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80" yWindow="495" windowWidth="19875" windowHeight="7650"/>
  </bookViews>
  <sheets>
    <sheet name="INDICE" sheetId="92" r:id="rId1"/>
    <sheet name="1" sheetId="2" r:id="rId2"/>
    <sheet name="2" sheetId="3" r:id="rId3"/>
    <sheet name="3-1" sheetId="4" r:id="rId4"/>
    <sheet name="3-2" sheetId="5" r:id="rId5"/>
    <sheet name="4-1" sheetId="6" r:id="rId6"/>
    <sheet name="4-2" sheetId="7" r:id="rId7"/>
    <sheet name="5" sheetId="8" r:id="rId8"/>
    <sheet name="6" sheetId="9" r:id="rId9"/>
    <sheet name="7" sheetId="10" r:id="rId10"/>
    <sheet name="8" sheetId="11" r:id="rId11"/>
    <sheet name="9" sheetId="12" r:id="rId12"/>
    <sheet name="10" sheetId="13" r:id="rId13"/>
    <sheet name="11" sheetId="14" r:id="rId14"/>
    <sheet name="12" sheetId="15" r:id="rId15"/>
    <sheet name="13" sheetId="16" r:id="rId16"/>
    <sheet name="14" sheetId="17" r:id="rId17"/>
    <sheet name="15" sheetId="18" r:id="rId18"/>
    <sheet name="16" sheetId="19" r:id="rId19"/>
    <sheet name="17" sheetId="20" r:id="rId20"/>
    <sheet name="18" sheetId="21" r:id="rId21"/>
    <sheet name="19" sheetId="22" r:id="rId22"/>
    <sheet name="20" sheetId="23" r:id="rId23"/>
    <sheet name="21" sheetId="24" r:id="rId24"/>
    <sheet name="22-1" sheetId="25" r:id="rId25"/>
    <sheet name="22-2" sheetId="26" r:id="rId26"/>
    <sheet name="23" sheetId="27" r:id="rId27"/>
    <sheet name="24" sheetId="28" r:id="rId28"/>
    <sheet name="25" sheetId="29" r:id="rId29"/>
    <sheet name="26" sheetId="30" r:id="rId30"/>
    <sheet name="27" sheetId="31" r:id="rId31"/>
    <sheet name="28-1" sheetId="32" r:id="rId32"/>
    <sheet name="28-2" sheetId="33" r:id="rId33"/>
    <sheet name="28-3" sheetId="34" r:id="rId34"/>
    <sheet name="28-4" sheetId="35" r:id="rId35"/>
    <sheet name="28-5" sheetId="36" r:id="rId36"/>
    <sheet name="28-6" sheetId="37" r:id="rId37"/>
    <sheet name="28-7" sheetId="38" r:id="rId38"/>
    <sheet name="28-8" sheetId="39" r:id="rId39"/>
    <sheet name="28-9" sheetId="40" r:id="rId40"/>
    <sheet name="29-1" sheetId="41" r:id="rId41"/>
    <sheet name="29-2" sheetId="42" r:id="rId42"/>
    <sheet name="29-3" sheetId="43" r:id="rId43"/>
    <sheet name="29-4" sheetId="44" r:id="rId44"/>
    <sheet name="29-5" sheetId="45" r:id="rId45"/>
    <sheet name="29-6" sheetId="46" r:id="rId46"/>
    <sheet name="29-7" sheetId="47" r:id="rId47"/>
    <sheet name="29-8" sheetId="48" r:id="rId48"/>
    <sheet name="29-9" sheetId="49" r:id="rId49"/>
    <sheet name="29-10" sheetId="50" r:id="rId50"/>
    <sheet name="30" sheetId="51" r:id="rId51"/>
    <sheet name="31" sheetId="52" r:id="rId52"/>
    <sheet name="32" sheetId="53" r:id="rId53"/>
    <sheet name="33" sheetId="54" r:id="rId54"/>
    <sheet name="34-1" sheetId="55" r:id="rId55"/>
    <sheet name="34-2" sheetId="56" r:id="rId56"/>
    <sheet name="35" sheetId="57" r:id="rId57"/>
    <sheet name="36" sheetId="58" r:id="rId58"/>
    <sheet name="37" sheetId="96" r:id="rId59"/>
    <sheet name="38-1" sheetId="59" r:id="rId60"/>
    <sheet name="38-2" sheetId="60" r:id="rId61"/>
    <sheet name="38-3" sheetId="61" r:id="rId62"/>
    <sheet name="39" sheetId="62" r:id="rId63"/>
    <sheet name="40" sheetId="63" r:id="rId64"/>
    <sheet name="41" sheetId="64" r:id="rId65"/>
    <sheet name="42" sheetId="65" r:id="rId66"/>
    <sheet name="43-1" sheetId="66" r:id="rId67"/>
    <sheet name="43-2" sheetId="67" r:id="rId68"/>
    <sheet name="44-1" sheetId="68" r:id="rId69"/>
    <sheet name="44-2" sheetId="69" r:id="rId70"/>
    <sheet name="45" sheetId="70" r:id="rId71"/>
    <sheet name="46" sheetId="94" r:id="rId72"/>
    <sheet name="47-1" sheetId="71" r:id="rId73"/>
    <sheet name="47-2" sheetId="72" r:id="rId74"/>
    <sheet name="47-3" sheetId="73" r:id="rId75"/>
    <sheet name="48" sheetId="74" r:id="rId76"/>
    <sheet name="49" sheetId="75" r:id="rId77"/>
    <sheet name="50" sheetId="76" r:id="rId78"/>
    <sheet name="51" sheetId="77" r:id="rId79"/>
    <sheet name="52-1" sheetId="78" r:id="rId80"/>
    <sheet name="52-2" sheetId="79" r:id="rId81"/>
    <sheet name="53" sheetId="80" r:id="rId82"/>
    <sheet name="54" sheetId="81" r:id="rId83"/>
    <sheet name="55" sheetId="95" r:id="rId84"/>
    <sheet name="56-1" sheetId="82" r:id="rId85"/>
    <sheet name="56-2" sheetId="83" r:id="rId86"/>
    <sheet name="56-3" sheetId="84" r:id="rId87"/>
    <sheet name="57" sheetId="97" r:id="rId88"/>
    <sheet name="58" sheetId="98" r:id="rId89"/>
    <sheet name="59" sheetId="85" r:id="rId90"/>
    <sheet name="60" sheetId="86" r:id="rId91"/>
    <sheet name="61" sheetId="87" r:id="rId92"/>
    <sheet name="62" sheetId="88" r:id="rId93"/>
    <sheet name="63" sheetId="89" r:id="rId94"/>
    <sheet name="64" sheetId="90" r:id="rId95"/>
    <sheet name="Abreviaturas" sheetId="93" r:id="rId96"/>
  </sheets>
  <externalReferences>
    <externalReference r:id="rId97"/>
    <externalReference r:id="rId98"/>
    <externalReference r:id="rId99"/>
    <externalReference r:id="rId100"/>
    <externalReference r:id="rId101"/>
    <externalReference r:id="rId102"/>
    <externalReference r:id="rId103"/>
    <externalReference r:id="rId104"/>
  </externalReferences>
  <definedNames>
    <definedName name="_xlnm._FilterDatabase" localSheetId="1">#REF!</definedName>
    <definedName name="_xlnm._FilterDatabase" localSheetId="95">#REF!</definedName>
    <definedName name="_xlnm._FilterDatabase" localSheetId="0">#REF!</definedName>
    <definedName name="_xlnm._FilterDatabase">#REF!</definedName>
    <definedName name="A_impresión_IM" localSheetId="95">[7]FLUJOEERR!$A$364:$AD$487</definedName>
    <definedName name="A_impresión_IM" localSheetId="0">[7]FLUJOEERR!$A$364:$AD$487</definedName>
    <definedName name="A_impresión_IM">[2]FLUJOEERR!$A$364:$AD$487</definedName>
    <definedName name="I" localSheetId="95">#REF!</definedName>
    <definedName name="I" localSheetId="0">#REF!</definedName>
    <definedName name="I">#REF!</definedName>
    <definedName name="_xlnm.Print_Area" localSheetId="12">'10'!$A$1:$I$87</definedName>
    <definedName name="_xlnm.Print_Area" localSheetId="13">'11'!$A$1:$I$87</definedName>
    <definedName name="_xlnm.Print_Area" localSheetId="14">'12'!$A$1:$I$87</definedName>
    <definedName name="_xlnm.Print_Area" localSheetId="15">'13'!$A$1:$I$87</definedName>
    <definedName name="_xlnm.Print_Area" localSheetId="16">'14'!$A$1:$I$87</definedName>
    <definedName name="_xlnm.Print_Area" localSheetId="17">'15'!$A$1:$I$87</definedName>
    <definedName name="_xlnm.Print_Area" localSheetId="18">'16'!$A$1:$I$87</definedName>
    <definedName name="_xlnm.Print_Area" localSheetId="19">'17'!$A$1:$I$87</definedName>
    <definedName name="_xlnm.Print_Area" localSheetId="20">'18'!$A$1:$I$88</definedName>
    <definedName name="_xlnm.Print_Area" localSheetId="21">'19'!$A$1:$I$87</definedName>
    <definedName name="_xlnm.Print_Area" localSheetId="22">'20'!$A$1:$I$87</definedName>
    <definedName name="_xlnm.Print_Area" localSheetId="23">'21'!$A$1:$I$88</definedName>
    <definedName name="_xlnm.Print_Area" localSheetId="24">'22-1'!$A$1:$K$58</definedName>
    <definedName name="_xlnm.Print_Area" localSheetId="25">'22-2'!$A$1:$K$79</definedName>
    <definedName name="_xlnm.Print_Area" localSheetId="26">'23'!$A$2:$O$39</definedName>
    <definedName name="_xlnm.Print_Area" localSheetId="27">'24'!$A$1:$Q$61</definedName>
    <definedName name="_xlnm.Print_Area" localSheetId="28">'25'!$A$2:$J$39</definedName>
    <definedName name="_xlnm.Print_Area" localSheetId="29">'26'!$A$1:$O$45</definedName>
    <definedName name="_xlnm.Print_Area" localSheetId="31">'28-1'!$A$1:$L$43</definedName>
    <definedName name="_xlnm.Print_Area" localSheetId="32">'28-2'!$A$1:$P$44</definedName>
    <definedName name="_xlnm.Print_Area" localSheetId="33">'28-3'!$A$1:$P$44</definedName>
    <definedName name="_xlnm.Print_Area" localSheetId="34">'28-4'!$A$1:$N$44</definedName>
    <definedName name="_xlnm.Print_Area" localSheetId="35">'28-5'!$A$1:$M$44</definedName>
    <definedName name="_xlnm.Print_Area" localSheetId="36">'28-6'!$A$1:$L$44</definedName>
    <definedName name="_xlnm.Print_Area" localSheetId="37">'28-7'!$A$1:$M$44</definedName>
    <definedName name="_xlnm.Print_Area" localSheetId="38">'28-8'!$A$1:$N$44</definedName>
    <definedName name="_xlnm.Print_Area" localSheetId="39">'28-9'!$A$1:$X$46</definedName>
    <definedName name="_xlnm.Print_Area" localSheetId="52">'32'!$A$1:$J$64</definedName>
    <definedName name="_xlnm.Print_Area" localSheetId="53">'33'!$A$1:$I$87</definedName>
    <definedName name="_xlnm.Print_Area" localSheetId="54">'34-1'!$A$1:$K$79</definedName>
    <definedName name="_xlnm.Print_Area" localSheetId="55">'34-2'!$A$1:$K$58</definedName>
    <definedName name="_xlnm.Print_Area" localSheetId="56">'35'!$A$1:$J$40</definedName>
    <definedName name="_xlnm.Print_Area" localSheetId="58">'37'!$A$1:$L$43</definedName>
    <definedName name="_xlnm.Print_Area" localSheetId="59">'38-1'!$A$1:$U$57</definedName>
    <definedName name="_xlnm.Print_Area" localSheetId="60">'38-2'!$A$1:$U$57</definedName>
    <definedName name="_xlnm.Print_Area" localSheetId="61">'38-3'!$A$1:$K$57</definedName>
    <definedName name="_xlnm.Print_Area" localSheetId="64">'41'!$A$1:$H$64</definedName>
    <definedName name="_xlnm.Print_Area" localSheetId="65">'42'!$A$1:$I$87</definedName>
    <definedName name="_xlnm.Print_Area" localSheetId="66">'43-1'!$A$1:$K$79</definedName>
    <definedName name="_xlnm.Print_Area" localSheetId="67">'43-2'!$A$1:$K$58</definedName>
    <definedName name="_xlnm.Print_Area" localSheetId="68">'44-1'!$A$1:$O$39</definedName>
    <definedName name="_xlnm.Print_Area" localSheetId="69">'44-2'!$A$1:$N$39</definedName>
    <definedName name="_xlnm.Print_Area" localSheetId="71">'46'!$A$1:$K$43</definedName>
    <definedName name="_xlnm.Print_Area" localSheetId="72">'47-1'!$A$1:$P$57</definedName>
    <definedName name="_xlnm.Print_Area" localSheetId="73">'47-2'!$A$1:$U$57</definedName>
    <definedName name="_xlnm.Print_Area" localSheetId="74">'47-3'!$A$1:$K$57</definedName>
    <definedName name="_xlnm.Print_Area" localSheetId="76">'49'!$A$1:$F$82</definedName>
    <definedName name="_xlnm.Print_Area" localSheetId="77">'50'!$A$1:$F$64</definedName>
    <definedName name="_xlnm.Print_Area" localSheetId="78">'51'!$A$1:$I$87</definedName>
    <definedName name="_xlnm.Print_Area" localSheetId="79">'52-1'!$A$1:$K$58</definedName>
    <definedName name="_xlnm.Print_Area" localSheetId="80">'52-2'!$A$1:$K$79</definedName>
    <definedName name="_xlnm.Print_Area" localSheetId="81">'53'!$A$1:$F$39</definedName>
    <definedName name="_xlnm.Print_Area" localSheetId="83">'55'!$A$1:$L$43</definedName>
    <definedName name="_xlnm.Print_Area" localSheetId="84">'56-1'!$A$1:$U$57</definedName>
    <definedName name="_xlnm.Print_Area" localSheetId="85">'56-2'!$A$1:$U$57</definedName>
    <definedName name="_xlnm.Print_Area" localSheetId="86">'56-3'!$A$1:$K$57</definedName>
    <definedName name="_xlnm.Print_Area" localSheetId="87">'57'!$A$1:$S$69</definedName>
    <definedName name="_xlnm.Print_Area" localSheetId="88">'58'!$A$1:$E$84</definedName>
    <definedName name="_xlnm.Print_Area" localSheetId="89">'59'!$C$1:$F$93</definedName>
    <definedName name="_xlnm.Print_Area" localSheetId="90">'60'!$A$1:$G$62</definedName>
    <definedName name="_xlnm.Print_Area" localSheetId="91">'61'!$B$2:$J$56</definedName>
    <definedName name="_xlnm.Print_Area" localSheetId="92">'62'!$B$1:$P$80</definedName>
    <definedName name="_xlnm.Print_Area" localSheetId="93">'63'!$B$1:$P$79</definedName>
    <definedName name="_xlnm.Print_Area" localSheetId="94">'64'!$B$1:$Q$28</definedName>
    <definedName name="_xlnm.Print_Area" localSheetId="10">'8'!$A$1:$I$87</definedName>
    <definedName name="_xlnm.Print_Area" localSheetId="11">'9'!$A$1:$I$87</definedName>
    <definedName name="_xlnm.Print_Area" localSheetId="95">#REF!</definedName>
    <definedName name="_xlnm.Print_Area" localSheetId="0">INDICE!$B$9:$C$116</definedName>
    <definedName name="_xlnm.Print_Area">#REF!</definedName>
    <definedName name="Títulos_a_imprimir_IM" localSheetId="95">[8]FLUJOEERR!#REF!</definedName>
    <definedName name="Títulos_a_imprimir_IM" localSheetId="0">[8]FLUJOEERR!#REF!</definedName>
    <definedName name="Títulos_a_imprimir_IM">[3]FLUJOEERR!#REF!</definedName>
    <definedName name="VALOR" localSheetId="95">#REF!</definedName>
    <definedName name="VALOR" localSheetId="0">#REF!</definedName>
    <definedName name="VALOR">#REF!</definedName>
    <definedName name="Z" localSheetId="95">#REF!</definedName>
    <definedName name="Z" localSheetId="0">#REF!</definedName>
    <definedName name="Z">#REF!</definedName>
  </definedNames>
  <calcPr calcId="145621"/>
</workbook>
</file>

<file path=xl/calcChain.xml><?xml version="1.0" encoding="utf-8"?>
<calcChain xmlns="http://schemas.openxmlformats.org/spreadsheetml/2006/main">
  <c r="E83" i="98" l="1"/>
  <c r="E82" i="98"/>
  <c r="E81" i="98"/>
  <c r="E80" i="98"/>
  <c r="E79" i="98"/>
  <c r="E78" i="98"/>
  <c r="E77" i="98"/>
  <c r="E76" i="98"/>
  <c r="E75" i="98"/>
  <c r="E74" i="98"/>
  <c r="E73" i="98"/>
  <c r="E72" i="98"/>
  <c r="E71" i="98"/>
  <c r="E70" i="98"/>
  <c r="E69" i="98"/>
  <c r="E68" i="98"/>
  <c r="E67" i="98"/>
  <c r="E66" i="98"/>
  <c r="E65" i="98"/>
  <c r="E64" i="98"/>
  <c r="E63" i="98"/>
  <c r="E62" i="98"/>
  <c r="E61" i="98"/>
  <c r="E60" i="98"/>
  <c r="E59" i="98"/>
  <c r="E58" i="98"/>
  <c r="E57" i="98"/>
  <c r="E56" i="98"/>
  <c r="E52" i="98"/>
  <c r="E51" i="98"/>
  <c r="E50" i="98"/>
  <c r="E49" i="98"/>
  <c r="E48" i="98"/>
  <c r="E47" i="98"/>
  <c r="E46" i="98"/>
  <c r="E45" i="98"/>
  <c r="E44" i="98"/>
  <c r="E43" i="98"/>
  <c r="E42" i="98"/>
  <c r="E41" i="98"/>
  <c r="E40" i="98"/>
  <c r="E39" i="98"/>
  <c r="E38" i="98"/>
  <c r="E37" i="98"/>
  <c r="E36" i="98"/>
  <c r="E35" i="98"/>
  <c r="E34" i="98"/>
  <c r="E33" i="98"/>
  <c r="E32" i="98"/>
  <c r="E31" i="98"/>
  <c r="E30" i="98"/>
  <c r="E29" i="98"/>
  <c r="E28" i="98"/>
  <c r="E27" i="98"/>
  <c r="E26" i="98"/>
  <c r="E25" i="98"/>
  <c r="E24" i="98"/>
  <c r="E23" i="98"/>
  <c r="E22" i="98"/>
  <c r="E21" i="98"/>
  <c r="E20" i="98"/>
  <c r="E19" i="98"/>
  <c r="E18" i="98"/>
  <c r="E17" i="98"/>
  <c r="E16" i="98"/>
  <c r="E15" i="98"/>
  <c r="E14" i="98"/>
  <c r="E13" i="98"/>
  <c r="E12" i="98"/>
  <c r="E11" i="98"/>
  <c r="E10" i="98"/>
  <c r="K40" i="96"/>
  <c r="K41" i="96" s="1"/>
  <c r="J40" i="96"/>
  <c r="J41" i="96" s="1"/>
  <c r="I40" i="96"/>
  <c r="I41" i="96" s="1"/>
  <c r="H40" i="96"/>
  <c r="G40" i="96"/>
  <c r="G41" i="96" s="1"/>
  <c r="F40" i="96"/>
  <c r="F41" i="96" s="1"/>
  <c r="E40" i="96"/>
  <c r="E41" i="96" s="1"/>
  <c r="D40" i="96"/>
  <c r="C40" i="96"/>
  <c r="C41" i="96" s="1"/>
  <c r="B40" i="96"/>
  <c r="B41" i="96" s="1"/>
  <c r="L37" i="96"/>
  <c r="L36" i="96"/>
  <c r="L33" i="96"/>
  <c r="L32" i="96"/>
  <c r="L29" i="96"/>
  <c r="L28" i="96"/>
  <c r="K24" i="96"/>
  <c r="J24" i="96"/>
  <c r="G24" i="96"/>
  <c r="F24" i="96"/>
  <c r="C24" i="96"/>
  <c r="B24" i="96"/>
  <c r="L23" i="96"/>
  <c r="K23" i="96"/>
  <c r="J23" i="96"/>
  <c r="I23" i="96"/>
  <c r="I24" i="96" s="1"/>
  <c r="H23" i="96"/>
  <c r="H24" i="96" s="1"/>
  <c r="G23" i="96"/>
  <c r="F23" i="96"/>
  <c r="E23" i="96"/>
  <c r="E24" i="96" s="1"/>
  <c r="D23" i="96"/>
  <c r="D24" i="96" s="1"/>
  <c r="C23" i="96"/>
  <c r="B23" i="96"/>
  <c r="L22" i="96"/>
  <c r="L21" i="96"/>
  <c r="L20" i="96"/>
  <c r="L19" i="96"/>
  <c r="L18" i="96"/>
  <c r="L17" i="96"/>
  <c r="L16" i="96"/>
  <c r="L15" i="96"/>
  <c r="L14" i="96"/>
  <c r="L13" i="96"/>
  <c r="L12" i="96"/>
  <c r="L11" i="96"/>
  <c r="L10" i="96"/>
  <c r="L9" i="96"/>
  <c r="K41" i="95"/>
  <c r="J41" i="95"/>
  <c r="I41" i="95"/>
  <c r="G41" i="95"/>
  <c r="F41" i="95"/>
  <c r="E41" i="95"/>
  <c r="C41" i="95"/>
  <c r="B41" i="95"/>
  <c r="L40" i="95"/>
  <c r="K40" i="95"/>
  <c r="J40" i="95"/>
  <c r="I40" i="95"/>
  <c r="H40" i="95"/>
  <c r="H41" i="95" s="1"/>
  <c r="G40" i="95"/>
  <c r="F40" i="95"/>
  <c r="E40" i="95"/>
  <c r="D40" i="95"/>
  <c r="D41" i="95" s="1"/>
  <c r="C40" i="95"/>
  <c r="B40" i="95"/>
  <c r="L39" i="95"/>
  <c r="L38" i="95"/>
  <c r="L37" i="95"/>
  <c r="L36" i="95"/>
  <c r="L35" i="95"/>
  <c r="L34" i="95"/>
  <c r="L33" i="95"/>
  <c r="L32" i="95"/>
  <c r="L31" i="95"/>
  <c r="L30" i="95"/>
  <c r="L29" i="95"/>
  <c r="L28" i="95"/>
  <c r="L27" i="95"/>
  <c r="L26" i="95"/>
  <c r="K23" i="95"/>
  <c r="H24" i="95" s="1"/>
  <c r="J23" i="95"/>
  <c r="I23" i="95"/>
  <c r="H23" i="95"/>
  <c r="G23" i="95"/>
  <c r="G24" i="95" s="1"/>
  <c r="F23" i="95"/>
  <c r="E23" i="95"/>
  <c r="D23" i="95"/>
  <c r="C23" i="95"/>
  <c r="C24" i="95" s="1"/>
  <c r="B23" i="95"/>
  <c r="L20" i="95"/>
  <c r="L16" i="95"/>
  <c r="L12" i="95"/>
  <c r="G41" i="94"/>
  <c r="C41" i="94"/>
  <c r="J40" i="94"/>
  <c r="J41" i="94" s="1"/>
  <c r="I40" i="94"/>
  <c r="I41" i="94" s="1"/>
  <c r="H40" i="94"/>
  <c r="G40" i="94"/>
  <c r="F40" i="94"/>
  <c r="F41" i="94" s="1"/>
  <c r="E40" i="94"/>
  <c r="E41" i="94" s="1"/>
  <c r="D40" i="94"/>
  <c r="C40" i="94"/>
  <c r="B40" i="94"/>
  <c r="B41" i="94" s="1"/>
  <c r="K39" i="94"/>
  <c r="K36" i="94"/>
  <c r="K35" i="94"/>
  <c r="K32" i="94"/>
  <c r="K31" i="94"/>
  <c r="K28" i="94"/>
  <c r="K27" i="94"/>
  <c r="J23" i="94"/>
  <c r="K22" i="94" s="1"/>
  <c r="I23" i="94"/>
  <c r="H23" i="94"/>
  <c r="G23" i="94"/>
  <c r="G24" i="94" s="1"/>
  <c r="F23" i="94"/>
  <c r="F24" i="94" s="1"/>
  <c r="E23" i="94"/>
  <c r="D23" i="94"/>
  <c r="C23" i="94"/>
  <c r="C24" i="94" s="1"/>
  <c r="B23" i="94"/>
  <c r="B24" i="94" s="1"/>
  <c r="K19" i="94"/>
  <c r="K15" i="94"/>
  <c r="K11" i="94"/>
  <c r="H41" i="96" l="1"/>
  <c r="L26" i="96"/>
  <c r="L30" i="96"/>
  <c r="L34" i="96"/>
  <c r="L38" i="96"/>
  <c r="L40" i="96"/>
  <c r="D41" i="96"/>
  <c r="L27" i="96"/>
  <c r="L31" i="96"/>
  <c r="L35" i="96"/>
  <c r="L39" i="96"/>
  <c r="D24" i="95"/>
  <c r="L9" i="95"/>
  <c r="L13" i="95"/>
  <c r="L17" i="95"/>
  <c r="L21" i="95"/>
  <c r="L23" i="95"/>
  <c r="E24" i="95"/>
  <c r="I24" i="95"/>
  <c r="L10" i="95"/>
  <c r="L14" i="95"/>
  <c r="L18" i="95"/>
  <c r="L22" i="95"/>
  <c r="B24" i="95"/>
  <c r="F24" i="95"/>
  <c r="J24" i="95"/>
  <c r="L11" i="95"/>
  <c r="L15" i="95"/>
  <c r="L19" i="95"/>
  <c r="K24" i="95"/>
  <c r="D24" i="94"/>
  <c r="H24" i="94"/>
  <c r="K12" i="94"/>
  <c r="K16" i="94"/>
  <c r="K20" i="94"/>
  <c r="K23" i="94"/>
  <c r="E24" i="94"/>
  <c r="I24" i="94"/>
  <c r="D41" i="94"/>
  <c r="H41" i="94"/>
  <c r="K9" i="94"/>
  <c r="K13" i="94"/>
  <c r="K17" i="94"/>
  <c r="K21" i="94"/>
  <c r="J24" i="94"/>
  <c r="K29" i="94"/>
  <c r="K33" i="94"/>
  <c r="K37" i="94"/>
  <c r="K40" i="94"/>
  <c r="K10" i="94"/>
  <c r="K14" i="94"/>
  <c r="K18" i="94"/>
  <c r="K26" i="94"/>
  <c r="K30" i="94"/>
  <c r="K34" i="94"/>
  <c r="K38" i="94"/>
  <c r="M25" i="90"/>
  <c r="L25" i="90"/>
  <c r="M23" i="90" s="1"/>
  <c r="I25" i="90"/>
  <c r="P25" i="90" s="1"/>
  <c r="P23" i="90"/>
  <c r="O23" i="90"/>
  <c r="J23" i="90"/>
  <c r="G23" i="90"/>
  <c r="P22" i="90"/>
  <c r="O22" i="90"/>
  <c r="M22" i="90"/>
  <c r="J22" i="90"/>
  <c r="G22" i="90"/>
  <c r="P21" i="90"/>
  <c r="O21" i="90"/>
  <c r="M21" i="90"/>
  <c r="G21" i="90"/>
  <c r="P20" i="90"/>
  <c r="O20" i="90"/>
  <c r="M20" i="90"/>
  <c r="G20" i="90"/>
  <c r="P19" i="90"/>
  <c r="O19" i="90"/>
  <c r="M19" i="90"/>
  <c r="J19" i="90"/>
  <c r="G19" i="90"/>
  <c r="P18" i="90"/>
  <c r="O18" i="90"/>
  <c r="M18" i="90"/>
  <c r="J18" i="90"/>
  <c r="G18" i="90"/>
  <c r="P17" i="90"/>
  <c r="O17" i="90"/>
  <c r="M17" i="90"/>
  <c r="G17" i="90"/>
  <c r="P16" i="90"/>
  <c r="O16" i="90"/>
  <c r="M16" i="90"/>
  <c r="G16" i="90"/>
  <c r="P15" i="90"/>
  <c r="O15" i="90"/>
  <c r="M15" i="90"/>
  <c r="J15" i="90"/>
  <c r="G15" i="90"/>
  <c r="P14" i="90"/>
  <c r="O14" i="90"/>
  <c r="M14" i="90"/>
  <c r="J14" i="90"/>
  <c r="G14" i="90"/>
  <c r="P13" i="90"/>
  <c r="O13" i="90"/>
  <c r="M13" i="90"/>
  <c r="G13" i="90"/>
  <c r="P12" i="90"/>
  <c r="O12" i="90"/>
  <c r="M12" i="90"/>
  <c r="G12" i="90"/>
  <c r="P11" i="90"/>
  <c r="O11" i="90"/>
  <c r="M11" i="90"/>
  <c r="J11" i="90"/>
  <c r="G11" i="90"/>
  <c r="L7" i="90"/>
  <c r="I7" i="90"/>
  <c r="F7" i="90"/>
  <c r="C7" i="90"/>
  <c r="L75" i="89"/>
  <c r="I75" i="89"/>
  <c r="P75" i="89" s="1"/>
  <c r="F75" i="89"/>
  <c r="P73" i="89"/>
  <c r="O73" i="89"/>
  <c r="P72" i="89"/>
  <c r="O72" i="89"/>
  <c r="P71" i="89"/>
  <c r="O71" i="89"/>
  <c r="P70" i="89"/>
  <c r="O70" i="89"/>
  <c r="P69" i="89"/>
  <c r="O69" i="89"/>
  <c r="P68" i="89"/>
  <c r="O68" i="89"/>
  <c r="P67" i="89"/>
  <c r="O67" i="89"/>
  <c r="P66" i="89"/>
  <c r="O66" i="89"/>
  <c r="P65" i="89"/>
  <c r="O65" i="89"/>
  <c r="P64" i="89"/>
  <c r="O64" i="89"/>
  <c r="P63" i="89"/>
  <c r="O63" i="89"/>
  <c r="P62" i="89"/>
  <c r="O62" i="89"/>
  <c r="P61" i="89"/>
  <c r="O61" i="89"/>
  <c r="P60" i="89"/>
  <c r="O60" i="89"/>
  <c r="P59" i="89"/>
  <c r="O59" i="89"/>
  <c r="P58" i="89"/>
  <c r="O58" i="89"/>
  <c r="P57" i="89"/>
  <c r="O57" i="89"/>
  <c r="P56" i="89"/>
  <c r="O56" i="89"/>
  <c r="P55" i="89"/>
  <c r="O55" i="89"/>
  <c r="P54" i="89"/>
  <c r="O54" i="89"/>
  <c r="P53" i="89"/>
  <c r="O53" i="89"/>
  <c r="P52" i="89"/>
  <c r="O52" i="89"/>
  <c r="P51" i="89"/>
  <c r="O51" i="89"/>
  <c r="P50" i="89"/>
  <c r="O50" i="89"/>
  <c r="P49" i="89"/>
  <c r="O49" i="89"/>
  <c r="P48" i="89"/>
  <c r="O48" i="89"/>
  <c r="L45" i="89"/>
  <c r="I45" i="89"/>
  <c r="P45" i="89" s="1"/>
  <c r="F45" i="89"/>
  <c r="P42" i="89"/>
  <c r="O42" i="89"/>
  <c r="P41" i="89"/>
  <c r="O41" i="89"/>
  <c r="P40" i="89"/>
  <c r="O40" i="89"/>
  <c r="P39" i="89"/>
  <c r="O39" i="89"/>
  <c r="L36" i="89"/>
  <c r="I36" i="89"/>
  <c r="P36" i="89" s="1"/>
  <c r="F36" i="89"/>
  <c r="P34" i="89"/>
  <c r="O34" i="89"/>
  <c r="P33" i="89"/>
  <c r="O33" i="89"/>
  <c r="P32" i="89"/>
  <c r="O32" i="89"/>
  <c r="P31" i="89"/>
  <c r="O31" i="89"/>
  <c r="P30" i="89"/>
  <c r="O30" i="89"/>
  <c r="P29" i="89"/>
  <c r="O29" i="89"/>
  <c r="P28" i="89"/>
  <c r="O28" i="89"/>
  <c r="P27" i="89"/>
  <c r="O27" i="89"/>
  <c r="L24" i="89"/>
  <c r="I24" i="89"/>
  <c r="P24" i="89" s="1"/>
  <c r="F24" i="89"/>
  <c r="P22" i="89"/>
  <c r="O22" i="89"/>
  <c r="P21" i="89"/>
  <c r="O21" i="89"/>
  <c r="P20" i="89"/>
  <c r="O20" i="89"/>
  <c r="P19" i="89"/>
  <c r="O19" i="89"/>
  <c r="P18" i="89"/>
  <c r="O18" i="89"/>
  <c r="P17" i="89"/>
  <c r="O17" i="89"/>
  <c r="P16" i="89"/>
  <c r="O16" i="89"/>
  <c r="P15" i="89"/>
  <c r="O15" i="89"/>
  <c r="P14" i="89"/>
  <c r="O14" i="89"/>
  <c r="P13" i="89"/>
  <c r="O13" i="89"/>
  <c r="P12" i="89"/>
  <c r="O12" i="89"/>
  <c r="P11" i="89"/>
  <c r="O11" i="89"/>
  <c r="P10" i="89"/>
  <c r="O10" i="89"/>
  <c r="L7" i="89"/>
  <c r="I7" i="89"/>
  <c r="L75" i="88"/>
  <c r="I75" i="88"/>
  <c r="F75" i="88"/>
  <c r="O73" i="88"/>
  <c r="O72" i="88"/>
  <c r="O71" i="88"/>
  <c r="O70" i="88"/>
  <c r="O69" i="88"/>
  <c r="O68" i="88"/>
  <c r="O67" i="88"/>
  <c r="O66" i="88"/>
  <c r="O65" i="88"/>
  <c r="O64" i="88"/>
  <c r="O63" i="88"/>
  <c r="O62" i="88"/>
  <c r="O61" i="88"/>
  <c r="O60" i="88"/>
  <c r="O59" i="88"/>
  <c r="O58" i="88"/>
  <c r="O57" i="88"/>
  <c r="O56" i="88"/>
  <c r="O55" i="88"/>
  <c r="O54" i="88"/>
  <c r="O53" i="88"/>
  <c r="O52" i="88"/>
  <c r="O51" i="88"/>
  <c r="O50" i="88"/>
  <c r="O49" i="88"/>
  <c r="O48" i="88"/>
  <c r="L45" i="88"/>
  <c r="I45" i="88"/>
  <c r="P45" i="88" s="1"/>
  <c r="F45" i="88"/>
  <c r="O42" i="88"/>
  <c r="O41" i="88"/>
  <c r="O40" i="88"/>
  <c r="O39" i="88"/>
  <c r="L36" i="88"/>
  <c r="I36" i="88"/>
  <c r="F36" i="88"/>
  <c r="O34" i="88"/>
  <c r="O33" i="88"/>
  <c r="O32" i="88"/>
  <c r="O31" i="88"/>
  <c r="O30" i="88"/>
  <c r="O29" i="88"/>
  <c r="O28" i="88"/>
  <c r="O27" i="88"/>
  <c r="L24" i="88"/>
  <c r="I24" i="88"/>
  <c r="F24" i="88"/>
  <c r="O22" i="88"/>
  <c r="O21" i="88"/>
  <c r="O20" i="88"/>
  <c r="O19" i="88"/>
  <c r="O18" i="88"/>
  <c r="O17" i="88"/>
  <c r="O16" i="88"/>
  <c r="O15" i="88"/>
  <c r="O14" i="88"/>
  <c r="O13" i="88"/>
  <c r="O12" i="88"/>
  <c r="O11" i="88"/>
  <c r="O10" i="88"/>
  <c r="AA9" i="88"/>
  <c r="P73" i="88" s="1"/>
  <c r="L7" i="88"/>
  <c r="I7" i="88"/>
  <c r="H54" i="87"/>
  <c r="H53" i="87"/>
  <c r="H52" i="87"/>
  <c r="H51" i="87"/>
  <c r="H50" i="87"/>
  <c r="H49" i="87"/>
  <c r="H48" i="87"/>
  <c r="H47" i="87"/>
  <c r="H46" i="87"/>
  <c r="H45" i="87"/>
  <c r="H44" i="87"/>
  <c r="H43" i="87"/>
  <c r="H42" i="87"/>
  <c r="H41" i="87"/>
  <c r="H40" i="87"/>
  <c r="H33" i="87"/>
  <c r="G33" i="87"/>
  <c r="I17" i="87"/>
  <c r="H17" i="87"/>
  <c r="G17" i="87"/>
  <c r="F17" i="87"/>
  <c r="E17" i="87"/>
  <c r="D17" i="87"/>
  <c r="C58" i="86"/>
  <c r="C56" i="86"/>
  <c r="C54" i="86"/>
  <c r="F53" i="86"/>
  <c r="F52" i="86"/>
  <c r="C52" i="86"/>
  <c r="C51" i="86"/>
  <c r="F50" i="86"/>
  <c r="C50" i="86"/>
  <c r="F49" i="86"/>
  <c r="C49" i="86"/>
  <c r="C48" i="86"/>
  <c r="F47" i="86"/>
  <c r="C47" i="86"/>
  <c r="F46" i="86"/>
  <c r="C46" i="86"/>
  <c r="F45" i="86"/>
  <c r="C45" i="86"/>
  <c r="F43" i="86"/>
  <c r="C43" i="86"/>
  <c r="F42" i="86"/>
  <c r="C42" i="86"/>
  <c r="F41" i="86"/>
  <c r="C41" i="86"/>
  <c r="C40" i="86"/>
  <c r="F39" i="86"/>
  <c r="C39" i="86"/>
  <c r="F38" i="86"/>
  <c r="C38" i="86"/>
  <c r="F37" i="86"/>
  <c r="C37" i="86"/>
  <c r="F36" i="86"/>
  <c r="C36" i="86"/>
  <c r="F35" i="86"/>
  <c r="C35" i="86"/>
  <c r="F34" i="86"/>
  <c r="C34" i="86"/>
  <c r="F33" i="86"/>
  <c r="C33" i="86"/>
  <c r="C32" i="86"/>
  <c r="F31" i="86"/>
  <c r="C31" i="86"/>
  <c r="F30" i="86"/>
  <c r="C30" i="86"/>
  <c r="C29" i="86"/>
  <c r="F27" i="86"/>
  <c r="C27" i="86"/>
  <c r="C26" i="86"/>
  <c r="F25" i="86"/>
  <c r="C25" i="86"/>
  <c r="F24" i="86"/>
  <c r="C24" i="86"/>
  <c r="C23" i="86"/>
  <c r="F22" i="86"/>
  <c r="C22" i="86"/>
  <c r="C21" i="86"/>
  <c r="F20" i="86"/>
  <c r="C20" i="86"/>
  <c r="F19" i="86"/>
  <c r="C19" i="86"/>
  <c r="C18" i="86"/>
  <c r="F17" i="86"/>
  <c r="C17" i="86"/>
  <c r="C16" i="86"/>
  <c r="F15" i="86"/>
  <c r="C15" i="86"/>
  <c r="F14" i="86"/>
  <c r="C14" i="86"/>
  <c r="C12" i="86"/>
  <c r="A4" i="86"/>
  <c r="F89" i="85"/>
  <c r="F88" i="85"/>
  <c r="F87" i="85"/>
  <c r="F86" i="85"/>
  <c r="F85" i="85"/>
  <c r="F84" i="85"/>
  <c r="F83" i="85"/>
  <c r="E82" i="85"/>
  <c r="D82" i="85"/>
  <c r="F82" i="85" s="1"/>
  <c r="F80" i="85"/>
  <c r="F79" i="85"/>
  <c r="E77" i="85"/>
  <c r="E90" i="85" s="1"/>
  <c r="D77" i="85"/>
  <c r="D90" i="85" s="1"/>
  <c r="F90" i="85" s="1"/>
  <c r="F69" i="85"/>
  <c r="F68" i="85"/>
  <c r="F67" i="85"/>
  <c r="F66" i="85"/>
  <c r="F65" i="85"/>
  <c r="F64" i="85"/>
  <c r="F63" i="85"/>
  <c r="F62" i="85"/>
  <c r="F61" i="85"/>
  <c r="F60" i="85"/>
  <c r="F59" i="85"/>
  <c r="F58" i="85"/>
  <c r="F57" i="85"/>
  <c r="F56" i="85"/>
  <c r="F55" i="85"/>
  <c r="F54" i="85"/>
  <c r="F53" i="85"/>
  <c r="F52" i="85"/>
  <c r="F51" i="85"/>
  <c r="F50" i="85"/>
  <c r="F49" i="85"/>
  <c r="F48" i="85"/>
  <c r="F47" i="85"/>
  <c r="F46" i="85"/>
  <c r="F45" i="85"/>
  <c r="F44" i="85"/>
  <c r="F43" i="85"/>
  <c r="F41" i="85"/>
  <c r="F40" i="85"/>
  <c r="F39" i="85"/>
  <c r="F38" i="85"/>
  <c r="F37" i="85"/>
  <c r="F36" i="85"/>
  <c r="F35" i="85"/>
  <c r="F34" i="85"/>
  <c r="F33" i="85"/>
  <c r="F32" i="85"/>
  <c r="F31" i="85"/>
  <c r="F30" i="85"/>
  <c r="F29" i="85"/>
  <c r="F28" i="85"/>
  <c r="F27" i="85"/>
  <c r="F26" i="85"/>
  <c r="F25" i="85"/>
  <c r="F24" i="85"/>
  <c r="F23" i="85"/>
  <c r="F22" i="85"/>
  <c r="F21" i="85"/>
  <c r="F20" i="85"/>
  <c r="F19" i="85"/>
  <c r="F18" i="85"/>
  <c r="F17" i="85"/>
  <c r="F16" i="85"/>
  <c r="F15" i="85"/>
  <c r="F14" i="85"/>
  <c r="F13" i="85"/>
  <c r="F12" i="85"/>
  <c r="F11" i="85"/>
  <c r="F10" i="85"/>
  <c r="F9" i="85"/>
  <c r="V43" i="40"/>
  <c r="U43" i="40"/>
  <c r="T43" i="40"/>
  <c r="S43" i="40"/>
  <c r="R43" i="40"/>
  <c r="Q43" i="40"/>
  <c r="P43" i="40"/>
  <c r="O43" i="40"/>
  <c r="N43" i="40"/>
  <c r="M43" i="40"/>
  <c r="J43" i="40"/>
  <c r="I43" i="40"/>
  <c r="I44" i="40" s="1"/>
  <c r="H43" i="40"/>
  <c r="G43" i="40"/>
  <c r="F43" i="40"/>
  <c r="E43" i="40"/>
  <c r="E44" i="40" s="1"/>
  <c r="D43" i="40"/>
  <c r="C43" i="40"/>
  <c r="K43" i="40" s="1"/>
  <c r="B43" i="40"/>
  <c r="W42" i="40"/>
  <c r="K42" i="40"/>
  <c r="W41" i="40"/>
  <c r="K41" i="40"/>
  <c r="W40" i="40"/>
  <c r="K40" i="40"/>
  <c r="W39" i="40"/>
  <c r="K39" i="40"/>
  <c r="W38" i="40"/>
  <c r="K38" i="40"/>
  <c r="W37" i="40"/>
  <c r="K37" i="40"/>
  <c r="W36" i="40"/>
  <c r="K36" i="40"/>
  <c r="W35" i="40"/>
  <c r="K35" i="40"/>
  <c r="W34" i="40"/>
  <c r="K34" i="40"/>
  <c r="W33" i="40"/>
  <c r="K33" i="40"/>
  <c r="W32" i="40"/>
  <c r="K32" i="40"/>
  <c r="W31" i="40"/>
  <c r="K31" i="40"/>
  <c r="W30" i="40"/>
  <c r="K30" i="40"/>
  <c r="W29" i="40"/>
  <c r="K29" i="40"/>
  <c r="W24" i="40"/>
  <c r="W25" i="40" s="1"/>
  <c r="V24" i="40"/>
  <c r="V25" i="40" s="1"/>
  <c r="U24" i="40"/>
  <c r="U25" i="40" s="1"/>
  <c r="T24" i="40"/>
  <c r="T25" i="40" s="1"/>
  <c r="S24" i="40"/>
  <c r="S25" i="40" s="1"/>
  <c r="R24" i="40"/>
  <c r="R25" i="40" s="1"/>
  <c r="Q24" i="40"/>
  <c r="Q25" i="40" s="1"/>
  <c r="P24" i="40"/>
  <c r="P25" i="40" s="1"/>
  <c r="O24" i="40"/>
  <c r="O25" i="40" s="1"/>
  <c r="N24" i="40"/>
  <c r="N25" i="40" s="1"/>
  <c r="M24" i="40"/>
  <c r="M25" i="40" s="1"/>
  <c r="J24" i="40"/>
  <c r="I24" i="40"/>
  <c r="H24" i="40"/>
  <c r="G24" i="40"/>
  <c r="F24" i="40"/>
  <c r="E24" i="40"/>
  <c r="E25" i="40" s="1"/>
  <c r="D24" i="40"/>
  <c r="C24" i="40"/>
  <c r="K24" i="40" s="1"/>
  <c r="B24" i="40"/>
  <c r="X23" i="40"/>
  <c r="W23" i="40"/>
  <c r="K23" i="40"/>
  <c r="X22" i="40"/>
  <c r="W22" i="40"/>
  <c r="K22" i="40"/>
  <c r="X21" i="40"/>
  <c r="W21" i="40"/>
  <c r="K21" i="40"/>
  <c r="X20" i="40"/>
  <c r="W20" i="40"/>
  <c r="K20" i="40"/>
  <c r="X19" i="40"/>
  <c r="W19" i="40"/>
  <c r="K19" i="40"/>
  <c r="X18" i="40"/>
  <c r="W18" i="40"/>
  <c r="K18" i="40"/>
  <c r="X17" i="40"/>
  <c r="W17" i="40"/>
  <c r="K17" i="40"/>
  <c r="X16" i="40"/>
  <c r="W16" i="40"/>
  <c r="K16" i="40"/>
  <c r="X15" i="40"/>
  <c r="W15" i="40"/>
  <c r="K15" i="40"/>
  <c r="X14" i="40"/>
  <c r="W14" i="40"/>
  <c r="K14" i="40"/>
  <c r="X13" i="40"/>
  <c r="W13" i="40"/>
  <c r="K13" i="40"/>
  <c r="X12" i="40"/>
  <c r="W12" i="40"/>
  <c r="K12" i="40"/>
  <c r="X11" i="40"/>
  <c r="W11" i="40"/>
  <c r="K11" i="40"/>
  <c r="X10" i="40"/>
  <c r="W10" i="40"/>
  <c r="K10" i="40"/>
  <c r="L40" i="39"/>
  <c r="K40" i="39"/>
  <c r="J40" i="39"/>
  <c r="I40" i="39"/>
  <c r="H40" i="39"/>
  <c r="G40" i="39"/>
  <c r="F40" i="39"/>
  <c r="E40" i="39"/>
  <c r="D40" i="39"/>
  <c r="C40" i="39"/>
  <c r="B40" i="39"/>
  <c r="M39" i="39"/>
  <c r="M38" i="39"/>
  <c r="M37" i="39"/>
  <c r="M36" i="39"/>
  <c r="M35" i="39"/>
  <c r="M34" i="39"/>
  <c r="M33" i="39"/>
  <c r="M32" i="39"/>
  <c r="M31" i="39"/>
  <c r="M30" i="39"/>
  <c r="M29" i="39"/>
  <c r="M28" i="39"/>
  <c r="M27" i="39"/>
  <c r="M26" i="39"/>
  <c r="L23" i="39"/>
  <c r="K23" i="39"/>
  <c r="J23" i="39"/>
  <c r="I23" i="39"/>
  <c r="H23" i="39"/>
  <c r="G23" i="39"/>
  <c r="F23" i="39"/>
  <c r="E23" i="39"/>
  <c r="D23" i="39"/>
  <c r="C23" i="39"/>
  <c r="B23" i="39"/>
  <c r="M22" i="39"/>
  <c r="M21" i="39"/>
  <c r="M20" i="39"/>
  <c r="M19" i="39"/>
  <c r="M18" i="39"/>
  <c r="M17" i="39"/>
  <c r="M16" i="39"/>
  <c r="M15" i="39"/>
  <c r="M14" i="39"/>
  <c r="M13" i="39"/>
  <c r="M12" i="39"/>
  <c r="M11" i="39"/>
  <c r="M10" i="39"/>
  <c r="M9" i="39"/>
  <c r="K40" i="38"/>
  <c r="J40" i="38"/>
  <c r="I40" i="38"/>
  <c r="H40" i="38"/>
  <c r="G40" i="38"/>
  <c r="F40" i="38"/>
  <c r="E40" i="38"/>
  <c r="D40" i="38"/>
  <c r="C40" i="38"/>
  <c r="B40" i="38"/>
  <c r="L39" i="38"/>
  <c r="L38" i="38"/>
  <c r="L37" i="38"/>
  <c r="L36" i="38"/>
  <c r="L35" i="38"/>
  <c r="L34" i="38"/>
  <c r="L33" i="38"/>
  <c r="L32" i="38"/>
  <c r="L31" i="38"/>
  <c r="L30" i="38"/>
  <c r="L29" i="38"/>
  <c r="L28" i="38"/>
  <c r="L27" i="38"/>
  <c r="L26" i="38"/>
  <c r="K23" i="38"/>
  <c r="K24" i="38" s="1"/>
  <c r="J23" i="38"/>
  <c r="I23" i="38"/>
  <c r="I24" i="38" s="1"/>
  <c r="H23" i="38"/>
  <c r="G23" i="38"/>
  <c r="G24" i="38" s="1"/>
  <c r="F23" i="38"/>
  <c r="E23" i="38"/>
  <c r="E24" i="38" s="1"/>
  <c r="D23" i="38"/>
  <c r="C23" i="38"/>
  <c r="C24" i="38" s="1"/>
  <c r="B23" i="38"/>
  <c r="L22" i="38"/>
  <c r="L21" i="38"/>
  <c r="L20" i="38"/>
  <c r="L19" i="38"/>
  <c r="L18" i="38"/>
  <c r="L17" i="38"/>
  <c r="L16" i="38"/>
  <c r="L15" i="38"/>
  <c r="L14" i="38"/>
  <c r="L13" i="38"/>
  <c r="L12" i="38"/>
  <c r="L11" i="38"/>
  <c r="L10" i="38"/>
  <c r="L9" i="38"/>
  <c r="L23" i="38" s="1"/>
  <c r="J40" i="37"/>
  <c r="I40" i="37"/>
  <c r="I41" i="37" s="1"/>
  <c r="H40" i="37"/>
  <c r="H41" i="37" s="1"/>
  <c r="G40" i="37"/>
  <c r="F40" i="37"/>
  <c r="E40" i="37"/>
  <c r="E41" i="37" s="1"/>
  <c r="D40" i="37"/>
  <c r="D41" i="37" s="1"/>
  <c r="C40" i="37"/>
  <c r="B40" i="37"/>
  <c r="K40" i="37" s="1"/>
  <c r="K39" i="37"/>
  <c r="K38" i="37"/>
  <c r="L38" i="37" s="1"/>
  <c r="K37" i="37"/>
  <c r="K36" i="37"/>
  <c r="L36" i="37" s="1"/>
  <c r="K35" i="37"/>
  <c r="K34" i="37"/>
  <c r="L34" i="37" s="1"/>
  <c r="K33" i="37"/>
  <c r="K32" i="37"/>
  <c r="L32" i="37" s="1"/>
  <c r="K31" i="37"/>
  <c r="K30" i="37"/>
  <c r="L30" i="37" s="1"/>
  <c r="K29" i="37"/>
  <c r="K28" i="37"/>
  <c r="L28" i="37" s="1"/>
  <c r="K27" i="37"/>
  <c r="K26" i="37"/>
  <c r="L26" i="37" s="1"/>
  <c r="J23" i="37"/>
  <c r="I23" i="37"/>
  <c r="H23" i="37"/>
  <c r="G23" i="37"/>
  <c r="F23" i="37"/>
  <c r="E23" i="37"/>
  <c r="D23" i="37"/>
  <c r="C23" i="37"/>
  <c r="B23" i="37"/>
  <c r="K22" i="37"/>
  <c r="K21" i="37"/>
  <c r="K20" i="37"/>
  <c r="K19" i="37"/>
  <c r="K18" i="37"/>
  <c r="K17" i="37"/>
  <c r="K16" i="37"/>
  <c r="K15" i="37"/>
  <c r="K14" i="37"/>
  <c r="K13" i="37"/>
  <c r="K12" i="37"/>
  <c r="K11" i="37"/>
  <c r="K10" i="37"/>
  <c r="K9" i="37"/>
  <c r="K40" i="36"/>
  <c r="K41" i="36" s="1"/>
  <c r="J40" i="36"/>
  <c r="I40" i="36"/>
  <c r="I41" i="36" s="1"/>
  <c r="H40" i="36"/>
  <c r="G40" i="36"/>
  <c r="G41" i="36" s="1"/>
  <c r="F40" i="36"/>
  <c r="E40" i="36"/>
  <c r="E41" i="36" s="1"/>
  <c r="D40" i="36"/>
  <c r="C40" i="36"/>
  <c r="C41" i="36" s="1"/>
  <c r="B40" i="36"/>
  <c r="L40" i="36" s="1"/>
  <c r="L39" i="36"/>
  <c r="L38" i="36"/>
  <c r="L37" i="36"/>
  <c r="L36" i="36"/>
  <c r="L35" i="36"/>
  <c r="L34" i="36"/>
  <c r="L33" i="36"/>
  <c r="L32" i="36"/>
  <c r="L31" i="36"/>
  <c r="L30" i="36"/>
  <c r="L29" i="36"/>
  <c r="L28" i="36"/>
  <c r="L27" i="36"/>
  <c r="L26" i="36"/>
  <c r="K23" i="36"/>
  <c r="J23" i="36"/>
  <c r="I23" i="36"/>
  <c r="H23" i="36"/>
  <c r="G23" i="36"/>
  <c r="F23" i="36"/>
  <c r="E23" i="36"/>
  <c r="D23" i="36"/>
  <c r="C23" i="36"/>
  <c r="B23" i="36"/>
  <c r="L22" i="36"/>
  <c r="L21" i="36"/>
  <c r="L20" i="36"/>
  <c r="L19" i="36"/>
  <c r="L18" i="36"/>
  <c r="L17" i="36"/>
  <c r="L16" i="36"/>
  <c r="L15" i="36"/>
  <c r="L14" i="36"/>
  <c r="L13" i="36"/>
  <c r="L12" i="36"/>
  <c r="L11" i="36"/>
  <c r="L10" i="36"/>
  <c r="L9" i="36"/>
  <c r="L40" i="35"/>
  <c r="L41" i="35" s="1"/>
  <c r="K40" i="35"/>
  <c r="J40" i="35"/>
  <c r="I40" i="35"/>
  <c r="H40" i="35"/>
  <c r="H41" i="35" s="1"/>
  <c r="G40" i="35"/>
  <c r="F40" i="35"/>
  <c r="E40" i="35"/>
  <c r="D40" i="35"/>
  <c r="D41" i="35" s="1"/>
  <c r="C40" i="35"/>
  <c r="B40" i="35"/>
  <c r="M40" i="35" s="1"/>
  <c r="M39" i="35"/>
  <c r="M38" i="35"/>
  <c r="N38" i="35" s="1"/>
  <c r="M37" i="35"/>
  <c r="M36" i="35"/>
  <c r="N36" i="35" s="1"/>
  <c r="M35" i="35"/>
  <c r="M34" i="35"/>
  <c r="N34" i="35" s="1"/>
  <c r="M33" i="35"/>
  <c r="M32" i="35"/>
  <c r="N32" i="35" s="1"/>
  <c r="M31" i="35"/>
  <c r="M30" i="35"/>
  <c r="N30" i="35" s="1"/>
  <c r="M29" i="35"/>
  <c r="M28" i="35"/>
  <c r="N28" i="35" s="1"/>
  <c r="M27" i="35"/>
  <c r="M26" i="35"/>
  <c r="N26" i="35" s="1"/>
  <c r="J24" i="35"/>
  <c r="M23" i="35"/>
  <c r="M24" i="35" s="1"/>
  <c r="L23" i="35"/>
  <c r="K23" i="35"/>
  <c r="K24" i="35" s="1"/>
  <c r="J23" i="35"/>
  <c r="I23" i="35"/>
  <c r="I24" i="35" s="1"/>
  <c r="H23" i="35"/>
  <c r="G23" i="35"/>
  <c r="G24" i="35" s="1"/>
  <c r="F23" i="35"/>
  <c r="E23" i="35"/>
  <c r="E24" i="35" s="1"/>
  <c r="D23" i="35"/>
  <c r="C23" i="35"/>
  <c r="C24" i="35" s="1"/>
  <c r="B23" i="35"/>
  <c r="N22" i="35"/>
  <c r="M22" i="35"/>
  <c r="N21" i="35"/>
  <c r="M21" i="35"/>
  <c r="N20" i="35"/>
  <c r="M20" i="35"/>
  <c r="N19" i="35"/>
  <c r="M19" i="35"/>
  <c r="N18" i="35"/>
  <c r="M18" i="35"/>
  <c r="N17" i="35"/>
  <c r="M17" i="35"/>
  <c r="N16" i="35"/>
  <c r="M16" i="35"/>
  <c r="N15" i="35"/>
  <c r="M15" i="35"/>
  <c r="N14" i="35"/>
  <c r="M14" i="35"/>
  <c r="N13" i="35"/>
  <c r="M13" i="35"/>
  <c r="N12" i="35"/>
  <c r="M12" i="35"/>
  <c r="N11" i="35"/>
  <c r="M11" i="35"/>
  <c r="N10" i="35"/>
  <c r="M10" i="35"/>
  <c r="N9" i="35"/>
  <c r="M9" i="35"/>
  <c r="N40" i="34"/>
  <c r="M40" i="34"/>
  <c r="L40" i="34"/>
  <c r="K40" i="34"/>
  <c r="J40" i="34"/>
  <c r="I40" i="34"/>
  <c r="H40" i="34"/>
  <c r="G40" i="34"/>
  <c r="F40" i="34"/>
  <c r="E40" i="34"/>
  <c r="D40" i="34"/>
  <c r="C40" i="34"/>
  <c r="B40" i="34"/>
  <c r="O39" i="34"/>
  <c r="O38" i="34"/>
  <c r="O37" i="34"/>
  <c r="O36" i="34"/>
  <c r="O35" i="34"/>
  <c r="O34" i="34"/>
  <c r="O33" i="34"/>
  <c r="O32" i="34"/>
  <c r="O31" i="34"/>
  <c r="O30" i="34"/>
  <c r="O29" i="34"/>
  <c r="O28" i="34"/>
  <c r="O27" i="34"/>
  <c r="O26" i="34"/>
  <c r="N23" i="34"/>
  <c r="N24" i="34" s="1"/>
  <c r="M23" i="34"/>
  <c r="L23" i="34"/>
  <c r="K23" i="34"/>
  <c r="J23" i="34"/>
  <c r="J24" i="34" s="1"/>
  <c r="I23" i="34"/>
  <c r="H23" i="34"/>
  <c r="G23" i="34"/>
  <c r="F23" i="34"/>
  <c r="F24" i="34" s="1"/>
  <c r="E23" i="34"/>
  <c r="D23" i="34"/>
  <c r="C23" i="34"/>
  <c r="B23" i="34"/>
  <c r="B24" i="34" s="1"/>
  <c r="O22" i="34"/>
  <c r="O21" i="34"/>
  <c r="O20" i="34"/>
  <c r="P20" i="34" s="1"/>
  <c r="O19" i="34"/>
  <c r="P19" i="34" s="1"/>
  <c r="O18" i="34"/>
  <c r="O17" i="34"/>
  <c r="O16" i="34"/>
  <c r="P16" i="34" s="1"/>
  <c r="O15" i="34"/>
  <c r="P15" i="34" s="1"/>
  <c r="O14" i="34"/>
  <c r="O13" i="34"/>
  <c r="O12" i="34"/>
  <c r="P12" i="34" s="1"/>
  <c r="O11" i="34"/>
  <c r="P11" i="34" s="1"/>
  <c r="O10" i="34"/>
  <c r="O9" i="34"/>
  <c r="O23" i="34" s="1"/>
  <c r="N40" i="33"/>
  <c r="M40" i="33"/>
  <c r="L40" i="33"/>
  <c r="K40" i="33"/>
  <c r="J40" i="33"/>
  <c r="I40" i="33"/>
  <c r="H40" i="33"/>
  <c r="G40" i="33"/>
  <c r="F40" i="33"/>
  <c r="E40" i="33"/>
  <c r="D40" i="33"/>
  <c r="C40" i="33"/>
  <c r="B40" i="33"/>
  <c r="O39" i="33"/>
  <c r="O38" i="33"/>
  <c r="O37" i="33"/>
  <c r="O36" i="33"/>
  <c r="O35" i="33"/>
  <c r="O34" i="33"/>
  <c r="O33" i="33"/>
  <c r="O32" i="33"/>
  <c r="O31" i="33"/>
  <c r="O30" i="33"/>
  <c r="O29" i="33"/>
  <c r="O28" i="33"/>
  <c r="O27" i="33"/>
  <c r="O26" i="33"/>
  <c r="O23" i="33"/>
  <c r="O24" i="33" s="1"/>
  <c r="N23" i="33"/>
  <c r="M23" i="33"/>
  <c r="M24" i="33" s="1"/>
  <c r="L23" i="33"/>
  <c r="K23" i="33"/>
  <c r="K24" i="33" s="1"/>
  <c r="J23" i="33"/>
  <c r="I23" i="33"/>
  <c r="I24" i="33" s="1"/>
  <c r="H23" i="33"/>
  <c r="G23" i="33"/>
  <c r="G24" i="33" s="1"/>
  <c r="F23" i="33"/>
  <c r="E23" i="33"/>
  <c r="E24" i="33" s="1"/>
  <c r="D23" i="33"/>
  <c r="C23" i="33"/>
  <c r="C24" i="33" s="1"/>
  <c r="B23" i="33"/>
  <c r="P22" i="33"/>
  <c r="O22" i="33"/>
  <c r="P21" i="33"/>
  <c r="O21" i="33"/>
  <c r="P20" i="33"/>
  <c r="O20" i="33"/>
  <c r="P19" i="33"/>
  <c r="O19" i="33"/>
  <c r="P18" i="33"/>
  <c r="O18" i="33"/>
  <c r="P17" i="33"/>
  <c r="O17" i="33"/>
  <c r="P16" i="33"/>
  <c r="O16" i="33"/>
  <c r="P15" i="33"/>
  <c r="O15" i="33"/>
  <c r="P14" i="33"/>
  <c r="O14" i="33"/>
  <c r="P13" i="33"/>
  <c r="O13" i="33"/>
  <c r="P12" i="33"/>
  <c r="O12" i="33"/>
  <c r="P11" i="33"/>
  <c r="O11" i="33"/>
  <c r="P10" i="33"/>
  <c r="O10" i="33"/>
  <c r="P9" i="33"/>
  <c r="O9" i="33"/>
  <c r="J41" i="32"/>
  <c r="I41" i="32"/>
  <c r="F41" i="32"/>
  <c r="E41" i="32"/>
  <c r="B41" i="32"/>
  <c r="L40" i="32"/>
  <c r="K40" i="32"/>
  <c r="K41" i="32" s="1"/>
  <c r="J40" i="32"/>
  <c r="I40" i="32"/>
  <c r="H40" i="32"/>
  <c r="H41" i="32" s="1"/>
  <c r="G40" i="32"/>
  <c r="G41" i="32" s="1"/>
  <c r="F40" i="32"/>
  <c r="E40" i="32"/>
  <c r="D40" i="32"/>
  <c r="D41" i="32" s="1"/>
  <c r="C40" i="32"/>
  <c r="C41" i="32" s="1"/>
  <c r="B40" i="32"/>
  <c r="L39" i="32"/>
  <c r="L38" i="32"/>
  <c r="L37" i="32"/>
  <c r="L36" i="32"/>
  <c r="L35" i="32"/>
  <c r="L34" i="32"/>
  <c r="L33" i="32"/>
  <c r="L32" i="32"/>
  <c r="L31" i="32"/>
  <c r="L30" i="32"/>
  <c r="L29" i="32"/>
  <c r="L28" i="32"/>
  <c r="L27" i="32"/>
  <c r="L26" i="32"/>
  <c r="H24" i="32"/>
  <c r="K23" i="32"/>
  <c r="L22" i="32" s="1"/>
  <c r="J23" i="32"/>
  <c r="J24" i="32" s="1"/>
  <c r="I23" i="32"/>
  <c r="H23" i="32"/>
  <c r="G23" i="32"/>
  <c r="G24" i="32" s="1"/>
  <c r="F23" i="32"/>
  <c r="F24" i="32" s="1"/>
  <c r="E23" i="32"/>
  <c r="D23" i="32"/>
  <c r="C23" i="32"/>
  <c r="C24" i="32" s="1"/>
  <c r="B23" i="32"/>
  <c r="B24" i="32" s="1"/>
  <c r="L20" i="32"/>
  <c r="L16" i="32"/>
  <c r="L12" i="32"/>
  <c r="O38" i="30"/>
  <c r="I38" i="30"/>
  <c r="G38" i="30"/>
  <c r="O37" i="30"/>
  <c r="I37" i="30"/>
  <c r="G37" i="30"/>
  <c r="O36" i="30"/>
  <c r="I36" i="30"/>
  <c r="G36" i="30"/>
  <c r="O35" i="30"/>
  <c r="I35" i="30"/>
  <c r="G35" i="30"/>
  <c r="O34" i="30"/>
  <c r="I34" i="30"/>
  <c r="G34" i="30"/>
  <c r="O33" i="30"/>
  <c r="I33" i="30"/>
  <c r="G33" i="30"/>
  <c r="O32" i="30"/>
  <c r="I32" i="30"/>
  <c r="G32" i="30"/>
  <c r="O31" i="30"/>
  <c r="I31" i="30"/>
  <c r="G31" i="30"/>
  <c r="O30" i="30"/>
  <c r="I30" i="30"/>
  <c r="G30" i="30"/>
  <c r="O29" i="30"/>
  <c r="I29" i="30"/>
  <c r="G29" i="30"/>
  <c r="O28" i="30"/>
  <c r="I28" i="30"/>
  <c r="G28" i="30"/>
  <c r="O27" i="30"/>
  <c r="I27" i="30"/>
  <c r="G27" i="30"/>
  <c r="O26" i="30"/>
  <c r="I26" i="30"/>
  <c r="G26" i="30"/>
  <c r="A25" i="30"/>
  <c r="O20" i="30"/>
  <c r="I20" i="30"/>
  <c r="F20" i="30"/>
  <c r="O19" i="30"/>
  <c r="I19" i="30"/>
  <c r="F19" i="30"/>
  <c r="O18" i="30"/>
  <c r="I18" i="30"/>
  <c r="F18" i="30"/>
  <c r="O17" i="30"/>
  <c r="I17" i="30"/>
  <c r="F17" i="30"/>
  <c r="O16" i="30"/>
  <c r="I16" i="30"/>
  <c r="F16" i="30"/>
  <c r="O15" i="30"/>
  <c r="I15" i="30"/>
  <c r="F15" i="30"/>
  <c r="O14" i="30"/>
  <c r="I14" i="30"/>
  <c r="F14" i="30"/>
  <c r="O13" i="30"/>
  <c r="I13" i="30"/>
  <c r="F13" i="30"/>
  <c r="O12" i="30"/>
  <c r="I12" i="30"/>
  <c r="F12" i="30"/>
  <c r="O11" i="30"/>
  <c r="I11" i="30"/>
  <c r="F11" i="30"/>
  <c r="O10" i="30"/>
  <c r="I10" i="30"/>
  <c r="F10" i="30"/>
  <c r="O9" i="30"/>
  <c r="I9" i="30"/>
  <c r="F9" i="30"/>
  <c r="O8" i="30"/>
  <c r="I8" i="30"/>
  <c r="F8" i="30"/>
  <c r="I7" i="30"/>
  <c r="I25" i="30" s="1"/>
  <c r="J8" i="29"/>
  <c r="I8" i="29"/>
  <c r="G8" i="29"/>
  <c r="B40" i="28"/>
  <c r="J26" i="28"/>
  <c r="J55" i="28" s="1"/>
  <c r="I26" i="28"/>
  <c r="I55" i="28" s="1"/>
  <c r="H26" i="28"/>
  <c r="H55" i="28" s="1"/>
  <c r="G26" i="28"/>
  <c r="G55" i="28" s="1"/>
  <c r="F26" i="28"/>
  <c r="F55" i="28" s="1"/>
  <c r="E26" i="28"/>
  <c r="E55" i="28" s="1"/>
  <c r="D26" i="28"/>
  <c r="D55" i="28" s="1"/>
  <c r="C26" i="28"/>
  <c r="C55" i="28" s="1"/>
  <c r="B26" i="28"/>
  <c r="P26" i="28" s="1"/>
  <c r="P24" i="28"/>
  <c r="O24" i="28"/>
  <c r="N24" i="28"/>
  <c r="M24" i="28"/>
  <c r="L24" i="28"/>
  <c r="K24" i="28"/>
  <c r="P23" i="28"/>
  <c r="O23" i="28"/>
  <c r="N23" i="28"/>
  <c r="M23" i="28"/>
  <c r="L23" i="28"/>
  <c r="K23" i="28"/>
  <c r="P22" i="28"/>
  <c r="O22" i="28"/>
  <c r="N22" i="28"/>
  <c r="M22" i="28"/>
  <c r="L22" i="28"/>
  <c r="K22" i="28"/>
  <c r="P21" i="28"/>
  <c r="O21" i="28"/>
  <c r="N21" i="28"/>
  <c r="M21" i="28"/>
  <c r="L21" i="28"/>
  <c r="K21" i="28"/>
  <c r="P20" i="28"/>
  <c r="O20" i="28"/>
  <c r="N20" i="28"/>
  <c r="M20" i="28"/>
  <c r="L20" i="28"/>
  <c r="K20" i="28"/>
  <c r="P19" i="28"/>
  <c r="O19" i="28"/>
  <c r="N19" i="28"/>
  <c r="M19" i="28"/>
  <c r="L19" i="28"/>
  <c r="K19" i="28"/>
  <c r="P18" i="28"/>
  <c r="O18" i="28"/>
  <c r="N18" i="28"/>
  <c r="M18" i="28"/>
  <c r="L18" i="28"/>
  <c r="K18" i="28"/>
  <c r="P17" i="28"/>
  <c r="O17" i="28"/>
  <c r="N17" i="28"/>
  <c r="M17" i="28"/>
  <c r="L17" i="28"/>
  <c r="K17" i="28"/>
  <c r="P16" i="28"/>
  <c r="O16" i="28"/>
  <c r="N16" i="28"/>
  <c r="M16" i="28"/>
  <c r="L16" i="28"/>
  <c r="K16" i="28"/>
  <c r="P15" i="28"/>
  <c r="O15" i="28"/>
  <c r="N15" i="28"/>
  <c r="M15" i="28"/>
  <c r="L15" i="28"/>
  <c r="K15" i="28"/>
  <c r="P14" i="28"/>
  <c r="O14" i="28"/>
  <c r="N14" i="28"/>
  <c r="M14" i="28"/>
  <c r="L14" i="28"/>
  <c r="K14" i="28"/>
  <c r="P13" i="28"/>
  <c r="O13" i="28"/>
  <c r="N13" i="28"/>
  <c r="M13" i="28"/>
  <c r="L13" i="28"/>
  <c r="K13" i="28"/>
  <c r="P12" i="28"/>
  <c r="O12" i="28"/>
  <c r="N12" i="28"/>
  <c r="M12" i="28"/>
  <c r="L12" i="28"/>
  <c r="K12" i="28"/>
  <c r="P36" i="88" l="1"/>
  <c r="P75" i="88"/>
  <c r="P24" i="88"/>
  <c r="J13" i="90"/>
  <c r="J17" i="90"/>
  <c r="J21" i="90"/>
  <c r="O25" i="90"/>
  <c r="J12" i="90"/>
  <c r="J16" i="90"/>
  <c r="J20" i="90"/>
  <c r="J25" i="90"/>
  <c r="M24" i="89"/>
  <c r="M45" i="89"/>
  <c r="M36" i="89"/>
  <c r="O75" i="89"/>
  <c r="I76" i="89"/>
  <c r="J75" i="89" s="1"/>
  <c r="O24" i="89"/>
  <c r="O36" i="89"/>
  <c r="O45" i="89"/>
  <c r="F76" i="89"/>
  <c r="G75" i="89" s="1"/>
  <c r="L76" i="89"/>
  <c r="J24" i="89"/>
  <c r="J36" i="89"/>
  <c r="G24" i="88"/>
  <c r="M45" i="88"/>
  <c r="G45" i="88"/>
  <c r="G36" i="88"/>
  <c r="P13" i="88"/>
  <c r="P17" i="88"/>
  <c r="P21" i="88"/>
  <c r="O24" i="88"/>
  <c r="P29" i="88"/>
  <c r="P33" i="88"/>
  <c r="O36" i="88"/>
  <c r="P41" i="88"/>
  <c r="O45" i="88"/>
  <c r="P50" i="88"/>
  <c r="P54" i="88"/>
  <c r="P58" i="88"/>
  <c r="P62" i="88"/>
  <c r="P66" i="88"/>
  <c r="P70" i="88"/>
  <c r="F76" i="88"/>
  <c r="L76" i="88"/>
  <c r="P10" i="88"/>
  <c r="P14" i="88"/>
  <c r="P18" i="88"/>
  <c r="P22" i="88"/>
  <c r="J24" i="88"/>
  <c r="P30" i="88"/>
  <c r="P34" i="88"/>
  <c r="J36" i="88"/>
  <c r="P42" i="88"/>
  <c r="J45" i="88"/>
  <c r="P51" i="88"/>
  <c r="P55" i="88"/>
  <c r="P59" i="88"/>
  <c r="P63" i="88"/>
  <c r="P67" i="88"/>
  <c r="P71" i="88"/>
  <c r="P11" i="88"/>
  <c r="P15" i="88"/>
  <c r="P19" i="88"/>
  <c r="P27" i="88"/>
  <c r="P31" i="88"/>
  <c r="P39" i="88"/>
  <c r="P48" i="88"/>
  <c r="P52" i="88"/>
  <c r="P56" i="88"/>
  <c r="P60" i="88"/>
  <c r="P64" i="88"/>
  <c r="P68" i="88"/>
  <c r="P72" i="88"/>
  <c r="O75" i="88"/>
  <c r="I76" i="88"/>
  <c r="P12" i="88"/>
  <c r="P16" i="88"/>
  <c r="P20" i="88"/>
  <c r="P28" i="88"/>
  <c r="P32" i="88"/>
  <c r="P40" i="88"/>
  <c r="P49" i="88"/>
  <c r="P53" i="88"/>
  <c r="P57" i="88"/>
  <c r="P61" i="88"/>
  <c r="P65" i="88"/>
  <c r="P69" i="88"/>
  <c r="J75" i="88"/>
  <c r="F77" i="85"/>
  <c r="V44" i="40"/>
  <c r="I25" i="40"/>
  <c r="P44" i="40"/>
  <c r="J25" i="40"/>
  <c r="F25" i="40"/>
  <c r="B25" i="40"/>
  <c r="L24" i="40"/>
  <c r="H25" i="40"/>
  <c r="D25" i="40"/>
  <c r="L23" i="40"/>
  <c r="L22" i="40"/>
  <c r="L21" i="40"/>
  <c r="L20" i="40"/>
  <c r="L19" i="40"/>
  <c r="L18" i="40"/>
  <c r="L17" i="40"/>
  <c r="L16" i="40"/>
  <c r="L15" i="40"/>
  <c r="L14" i="40"/>
  <c r="L13" i="40"/>
  <c r="L12" i="40"/>
  <c r="L11" i="40"/>
  <c r="L10" i="40"/>
  <c r="K25" i="40"/>
  <c r="G25" i="40"/>
  <c r="J44" i="40"/>
  <c r="F44" i="40"/>
  <c r="B44" i="40"/>
  <c r="L43" i="40"/>
  <c r="H44" i="40"/>
  <c r="D44" i="40"/>
  <c r="L42" i="40"/>
  <c r="L41" i="40"/>
  <c r="L40" i="40"/>
  <c r="L39" i="40"/>
  <c r="L38" i="40"/>
  <c r="L37" i="40"/>
  <c r="L36" i="40"/>
  <c r="L35" i="40"/>
  <c r="L34" i="40"/>
  <c r="L33" i="40"/>
  <c r="L32" i="40"/>
  <c r="L31" i="40"/>
  <c r="L30" i="40"/>
  <c r="L29" i="40"/>
  <c r="K44" i="40"/>
  <c r="G44" i="40"/>
  <c r="M44" i="40"/>
  <c r="U44" i="40"/>
  <c r="C25" i="40"/>
  <c r="C44" i="40"/>
  <c r="W43" i="40"/>
  <c r="T44" i="40" s="1"/>
  <c r="X24" i="40"/>
  <c r="N28" i="39"/>
  <c r="N36" i="39"/>
  <c r="B41" i="39"/>
  <c r="F41" i="39"/>
  <c r="C41" i="39"/>
  <c r="G41" i="39"/>
  <c r="K41" i="39"/>
  <c r="N30" i="39"/>
  <c r="N34" i="39"/>
  <c r="N38" i="39"/>
  <c r="M40" i="39"/>
  <c r="E41" i="39" s="1"/>
  <c r="M23" i="39"/>
  <c r="N9" i="39" s="1"/>
  <c r="M37" i="38"/>
  <c r="M21" i="38"/>
  <c r="M17" i="38"/>
  <c r="M13" i="38"/>
  <c r="M9" i="38"/>
  <c r="M22" i="38"/>
  <c r="M18" i="38"/>
  <c r="M14" i="38"/>
  <c r="M10" i="38"/>
  <c r="M23" i="38"/>
  <c r="M20" i="38"/>
  <c r="M16" i="38"/>
  <c r="M12" i="38"/>
  <c r="L24" i="38"/>
  <c r="M19" i="38"/>
  <c r="M15" i="38"/>
  <c r="M11" i="38"/>
  <c r="D24" i="38"/>
  <c r="H24" i="38"/>
  <c r="M26" i="38"/>
  <c r="M34" i="38"/>
  <c r="D41" i="38"/>
  <c r="M27" i="38"/>
  <c r="M35" i="38"/>
  <c r="E41" i="38"/>
  <c r="B24" i="38"/>
  <c r="F24" i="38"/>
  <c r="J24" i="38"/>
  <c r="M32" i="38"/>
  <c r="B41" i="38"/>
  <c r="J41" i="38"/>
  <c r="L40" i="38"/>
  <c r="C41" i="38" s="1"/>
  <c r="J41" i="37"/>
  <c r="F41" i="37"/>
  <c r="B41" i="37"/>
  <c r="L39" i="37"/>
  <c r="L37" i="37"/>
  <c r="L35" i="37"/>
  <c r="L33" i="37"/>
  <c r="L31" i="37"/>
  <c r="L29" i="37"/>
  <c r="L27" i="37"/>
  <c r="L40" i="37"/>
  <c r="G41" i="37"/>
  <c r="K41" i="37"/>
  <c r="C41" i="37"/>
  <c r="K23" i="37"/>
  <c r="M16" i="36"/>
  <c r="K24" i="36"/>
  <c r="M21" i="36"/>
  <c r="D41" i="36"/>
  <c r="H41" i="36"/>
  <c r="M22" i="36"/>
  <c r="M15" i="36"/>
  <c r="J24" i="36"/>
  <c r="L41" i="36"/>
  <c r="M38" i="36"/>
  <c r="M36" i="36"/>
  <c r="M34" i="36"/>
  <c r="M32" i="36"/>
  <c r="M30" i="36"/>
  <c r="M28" i="36"/>
  <c r="M26" i="36"/>
  <c r="M40" i="36"/>
  <c r="M39" i="36"/>
  <c r="M37" i="36"/>
  <c r="M35" i="36"/>
  <c r="M33" i="36"/>
  <c r="M31" i="36"/>
  <c r="M29" i="36"/>
  <c r="M27" i="36"/>
  <c r="F41" i="36"/>
  <c r="J41" i="36"/>
  <c r="L23" i="36"/>
  <c r="B41" i="36"/>
  <c r="N27" i="35"/>
  <c r="N31" i="35"/>
  <c r="N35" i="35"/>
  <c r="N39" i="35"/>
  <c r="K41" i="35"/>
  <c r="G41" i="35"/>
  <c r="C41" i="35"/>
  <c r="M41" i="35"/>
  <c r="I41" i="35"/>
  <c r="E41" i="35"/>
  <c r="N40" i="35"/>
  <c r="F41" i="35"/>
  <c r="J41" i="35"/>
  <c r="N29" i="35"/>
  <c r="N33" i="35"/>
  <c r="N37" i="35"/>
  <c r="B24" i="35"/>
  <c r="F24" i="35"/>
  <c r="B41" i="35"/>
  <c r="D24" i="35"/>
  <c r="H24" i="35"/>
  <c r="L24" i="35"/>
  <c r="N23" i="35"/>
  <c r="G41" i="34"/>
  <c r="K24" i="34"/>
  <c r="C24" i="34"/>
  <c r="O24" i="34"/>
  <c r="G24" i="34"/>
  <c r="M24" i="34"/>
  <c r="I24" i="34"/>
  <c r="E24" i="34"/>
  <c r="P23" i="34"/>
  <c r="P13" i="34"/>
  <c r="P17" i="34"/>
  <c r="P21" i="34"/>
  <c r="D24" i="34"/>
  <c r="H24" i="34"/>
  <c r="L24" i="34"/>
  <c r="E41" i="34"/>
  <c r="I41" i="34"/>
  <c r="M41" i="34"/>
  <c r="P10" i="34"/>
  <c r="P14" i="34"/>
  <c r="P18" i="34"/>
  <c r="P22" i="34"/>
  <c r="O40" i="34"/>
  <c r="K41" i="34" s="1"/>
  <c r="P9" i="34"/>
  <c r="P28" i="33"/>
  <c r="P36" i="33"/>
  <c r="F41" i="33"/>
  <c r="N41" i="33"/>
  <c r="P33" i="33"/>
  <c r="P26" i="33"/>
  <c r="P34" i="33"/>
  <c r="D41" i="33"/>
  <c r="L41" i="33"/>
  <c r="P31" i="33"/>
  <c r="P39" i="33"/>
  <c r="D24" i="33"/>
  <c r="H24" i="33"/>
  <c r="L24" i="33"/>
  <c r="P23" i="33"/>
  <c r="O40" i="33"/>
  <c r="B41" i="33" s="1"/>
  <c r="B24" i="33"/>
  <c r="F24" i="33"/>
  <c r="J24" i="33"/>
  <c r="N24" i="33"/>
  <c r="L13" i="32"/>
  <c r="L21" i="32"/>
  <c r="E24" i="32"/>
  <c r="L11" i="32"/>
  <c r="L15" i="32"/>
  <c r="L19" i="32"/>
  <c r="K24" i="32"/>
  <c r="D24" i="32"/>
  <c r="L9" i="32"/>
  <c r="L17" i="32"/>
  <c r="L23" i="32"/>
  <c r="I24" i="32"/>
  <c r="L10" i="32"/>
  <c r="L14" i="32"/>
  <c r="L18" i="32"/>
  <c r="K26" i="28"/>
  <c r="K55" i="28" s="1"/>
  <c r="O26" i="28"/>
  <c r="L26" i="28"/>
  <c r="L55" i="28" s="1"/>
  <c r="M26" i="28"/>
  <c r="M55" i="28" s="1"/>
  <c r="N26" i="28"/>
  <c r="N55" i="28" s="1"/>
  <c r="M76" i="89" l="1"/>
  <c r="M73" i="89"/>
  <c r="M69" i="89"/>
  <c r="M65" i="89"/>
  <c r="M61" i="89"/>
  <c r="M57" i="89"/>
  <c r="M53" i="89"/>
  <c r="M49" i="89"/>
  <c r="M40" i="89"/>
  <c r="M32" i="89"/>
  <c r="M28" i="89"/>
  <c r="M20" i="89"/>
  <c r="M16" i="89"/>
  <c r="M12" i="89"/>
  <c r="M72" i="89"/>
  <c r="M68" i="89"/>
  <c r="M64" i="89"/>
  <c r="M60" i="89"/>
  <c r="M56" i="89"/>
  <c r="M52" i="89"/>
  <c r="M48" i="89"/>
  <c r="M39" i="89"/>
  <c r="M31" i="89"/>
  <c r="M27" i="89"/>
  <c r="M19" i="89"/>
  <c r="M15" i="89"/>
  <c r="M11" i="89"/>
  <c r="M71" i="89"/>
  <c r="M67" i="89"/>
  <c r="M63" i="89"/>
  <c r="M59" i="89"/>
  <c r="M55" i="89"/>
  <c r="M51" i="89"/>
  <c r="M42" i="89"/>
  <c r="M34" i="89"/>
  <c r="M30" i="89"/>
  <c r="M22" i="89"/>
  <c r="M18" i="89"/>
  <c r="M14" i="89"/>
  <c r="M10" i="89"/>
  <c r="M70" i="89"/>
  <c r="M66" i="89"/>
  <c r="M62" i="89"/>
  <c r="M58" i="89"/>
  <c r="M54" i="89"/>
  <c r="M50" i="89"/>
  <c r="M41" i="89"/>
  <c r="M33" i="89"/>
  <c r="M29" i="89"/>
  <c r="M21" i="89"/>
  <c r="M17" i="89"/>
  <c r="M13" i="89"/>
  <c r="M75" i="89"/>
  <c r="J45" i="89"/>
  <c r="G76" i="89"/>
  <c r="G71" i="89"/>
  <c r="G67" i="89"/>
  <c r="G63" i="89"/>
  <c r="G59" i="89"/>
  <c r="G55" i="89"/>
  <c r="G51" i="89"/>
  <c r="G42" i="89"/>
  <c r="G34" i="89"/>
  <c r="G30" i="89"/>
  <c r="G22" i="89"/>
  <c r="G18" i="89"/>
  <c r="G14" i="89"/>
  <c r="G10" i="89"/>
  <c r="G70" i="89"/>
  <c r="G66" i="89"/>
  <c r="G62" i="89"/>
  <c r="G58" i="89"/>
  <c r="G54" i="89"/>
  <c r="G50" i="89"/>
  <c r="G41" i="89"/>
  <c r="G33" i="89"/>
  <c r="G29" i="89"/>
  <c r="G21" i="89"/>
  <c r="G17" i="89"/>
  <c r="G13" i="89"/>
  <c r="G73" i="89"/>
  <c r="G69" i="89"/>
  <c r="G65" i="89"/>
  <c r="G61" i="89"/>
  <c r="G57" i="89"/>
  <c r="G53" i="89"/>
  <c r="G49" i="89"/>
  <c r="G40" i="89"/>
  <c r="G32" i="89"/>
  <c r="G28" i="89"/>
  <c r="G20" i="89"/>
  <c r="G16" i="89"/>
  <c r="G12" i="89"/>
  <c r="G72" i="89"/>
  <c r="G68" i="89"/>
  <c r="G64" i="89"/>
  <c r="G60" i="89"/>
  <c r="G56" i="89"/>
  <c r="G52" i="89"/>
  <c r="G48" i="89"/>
  <c r="G39" i="89"/>
  <c r="G31" i="89"/>
  <c r="G27" i="89"/>
  <c r="G19" i="89"/>
  <c r="G15" i="89"/>
  <c r="G11" i="89"/>
  <c r="G36" i="89"/>
  <c r="J70" i="89"/>
  <c r="J66" i="89"/>
  <c r="J62" i="89"/>
  <c r="J58" i="89"/>
  <c r="J54" i="89"/>
  <c r="J50" i="89"/>
  <c r="J41" i="89"/>
  <c r="J33" i="89"/>
  <c r="J29" i="89"/>
  <c r="J21" i="89"/>
  <c r="J13" i="89"/>
  <c r="J73" i="89"/>
  <c r="J69" i="89"/>
  <c r="J65" i="89"/>
  <c r="J61" i="89"/>
  <c r="J57" i="89"/>
  <c r="J53" i="89"/>
  <c r="J49" i="89"/>
  <c r="J40" i="89"/>
  <c r="J32" i="89"/>
  <c r="J28" i="89"/>
  <c r="J20" i="89"/>
  <c r="J16" i="89"/>
  <c r="J12" i="89"/>
  <c r="J76" i="89"/>
  <c r="J72" i="89"/>
  <c r="J68" i="89"/>
  <c r="J64" i="89"/>
  <c r="J60" i="89"/>
  <c r="J56" i="89"/>
  <c r="J52" i="89"/>
  <c r="J48" i="89"/>
  <c r="J39" i="89"/>
  <c r="J31" i="89"/>
  <c r="J27" i="89"/>
  <c r="J19" i="89"/>
  <c r="J15" i="89"/>
  <c r="J11" i="89"/>
  <c r="J71" i="89"/>
  <c r="J67" i="89"/>
  <c r="J63" i="89"/>
  <c r="J59" i="89"/>
  <c r="J55" i="89"/>
  <c r="J51" i="89"/>
  <c r="J42" i="89"/>
  <c r="J34" i="89"/>
  <c r="J30" i="89"/>
  <c r="J22" i="89"/>
  <c r="J18" i="89"/>
  <c r="J14" i="89"/>
  <c r="J10" i="89"/>
  <c r="J17" i="89"/>
  <c r="G45" i="89"/>
  <c r="G24" i="89"/>
  <c r="M71" i="88"/>
  <c r="M67" i="88"/>
  <c r="M63" i="88"/>
  <c r="M59" i="88"/>
  <c r="M55" i="88"/>
  <c r="M51" i="88"/>
  <c r="M42" i="88"/>
  <c r="M34" i="88"/>
  <c r="M30" i="88"/>
  <c r="M22" i="88"/>
  <c r="M18" i="88"/>
  <c r="M14" i="88"/>
  <c r="M10" i="88"/>
  <c r="M70" i="88"/>
  <c r="M66" i="88"/>
  <c r="M62" i="88"/>
  <c r="M58" i="88"/>
  <c r="M54" i="88"/>
  <c r="M50" i="88"/>
  <c r="M41" i="88"/>
  <c r="M33" i="88"/>
  <c r="M29" i="88"/>
  <c r="M21" i="88"/>
  <c r="M17" i="88"/>
  <c r="M13" i="88"/>
  <c r="M76" i="88"/>
  <c r="M73" i="88"/>
  <c r="M69" i="88"/>
  <c r="M65" i="88"/>
  <c r="M61" i="88"/>
  <c r="M57" i="88"/>
  <c r="M53" i="88"/>
  <c r="M49" i="88"/>
  <c r="M40" i="88"/>
  <c r="M32" i="88"/>
  <c r="M28" i="88"/>
  <c r="M20" i="88"/>
  <c r="M16" i="88"/>
  <c r="M12" i="88"/>
  <c r="M72" i="88"/>
  <c r="M68" i="88"/>
  <c r="M64" i="88"/>
  <c r="M60" i="88"/>
  <c r="M56" i="88"/>
  <c r="M52" i="88"/>
  <c r="M48" i="88"/>
  <c r="M39" i="88"/>
  <c r="M31" i="88"/>
  <c r="M27" i="88"/>
  <c r="M19" i="88"/>
  <c r="M15" i="88"/>
  <c r="M11" i="88"/>
  <c r="P76" i="88"/>
  <c r="J76" i="88"/>
  <c r="J72" i="88"/>
  <c r="J68" i="88"/>
  <c r="J64" i="88"/>
  <c r="J60" i="88"/>
  <c r="J56" i="88"/>
  <c r="J52" i="88"/>
  <c r="J48" i="88"/>
  <c r="J39" i="88"/>
  <c r="J31" i="88"/>
  <c r="J27" i="88"/>
  <c r="J19" i="88"/>
  <c r="J15" i="88"/>
  <c r="J11" i="88"/>
  <c r="O76" i="88"/>
  <c r="J71" i="88"/>
  <c r="J67" i="88"/>
  <c r="J63" i="88"/>
  <c r="J59" i="88"/>
  <c r="J55" i="88"/>
  <c r="J51" i="88"/>
  <c r="J42" i="88"/>
  <c r="J34" i="88"/>
  <c r="J30" i="88"/>
  <c r="J22" i="88"/>
  <c r="J18" i="88"/>
  <c r="J14" i="88"/>
  <c r="J10" i="88"/>
  <c r="J70" i="88"/>
  <c r="J66" i="88"/>
  <c r="J62" i="88"/>
  <c r="J58" i="88"/>
  <c r="J54" i="88"/>
  <c r="J50" i="88"/>
  <c r="J41" i="88"/>
  <c r="J33" i="88"/>
  <c r="J29" i="88"/>
  <c r="J21" i="88"/>
  <c r="J17" i="88"/>
  <c r="J13" i="88"/>
  <c r="J73" i="88"/>
  <c r="J69" i="88"/>
  <c r="J65" i="88"/>
  <c r="J61" i="88"/>
  <c r="J57" i="88"/>
  <c r="J53" i="88"/>
  <c r="J49" i="88"/>
  <c r="J40" i="88"/>
  <c r="J32" i="88"/>
  <c r="J28" i="88"/>
  <c r="J20" i="88"/>
  <c r="J16" i="88"/>
  <c r="J12" i="88"/>
  <c r="G73" i="88"/>
  <c r="G69" i="88"/>
  <c r="G65" i="88"/>
  <c r="G61" i="88"/>
  <c r="G57" i="88"/>
  <c r="G53" i="88"/>
  <c r="G49" i="88"/>
  <c r="G40" i="88"/>
  <c r="G32" i="88"/>
  <c r="G28" i="88"/>
  <c r="G20" i="88"/>
  <c r="G16" i="88"/>
  <c r="G12" i="88"/>
  <c r="G72" i="88"/>
  <c r="G68" i="88"/>
  <c r="G64" i="88"/>
  <c r="G60" i="88"/>
  <c r="G56" i="88"/>
  <c r="G52" i="88"/>
  <c r="G48" i="88"/>
  <c r="G39" i="88"/>
  <c r="G31" i="88"/>
  <c r="G27" i="88"/>
  <c r="G19" i="88"/>
  <c r="G15" i="88"/>
  <c r="G11" i="88"/>
  <c r="G76" i="88"/>
  <c r="G71" i="88"/>
  <c r="G67" i="88"/>
  <c r="G63" i="88"/>
  <c r="G59" i="88"/>
  <c r="G55" i="88"/>
  <c r="G51" i="88"/>
  <c r="G42" i="88"/>
  <c r="G34" i="88"/>
  <c r="G30" i="88"/>
  <c r="G22" i="88"/>
  <c r="G18" i="88"/>
  <c r="G14" i="88"/>
  <c r="G10" i="88"/>
  <c r="G70" i="88"/>
  <c r="G66" i="88"/>
  <c r="G62" i="88"/>
  <c r="G58" i="88"/>
  <c r="G54" i="88"/>
  <c r="G50" i="88"/>
  <c r="G41" i="88"/>
  <c r="G33" i="88"/>
  <c r="G29" i="88"/>
  <c r="G21" i="88"/>
  <c r="G17" i="88"/>
  <c r="G13" i="88"/>
  <c r="G75" i="88"/>
  <c r="M75" i="88"/>
  <c r="M36" i="88"/>
  <c r="M24" i="88"/>
  <c r="W44" i="40"/>
  <c r="X42" i="40"/>
  <c r="X41" i="40"/>
  <c r="X40" i="40"/>
  <c r="X39" i="40"/>
  <c r="X38" i="40"/>
  <c r="X37" i="40"/>
  <c r="X36" i="40"/>
  <c r="X35" i="40"/>
  <c r="X34" i="40"/>
  <c r="X33" i="40"/>
  <c r="X32" i="40"/>
  <c r="X31" i="40"/>
  <c r="X30" i="40"/>
  <c r="X29" i="40"/>
  <c r="X43" i="40"/>
  <c r="Q44" i="40"/>
  <c r="S44" i="40"/>
  <c r="R44" i="40"/>
  <c r="O44" i="40"/>
  <c r="N44" i="40"/>
  <c r="N17" i="39"/>
  <c r="I41" i="39"/>
  <c r="B24" i="39"/>
  <c r="N13" i="39"/>
  <c r="K24" i="39"/>
  <c r="N19" i="39"/>
  <c r="I24" i="39"/>
  <c r="L24" i="39"/>
  <c r="H24" i="39"/>
  <c r="D24" i="39"/>
  <c r="N22" i="39"/>
  <c r="N20" i="39"/>
  <c r="N18" i="39"/>
  <c r="N16" i="39"/>
  <c r="N14" i="39"/>
  <c r="N12" i="39"/>
  <c r="N10" i="39"/>
  <c r="E24" i="39"/>
  <c r="M24" i="39"/>
  <c r="N23" i="39"/>
  <c r="G24" i="39"/>
  <c r="J24" i="39"/>
  <c r="N15" i="39"/>
  <c r="M41" i="39"/>
  <c r="N40" i="39"/>
  <c r="H41" i="39"/>
  <c r="N39" i="39"/>
  <c r="N33" i="39"/>
  <c r="N29" i="39"/>
  <c r="D41" i="39"/>
  <c r="N35" i="39"/>
  <c r="N27" i="39"/>
  <c r="L41" i="39"/>
  <c r="N37" i="39"/>
  <c r="N31" i="39"/>
  <c r="N26" i="39"/>
  <c r="N21" i="39"/>
  <c r="J41" i="39"/>
  <c r="N32" i="39"/>
  <c r="C24" i="39"/>
  <c r="F24" i="39"/>
  <c r="N11" i="39"/>
  <c r="F41" i="38"/>
  <c r="M28" i="38"/>
  <c r="I41" i="38"/>
  <c r="M31" i="38"/>
  <c r="M38" i="38"/>
  <c r="M40" i="38"/>
  <c r="L41" i="38"/>
  <c r="M36" i="38"/>
  <c r="M39" i="38"/>
  <c r="H41" i="38"/>
  <c r="M30" i="38"/>
  <c r="K41" i="38"/>
  <c r="M33" i="38"/>
  <c r="G41" i="38"/>
  <c r="M29" i="38"/>
  <c r="K24" i="37"/>
  <c r="G24" i="37"/>
  <c r="C24" i="37"/>
  <c r="D24" i="37"/>
  <c r="L23" i="37"/>
  <c r="H24" i="37"/>
  <c r="L15" i="37"/>
  <c r="I24" i="37"/>
  <c r="F24" i="37"/>
  <c r="L11" i="37"/>
  <c r="E24" i="37"/>
  <c r="L10" i="37"/>
  <c r="L9" i="37"/>
  <c r="B24" i="37"/>
  <c r="L22" i="37"/>
  <c r="L21" i="37"/>
  <c r="L20" i="37"/>
  <c r="L19" i="37"/>
  <c r="L18" i="37"/>
  <c r="L17" i="37"/>
  <c r="L16" i="37"/>
  <c r="J24" i="37"/>
  <c r="L14" i="37"/>
  <c r="L13" i="37"/>
  <c r="L12" i="37"/>
  <c r="M23" i="36"/>
  <c r="L24" i="36"/>
  <c r="F24" i="36"/>
  <c r="M11" i="36"/>
  <c r="M18" i="36"/>
  <c r="M17" i="36"/>
  <c r="G24" i="36"/>
  <c r="M12" i="36"/>
  <c r="B24" i="36"/>
  <c r="I24" i="36"/>
  <c r="M14" i="36"/>
  <c r="H24" i="36"/>
  <c r="M13" i="36"/>
  <c r="C24" i="36"/>
  <c r="M19" i="36"/>
  <c r="E24" i="36"/>
  <c r="M10" i="36"/>
  <c r="D24" i="36"/>
  <c r="M9" i="36"/>
  <c r="M20" i="36"/>
  <c r="O41" i="34"/>
  <c r="J41" i="34"/>
  <c r="P37" i="34"/>
  <c r="P33" i="34"/>
  <c r="P31" i="34"/>
  <c r="P27" i="34"/>
  <c r="N41" i="34"/>
  <c r="F41" i="34"/>
  <c r="B41" i="34"/>
  <c r="P39" i="34"/>
  <c r="P35" i="34"/>
  <c r="P29" i="34"/>
  <c r="P40" i="34"/>
  <c r="L41" i="34"/>
  <c r="H41" i="34"/>
  <c r="D41" i="34"/>
  <c r="P38" i="34"/>
  <c r="P36" i="34"/>
  <c r="P34" i="34"/>
  <c r="P32" i="34"/>
  <c r="P30" i="34"/>
  <c r="P28" i="34"/>
  <c r="P26" i="34"/>
  <c r="C41" i="34"/>
  <c r="P35" i="33"/>
  <c r="H41" i="33"/>
  <c r="P30" i="33"/>
  <c r="P29" i="33"/>
  <c r="M41" i="33"/>
  <c r="I41" i="33"/>
  <c r="E41" i="33"/>
  <c r="P40" i="33"/>
  <c r="O41" i="33"/>
  <c r="K41" i="33"/>
  <c r="G41" i="33"/>
  <c r="C41" i="33"/>
  <c r="P27" i="33"/>
  <c r="P38" i="33"/>
  <c r="P37" i="33"/>
  <c r="J41" i="33"/>
  <c r="P32" i="33"/>
</calcChain>
</file>

<file path=xl/comments1.xml><?xml version="1.0" encoding="utf-8"?>
<comments xmlns="http://schemas.openxmlformats.org/spreadsheetml/2006/main">
  <authors>
    <author>FR.</author>
  </authors>
  <commentList>
    <comment ref="E61" authorId="0">
      <text>
        <r>
          <rPr>
            <b/>
            <sz val="8"/>
            <color indexed="81"/>
            <rFont val="Tahoma"/>
            <charset val="1"/>
          </rPr>
          <t>FR.:</t>
        </r>
        <r>
          <rPr>
            <sz val="8"/>
            <color indexed="81"/>
            <rFont val="Tahoma"/>
            <charset val="1"/>
          </rPr>
          <t xml:space="preserve">
</t>
        </r>
      </text>
    </comment>
  </commentList>
</comments>
</file>

<file path=xl/sharedStrings.xml><?xml version="1.0" encoding="utf-8"?>
<sst xmlns="http://schemas.openxmlformats.org/spreadsheetml/2006/main" count="10909" uniqueCount="1580">
  <si>
    <t>BANCO CENTRAL DE BOLIVIA</t>
  </si>
  <si>
    <t>ESTADOS FINANCIEROS</t>
  </si>
  <si>
    <t>AL 31 DE MARZO DE 2014</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</si>
  <si>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</si>
  <si>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</si>
  <si>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</si>
  <si>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</si>
  <si>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</si>
  <si>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</si>
  <si>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</si>
  <si>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</si>
  <si>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</si>
  <si>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</si>
  <si>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</si>
  <si>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</si>
  <si>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</si>
  <si>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</si>
  <si>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</si>
  <si>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</si>
  <si>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</si>
  <si>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</si>
  <si>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</si>
  <si>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</si>
  <si>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</si>
  <si>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</si>
  <si>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</si>
  <si>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</si>
  <si>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</si>
  <si>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</si>
  <si>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</si>
  <si>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</si>
  <si>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</si>
  <si>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</si>
  <si>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</si>
  <si>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</si>
  <si>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</si>
  <si>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</si>
  <si>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</si>
  <si>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</si>
  <si>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</si>
  <si>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</si>
  <si>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</si>
  <si>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</si>
  <si>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</si>
  <si>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</si>
  <si>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</si>
  <si>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</si>
  <si>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</si>
  <si>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</si>
  <si>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</si>
  <si>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</si>
  <si>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RESERVAS</t>
  </si>
  <si>
    <t xml:space="preserve">  RESULTADOS DEL EJERCICIO</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</si>
  <si>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</si>
  <si>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</si>
  <si>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</si>
  <si>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</si>
  <si>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</si>
  <si>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</si>
  <si>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</si>
  <si>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</si>
  <si>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</si>
  <si>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</si>
  <si>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</si>
  <si>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</si>
  <si>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</si>
  <si>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</si>
  <si>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</si>
  <si>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</si>
  <si>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</si>
  <si>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</si>
  <si>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</si>
  <si>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</si>
  <si>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</si>
  <si>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SISTEMA DE INTERMEDIACIÓN FINANCIERA</t>
  </si>
  <si>
    <t>ESTADOS FINANCIEROS POR MONEDA</t>
  </si>
  <si>
    <t>AL 31  DE MARZO DE 2014</t>
  </si>
  <si>
    <t xml:space="preserve">MN     </t>
  </si>
  <si>
    <t xml:space="preserve">ME     </t>
  </si>
  <si>
    <t xml:space="preserve">MNMV     </t>
  </si>
  <si>
    <t xml:space="preserve">MNUFV     </t>
  </si>
  <si>
    <t xml:space="preserve">TOTAL     </t>
  </si>
  <si>
    <t xml:space="preserve">  DISPONIBILIDADES</t>
  </si>
  <si>
    <t xml:space="preserve">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</si>
  <si>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</si>
  <si>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</si>
  <si>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</si>
  <si>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</si>
  <si>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</si>
  <si>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</si>
  <si>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</si>
  <si>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</si>
  <si>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</si>
  <si>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</si>
  <si>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PRODUCTOS DEVENGADOS POR COBRAR CARTERA</t>
  </si>
  <si>
    <t xml:space="preserve">      (PREVISION PARA INCOBRABILIDAD DE CARTERA)</t>
  </si>
  <si>
    <t xml:space="preserve">  OTRAS CUENTAS POR COBRAR</t>
  </si>
  <si>
    <t xml:space="preserve">  BIENES REALIZABLES</t>
  </si>
  <si>
    <t xml:space="preserve">  INVERSIONES PERMANENTES </t>
  </si>
  <si>
    <t xml:space="preserve">  BIENES DE USO</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</si>
  <si>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</si>
  <si>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</si>
  <si>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</si>
  <si>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</si>
  <si>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</si>
  <si>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</si>
  <si>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</si>
  <si>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</si>
  <si>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</si>
  <si>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</si>
  <si>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</si>
  <si>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</si>
  <si>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PREVISIONES</t>
  </si>
  <si>
    <t xml:space="preserve">  VALORES EN CIRCULACIÓN</t>
  </si>
  <si>
    <t xml:space="preserve">  OBLIGACIONES SUBORDINADAS </t>
  </si>
  <si>
    <t xml:space="preserve">  OBLIGACIONES CON EMPRESAS CON PARTICIPACIÓN ESTATAL</t>
  </si>
  <si>
    <t>PATRIMONIO</t>
  </si>
  <si>
    <t xml:space="preserve">  CAPITAL SOCIAL</t>
  </si>
  <si>
    <t xml:space="preserve">  APORTES NO CAPITALIZADOS</t>
  </si>
  <si>
    <t xml:space="preserve">  AJUSTES AL PATRIMONIO</t>
  </si>
  <si>
    <t xml:space="preserve">  RESERVAS </t>
  </si>
  <si>
    <t xml:space="preserve">  RESULTADOS ACUMULADOS</t>
  </si>
  <si>
    <t xml:space="preserve">      Utilidades (pérdidas) acumuladas</t>
  </si>
  <si>
    <t xml:space="preserve">      Utilidades (pérdidas) del período o gestión</t>
  </si>
  <si>
    <t>PASIVO Y PATRIMONIO</t>
  </si>
  <si>
    <t xml:space="preserve">CUENTAS CONTINGENTES </t>
  </si>
  <si>
    <t xml:space="preserve">     CARTAS DE CREDITO </t>
  </si>
  <si>
    <t xml:space="preserve">     GARANTIAS OTORGADAS </t>
  </si>
  <si>
    <t xml:space="preserve">     DOCUMENTOS DESCONTADOS</t>
  </si>
  <si>
    <t xml:space="preserve">     LINEAS DE CREDITO COMPROMETIDAS</t>
  </si>
  <si>
    <t xml:space="preserve">     OTRAS CONTINGENCIAS</t>
  </si>
  <si>
    <t>CUENTAS DE ORDEN</t>
  </si>
  <si>
    <t xml:space="preserve">        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</si>
  <si>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</si>
  <si>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</si>
  <si>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</si>
  <si>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</si>
  <si>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</si>
  <si>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</si>
  <si>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</si>
  <si>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</si>
  <si>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</si>
  <si>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</si>
  <si>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</si>
  <si>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</si>
  <si>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</si>
  <si>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</si>
  <si>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</si>
  <si>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diferencia de  cambio</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</si>
  <si>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</si>
  <si>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</si>
  <si>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</si>
  <si>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</si>
  <si>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</si>
  <si>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</si>
  <si>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</si>
  <si>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</si>
  <si>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</si>
  <si>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</si>
  <si>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SISTEMA  DE INTERMEDIACIÓN  FINANCIERA</t>
  </si>
  <si>
    <t>DEPÓSITOS DEL PÚBLICO (1) POR DEPARTAMENTO</t>
  </si>
  <si>
    <t xml:space="preserve">CHUQUISACA   </t>
  </si>
  <si>
    <t xml:space="preserve">LA PAZ   </t>
  </si>
  <si>
    <t xml:space="preserve">COCHABAMBA  </t>
  </si>
  <si>
    <t xml:space="preserve">ORURO    </t>
  </si>
  <si>
    <t xml:space="preserve">POTOSÍ             </t>
  </si>
  <si>
    <t>BANCOS</t>
  </si>
  <si>
    <t>BCR</t>
  </si>
  <si>
    <t>BDB</t>
  </si>
  <si>
    <t>BEC</t>
  </si>
  <si>
    <t>BFO</t>
  </si>
  <si>
    <t>BGA</t>
  </si>
  <si>
    <t>BIE</t>
  </si>
  <si>
    <t>BIS</t>
  </si>
  <si>
    <t>BLA</t>
  </si>
  <si>
    <t>BME</t>
  </si>
  <si>
    <t>BNA</t>
  </si>
  <si>
    <t>BNB</t>
  </si>
  <si>
    <t>BSO</t>
  </si>
  <si>
    <t>BUN</t>
  </si>
  <si>
    <t>SUB-TOTAL</t>
  </si>
  <si>
    <t>MUTUALES</t>
  </si>
  <si>
    <t>ML1</t>
  </si>
  <si>
    <t>MLP</t>
  </si>
  <si>
    <t>MPD</t>
  </si>
  <si>
    <t>MPG</t>
  </si>
  <si>
    <t>MPL</t>
  </si>
  <si>
    <t>MPR</t>
  </si>
  <si>
    <t>MPT</t>
  </si>
  <si>
    <t>MPY</t>
  </si>
  <si>
    <t>FFP</t>
  </si>
  <si>
    <t>FCO</t>
  </si>
  <si>
    <t>FEF</t>
  </si>
  <si>
    <t>FPR</t>
  </si>
  <si>
    <t>FSL</t>
  </si>
  <si>
    <t>COOPERATIVAS</t>
  </si>
  <si>
    <t>CAS</t>
  </si>
  <si>
    <t>CCA</t>
  </si>
  <si>
    <t>CCB</t>
  </si>
  <si>
    <t>CCM</t>
  </si>
  <si>
    <t>CCP</t>
  </si>
  <si>
    <t>CCR</t>
  </si>
  <si>
    <t>CEC</t>
  </si>
  <si>
    <t>CFA</t>
  </si>
  <si>
    <t>CIH</t>
  </si>
  <si>
    <t>CJB</t>
  </si>
  <si>
    <t>CJN</t>
  </si>
  <si>
    <t>CJO</t>
  </si>
  <si>
    <t>CJP</t>
  </si>
  <si>
    <t>CLY</t>
  </si>
  <si>
    <t>CME</t>
  </si>
  <si>
    <t>CMG</t>
  </si>
  <si>
    <t>CMM</t>
  </si>
  <si>
    <t>CMR</t>
  </si>
  <si>
    <t>CPX</t>
  </si>
  <si>
    <t>CQC</t>
  </si>
  <si>
    <t>CSA</t>
  </si>
  <si>
    <t>CSM</t>
  </si>
  <si>
    <t>CSP</t>
  </si>
  <si>
    <t>CSR</t>
  </si>
  <si>
    <t>CST</t>
  </si>
  <si>
    <t>CTR</t>
  </si>
  <si>
    <t>TOTAL</t>
  </si>
  <si>
    <t>(1) Depósitos del Público: a la vista, en caja de ahorros, a plazo fijo y otros depósitos</t>
  </si>
  <si>
    <t xml:space="preserve">TARIJA                </t>
  </si>
  <si>
    <t xml:space="preserve">SANTA CRUZ </t>
  </si>
  <si>
    <t xml:space="preserve">BENI                 </t>
  </si>
  <si>
    <t xml:space="preserve">PANDO     </t>
  </si>
  <si>
    <t xml:space="preserve">TOTAL   </t>
  </si>
  <si>
    <t xml:space="preserve"> </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</si>
  <si>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</si>
  <si>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</si>
  <si>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</si>
  <si>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</si>
  <si>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</si>
  <si>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</si>
  <si>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</si>
  <si>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</si>
  <si>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</si>
  <si>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SISTEMA BANCARIO</t>
  </si>
  <si>
    <t xml:space="preserve">ESTADO DE SITUACIÓN PATRIMONIAL </t>
  </si>
  <si>
    <t>MN</t>
  </si>
  <si>
    <t>ME</t>
  </si>
  <si>
    <t>MNMV</t>
  </si>
  <si>
    <t>MNUFV</t>
  </si>
  <si>
    <t xml:space="preserve"> ACTIVO</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</si>
  <si>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</si>
  <si>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</si>
  <si>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</si>
  <si>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</si>
  <si>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</si>
  <si>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</si>
  <si>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</si>
  <si>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</si>
  <si>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</si>
  <si>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</si>
  <si>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</si>
  <si>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</si>
  <si>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</si>
  <si>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</si>
  <si>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</si>
  <si>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</si>
  <si>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</si>
  <si>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</si>
  <si>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</si>
  <si>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</si>
  <si>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</si>
  <si>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</si>
  <si>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</si>
  <si>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</si>
  <si>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</si>
  <si>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</si>
  <si>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</si>
  <si>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</si>
  <si>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</si>
  <si>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</si>
  <si>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</si>
  <si>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</si>
  <si>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</si>
  <si>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</si>
  <si>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</si>
  <si>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</si>
  <si>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</si>
  <si>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</si>
  <si>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</si>
  <si>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</si>
  <si>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</si>
  <si>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</si>
  <si>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</si>
  <si>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</si>
  <si>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</si>
  <si>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</si>
  <si>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</si>
  <si>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</si>
  <si>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</si>
  <si>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</si>
  <si>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</si>
  <si>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</si>
  <si>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</si>
  <si>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</si>
  <si>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</si>
  <si>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</si>
  <si>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</si>
  <si>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</si>
  <si>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</si>
  <si>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</si>
  <si>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</si>
  <si>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</si>
  <si>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</si>
  <si>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</si>
  <si>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</si>
  <si>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</si>
  <si>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</si>
  <si>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</si>
  <si>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</si>
  <si>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</si>
  <si>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</si>
  <si>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</si>
  <si>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</si>
  <si>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</si>
  <si>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</si>
  <si>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</si>
  <si>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</si>
  <si>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</si>
  <si>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</si>
  <si>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</si>
  <si>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</si>
  <si>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</si>
  <si>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</si>
  <si>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</si>
  <si>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</si>
  <si>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</si>
  <si>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</si>
  <si>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</si>
  <si>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</si>
  <si>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</si>
  <si>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</si>
  <si>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</si>
  <si>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</si>
  <si>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</si>
  <si>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</si>
  <si>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</si>
  <si>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</si>
  <si>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</si>
  <si>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</si>
  <si>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</si>
  <si>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</si>
  <si>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</si>
  <si>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</si>
  <si>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</si>
  <si>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</si>
  <si>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</si>
  <si>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</si>
  <si>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</si>
  <si>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</si>
  <si>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</si>
  <si>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</si>
  <si>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</si>
  <si>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</si>
  <si>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</si>
  <si>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</si>
  <si>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</si>
  <si>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</si>
  <si>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</si>
  <si>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</si>
  <si>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</si>
  <si>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</si>
  <si>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</si>
  <si>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</si>
  <si>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</si>
  <si>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</si>
  <si>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</si>
  <si>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</si>
  <si>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</si>
  <si>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</si>
  <si>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</si>
  <si>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</si>
  <si>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PAGADO</t>
  </si>
  <si>
    <t xml:space="preserve">      CAPITAL SUSCRITO</t>
  </si>
  <si>
    <t xml:space="preserve">      (SUSCRIPCIONES DE CAPITAL PENDIENTES DE INTEGRACIÓN)</t>
  </si>
  <si>
    <t xml:space="preserve">      PRIMAS DE EMISIÓN</t>
  </si>
  <si>
    <t xml:space="preserve">      APORTES PARA FUTUROS AUMENTOS DE CAPITAL</t>
  </si>
  <si>
    <t xml:space="preserve">      DONACIONES NO CAPITALIZABLES</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</si>
  <si>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</si>
  <si>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</si>
  <si>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</si>
  <si>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</si>
  <si>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</si>
  <si>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</si>
  <si>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</si>
  <si>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</si>
  <si>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</si>
  <si>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</si>
  <si>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</si>
  <si>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</si>
  <si>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</si>
  <si>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</si>
  <si>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</si>
  <si>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</si>
  <si>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</si>
  <si>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</si>
  <si>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</si>
  <si>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</si>
  <si>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</si>
  <si>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</si>
  <si>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</si>
  <si>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</si>
  <si>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</si>
  <si>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</si>
  <si>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</si>
  <si>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</si>
  <si>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</si>
  <si>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</si>
  <si>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</si>
  <si>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</si>
  <si>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</si>
  <si>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</si>
  <si>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</si>
  <si>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</si>
  <si>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</si>
  <si>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</si>
  <si>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</si>
  <si>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</si>
  <si>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</si>
  <si>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</si>
  <si>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</si>
  <si>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</si>
  <si>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</si>
  <si>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</si>
  <si>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</si>
  <si>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</si>
  <si>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</si>
  <si>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</si>
  <si>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</si>
  <si>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</si>
  <si>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</si>
  <si>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</si>
  <si>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</si>
  <si>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</si>
  <si>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</si>
  <si>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</si>
  <si>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</si>
  <si>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</si>
  <si>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</si>
  <si>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</si>
  <si>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</si>
  <si>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</si>
  <si>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</si>
  <si>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</si>
  <si>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</si>
  <si>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</si>
  <si>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</si>
  <si>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</si>
  <si>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</si>
  <si>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</si>
  <si>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</si>
  <si>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</si>
  <si>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</si>
  <si>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</si>
  <si>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</si>
  <si>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</si>
  <si>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</si>
  <si>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</si>
  <si>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</si>
  <si>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</si>
  <si>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</si>
  <si>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</si>
  <si>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</si>
  <si>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</si>
  <si>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</si>
  <si>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</si>
  <si>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</si>
  <si>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</si>
  <si>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</si>
  <si>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</si>
  <si>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</si>
  <si>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</si>
  <si>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</si>
  <si>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</si>
  <si>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</si>
  <si>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</si>
  <si>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</si>
  <si>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</si>
  <si>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</si>
  <si>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</si>
  <si>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</si>
  <si>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</si>
  <si>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</si>
  <si>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</si>
  <si>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</si>
  <si>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</si>
  <si>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</si>
  <si>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</si>
  <si>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</si>
  <si>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</si>
  <si>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</si>
  <si>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</si>
  <si>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</si>
  <si>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</si>
  <si>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</si>
  <si>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</si>
  <si>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</si>
  <si>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</si>
  <si>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</si>
  <si>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</si>
  <si>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</si>
  <si>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</si>
  <si>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</si>
  <si>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</si>
  <si>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</si>
  <si>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</si>
  <si>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</si>
  <si>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</si>
  <si>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</si>
  <si>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</si>
  <si>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</si>
  <si>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</si>
  <si>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</si>
  <si>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</si>
  <si>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</si>
  <si>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</si>
  <si>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</si>
  <si>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</si>
  <si>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</si>
  <si>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</si>
  <si>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</si>
  <si>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</si>
  <si>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</si>
  <si>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</si>
  <si>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</si>
  <si>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</si>
  <si>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</si>
  <si>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</si>
  <si>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</si>
  <si>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</si>
  <si>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</si>
  <si>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</si>
  <si>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</si>
  <si>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</si>
  <si>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</si>
  <si>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</si>
  <si>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</si>
  <si>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</si>
  <si>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</si>
  <si>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</si>
  <si>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</si>
  <si>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</si>
  <si>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</si>
  <si>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</si>
  <si>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</si>
  <si>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</si>
  <si>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</si>
  <si>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</si>
  <si>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</si>
  <si>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</si>
  <si>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</si>
  <si>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</si>
  <si>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</si>
  <si>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</si>
  <si>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</si>
  <si>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</si>
  <si>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</si>
  <si>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</si>
  <si>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</si>
  <si>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</si>
  <si>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</si>
  <si>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</si>
  <si>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</si>
  <si>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</si>
  <si>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</si>
  <si>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</si>
  <si>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</si>
  <si>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</si>
  <si>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</si>
  <si>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</si>
  <si>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</si>
  <si>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</si>
  <si>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</si>
  <si>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</si>
  <si>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</si>
  <si>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</si>
  <si>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</si>
  <si>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</si>
  <si>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</si>
  <si>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</si>
  <si>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</si>
  <si>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</si>
  <si>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</si>
  <si>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</si>
  <si>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</si>
  <si>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</si>
  <si>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</si>
  <si>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</si>
  <si>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</si>
  <si>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</si>
  <si>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</si>
  <si>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</si>
  <si>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</si>
  <si>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</si>
  <si>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</si>
  <si>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</si>
  <si>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</si>
  <si>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</si>
  <si>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</si>
  <si>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</si>
  <si>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</si>
  <si>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</si>
  <si>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</si>
  <si>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</si>
  <si>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</si>
  <si>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</si>
  <si>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</si>
  <si>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</si>
  <si>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</si>
  <si>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</si>
  <si>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</si>
  <si>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</si>
  <si>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</si>
  <si>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</si>
  <si>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</si>
  <si>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</si>
  <si>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</si>
  <si>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</si>
  <si>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</si>
  <si>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</si>
  <si>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</si>
  <si>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</si>
  <si>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</si>
  <si>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</si>
  <si>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</si>
  <si>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</si>
  <si>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</si>
  <si>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</si>
  <si>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</si>
  <si>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</si>
  <si>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</si>
  <si>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</si>
  <si>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</si>
  <si>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</si>
  <si>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</si>
  <si>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</si>
  <si>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</si>
  <si>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</si>
  <si>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</si>
  <si>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</si>
  <si>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</si>
  <si>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</si>
  <si>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</si>
  <si>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</si>
  <si>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</si>
  <si>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</si>
  <si>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</si>
  <si>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Mar-13</t>
  </si>
  <si>
    <t>Dic-13</t>
  </si>
  <si>
    <t>Mar-14</t>
  </si>
  <si>
    <t xml:space="preserve">     CARTAS DE CRÉDITO </t>
  </si>
  <si>
    <t xml:space="preserve">     GARANTÍAS OTORGADAS </t>
  </si>
  <si>
    <t xml:space="preserve">     LINEAS DE CRÉDITO COMPROMETIDAS</t>
  </si>
  <si>
    <t>ESTADO DE GANANCIAS Y PÉRDIDAS</t>
  </si>
  <si>
    <r>
      <t xml:space="preserve">     </t>
    </r>
    <r>
      <rPr>
        <sz val="12"/>
        <color indexed="8"/>
        <rFont val="Arial"/>
        <family val="2"/>
      </rPr>
      <t>Cargos por diferencia de  cambio</t>
    </r>
  </si>
  <si>
    <t xml:space="preserve">        Cargos por mantenimiento de valor</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</si>
  <si>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</si>
  <si>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</si>
  <si>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</si>
  <si>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</si>
  <si>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</si>
  <si>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</si>
  <si>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</si>
  <si>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</si>
  <si>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</si>
  <si>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PARA EL FOMENTO A INICIATIVAS ECONOMICAS S.A.</t>
  </si>
  <si>
    <t>FONDO FINANCIERO PRIVADO FIE S. A.</t>
  </si>
  <si>
    <t>BANCO BIE S.A.</t>
  </si>
  <si>
    <t>BANCO DO BRASIL S. A.</t>
  </si>
  <si>
    <t>BANCO LOS ANDES PRO-CREDIT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</si>
  <si>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</si>
  <si>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</si>
  <si>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</si>
  <si>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</si>
  <si>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</si>
  <si>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</si>
  <si>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</si>
  <si>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</si>
  <si>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</si>
  <si>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</si>
  <si>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</si>
  <si>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</si>
  <si>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</si>
  <si>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</si>
  <si>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</si>
  <si>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</si>
  <si>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</si>
  <si>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</si>
  <si>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</si>
  <si>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</si>
  <si>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</si>
  <si>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</si>
  <si>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</si>
  <si>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</si>
  <si>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</si>
  <si>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</si>
  <si>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</si>
  <si>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</si>
  <si>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</si>
  <si>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</si>
  <si>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</si>
  <si>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</si>
  <si>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</si>
  <si>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</si>
  <si>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</si>
  <si>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</si>
  <si>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</si>
  <si>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</si>
  <si>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</si>
  <si>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</si>
  <si>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</si>
  <si>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</si>
  <si>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</si>
  <si>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</si>
  <si>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</si>
  <si>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</si>
  <si>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</si>
  <si>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</si>
  <si>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</si>
  <si>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</si>
  <si>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</si>
  <si>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</si>
  <si>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</si>
  <si>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</si>
  <si>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</si>
  <si>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</si>
  <si>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</si>
  <si>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</si>
  <si>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</si>
  <si>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</si>
  <si>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</si>
  <si>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</si>
  <si>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</si>
  <si>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</si>
  <si>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</si>
  <si>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</si>
  <si>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</si>
  <si>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</si>
  <si>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</si>
  <si>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</si>
  <si>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</si>
  <si>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</si>
  <si>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</si>
  <si>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</si>
  <si>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</si>
  <si>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</si>
  <si>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</si>
  <si>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</si>
  <si>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</si>
  <si>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</si>
  <si>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</si>
  <si>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</si>
  <si>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</si>
  <si>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</si>
  <si>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</si>
  <si>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</si>
  <si>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</si>
  <si>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</si>
  <si>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</si>
  <si>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</si>
  <si>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</si>
  <si>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</si>
  <si>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</si>
  <si>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</si>
  <si>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</si>
  <si>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</si>
  <si>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</si>
  <si>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</si>
  <si>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</si>
  <si>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</si>
  <si>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</si>
  <si>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</si>
  <si>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</si>
  <si>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</si>
  <si>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</si>
  <si>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</si>
  <si>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</si>
  <si>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</si>
  <si>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</si>
  <si>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</si>
  <si>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</si>
  <si>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</si>
  <si>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</si>
  <si>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</si>
  <si>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</si>
  <si>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</si>
  <si>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</si>
  <si>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</si>
  <si>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</si>
  <si>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</si>
  <si>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</si>
  <si>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</si>
  <si>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</si>
  <si>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</si>
  <si>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</si>
  <si>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</si>
  <si>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</si>
  <si>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</si>
  <si>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</si>
  <si>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</si>
  <si>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</si>
  <si>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</si>
  <si>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</si>
  <si>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</si>
  <si>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</si>
  <si>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</si>
  <si>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</si>
  <si>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</si>
  <si>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</si>
  <si>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</si>
  <si>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</si>
  <si>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</si>
  <si>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</si>
  <si>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</si>
  <si>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</si>
  <si>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</si>
  <si>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</si>
  <si>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</si>
  <si>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</si>
  <si>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</si>
  <si>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</si>
  <si>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</si>
  <si>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</si>
  <si>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</si>
  <si>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</si>
  <si>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</si>
  <si>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</si>
  <si>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</si>
  <si>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</si>
  <si>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</si>
  <si>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</si>
  <si>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</si>
  <si>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</si>
  <si>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</si>
  <si>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</si>
  <si>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</si>
  <si>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</si>
  <si>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</si>
  <si>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</si>
  <si>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</si>
  <si>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</si>
  <si>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</si>
  <si>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</si>
  <si>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</si>
  <si>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</si>
  <si>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</si>
  <si>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</si>
  <si>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</si>
  <si>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</si>
  <si>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</si>
  <si>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</si>
  <si>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</si>
  <si>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</si>
  <si>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</si>
  <si>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</si>
  <si>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</si>
  <si>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</si>
  <si>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</si>
  <si>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</si>
  <si>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</si>
  <si>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</si>
  <si>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</si>
  <si>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</si>
  <si>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</si>
  <si>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</si>
  <si>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</si>
  <si>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</si>
  <si>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</si>
  <si>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</si>
  <si>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</si>
  <si>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</si>
  <si>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</si>
  <si>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</si>
  <si>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</si>
  <si>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</si>
  <si>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</si>
  <si>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</si>
  <si>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</si>
  <si>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</si>
  <si>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</si>
  <si>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</si>
  <si>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</si>
  <si>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</si>
  <si>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</si>
  <si>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</si>
  <si>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ENCAJE LEGAL (1)</t>
  </si>
  <si>
    <t>(En miles de Bolivianos)</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</si>
  <si>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</si>
  <si>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</si>
  <si>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</si>
  <si>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</si>
  <si>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</si>
  <si>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</si>
  <si>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</si>
  <si>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</si>
  <si>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</si>
  <si>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</si>
  <si>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</si>
  <si>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</si>
  <si>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</si>
  <si>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</si>
  <si>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DIC/06</t>
  </si>
  <si>
    <t>DIC/07</t>
  </si>
  <si>
    <t>DIC/08</t>
  </si>
  <si>
    <t>DIC/09</t>
  </si>
  <si>
    <t>DIC/10</t>
  </si>
  <si>
    <t>DIC/11</t>
  </si>
  <si>
    <t>DIC/12</t>
  </si>
  <si>
    <t>DIC/13</t>
  </si>
  <si>
    <t>EVOLUCIÓN DE OBLIGACIONES CON EL PÚBLICO 
Y CON EMPRESAS CON PARTICIPACIÓN ESTATAL</t>
  </si>
  <si>
    <t>(En Miles del Bolivianos)</t>
  </si>
  <si>
    <t>2008</t>
  </si>
  <si>
    <t>2009</t>
  </si>
  <si>
    <t>2010</t>
  </si>
  <si>
    <t>2011</t>
  </si>
  <si>
    <t>2012</t>
  </si>
  <si>
    <t>2013</t>
  </si>
  <si>
    <t>2014</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</si>
  <si>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</si>
  <si>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</si>
  <si>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</si>
  <si>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</si>
  <si>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</si>
  <si>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</si>
  <si>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</si>
  <si>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</si>
  <si>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</si>
  <si>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</si>
  <si>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</si>
  <si>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</si>
  <si>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</si>
  <si>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</si>
  <si>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</si>
  <si>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</si>
  <si>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</si>
  <si>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</si>
  <si>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</si>
  <si>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</si>
  <si>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</si>
  <si>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</si>
  <si>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</si>
  <si>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</si>
  <si>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</si>
  <si>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</si>
  <si>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</si>
  <si>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</si>
  <si>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</si>
  <si>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</si>
  <si>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</si>
  <si>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</si>
  <si>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</si>
  <si>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</si>
  <si>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</si>
  <si>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</si>
  <si>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</si>
  <si>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</si>
  <si>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</si>
  <si>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</si>
  <si>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</si>
  <si>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</si>
  <si>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</si>
  <si>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</si>
  <si>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</si>
  <si>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</si>
  <si>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</si>
  <si>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</si>
  <si>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</si>
  <si>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</si>
  <si>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</si>
  <si>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</si>
  <si>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</si>
  <si>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</si>
  <si>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</si>
  <si>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t>
  </si>
  <si>
    <t>DEPÓSITOS DEL PÚBLICO Y DE EMPRESAS CON PARTICIPACIÓN ESTATAL(1)</t>
  </si>
  <si>
    <t>TOTAL DEPOSITOS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</si>
  <si>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</si>
  <si>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</si>
  <si>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</si>
  <si>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</si>
  <si>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</si>
  <si>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</si>
  <si>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</si>
  <si>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</si>
  <si>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</si>
  <si>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</si>
  <si>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</si>
  <si>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</si>
  <si>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</si>
  <si>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</si>
  <si>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</si>
  <si>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</si>
  <si>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</si>
  <si>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</si>
  <si>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</si>
  <si>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</si>
  <si>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</si>
  <si>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</si>
  <si>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</si>
  <si>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</si>
  <si>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</si>
  <si>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</si>
  <si>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</si>
  <si>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</si>
  <si>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</si>
  <si>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</si>
  <si>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</si>
  <si>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</si>
  <si>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</si>
  <si>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</si>
  <si>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</si>
  <si>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</si>
  <si>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</si>
  <si>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</si>
  <si>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</si>
  <si>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</si>
  <si>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</si>
  <si>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</si>
  <si>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</si>
  <si>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</si>
  <si>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</si>
  <si>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</si>
  <si>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</si>
  <si>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</si>
  <si>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</si>
  <si>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</si>
  <si>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</si>
  <si>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</si>
  <si>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</si>
  <si>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</si>
  <si>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</si>
  <si>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</si>
  <si>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</si>
  <si>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</si>
  <si>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ESTRATIFICACIÓN DE DEPÓSITOS A LA VISTA, CAJA DE AHORROS, PLAZO FIJO Y EN GARANTÍA POR DEPARTAMENTO (1)</t>
  </si>
  <si>
    <t>En Miles de Bolivianos</t>
  </si>
  <si>
    <t>LA PAZ</t>
  </si>
  <si>
    <t>COCHABAMBA</t>
  </si>
  <si>
    <t>ORURO</t>
  </si>
  <si>
    <t>POTOSÍ</t>
  </si>
  <si>
    <t>CHUQUISACA</t>
  </si>
  <si>
    <t>TARIJA</t>
  </si>
  <si>
    <t>BENI</t>
  </si>
  <si>
    <t>PANDO</t>
  </si>
  <si>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</si>
  <si>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</si>
  <si>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</si>
  <si>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</si>
  <si>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</si>
  <si>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</si>
  <si>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</si>
  <si>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</si>
  <si>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</si>
  <si>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</si>
  <si>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</si>
  <si>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</si>
  <si>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</si>
  <si>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</si>
  <si>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</si>
  <si>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</si>
  <si>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</si>
  <si>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</si>
  <si>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</si>
  <si>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</si>
  <si>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</si>
  <si>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</si>
  <si>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</si>
  <si>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</si>
  <si>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</si>
  <si>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</si>
  <si>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</si>
  <si>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</si>
  <si>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</si>
  <si>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</si>
  <si>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</si>
  <si>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</si>
  <si>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</si>
  <si>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</si>
  <si>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</si>
  <si>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</si>
  <si>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</si>
  <si>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</si>
  <si>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</si>
  <si>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</si>
  <si>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</si>
  <si>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</si>
  <si>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</si>
  <si>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</si>
  <si>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MUTUALES DE AHORRO Y PRÉSTAMO</t>
  </si>
  <si>
    <t>(4) Obligaciones vista, caja de ahorro y DPFs a 30 días.</t>
  </si>
  <si>
    <t xml:space="preserve">    los ingresos provenientes de cartera vencida (515.00), cuentas por cobrar (517.00) y disponibilidades (511.00)</t>
  </si>
  <si>
    <t>(En Dólares Estadounidenses)</t>
  </si>
  <si>
    <t>ESTRATIFICACIÓN DE DEPÓSITOS EN CAJA DE AHORROS, A PLAZO FIJO Y EN GARANTÍA</t>
  </si>
  <si>
    <t>1</t>
  </si>
  <si>
    <t>COOPERATIVAS DE AHORRO Y CRÉDITO ABIERTAS</t>
  </si>
  <si>
    <t xml:space="preserve">  TÍTULOS VALORES EN CIRCULACIÓN</t>
  </si>
  <si>
    <t xml:space="preserve">  (+) INGRESOS EXTRAORDINARIOS</t>
  </si>
  <si>
    <t xml:space="preserve">  (-) GASTOS EXTRAORDINARIOS</t>
  </si>
  <si>
    <t xml:space="preserve">  (+) INGRESOS DE GESTIONES ANTERIORES</t>
  </si>
  <si>
    <t xml:space="preserve">  (-) GASTOS DE GESTIONES ANTERIORES</t>
  </si>
  <si>
    <t>COOPERATIVA DE AHORRO Y CRÉDITO</t>
  </si>
  <si>
    <t xml:space="preserve">TOTAL            </t>
  </si>
  <si>
    <t>ESTRATIFICACIÓN DE DEPÓSITOS EN CAJA  DE AHORROS</t>
  </si>
  <si>
    <t xml:space="preserve">ESTRATIFICACIÓN DE DEPÓSITOS A PLAZO FIJO </t>
  </si>
  <si>
    <t>FONDOS FINANCIEROS PRIVADOS</t>
  </si>
  <si>
    <t xml:space="preserve">ESTADOS FINANCIEROS POR MONEDA </t>
  </si>
  <si>
    <t xml:space="preserve">TOTAL </t>
  </si>
  <si>
    <t>Nota: considera el reproceso de FSL efectuado en fecha 30.10.13</t>
  </si>
  <si>
    <t>POR MONTO (1)</t>
  </si>
  <si>
    <t>PORCENTAJE</t>
  </si>
  <si>
    <t>ESTRATIFICACIÓN DE DEPÓSITOS EN CAJA DE AHORROS</t>
  </si>
  <si>
    <t>ESTRATIFICACIÓN DE DEPÓSITOS  EN GARANTÍA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</si>
  <si>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</si>
  <si>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</si>
  <si>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</si>
  <si>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</si>
  <si>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</si>
  <si>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</si>
  <si>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</si>
  <si>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</si>
  <si>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</si>
  <si>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</si>
  <si>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</si>
  <si>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</si>
  <si>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</si>
  <si>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</si>
  <si>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</si>
  <si>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</si>
  <si>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</si>
  <si>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</si>
  <si>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</si>
  <si>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</si>
  <si>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</si>
  <si>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</si>
  <si>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</si>
  <si>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</si>
  <si>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</si>
  <si>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</si>
  <si>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</si>
  <si>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</si>
  <si>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</si>
  <si>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</si>
  <si>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</si>
  <si>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</si>
  <si>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</si>
  <si>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</si>
  <si>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</si>
  <si>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</si>
  <si>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</si>
  <si>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</si>
  <si>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</si>
  <si>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</si>
  <si>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</si>
  <si>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</si>
  <si>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</si>
  <si>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</si>
  <si>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</si>
  <si>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</si>
  <si>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</si>
  <si>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</si>
  <si>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</si>
  <si>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</si>
  <si>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</si>
  <si>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</si>
  <si>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</si>
  <si>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</si>
  <si>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</si>
  <si>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</si>
  <si>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</si>
  <si>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</si>
  <si>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</si>
  <si>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</si>
  <si>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</si>
  <si>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</si>
  <si>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</si>
  <si>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</si>
  <si>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</si>
  <si>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</si>
  <si>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</si>
  <si>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</si>
  <si>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</si>
  <si>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</si>
  <si>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</si>
  <si>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</si>
  <si>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</si>
  <si>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</si>
  <si>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</si>
  <si>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</si>
  <si>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</si>
  <si>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</si>
  <si>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</si>
  <si>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</si>
  <si>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</si>
  <si>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</si>
  <si>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</si>
  <si>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</si>
  <si>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</si>
  <si>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</si>
  <si>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</si>
  <si>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</si>
  <si>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</si>
  <si>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</si>
  <si>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</si>
  <si>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</si>
  <si>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</si>
  <si>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</si>
  <si>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</si>
  <si>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</si>
  <si>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</si>
  <si>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</si>
  <si>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</si>
  <si>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</si>
  <si>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</si>
  <si>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</si>
  <si>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</si>
  <si>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</si>
  <si>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</si>
  <si>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</si>
  <si>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</si>
  <si>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</si>
  <si>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</si>
  <si>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</si>
  <si>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</si>
  <si>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</si>
  <si>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</si>
  <si>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</si>
  <si>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</si>
  <si>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</si>
  <si>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</si>
  <si>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</si>
  <si>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</si>
  <si>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</si>
  <si>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</si>
  <si>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</si>
  <si>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</si>
  <si>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</si>
  <si>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</si>
  <si>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</si>
  <si>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</si>
  <si>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</si>
  <si>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</si>
  <si>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</si>
  <si>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</si>
  <si>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</si>
  <si>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</si>
  <si>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</si>
  <si>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</si>
  <si>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</si>
  <si>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</si>
  <si>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</si>
  <si>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</si>
  <si>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</si>
  <si>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</si>
  <si>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</si>
  <si>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</si>
  <si>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</si>
  <si>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</si>
  <si>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</si>
  <si>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</si>
  <si>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</si>
  <si>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</si>
  <si>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</si>
  <si>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</si>
  <si>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</si>
  <si>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</si>
  <si>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</si>
  <si>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</si>
  <si>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</si>
  <si>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</si>
  <si>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</si>
  <si>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</si>
  <si>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</si>
  <si>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</si>
  <si>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</si>
  <si>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</si>
  <si>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</si>
  <si>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</si>
  <si>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</si>
  <si>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</si>
  <si>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</si>
  <si>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MARZO 2014</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</si>
  <si>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</si>
  <si>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</si>
  <si>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</si>
  <si>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</si>
  <si>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</si>
  <si>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</si>
  <si>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</si>
  <si>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</si>
  <si>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</si>
  <si>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</si>
  <si>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</si>
  <si>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</si>
  <si>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</si>
  <si>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</si>
  <si>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</si>
  <si>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</si>
  <si>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</si>
  <si>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</si>
  <si>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</si>
  <si>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</si>
  <si>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</si>
  <si>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Enero</t>
  </si>
  <si>
    <t>Total Sistema</t>
  </si>
  <si>
    <t>Febrero</t>
  </si>
  <si>
    <t>Marzo</t>
  </si>
  <si>
    <t>(1) Considera solamente moneda nacional y moneda extranjera</t>
  </si>
  <si>
    <t>SISTEMA FINANCIERO</t>
  </si>
  <si>
    <t>RANKING DE DEPÓSITOS DEL PÚBLICO Y DE EMPRESAS CON PARTICIPACIÓN ESTATAL(1)</t>
  </si>
  <si>
    <t>DIC-11</t>
  </si>
  <si>
    <t>DIC-12</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</si>
  <si>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</si>
  <si>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</si>
  <si>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</si>
  <si>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</si>
  <si>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</si>
  <si>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</si>
  <si>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</si>
  <si>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</si>
  <si>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</si>
  <si>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</si>
  <si>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</si>
  <si>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</si>
  <si>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</si>
  <si>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</si>
  <si>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</si>
  <si>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</si>
  <si>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</si>
  <si>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</si>
  <si>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</si>
  <si>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</si>
  <si>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FONDOS</t>
  </si>
  <si>
    <t>(1) Cartera: vigente+con atraso hasta 30 días+vencida+ejecución. A partir del 31.12.02 excluye con atraso hasta 30 días de acuerdo al D.S. 26838</t>
  </si>
  <si>
    <t>RANKING DE CONTINGENTE</t>
  </si>
  <si>
    <t xml:space="preserve">TOTAL CONTINGENTE </t>
  </si>
  <si>
    <t>600.00</t>
  </si>
  <si>
    <t>- -</t>
  </si>
  <si>
    <t>BOLETIN INFORMATIVO</t>
  </si>
  <si>
    <t>REPORTE FINANCIERO</t>
  </si>
  <si>
    <t>I N D I C E</t>
  </si>
  <si>
    <t>Estados Financieros en miles de bolivianos</t>
  </si>
  <si>
    <t>ENTIDADES BANCARIAS</t>
  </si>
  <si>
    <t>Estados Financieros por moneda</t>
  </si>
  <si>
    <t>Depósitos del público por departamento</t>
  </si>
  <si>
    <t>3-1</t>
  </si>
  <si>
    <t>3-2</t>
  </si>
  <si>
    <t>Cartera por departamento</t>
  </si>
  <si>
    <t>4-1</t>
  </si>
  <si>
    <t>4-2</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</si>
  <si>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</si>
  <si>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</si>
  <si>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</si>
  <si>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</si>
  <si>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</si>
  <si>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</si>
  <si>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</si>
  <si>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</si>
  <si>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</si>
  <si>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</si>
  <si>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</si>
  <si>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</si>
  <si>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</si>
  <si>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</si>
  <si>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</si>
  <si>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</si>
  <si>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</si>
  <si>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</si>
  <si>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</si>
  <si>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  Banco Fortaleza S.A.</t>
  </si>
  <si>
    <t>Indicadores financieros, evolutivo por sistema</t>
  </si>
  <si>
    <t>22-1</t>
  </si>
  <si>
    <t>22-2</t>
  </si>
  <si>
    <t>Ponderación de activos y suficiencia patrimonial</t>
  </si>
  <si>
    <t>Encaje legal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</si>
  <si>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</si>
  <si>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</si>
  <si>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</si>
  <si>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</si>
  <si>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</si>
  <si>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28-1</t>
  </si>
  <si>
    <t xml:space="preserve"> -  La Paz</t>
  </si>
  <si>
    <t>28-2</t>
  </si>
  <si>
    <t xml:space="preserve"> -  Santa Cruz</t>
  </si>
  <si>
    <t>28-3</t>
  </si>
  <si>
    <t xml:space="preserve"> -  Cochabamba</t>
  </si>
  <si>
    <t>28-4</t>
  </si>
  <si>
    <t xml:space="preserve"> - Oruro</t>
  </si>
  <si>
    <t>28-5</t>
  </si>
  <si>
    <t xml:space="preserve"> -  Potosí</t>
  </si>
  <si>
    <t>28-6</t>
  </si>
  <si>
    <t xml:space="preserve"> -  Chuquisaca</t>
  </si>
  <si>
    <t>28-7</t>
  </si>
  <si>
    <t xml:space="preserve"> -  Tarija</t>
  </si>
  <si>
    <t>28-8</t>
  </si>
  <si>
    <t xml:space="preserve"> -  Beni y Pando</t>
  </si>
  <si>
    <t>28-9</t>
  </si>
  <si>
    <t>Obligaciones cartera y contingente por departamento</t>
  </si>
  <si>
    <t xml:space="preserve"> -  Obligaciones cartera y contingente por departamento (resumen)</t>
  </si>
  <si>
    <t>29-1</t>
  </si>
  <si>
    <t>29-2</t>
  </si>
  <si>
    <t>29-3</t>
  </si>
  <si>
    <t>29-4</t>
  </si>
  <si>
    <t>29-5</t>
  </si>
  <si>
    <t>29-6</t>
  </si>
  <si>
    <t>29-7</t>
  </si>
  <si>
    <t>29-8</t>
  </si>
  <si>
    <t xml:space="preserve"> -  Beni </t>
  </si>
  <si>
    <t>29-9</t>
  </si>
  <si>
    <t xml:space="preserve"> -  Pando</t>
  </si>
  <si>
    <t>29-10</t>
  </si>
  <si>
    <t>ENTIDADES NO BANCARIAS</t>
  </si>
  <si>
    <t xml:space="preserve">Estados financieros por sistema y moneda Mutuales de A &amp; P </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</si>
  <si>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</si>
  <si>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</si>
  <si>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</si>
  <si>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</si>
  <si>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34-1</t>
  </si>
  <si>
    <t>34-2</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</si>
  <si>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</si>
  <si>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</si>
  <si>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</si>
  <si>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</si>
  <si>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</si>
  <si>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38-1</t>
  </si>
  <si>
    <t xml:space="preserve"> -  Potosí, Chuquisaca, Tarija y Beni</t>
  </si>
  <si>
    <t>38-2</t>
  </si>
  <si>
    <t>38-3</t>
  </si>
  <si>
    <t>Estados financieros por sistema y moneda Cooperativas de Ahorro y Crédito Abiertas en bolivianos</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</si>
  <si>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</si>
  <si>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</si>
  <si>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</si>
  <si>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</si>
  <si>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43-1</t>
  </si>
  <si>
    <t>43-2</t>
  </si>
  <si>
    <t>Ponderación de activos y suficiencia patrimonial Cooperativas de Ahorro y Crédito Abiertas</t>
  </si>
  <si>
    <t>44-1</t>
  </si>
  <si>
    <t>44-2</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</si>
  <si>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</si>
  <si>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</si>
  <si>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</si>
  <si>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</si>
  <si>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47-1</t>
  </si>
  <si>
    <t>47-2</t>
  </si>
  <si>
    <t>47-3</t>
  </si>
  <si>
    <t>Estados financieros por sistema y moneda FFP's</t>
  </si>
  <si>
    <t>Estados financieros por entidad FFP’s en bolivianos</t>
  </si>
  <si>
    <t>Indicadores financieros por entidad FFP's</t>
  </si>
  <si>
    <t>Estados financieros, evolutivo por Sistema  FFP’s en dólares estadounidenses</t>
  </si>
  <si>
    <t xml:space="preserve">Indicadores  financieros, evolutivo por Sistema  FFP’s  </t>
  </si>
  <si>
    <t>52-1</t>
  </si>
  <si>
    <t>52-2</t>
  </si>
  <si>
    <t xml:space="preserve">Ponderación de activos y suficiencia patrimonial  FFP’s  </t>
  </si>
  <si>
    <t>Estratificación de depósitos FFP’s</t>
  </si>
  <si>
    <t>Estratificación de depósitos por departamento FFP´s</t>
  </si>
  <si>
    <t>Obligaciones cartera y contingente por departamento FFP´s</t>
  </si>
  <si>
    <t>56-1</t>
  </si>
  <si>
    <t>56-2</t>
  </si>
  <si>
    <t>56-3</t>
  </si>
  <si>
    <t xml:space="preserve">Encaje legal Sistema Financiero No Bancario  </t>
  </si>
  <si>
    <t>Estados financieros Empresas de Arrendamiento Financiero en bolivianos</t>
  </si>
  <si>
    <t>Estados financieros Almacenes Generales de Depósito en bolivianos</t>
  </si>
  <si>
    <t>Estados financieros Entidades de Segundo Piso en bolivianos</t>
  </si>
  <si>
    <t>Otros</t>
  </si>
  <si>
    <t>Operaciones Interbancarias y Tasas Promedio Ponderadas por plazo y moneda</t>
  </si>
  <si>
    <t>Rankings</t>
  </si>
  <si>
    <t>- Depósitos</t>
  </si>
  <si>
    <t>-  Cartera</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</si>
  <si>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</si>
  <si>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</si>
  <si>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</si>
  <si>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</si>
  <si>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</si>
  <si>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</si>
  <si>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</si>
  <si>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</si>
  <si>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</si>
  <si>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</si>
  <si>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</si>
  <si>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</si>
  <si>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</si>
  <si>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BCT</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</si>
  <si>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</si>
  <si>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</si>
  <si>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</si>
  <si>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</si>
  <si>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</si>
  <si>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</si>
  <si>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</si>
  <si>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</si>
  <si>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</si>
  <si>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</si>
  <si>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</si>
  <si>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</si>
  <si>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</si>
  <si>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</si>
  <si>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</si>
  <si>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</si>
  <si>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</si>
  <si>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</si>
  <si>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</si>
  <si>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</si>
  <si>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</si>
  <si>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</si>
  <si>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</si>
  <si>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</si>
  <si>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</si>
  <si>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</si>
  <si>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</si>
  <si>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</si>
  <si>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</si>
  <si>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</si>
  <si>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</si>
  <si>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</si>
  <si>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</si>
  <si>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</si>
  <si>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</si>
  <si>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</si>
  <si>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</si>
  <si>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</si>
  <si>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</si>
  <si>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</si>
  <si>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</si>
  <si>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</si>
  <si>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</si>
  <si>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</si>
  <si>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</si>
  <si>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</si>
  <si>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</si>
  <si>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</si>
  <si>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</si>
  <si>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</si>
  <si>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</si>
  <si>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</si>
  <si>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</si>
  <si>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</si>
  <si>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</si>
  <si>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</si>
  <si>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</si>
  <si>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</si>
  <si>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</si>
  <si>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</si>
  <si>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</si>
  <si>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</si>
  <si>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</si>
  <si>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</si>
  <si>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</si>
  <si>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</si>
  <si>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</si>
  <si>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</si>
  <si>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</si>
  <si>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</si>
  <si>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</si>
  <si>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</si>
  <si>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</si>
  <si>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</si>
  <si>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</si>
  <si>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</si>
  <si>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</si>
  <si>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</si>
  <si>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</si>
  <si>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</si>
  <si>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</si>
  <si>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</si>
  <si>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</si>
  <si>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</si>
  <si>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</si>
  <si>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</si>
  <si>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MAR/14</t>
  </si>
  <si>
    <t>SISTEMA FINANCIERO NO BANCARIO</t>
  </si>
  <si>
    <t>ENCAJE LEGAL  (1)</t>
  </si>
  <si>
    <t xml:space="preserve">     ENCAJE REQUERIDO</t>
  </si>
  <si>
    <t xml:space="preserve">    ENCAJE CONSTITUIDO(1)</t>
  </si>
  <si>
    <t xml:space="preserve">   EXCEDENTE(DEFICIENCIA)(2)</t>
  </si>
  <si>
    <t>EMPRESAS DE ARRENDAMIENTO FINANCIERO</t>
  </si>
  <si>
    <t xml:space="preserve">TOTAL                                         </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</si>
</sst>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 #,##0.00\ [$€]_-;_-* &quot;-&quot;??\ [$€]_-;_-@_-"/>
    <numFmt numFmtId="168" formatCode="_-* #,##0.00\ _P_t_a_-;\-* #,##0.00\ _P_t_a_-;_-* &quot;-&quot;??\ _P_t_a_-;_-@_-"/>
    <numFmt numFmtId="169" formatCode="_-* #,##0.00\ _€_-;\-* #,##0.00\ _€_-;_-* &quot;-&quot;??\ _€_-;_-@_-"/>
    <numFmt numFmtId="170" formatCode="_-* #,##0.00\ _P_t_s_-;\-* #,##0.00\ _P_t_s_-;_-* &quot;-&quot;??\ _P_t_s_-;_-@_-"/>
    <numFmt numFmtId="171" formatCode="_(* #,##0_);_(* \(#,##0\);_(* &quot;-&quot;??_);_(@_)"/>
    <numFmt numFmtId="172" formatCode="#,##0;\(#,##0\)"/>
    <numFmt numFmtId="173" formatCode="0.00%;\-0.00%;\-"/>
    <numFmt numFmtId="174" formatCode="#,##0.0_);\(#,##0.0\)"/>
    <numFmt numFmtId="175" formatCode="0.0%"/>
    <numFmt numFmtId="176" formatCode="_ * #,##0_ ;_ * \-#,##0_ ;_ * &quot;-&quot;??_ ;_ @_ "/>
    <numFmt numFmtId="177" formatCode="_ * #,##0.0_ ;_ * \-#,##0.0_ ;_ * &quot;-&quot;??_ ;_ @_ "/>
    <numFmt numFmtId="178" formatCode="#,##0.0"/>
  </numFmts>
  <fonts count="142">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b/>
      <sz val="8"/>
      <color indexed="81"/>
      <name val="Tahoma"/>
      <charset val="1"/>
    </font>
    <font>
      <sz val="8"/>
      <color indexed="81"/>
      <name val="Tahoma"/>
      <charset val="1"/>
    </font>
    <font>
      <sz val="11"/>
      <color indexed="8"/>
      <name val="Calibri"/>
      <family val="2"/>
    </font>
    <font>
      <sz val="11"/>
      <name val="ZapfHumnst BT"/>
    </font>
    <font>
      <sz val="10"/>
      <name val="Courier"/>
      <family val="3"/>
    </font>
    <font>
      <sz val="11"/>
      <color theme="1"/>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8"/>
      <color indexed="9"/>
      <name val="Arial"/>
      <family val="2"/>
    </font>
    <font>
      <sz val="18"/>
      <color indexed="9"/>
      <name val="Arial"/>
      <family val="2"/>
    </font>
    <font>
      <sz val="7"/>
      <name val="Arial"/>
      <family val="2"/>
    </font>
    <font>
      <sz val="8"/>
      <name val="Arial"/>
      <family val="2"/>
    </font>
    <font>
      <sz val="11"/>
      <name val="Arial"/>
      <family val="2"/>
    </font>
    <font>
      <sz val="10"/>
      <name val="Arial"/>
    </font>
    <font>
      <b/>
      <sz val="12"/>
      <color theme="1"/>
      <name val="Calibri"/>
      <family val="2"/>
      <scheme val="minor"/>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2"/>
      <name val="Helv"/>
    </font>
    <font>
      <sz val="11"/>
      <name val="Helv"/>
    </font>
    <font>
      <sz val="10"/>
      <color indexed="8"/>
      <name val="Arial"/>
      <family val="2"/>
    </font>
    <font>
      <sz val="11"/>
      <color indexed="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24"/>
      <name val="Helv"/>
    </font>
    <font>
      <b/>
      <sz val="12"/>
      <name val="Helv"/>
    </font>
    <font>
      <b/>
      <sz val="24"/>
      <name val="Arial"/>
      <family val="2"/>
    </font>
    <font>
      <b/>
      <sz val="12"/>
      <color indexed="9"/>
      <name val="Arial"/>
      <family val="2"/>
    </font>
    <font>
      <sz val="12"/>
      <color indexed="10"/>
      <name val="Arial"/>
      <family val="2"/>
    </font>
    <font>
      <sz val="18"/>
      <name val="Times New Roman"/>
      <family val="1"/>
    </font>
    <font>
      <b/>
      <sz val="12"/>
      <color indexed="9"/>
      <name val="Times New Roman"/>
      <family val="1"/>
    </font>
    <font>
      <b/>
      <sz val="12"/>
      <color indexed="10"/>
      <name val="Arial"/>
      <family val="2"/>
    </font>
    <font>
      <b/>
      <sz val="7"/>
      <name val="Arial"/>
      <family val="2"/>
    </font>
    <font>
      <sz val="7"/>
      <color indexed="10"/>
      <name val="Arial"/>
      <family val="2"/>
    </font>
    <font>
      <sz val="9"/>
      <name val="Arial"/>
      <family val="2"/>
    </font>
    <font>
      <sz val="10"/>
      <color indexed="10"/>
      <name val="Arial"/>
      <family val="2"/>
    </font>
    <font>
      <b/>
      <sz val="17"/>
      <color indexed="9"/>
      <name val="Arial"/>
      <family val="2"/>
    </font>
    <font>
      <sz val="17"/>
      <color indexed="9"/>
      <name val="Arial"/>
      <family val="2"/>
    </font>
    <font>
      <b/>
      <sz val="9"/>
      <name val="Courier"/>
      <family val="3"/>
    </font>
    <font>
      <b/>
      <sz val="9"/>
      <name val="Arial"/>
    </font>
    <font>
      <b/>
      <sz val="11"/>
      <name val="Arial"/>
      <family val="2"/>
    </font>
    <font>
      <b/>
      <sz val="26"/>
      <color indexed="9"/>
      <name val="Times New Roman"/>
      <family val="1"/>
    </font>
    <font>
      <sz val="26"/>
      <color indexed="9"/>
      <name val="Times New Roman"/>
      <family val="1"/>
    </font>
    <font>
      <sz val="13"/>
      <name val="Arial"/>
      <family val="2"/>
    </font>
    <font>
      <sz val="7"/>
      <name val="Helv"/>
    </font>
    <font>
      <b/>
      <sz val="8"/>
      <name val="Arial"/>
      <family val="2"/>
    </font>
    <font>
      <b/>
      <sz val="10"/>
      <name val="Helv"/>
    </font>
    <font>
      <sz val="8"/>
      <color theme="1"/>
      <name val="Arial"/>
      <family val="2"/>
    </font>
    <font>
      <sz val="16"/>
      <name val="Arial"/>
      <family val="2"/>
    </font>
    <font>
      <b/>
      <sz val="22"/>
      <color indexed="9"/>
      <name val="Arial"/>
      <family val="2"/>
    </font>
    <font>
      <sz val="22"/>
      <color indexed="9"/>
      <name val="Arial"/>
      <family val="2"/>
    </font>
    <font>
      <sz val="9"/>
      <name val="Times New Roman"/>
      <family val="1"/>
    </font>
    <font>
      <b/>
      <sz val="11"/>
      <name val="Arial Narrow"/>
      <family val="2"/>
    </font>
    <font>
      <b/>
      <sz val="26"/>
      <color indexed="9"/>
      <name val="Arial"/>
      <family val="2"/>
    </font>
    <font>
      <sz val="26"/>
      <color indexed="9"/>
      <name val="Arial"/>
      <family val="2"/>
    </font>
    <font>
      <sz val="12"/>
      <name val="Univers Condensed"/>
      <family val="2"/>
    </font>
    <font>
      <sz val="9"/>
      <name val="HELV"/>
    </font>
    <font>
      <b/>
      <sz val="8"/>
      <color indexed="9"/>
      <name val="Univers Condensed"/>
      <family val="2"/>
    </font>
    <font>
      <sz val="20"/>
      <color indexed="9"/>
      <name val="Arial"/>
      <family val="2"/>
    </font>
    <font>
      <b/>
      <sz val="18"/>
      <name val="Arial"/>
      <family val="2"/>
    </font>
    <font>
      <sz val="14"/>
      <name val="Univers Condensed"/>
      <family val="2"/>
    </font>
    <font>
      <sz val="16"/>
      <name val="Univers Condensed"/>
    </font>
    <font>
      <sz val="10"/>
      <color indexed="8"/>
      <name val="Helv"/>
    </font>
    <font>
      <sz val="18"/>
      <name val="Arial"/>
      <family val="2"/>
    </font>
    <font>
      <sz val="16"/>
      <name val="Helv"/>
    </font>
    <font>
      <i/>
      <sz val="14"/>
      <name val="Arial"/>
      <family val="2"/>
    </font>
    <font>
      <b/>
      <sz val="15"/>
      <name val="Univers Condensed"/>
      <family val="2"/>
    </font>
    <font>
      <b/>
      <sz val="13"/>
      <name val="Arial"/>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b/>
      <sz val="22"/>
      <name val="Arial"/>
      <family val="2"/>
    </font>
    <font>
      <sz val="22"/>
      <color indexed="12"/>
      <name val="Arial"/>
      <family val="2"/>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b/>
      <sz val="11"/>
      <color theme="1"/>
      <name val="Calibri"/>
      <family val="2"/>
    </font>
    <font>
      <sz val="10"/>
      <name val="Geneva"/>
    </font>
    <font>
      <b/>
      <sz val="8"/>
      <color indexed="8"/>
      <name val="Helv"/>
    </font>
    <font>
      <sz val="9"/>
      <color theme="1"/>
      <name val="Calibri"/>
      <family val="2"/>
      <scheme val="minor"/>
    </font>
    <font>
      <sz val="10"/>
      <color theme="1"/>
      <name val="Arial"/>
      <family val="2"/>
    </font>
  </fonts>
  <fills count="12">
    <fill>
      <patternFill patternType="none"/>
    </fill>
    <fill>
      <patternFill patternType="gray125"/>
    </fill>
    <fill>
      <patternFill patternType="solid">
        <fgColor rgb="FF8A8B87"/>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s>
  <borders count="50">
    <border>
      <left/>
      <right/>
      <top/>
      <bottom/>
      <diagonal/>
    </border>
    <border>
      <left/>
      <right/>
      <top/>
      <bottom style="thin">
        <color indexed="64"/>
      </bottom>
      <diagonal/>
    </border>
    <border>
      <left/>
      <right/>
      <top/>
      <bottom style="medium">
        <color indexed="64"/>
      </bottom>
      <diagonal/>
    </border>
    <border>
      <left/>
      <right/>
      <top style="thick">
        <color theme="0"/>
      </top>
      <bottom style="thick">
        <color theme="0"/>
      </bottom>
      <diagonal/>
    </border>
    <border>
      <left/>
      <right/>
      <top/>
      <bottom style="thick">
        <color rgb="FF8A8C88"/>
      </bottom>
      <diagonal/>
    </border>
    <border>
      <left/>
      <right/>
      <top style="thick">
        <color rgb="FF8A8C88"/>
      </top>
      <bottom/>
      <diagonal/>
    </border>
    <border>
      <left/>
      <right/>
      <top/>
      <bottom style="thick">
        <color theme="0"/>
      </bottom>
      <diagonal/>
    </border>
    <border>
      <left/>
      <right/>
      <top style="thick">
        <color theme="0"/>
      </top>
      <bottom/>
      <diagonal/>
    </border>
    <border>
      <left style="thin">
        <color indexed="22"/>
      </left>
      <right/>
      <top style="thin">
        <color indexed="22"/>
      </top>
      <bottom style="thin">
        <color indexed="22"/>
      </bottom>
      <diagonal/>
    </border>
    <border>
      <left style="thin">
        <color indexed="22"/>
      </left>
      <right/>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s>
  <cellStyleXfs count="166">
    <xf numFmtId="0" fontId="0" fillId="0" borderId="0"/>
    <xf numFmtId="43" fontId="1"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17"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66" fontId="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0" fontId="4" fillId="0" borderId="0" applyFont="0" applyFill="0" applyBorder="0" applyAlignment="0" applyProtection="0"/>
    <xf numFmtId="0" fontId="1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18"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xf numFmtId="0" fontId="4" fillId="0" borderId="0"/>
    <xf numFmtId="0" fontId="1" fillId="0" borderId="0"/>
    <xf numFmtId="0" fontId="1" fillId="0" borderId="0"/>
    <xf numFmtId="0" fontId="4" fillId="0" borderId="0"/>
    <xf numFmtId="0" fontId="4" fillId="0" borderId="0"/>
    <xf numFmtId="0" fontId="4" fillId="0" borderId="0"/>
    <xf numFmtId="0" fontId="20" fillId="0" borderId="0"/>
    <xf numFmtId="0" fontId="20"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31" fillId="0" borderId="0"/>
    <xf numFmtId="43" fontId="31" fillId="0" borderId="0" applyFont="0" applyFill="0" applyBorder="0" applyAlignment="0" applyProtection="0"/>
    <xf numFmtId="9" fontId="31" fillId="0" borderId="0" applyFont="0" applyFill="0" applyBorder="0" applyAlignment="0" applyProtection="0"/>
    <xf numFmtId="0" fontId="48" fillId="0" borderId="0"/>
    <xf numFmtId="0" fontId="1" fillId="0" borderId="0"/>
    <xf numFmtId="0" fontId="131" fillId="0" borderId="0" applyNumberFormat="0" applyFill="0" applyBorder="0" applyAlignment="0" applyProtection="0">
      <alignment vertical="top"/>
      <protection locked="0"/>
    </xf>
    <xf numFmtId="0" fontId="138"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19" fillId="0" borderId="0"/>
    <xf numFmtId="37" fontId="139" fillId="11" borderId="36"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cellStyleXfs>
  <cellXfs count="1227">
    <xf numFmtId="0" fontId="0" fillId="0" borderId="0" xfId="0"/>
    <xf numFmtId="0" fontId="5" fillId="2" borderId="0" xfId="2" applyFont="1" applyFill="1" applyAlignment="1">
      <alignment horizontal="center" vertical="center"/>
    </xf>
    <xf numFmtId="0" fontId="6" fillId="0" borderId="0" xfId="3" applyFont="1" applyAlignment="1">
      <alignment horizontal="left"/>
    </xf>
    <xf numFmtId="0" fontId="7" fillId="0" borderId="0" xfId="3" applyFont="1"/>
    <xf numFmtId="0" fontId="5" fillId="2" borderId="0" xfId="2" applyFont="1" applyFill="1" applyAlignment="1">
      <alignment horizontal="center"/>
    </xf>
    <xf numFmtId="0" fontId="8" fillId="0" borderId="0" xfId="3" applyFont="1" applyAlignment="1">
      <alignment horizontal="left"/>
    </xf>
    <xf numFmtId="0" fontId="9" fillId="0" borderId="0" xfId="3" applyFont="1"/>
    <xf numFmtId="0" fontId="8" fillId="0" borderId="0" xfId="3" applyFont="1" applyAlignment="1">
      <alignment horizontal="left" vertical="center"/>
    </xf>
    <xf numFmtId="0" fontId="9" fillId="0" borderId="0" xfId="3" applyFont="1" applyAlignment="1">
      <alignment vertical="center"/>
    </xf>
    <xf numFmtId="0" fontId="10" fillId="0" borderId="0" xfId="3" applyFont="1"/>
    <xf numFmtId="0" fontId="4" fillId="0" borderId="0" xfId="3"/>
    <xf numFmtId="0" fontId="11" fillId="0" borderId="0" xfId="3" applyFont="1" applyAlignment="1">
      <alignment horizontal="left"/>
    </xf>
    <xf numFmtId="0" fontId="12" fillId="0" borderId="0" xfId="3" applyFont="1" applyFill="1" applyAlignment="1">
      <alignment horizontal="center"/>
    </xf>
    <xf numFmtId="0" fontId="11" fillId="0" borderId="0" xfId="3" applyFont="1" applyFill="1" applyBorder="1" applyAlignment="1">
      <alignment horizontal="left"/>
    </xf>
    <xf numFmtId="0" fontId="4" fillId="0" borderId="0" xfId="3" applyFill="1"/>
    <xf numFmtId="41" fontId="13" fillId="0" borderId="0" xfId="3" applyNumberFormat="1" applyFont="1" applyFill="1"/>
    <xf numFmtId="0" fontId="11" fillId="0" borderId="0" xfId="3" applyFont="1" applyFill="1" applyAlignment="1">
      <alignment horizontal="left"/>
    </xf>
    <xf numFmtId="41" fontId="14" fillId="0" borderId="0" xfId="3" applyNumberFormat="1" applyFont="1" applyFill="1"/>
    <xf numFmtId="164" fontId="11" fillId="0" borderId="0" xfId="3" applyNumberFormat="1" applyFont="1" applyFill="1" applyAlignment="1">
      <alignment horizontal="left"/>
    </xf>
    <xf numFmtId="164" fontId="4" fillId="0" borderId="0" xfId="3" applyNumberFormat="1" applyFill="1"/>
    <xf numFmtId="164" fontId="13" fillId="0" borderId="0" xfId="3" applyNumberFormat="1" applyFont="1" applyFill="1"/>
    <xf numFmtId="165" fontId="4" fillId="0" borderId="0" xfId="3" applyNumberFormat="1" applyFill="1"/>
    <xf numFmtId="43" fontId="4" fillId="0" borderId="0" xfId="3" applyNumberFormat="1" applyFill="1"/>
    <xf numFmtId="41" fontId="12" fillId="0" borderId="0" xfId="3" applyNumberFormat="1" applyFont="1" applyFill="1" applyAlignment="1">
      <alignment horizontal="center"/>
    </xf>
    <xf numFmtId="164" fontId="11" fillId="0" borderId="0" xfId="3" applyNumberFormat="1" applyFont="1" applyFill="1" applyBorder="1" applyAlignment="1">
      <alignment horizontal="left"/>
    </xf>
    <xf numFmtId="164" fontId="14" fillId="0" borderId="0" xfId="3" applyNumberFormat="1" applyFont="1" applyFill="1"/>
    <xf numFmtId="0" fontId="12" fillId="0" borderId="0" xfId="3" applyFont="1" applyFill="1"/>
    <xf numFmtId="0" fontId="12" fillId="0" borderId="0" xfId="3" applyFont="1"/>
    <xf numFmtId="41" fontId="13" fillId="0" borderId="0" xfId="3" applyNumberFormat="1" applyFont="1" applyFill="1" applyBorder="1"/>
    <xf numFmtId="164" fontId="13" fillId="0" borderId="0" xfId="3" applyNumberFormat="1" applyFont="1" applyFill="1" applyBorder="1"/>
    <xf numFmtId="0" fontId="4" fillId="0" borderId="0" xfId="3" applyFill="1" applyBorder="1"/>
    <xf numFmtId="0" fontId="4" fillId="0" borderId="0" xfId="3" applyBorder="1"/>
    <xf numFmtId="0" fontId="11" fillId="0" borderId="0" xfId="3" applyFont="1" applyFill="1"/>
    <xf numFmtId="0" fontId="11" fillId="0" borderId="0" xfId="3" applyFont="1"/>
    <xf numFmtId="41" fontId="13" fillId="0" borderId="0" xfId="3" applyNumberFormat="1" applyFont="1" applyFill="1" applyBorder="1" applyAlignment="1">
      <alignment wrapText="1"/>
    </xf>
    <xf numFmtId="41" fontId="13" fillId="0" borderId="0" xfId="3" applyNumberFormat="1" applyFont="1" applyFill="1" applyAlignment="1">
      <alignment wrapText="1"/>
    </xf>
    <xf numFmtId="41" fontId="13" fillId="0" borderId="1" xfId="3" applyNumberFormat="1" applyFont="1" applyFill="1" applyBorder="1"/>
    <xf numFmtId="41" fontId="10" fillId="0" borderId="0" xfId="3" applyNumberFormat="1" applyFont="1" applyFill="1" applyBorder="1"/>
    <xf numFmtId="41" fontId="10" fillId="0" borderId="0" xfId="3" applyNumberFormat="1" applyFont="1" applyFill="1"/>
    <xf numFmtId="0" fontId="13" fillId="0" borderId="0" xfId="3" applyFont="1" applyFill="1" applyBorder="1"/>
    <xf numFmtId="37" fontId="13" fillId="0" borderId="0" xfId="3" applyNumberFormat="1" applyFont="1" applyFill="1" applyBorder="1"/>
    <xf numFmtId="0" fontId="13" fillId="0" borderId="0" xfId="3" applyFont="1" applyFill="1"/>
    <xf numFmtId="37" fontId="13" fillId="0" borderId="0" xfId="3" applyNumberFormat="1" applyFont="1" applyFill="1"/>
    <xf numFmtId="0" fontId="10" fillId="0" borderId="2" xfId="3" applyFont="1" applyFill="1" applyBorder="1"/>
    <xf numFmtId="0" fontId="4" fillId="0" borderId="2" xfId="3" applyFill="1" applyBorder="1"/>
    <xf numFmtId="0" fontId="13" fillId="0" borderId="2" xfId="3" applyFont="1" applyFill="1" applyBorder="1"/>
    <xf numFmtId="0" fontId="4" fillId="0" borderId="2" xfId="3" applyFont="1" applyFill="1" applyBorder="1"/>
    <xf numFmtId="0" fontId="10" fillId="0" borderId="0" xfId="3" applyFont="1" applyFill="1"/>
    <xf numFmtId="0" fontId="21" fillId="3" borderId="0" xfId="0" applyFont="1" applyFill="1" applyAlignment="1">
      <alignment horizontal="center"/>
    </xf>
    <xf numFmtId="0" fontId="22" fillId="0" borderId="0" xfId="0" applyFont="1"/>
    <xf numFmtId="0" fontId="23" fillId="3" borderId="0" xfId="0" applyFont="1" applyFill="1" applyAlignment="1">
      <alignment horizontal="center"/>
    </xf>
    <xf numFmtId="37" fontId="12" fillId="4" borderId="3" xfId="0" applyNumberFormat="1" applyFont="1" applyFill="1" applyBorder="1" applyAlignment="1">
      <alignment horizontal="center" vertical="center"/>
    </xf>
    <xf numFmtId="17" fontId="12" fillId="4" borderId="3" xfId="0" quotePrefix="1" applyNumberFormat="1" applyFont="1" applyFill="1" applyBorder="1" applyAlignment="1">
      <alignment horizontal="right" vertical="center"/>
    </xf>
    <xf numFmtId="0" fontId="22" fillId="0" borderId="0" xfId="0" applyFont="1" applyAlignment="1">
      <alignment horizontal="center"/>
    </xf>
    <xf numFmtId="37" fontId="14" fillId="0" borderId="0" xfId="0" applyNumberFormat="1" applyFont="1" applyBorder="1" applyAlignment="1">
      <alignment horizontal="center" vertical="center"/>
    </xf>
    <xf numFmtId="0" fontId="22" fillId="0" borderId="0" xfId="0" applyNumberFormat="1" applyFont="1" applyBorder="1" applyAlignment="1">
      <alignment horizontal="center" vertical="center"/>
    </xf>
    <xf numFmtId="37" fontId="24" fillId="4" borderId="3" xfId="0" applyNumberFormat="1" applyFont="1" applyFill="1" applyBorder="1" applyAlignment="1">
      <alignment horizontal="left"/>
    </xf>
    <xf numFmtId="37" fontId="14" fillId="4" borderId="3" xfId="1" applyNumberFormat="1" applyFont="1" applyFill="1" applyBorder="1" applyAlignment="1">
      <alignment horizontal="right"/>
    </xf>
    <xf numFmtId="0" fontId="13" fillId="0" borderId="0" xfId="0" applyFont="1"/>
    <xf numFmtId="37" fontId="24" fillId="0" borderId="0" xfId="0" applyNumberFormat="1" applyFont="1" applyBorder="1"/>
    <xf numFmtId="37" fontId="13" fillId="0" borderId="0" xfId="1" quotePrefix="1" applyNumberFormat="1" applyFont="1" applyBorder="1" applyAlignment="1">
      <alignment horizontal="right"/>
    </xf>
    <xf numFmtId="37" fontId="25" fillId="0" borderId="0" xfId="0" applyNumberFormat="1" applyFont="1" applyBorder="1"/>
    <xf numFmtId="37" fontId="14" fillId="4" borderId="3" xfId="0" applyNumberFormat="1" applyFont="1" applyFill="1" applyBorder="1" applyAlignment="1">
      <alignment vertical="center"/>
    </xf>
    <xf numFmtId="37" fontId="14" fillId="4" borderId="3" xfId="0" applyNumberFormat="1" applyFont="1" applyFill="1" applyBorder="1" applyAlignment="1">
      <alignment horizontal="right"/>
    </xf>
    <xf numFmtId="37" fontId="25" fillId="0" borderId="0" xfId="0" quotePrefix="1" applyNumberFormat="1" applyFont="1" applyBorder="1" applyAlignment="1">
      <alignment horizontal="left"/>
    </xf>
    <xf numFmtId="37" fontId="24" fillId="0" borderId="0" xfId="0" quotePrefix="1" applyNumberFormat="1" applyFont="1" applyBorder="1" applyAlignment="1">
      <alignment horizontal="left"/>
    </xf>
    <xf numFmtId="37" fontId="25" fillId="0" borderId="0" xfId="0" applyNumberFormat="1" applyFont="1" applyBorder="1" applyAlignment="1">
      <alignment horizontal="left"/>
    </xf>
    <xf numFmtId="37" fontId="25" fillId="0" borderId="0" xfId="0" quotePrefix="1" applyNumberFormat="1" applyFont="1" applyBorder="1"/>
    <xf numFmtId="37" fontId="22" fillId="0" borderId="0" xfId="1" quotePrefix="1" applyNumberFormat="1" applyFont="1" applyBorder="1" applyAlignment="1">
      <alignment horizontal="right"/>
    </xf>
    <xf numFmtId="171" fontId="26" fillId="3" borderId="0" xfId="0" applyNumberFormat="1" applyFont="1" applyFill="1" applyAlignment="1">
      <alignment horizontal="center"/>
    </xf>
    <xf numFmtId="171" fontId="0" fillId="0" borderId="0" xfId="0" applyNumberFormat="1"/>
    <xf numFmtId="171" fontId="27" fillId="3" borderId="0" xfId="0" applyNumberFormat="1" applyFont="1" applyFill="1" applyAlignment="1">
      <alignment horizontal="center" vertical="center"/>
    </xf>
    <xf numFmtId="171" fontId="14" fillId="4" borderId="3" xfId="0" applyNumberFormat="1" applyFont="1" applyFill="1" applyBorder="1" applyAlignment="1">
      <alignment horizontal="left" vertical="center"/>
    </xf>
    <xf numFmtId="171" fontId="14" fillId="4" borderId="3" xfId="0" applyNumberFormat="1" applyFont="1" applyFill="1" applyBorder="1" applyAlignment="1">
      <alignment horizontal="right"/>
    </xf>
    <xf numFmtId="171" fontId="11" fillId="4" borderId="0" xfId="0" applyNumberFormat="1" applyFont="1" applyFill="1"/>
    <xf numFmtId="171" fontId="0" fillId="0" borderId="0" xfId="0" applyNumberFormat="1" applyFill="1"/>
    <xf numFmtId="171" fontId="4" fillId="0" borderId="0" xfId="0" applyNumberFormat="1" applyFont="1" applyFill="1"/>
    <xf numFmtId="171" fontId="4" fillId="0" borderId="0" xfId="1" applyNumberFormat="1" applyFont="1" applyFill="1" applyAlignment="1">
      <alignment horizontal="right"/>
    </xf>
    <xf numFmtId="171" fontId="11" fillId="0" borderId="0" xfId="0" applyNumberFormat="1" applyFont="1" applyFill="1"/>
    <xf numFmtId="171" fontId="4" fillId="0" borderId="0" xfId="1" applyNumberFormat="1" applyFont="1" applyFill="1"/>
    <xf numFmtId="171" fontId="11" fillId="4" borderId="0" xfId="1" applyNumberFormat="1" applyFont="1" applyFill="1"/>
    <xf numFmtId="171" fontId="11" fillId="4" borderId="0" xfId="1" applyNumberFormat="1" applyFont="1" applyFill="1" applyAlignment="1">
      <alignment horizontal="right"/>
    </xf>
    <xf numFmtId="171" fontId="11" fillId="4" borderId="0" xfId="1" applyNumberFormat="1" applyFont="1" applyFill="1" applyAlignment="1">
      <alignment horizontal="left"/>
    </xf>
    <xf numFmtId="171" fontId="28" fillId="0" borderId="4" xfId="0" applyNumberFormat="1" applyFont="1" applyFill="1" applyBorder="1"/>
    <xf numFmtId="171" fontId="29" fillId="0" borderId="5" xfId="0" applyNumberFormat="1" applyFont="1" applyBorder="1" applyAlignment="1">
      <alignment horizontal="left" vertical="top" wrapText="1"/>
    </xf>
    <xf numFmtId="171" fontId="14" fillId="0" borderId="0" xfId="0" applyNumberFormat="1" applyFont="1" applyFill="1" applyAlignment="1">
      <alignment vertical="center"/>
    </xf>
    <xf numFmtId="171" fontId="13" fillId="0" borderId="0" xfId="0" applyNumberFormat="1" applyFont="1" applyFill="1" applyAlignment="1">
      <alignment vertical="center"/>
    </xf>
    <xf numFmtId="171" fontId="30" fillId="0" borderId="0" xfId="0" applyNumberFormat="1" applyFont="1" applyFill="1"/>
    <xf numFmtId="171" fontId="28" fillId="0" borderId="0" xfId="0" applyNumberFormat="1" applyFont="1" applyFill="1"/>
    <xf numFmtId="171" fontId="13" fillId="0" borderId="0" xfId="0" applyNumberFormat="1" applyFont="1" applyFill="1"/>
    <xf numFmtId="171" fontId="4" fillId="4" borderId="0" xfId="0" applyNumberFormat="1" applyFont="1" applyFill="1" applyBorder="1" applyAlignment="1" applyProtection="1">
      <alignment horizontal="left"/>
    </xf>
    <xf numFmtId="171" fontId="4" fillId="4" borderId="0" xfId="0" applyNumberFormat="1" applyFont="1" applyFill="1"/>
    <xf numFmtId="171" fontId="13" fillId="0" borderId="0" xfId="0" applyNumberFormat="1" applyFont="1" applyFill="1" applyAlignment="1">
      <alignment horizontal="right"/>
    </xf>
    <xf numFmtId="171" fontId="26" fillId="3" borderId="0" xfId="4" applyNumberFormat="1" applyFont="1" applyFill="1" applyAlignment="1">
      <alignment horizontal="center"/>
    </xf>
    <xf numFmtId="171" fontId="0" fillId="0" borderId="0" xfId="4" applyNumberFormat="1" applyFont="1"/>
    <xf numFmtId="171" fontId="27" fillId="3" borderId="0" xfId="4" applyNumberFormat="1" applyFont="1" applyFill="1" applyAlignment="1">
      <alignment horizontal="center" vertical="center"/>
    </xf>
    <xf numFmtId="37" fontId="14" fillId="4" borderId="3" xfId="153" applyNumberFormat="1" applyFont="1" applyFill="1" applyBorder="1" applyAlignment="1">
      <alignment vertical="center"/>
    </xf>
    <xf numFmtId="37" fontId="14" fillId="4" borderId="3" xfId="153" applyNumberFormat="1" applyFont="1" applyFill="1" applyBorder="1" applyAlignment="1">
      <alignment horizontal="right" vertical="top"/>
    </xf>
    <xf numFmtId="0" fontId="11" fillId="4" borderId="0" xfId="153" applyFont="1" applyFill="1"/>
    <xf numFmtId="171" fontId="32" fillId="4" borderId="0" xfId="4" applyNumberFormat="1" applyFont="1" applyFill="1"/>
    <xf numFmtId="0" fontId="11" fillId="0" borderId="0" xfId="153" applyFont="1" applyFill="1"/>
    <xf numFmtId="43" fontId="11" fillId="4" borderId="0" xfId="4" applyFont="1" applyFill="1" applyAlignment="1">
      <alignment horizontal="left"/>
    </xf>
    <xf numFmtId="43" fontId="11" fillId="4" borderId="0" xfId="4" applyFont="1" applyFill="1" applyAlignment="1">
      <alignment horizontal="right"/>
    </xf>
    <xf numFmtId="0" fontId="28" fillId="0" borderId="4" xfId="153" applyFont="1" applyFill="1" applyBorder="1"/>
    <xf numFmtId="3" fontId="28" fillId="0" borderId="4" xfId="153" applyNumberFormat="1" applyFont="1" applyFill="1" applyBorder="1"/>
    <xf numFmtId="10" fontId="28" fillId="0" borderId="4" xfId="153" applyNumberFormat="1" applyFont="1" applyFill="1" applyBorder="1"/>
    <xf numFmtId="37" fontId="14" fillId="4" borderId="3" xfId="153" applyNumberFormat="1" applyFont="1" applyFill="1" applyBorder="1" applyAlignment="1">
      <alignment horizontal="right"/>
    </xf>
    <xf numFmtId="2" fontId="4" fillId="4" borderId="0" xfId="153" applyNumberFormat="1" applyFont="1" applyFill="1" applyBorder="1" applyAlignment="1" applyProtection="1">
      <alignment horizontal="left"/>
    </xf>
    <xf numFmtId="0" fontId="4" fillId="4" borderId="0" xfId="153" applyFont="1" applyFill="1"/>
    <xf numFmtId="171" fontId="13" fillId="0" borderId="0" xfId="4" applyNumberFormat="1" applyFont="1" applyFill="1" applyAlignment="1">
      <alignment horizontal="right"/>
    </xf>
    <xf numFmtId="0" fontId="33" fillId="3" borderId="0" xfId="153" applyFont="1" applyFill="1" applyAlignment="1">
      <alignment horizontal="center"/>
    </xf>
    <xf numFmtId="37" fontId="12" fillId="0" borderId="0" xfId="153" applyNumberFormat="1" applyFont="1"/>
    <xf numFmtId="37" fontId="31" fillId="0" borderId="0" xfId="153" applyNumberFormat="1"/>
    <xf numFmtId="0" fontId="33" fillId="3" borderId="6" xfId="153" applyFont="1" applyFill="1" applyBorder="1" applyAlignment="1">
      <alignment horizontal="center"/>
    </xf>
    <xf numFmtId="0" fontId="34" fillId="4" borderId="7" xfId="153" applyFont="1" applyFill="1" applyBorder="1"/>
    <xf numFmtId="172" fontId="11" fillId="4" borderId="7" xfId="153" applyNumberFormat="1" applyFont="1" applyFill="1" applyBorder="1" applyAlignment="1">
      <alignment horizontal="center"/>
    </xf>
    <xf numFmtId="37" fontId="12" fillId="0" borderId="0" xfId="153" applyNumberFormat="1" applyFont="1" applyAlignment="1">
      <alignment horizontal="center" wrapText="1"/>
    </xf>
    <xf numFmtId="172" fontId="11" fillId="4" borderId="7" xfId="153" applyNumberFormat="1" applyFont="1" applyFill="1" applyBorder="1"/>
    <xf numFmtId="37" fontId="4" fillId="4" borderId="7" xfId="153" applyNumberFormat="1" applyFont="1" applyFill="1" applyBorder="1" applyAlignment="1">
      <alignment horizontal="right"/>
    </xf>
    <xf numFmtId="37" fontId="35" fillId="3" borderId="0" xfId="153" applyNumberFormat="1" applyFont="1" applyFill="1" applyAlignment="1">
      <alignment horizontal="centerContinuous"/>
    </xf>
    <xf numFmtId="37" fontId="35" fillId="0" borderId="0" xfId="153" applyNumberFormat="1" applyFont="1" applyFill="1" applyAlignment="1">
      <alignment horizontal="centerContinuous"/>
    </xf>
    <xf numFmtId="37" fontId="11" fillId="4" borderId="7" xfId="153" applyNumberFormat="1" applyFont="1" applyFill="1" applyBorder="1" applyAlignment="1">
      <alignment horizontal="left"/>
    </xf>
    <xf numFmtId="37" fontId="11" fillId="4" borderId="7" xfId="153" applyNumberFormat="1" applyFont="1" applyFill="1" applyBorder="1" applyAlignment="1">
      <alignment horizontal="center"/>
    </xf>
    <xf numFmtId="37" fontId="36" fillId="4" borderId="7" xfId="153" applyNumberFormat="1" applyFont="1" applyFill="1" applyBorder="1" applyAlignment="1">
      <alignment horizontal="center" wrapText="1"/>
    </xf>
    <xf numFmtId="37" fontId="36" fillId="0" borderId="7" xfId="153" applyNumberFormat="1" applyFont="1" applyFill="1" applyBorder="1" applyAlignment="1">
      <alignment horizontal="center" wrapText="1"/>
    </xf>
    <xf numFmtId="37" fontId="4" fillId="0" borderId="7" xfId="153" applyNumberFormat="1" applyFont="1" applyFill="1" applyBorder="1" applyAlignment="1">
      <alignment horizontal="right"/>
    </xf>
    <xf numFmtId="10" fontId="33" fillId="3" borderId="0" xfId="153" applyNumberFormat="1" applyFont="1" applyFill="1" applyAlignment="1">
      <alignment horizontal="centerContinuous"/>
    </xf>
    <xf numFmtId="10" fontId="33" fillId="0" borderId="0" xfId="153" applyNumberFormat="1" applyFont="1" applyFill="1" applyAlignment="1">
      <alignment horizontal="centerContinuous"/>
    </xf>
    <xf numFmtId="10" fontId="12" fillId="0" borderId="0" xfId="153" applyNumberFormat="1" applyFont="1"/>
    <xf numFmtId="10" fontId="31" fillId="0" borderId="0" xfId="153" applyNumberFormat="1"/>
    <xf numFmtId="37" fontId="4" fillId="4" borderId="3" xfId="153" applyNumberFormat="1" applyFont="1" applyFill="1" applyBorder="1" applyAlignment="1" applyProtection="1">
      <alignment horizontal="left"/>
    </xf>
    <xf numFmtId="0" fontId="37" fillId="4" borderId="3" xfId="153" applyFont="1" applyFill="1" applyBorder="1" applyAlignment="1">
      <alignment horizontal="center"/>
    </xf>
    <xf numFmtId="0" fontId="37" fillId="4" borderId="3" xfId="153" applyFont="1" applyFill="1" applyBorder="1" applyAlignment="1">
      <alignment horizontal="center" wrapText="1"/>
    </xf>
    <xf numFmtId="0" fontId="37" fillId="4" borderId="7" xfId="153" applyFont="1" applyFill="1" applyBorder="1" applyAlignment="1">
      <alignment horizontal="center"/>
    </xf>
    <xf numFmtId="10" fontId="37" fillId="4" borderId="7" xfId="153" applyNumberFormat="1" applyFont="1" applyFill="1" applyBorder="1" applyAlignment="1">
      <alignment horizontal="center" wrapText="1"/>
    </xf>
    <xf numFmtId="10" fontId="12" fillId="0" borderId="7" xfId="153" applyNumberFormat="1" applyFont="1" applyFill="1" applyBorder="1" applyAlignment="1">
      <alignment horizontal="center" wrapText="1"/>
    </xf>
    <xf numFmtId="10" fontId="11" fillId="0" borderId="0" xfId="153" applyNumberFormat="1" applyFont="1"/>
    <xf numFmtId="10" fontId="31" fillId="0" borderId="0" xfId="153" applyNumberFormat="1" applyFill="1"/>
    <xf numFmtId="37" fontId="31" fillId="0" borderId="0" xfId="153" applyNumberFormat="1" applyFill="1"/>
    <xf numFmtId="1" fontId="4" fillId="0" borderId="0" xfId="153" applyNumberFormat="1" applyFont="1" applyAlignment="1">
      <alignment horizontal="right"/>
    </xf>
    <xf numFmtId="1" fontId="4" fillId="0" borderId="0" xfId="153" applyNumberFormat="1" applyFont="1" applyFill="1" applyAlignment="1">
      <alignment horizontal="right"/>
    </xf>
    <xf numFmtId="10" fontId="4" fillId="0" borderId="0" xfId="153" applyNumberFormat="1" applyFont="1"/>
    <xf numFmtId="10" fontId="31" fillId="0" borderId="0" xfId="153" applyNumberFormat="1" applyAlignment="1">
      <alignment horizontal="left" wrapText="1"/>
    </xf>
    <xf numFmtId="10" fontId="31" fillId="0" borderId="0" xfId="153" applyNumberFormat="1" applyAlignment="1">
      <alignment horizontal="left" vertical="center" wrapText="1"/>
    </xf>
    <xf numFmtId="10" fontId="31" fillId="0" borderId="0" xfId="153" applyNumberFormat="1" applyAlignment="1">
      <alignment horizontal="left" wrapText="1"/>
    </xf>
    <xf numFmtId="37" fontId="4" fillId="0" borderId="0" xfId="153" applyNumberFormat="1" applyFont="1" applyBorder="1" applyAlignment="1">
      <alignment vertical="top" wrapText="1"/>
    </xf>
    <xf numFmtId="10" fontId="11" fillId="0" borderId="0" xfId="153" applyNumberFormat="1" applyFont="1" applyFill="1"/>
    <xf numFmtId="0" fontId="21" fillId="3" borderId="0" xfId="153" applyFont="1" applyFill="1" applyAlignment="1">
      <alignment horizontal="center"/>
    </xf>
    <xf numFmtId="0" fontId="22" fillId="0" borderId="0" xfId="153" applyFont="1"/>
    <xf numFmtId="0" fontId="23" fillId="3" borderId="0" xfId="153" applyFont="1" applyFill="1" applyAlignment="1">
      <alignment horizontal="center"/>
    </xf>
    <xf numFmtId="37" fontId="37" fillId="4" borderId="3" xfId="153" applyNumberFormat="1" applyFont="1" applyFill="1" applyBorder="1" applyAlignment="1">
      <alignment horizontal="center"/>
    </xf>
    <xf numFmtId="17" fontId="12" fillId="4" borderId="3" xfId="153" quotePrefix="1" applyNumberFormat="1" applyFont="1" applyFill="1" applyBorder="1" applyAlignment="1">
      <alignment horizontal="right"/>
    </xf>
    <xf numFmtId="0" fontId="22" fillId="0" borderId="0" xfId="153" applyFont="1" applyAlignment="1">
      <alignment horizontal="center"/>
    </xf>
    <xf numFmtId="37" fontId="14" fillId="0" borderId="0" xfId="153" applyNumberFormat="1" applyFont="1" applyBorder="1" applyAlignment="1">
      <alignment horizontal="center" vertical="center"/>
    </xf>
    <xf numFmtId="0" fontId="22" fillId="0" borderId="0" xfId="153" applyNumberFormat="1" applyFont="1" applyBorder="1" applyAlignment="1">
      <alignment horizontal="center" vertical="center"/>
    </xf>
    <xf numFmtId="37" fontId="24" fillId="4" borderId="3" xfId="153" applyNumberFormat="1" applyFont="1" applyFill="1" applyBorder="1" applyAlignment="1">
      <alignment horizontal="left"/>
    </xf>
    <xf numFmtId="37" fontId="22" fillId="4" borderId="3" xfId="154" applyNumberFormat="1" applyFont="1" applyFill="1" applyBorder="1" applyAlignment="1">
      <alignment horizontal="right"/>
    </xf>
    <xf numFmtId="37" fontId="24" fillId="0" borderId="0" xfId="153" applyNumberFormat="1" applyFont="1" applyBorder="1" applyAlignment="1">
      <alignment vertical="center"/>
    </xf>
    <xf numFmtId="37" fontId="22" fillId="0" borderId="0" xfId="154" applyNumberFormat="1" applyFont="1" applyBorder="1" applyAlignment="1">
      <alignment horizontal="right" vertical="center"/>
    </xf>
    <xf numFmtId="0" fontId="22" fillId="0" borderId="0" xfId="153" applyFont="1" applyAlignment="1">
      <alignment vertical="center"/>
    </xf>
    <xf numFmtId="37" fontId="25" fillId="0" borderId="0" xfId="153" applyNumberFormat="1" applyFont="1" applyBorder="1" applyAlignment="1">
      <alignment vertical="center"/>
    </xf>
    <xf numFmtId="37" fontId="24" fillId="0" borderId="0" xfId="153" applyNumberFormat="1" applyFont="1" applyBorder="1" applyAlignment="1">
      <alignment vertical="top"/>
    </xf>
    <xf numFmtId="37" fontId="22" fillId="0" borderId="0" xfId="154" applyNumberFormat="1" applyFont="1" applyBorder="1" applyAlignment="1">
      <alignment horizontal="right" vertical="top"/>
    </xf>
    <xf numFmtId="0" fontId="22" fillId="0" borderId="0" xfId="153" applyFont="1" applyAlignment="1">
      <alignment vertical="top"/>
    </xf>
    <xf numFmtId="37" fontId="25" fillId="0" borderId="0" xfId="153" applyNumberFormat="1" applyFont="1" applyBorder="1" applyAlignment="1">
      <alignment vertical="top"/>
    </xf>
    <xf numFmtId="37" fontId="24" fillId="0" borderId="0" xfId="153" applyNumberFormat="1" applyFont="1" applyBorder="1" applyAlignment="1">
      <alignment horizontal="left" vertical="center"/>
    </xf>
    <xf numFmtId="37" fontId="38" fillId="4" borderId="3" xfId="153" applyNumberFormat="1" applyFont="1" applyFill="1" applyBorder="1" applyAlignment="1">
      <alignment horizontal="center"/>
    </xf>
    <xf numFmtId="37" fontId="25" fillId="0" borderId="0" xfId="153" quotePrefix="1" applyNumberFormat="1" applyFont="1" applyBorder="1" applyAlignment="1">
      <alignment horizontal="left"/>
    </xf>
    <xf numFmtId="37" fontId="22" fillId="0" borderId="0" xfId="154" applyNumberFormat="1" applyFont="1" applyBorder="1" applyAlignment="1">
      <alignment horizontal="right"/>
    </xf>
    <xf numFmtId="37" fontId="25" fillId="0" borderId="0" xfId="153" applyNumberFormat="1" applyFont="1" applyBorder="1"/>
    <xf numFmtId="37" fontId="24" fillId="0" borderId="0" xfId="153" applyNumberFormat="1" applyFont="1" applyBorder="1"/>
    <xf numFmtId="37" fontId="24" fillId="0" borderId="0" xfId="153" quotePrefix="1" applyNumberFormat="1" applyFont="1" applyBorder="1" applyAlignment="1">
      <alignment horizontal="left"/>
    </xf>
    <xf numFmtId="37" fontId="25" fillId="0" borderId="0" xfId="153" applyNumberFormat="1" applyFont="1" applyBorder="1" applyAlignment="1">
      <alignment horizontal="left"/>
    </xf>
    <xf numFmtId="37" fontId="25" fillId="0" borderId="0" xfId="153" quotePrefix="1" applyNumberFormat="1" applyFont="1" applyBorder="1"/>
    <xf numFmtId="0" fontId="13" fillId="0" borderId="4" xfId="153" applyFont="1" applyBorder="1"/>
    <xf numFmtId="39" fontId="22" fillId="0" borderId="4" xfId="154" applyNumberFormat="1" applyFont="1" applyBorder="1" applyAlignment="1">
      <alignment horizontal="right"/>
    </xf>
    <xf numFmtId="37" fontId="13" fillId="0" borderId="0" xfId="153" applyNumberFormat="1" applyFont="1" applyBorder="1"/>
    <xf numFmtId="0" fontId="22" fillId="0" borderId="0" xfId="153" applyFont="1" applyBorder="1"/>
    <xf numFmtId="37" fontId="39" fillId="0" borderId="0" xfId="153" applyNumberFormat="1" applyFont="1" applyBorder="1"/>
    <xf numFmtId="37" fontId="40" fillId="0" borderId="0" xfId="153" applyNumberFormat="1" applyFont="1" applyBorder="1" applyAlignment="1">
      <alignment horizontal="center"/>
    </xf>
    <xf numFmtId="37" fontId="40" fillId="0" borderId="0" xfId="153" applyNumberFormat="1" applyFont="1" applyBorder="1"/>
    <xf numFmtId="37" fontId="40" fillId="0" borderId="0" xfId="153" quotePrefix="1" applyNumberFormat="1" applyFont="1" applyBorder="1" applyAlignment="1">
      <alignment horizontal="left"/>
    </xf>
    <xf numFmtId="0" fontId="41" fillId="0" borderId="0" xfId="153" applyFont="1"/>
    <xf numFmtId="0" fontId="41" fillId="0" borderId="0" xfId="153" applyFont="1" applyAlignment="1">
      <alignment horizontal="left"/>
    </xf>
    <xf numFmtId="37" fontId="39" fillId="0" borderId="0" xfId="153" quotePrefix="1" applyNumberFormat="1" applyFont="1" applyBorder="1"/>
    <xf numFmtId="37" fontId="40" fillId="0" borderId="0" xfId="153" quotePrefix="1" applyNumberFormat="1" applyFont="1" applyBorder="1" applyAlignment="1" applyProtection="1">
      <alignment horizontal="left"/>
    </xf>
    <xf numFmtId="37" fontId="39" fillId="0" borderId="0" xfId="153" quotePrefix="1" applyNumberFormat="1" applyFont="1" applyBorder="1" applyAlignment="1">
      <alignment horizontal="left"/>
    </xf>
    <xf numFmtId="37" fontId="42" fillId="0" borderId="0" xfId="153" applyNumberFormat="1" applyFont="1" applyBorder="1"/>
    <xf numFmtId="37" fontId="37" fillId="4" borderId="6" xfId="153" applyNumberFormat="1" applyFont="1" applyFill="1" applyBorder="1" applyAlignment="1">
      <alignment vertical="center" wrapText="1"/>
    </xf>
    <xf numFmtId="37" fontId="37" fillId="4" borderId="6" xfId="153" applyNumberFormat="1" applyFont="1" applyFill="1" applyBorder="1" applyAlignment="1">
      <alignment horizontal="center" vertical="center" wrapText="1"/>
    </xf>
    <xf numFmtId="0" fontId="4" fillId="3" borderId="0" xfId="153" applyFont="1" applyFill="1" applyBorder="1" applyAlignment="1"/>
    <xf numFmtId="0" fontId="43" fillId="3" borderId="0" xfId="153" applyFont="1" applyFill="1" applyBorder="1" applyAlignment="1"/>
    <xf numFmtId="0" fontId="31" fillId="0" borderId="0" xfId="153" applyBorder="1" applyAlignment="1"/>
    <xf numFmtId="0" fontId="44" fillId="3" borderId="0" xfId="153" applyFont="1" applyFill="1" applyBorder="1" applyAlignment="1">
      <alignment horizontal="center"/>
    </xf>
    <xf numFmtId="0" fontId="44" fillId="3" borderId="0" xfId="153" applyFont="1" applyFill="1" applyBorder="1" applyAlignment="1">
      <alignment horizontal="centerContinuous"/>
    </xf>
    <xf numFmtId="0" fontId="4" fillId="3" borderId="0" xfId="153" applyFont="1" applyFill="1" applyBorder="1" applyAlignment="1">
      <alignment horizontal="centerContinuous"/>
    </xf>
    <xf numFmtId="0" fontId="44" fillId="3" borderId="0" xfId="153" quotePrefix="1" applyFont="1" applyFill="1" applyBorder="1" applyAlignment="1">
      <alignment horizontal="center" vertical="top"/>
    </xf>
    <xf numFmtId="0" fontId="44" fillId="3" borderId="0" xfId="153" applyFont="1" applyFill="1" applyBorder="1" applyAlignment="1">
      <alignment horizontal="center" vertical="top"/>
    </xf>
    <xf numFmtId="0" fontId="44" fillId="5" borderId="0" xfId="153" applyFont="1" applyFill="1" applyBorder="1" applyAlignment="1">
      <alignment horizontal="centerContinuous"/>
    </xf>
    <xf numFmtId="0" fontId="4" fillId="5" borderId="0" xfId="153" applyFont="1" applyFill="1" applyBorder="1" applyAlignment="1"/>
    <xf numFmtId="0" fontId="31" fillId="5" borderId="0" xfId="153" applyFill="1" applyBorder="1" applyAlignment="1"/>
    <xf numFmtId="0" fontId="31" fillId="0" borderId="0" xfId="153" applyAlignment="1">
      <alignment vertical="center"/>
    </xf>
    <xf numFmtId="0" fontId="13" fillId="4" borderId="3" xfId="153" applyFont="1" applyFill="1" applyBorder="1" applyAlignment="1">
      <alignment vertical="center"/>
    </xf>
    <xf numFmtId="17" fontId="14" fillId="4" borderId="3" xfId="153" quotePrefix="1" applyNumberFormat="1" applyFont="1" applyFill="1" applyBorder="1" applyAlignment="1">
      <alignment horizontal="right" vertical="center"/>
    </xf>
    <xf numFmtId="0" fontId="14" fillId="4" borderId="3" xfId="153" quotePrefix="1" applyFont="1" applyFill="1" applyBorder="1" applyAlignment="1">
      <alignment horizontal="right" vertical="center"/>
    </xf>
    <xf numFmtId="0" fontId="45" fillId="0" borderId="0" xfId="153" applyFont="1" applyAlignment="1">
      <alignment vertical="center"/>
    </xf>
    <xf numFmtId="0" fontId="31" fillId="0" borderId="0" xfId="153" applyAlignment="1"/>
    <xf numFmtId="0" fontId="30" fillId="0" borderId="0" xfId="153" applyFont="1" applyBorder="1" applyAlignment="1"/>
    <xf numFmtId="0" fontId="13" fillId="0" borderId="0" xfId="153" applyFont="1" applyAlignment="1">
      <alignment vertical="center"/>
    </xf>
    <xf numFmtId="10" fontId="46" fillId="0" borderId="0" xfId="155" applyNumberFormat="1" applyFont="1" applyFill="1" applyBorder="1" applyAlignment="1">
      <alignment horizontal="right" vertical="center"/>
    </xf>
    <xf numFmtId="37" fontId="14" fillId="4" borderId="3" xfId="153" applyNumberFormat="1" applyFont="1" applyFill="1" applyBorder="1" applyAlignment="1" applyProtection="1">
      <alignment horizontal="left" vertical="center"/>
      <protection locked="0"/>
    </xf>
    <xf numFmtId="10" fontId="47" fillId="4" borderId="3" xfId="155" applyNumberFormat="1" applyFont="1" applyFill="1" applyBorder="1" applyAlignment="1">
      <alignment horizontal="right" vertical="center"/>
    </xf>
    <xf numFmtId="0" fontId="30" fillId="4" borderId="3" xfId="153" applyFont="1" applyFill="1" applyBorder="1" applyAlignment="1">
      <alignment horizontal="right" vertical="center"/>
    </xf>
    <xf numFmtId="0" fontId="14" fillId="0" borderId="0" xfId="153" applyFont="1" applyAlignment="1">
      <alignment vertical="center"/>
    </xf>
    <xf numFmtId="0" fontId="48" fillId="0" borderId="8" xfId="156" applyFont="1" applyFill="1" applyBorder="1" applyAlignment="1">
      <alignment horizontal="left"/>
    </xf>
    <xf numFmtId="0" fontId="49" fillId="0" borderId="0" xfId="156" applyFont="1" applyFill="1" applyBorder="1" applyAlignment="1">
      <alignment horizontal="left"/>
    </xf>
    <xf numFmtId="10" fontId="30" fillId="0" borderId="0" xfId="153" applyNumberFormat="1" applyFont="1" applyBorder="1" applyAlignment="1">
      <alignment horizontal="right"/>
    </xf>
    <xf numFmtId="0" fontId="48" fillId="0" borderId="0" xfId="156" applyFont="1" applyFill="1" applyBorder="1" applyAlignment="1">
      <alignment horizontal="left"/>
    </xf>
    <xf numFmtId="0" fontId="30" fillId="0" borderId="0" xfId="153" applyFont="1" applyBorder="1" applyAlignment="1">
      <alignment horizontal="right"/>
    </xf>
    <xf numFmtId="0" fontId="13" fillId="0" borderId="0" xfId="153" applyFont="1"/>
    <xf numFmtId="10" fontId="46" fillId="0" borderId="0" xfId="155" applyNumberFormat="1" applyFont="1" applyFill="1" applyBorder="1" applyAlignment="1">
      <alignment horizontal="right"/>
    </xf>
    <xf numFmtId="0" fontId="14" fillId="0" borderId="0" xfId="153" applyFont="1"/>
    <xf numFmtId="0" fontId="48" fillId="0" borderId="8" xfId="156" applyFont="1" applyFill="1" applyBorder="1" applyAlignment="1">
      <alignment horizontal="left" vertical="center"/>
    </xf>
    <xf numFmtId="0" fontId="49" fillId="0" borderId="0" xfId="156" applyFont="1" applyFill="1" applyBorder="1" applyAlignment="1">
      <alignment horizontal="left" vertical="center"/>
    </xf>
    <xf numFmtId="10" fontId="30" fillId="0" borderId="0" xfId="153" applyNumberFormat="1" applyFont="1" applyBorder="1" applyAlignment="1">
      <alignment horizontal="right" vertical="center"/>
    </xf>
    <xf numFmtId="0" fontId="31" fillId="0" borderId="0" xfId="153" applyAlignment="1">
      <alignment vertical="top"/>
    </xf>
    <xf numFmtId="0" fontId="48" fillId="0" borderId="8" xfId="156" applyFont="1" applyFill="1" applyBorder="1" applyAlignment="1">
      <alignment horizontal="left" vertical="top"/>
    </xf>
    <xf numFmtId="0" fontId="49" fillId="0" borderId="0" xfId="156" applyFont="1" applyFill="1" applyBorder="1" applyAlignment="1">
      <alignment horizontal="left" vertical="top"/>
    </xf>
    <xf numFmtId="10" fontId="30" fillId="0" borderId="0" xfId="153" quotePrefix="1" applyNumberFormat="1" applyFont="1" applyBorder="1" applyAlignment="1">
      <alignment horizontal="right" vertical="top"/>
    </xf>
    <xf numFmtId="10" fontId="30" fillId="0" borderId="0" xfId="153" applyNumberFormat="1" applyFont="1" applyBorder="1" applyAlignment="1">
      <alignment horizontal="right" vertical="top"/>
    </xf>
    <xf numFmtId="1" fontId="30" fillId="0" borderId="0" xfId="153" applyNumberFormat="1" applyFont="1" applyBorder="1" applyAlignment="1">
      <alignment horizontal="right" vertical="top"/>
    </xf>
    <xf numFmtId="1" fontId="31" fillId="0" borderId="0" xfId="153" applyNumberFormat="1" applyAlignment="1">
      <alignment vertical="top"/>
    </xf>
    <xf numFmtId="173" fontId="30" fillId="0" borderId="0" xfId="153" applyNumberFormat="1" applyFont="1" applyBorder="1" applyAlignment="1">
      <alignment horizontal="right" vertical="top"/>
    </xf>
    <xf numFmtId="0" fontId="48" fillId="0" borderId="0" xfId="156" applyFont="1" applyFill="1" applyBorder="1" applyAlignment="1">
      <alignment horizontal="left" vertical="top"/>
    </xf>
    <xf numFmtId="0" fontId="31" fillId="0" borderId="4" xfId="153" applyBorder="1" applyAlignment="1"/>
    <xf numFmtId="0" fontId="31" fillId="0" borderId="0" xfId="153" applyFill="1" applyBorder="1" applyAlignment="1"/>
    <xf numFmtId="37" fontId="29" fillId="0" borderId="0" xfId="153" applyNumberFormat="1" applyFont="1" applyBorder="1"/>
    <xf numFmtId="37" fontId="50" fillId="0" borderId="0" xfId="153" applyNumberFormat="1" applyFont="1" applyFill="1" applyBorder="1" applyAlignment="1" applyProtection="1">
      <alignment horizontal="left"/>
      <protection locked="0"/>
    </xf>
    <xf numFmtId="3" fontId="29" fillId="0" borderId="0" xfId="153" applyNumberFormat="1" applyFont="1"/>
    <xf numFmtId="37" fontId="29" fillId="0" borderId="0" xfId="153" applyNumberFormat="1" applyFont="1" applyFill="1" applyBorder="1" applyAlignment="1">
      <alignment horizontal="justify" wrapText="1"/>
    </xf>
    <xf numFmtId="0" fontId="29" fillId="0" borderId="0" xfId="153" applyFont="1"/>
    <xf numFmtId="37" fontId="51" fillId="0" borderId="0" xfId="153" applyNumberFormat="1" applyFont="1" applyFill="1" applyBorder="1" applyAlignment="1" applyProtection="1">
      <alignment horizontal="left"/>
      <protection locked="0"/>
    </xf>
    <xf numFmtId="0" fontId="52" fillId="3" borderId="0" xfId="153" applyFont="1" applyFill="1" applyAlignment="1">
      <alignment horizontal="center"/>
    </xf>
    <xf numFmtId="0" fontId="4" fillId="3" borderId="0" xfId="153" applyFont="1" applyFill="1" applyAlignment="1"/>
    <xf numFmtId="0" fontId="4" fillId="0" borderId="0" xfId="153" applyFont="1" applyAlignment="1"/>
    <xf numFmtId="0" fontId="4" fillId="0" borderId="0" xfId="153" applyFont="1" applyAlignment="1">
      <alignment vertical="top"/>
    </xf>
    <xf numFmtId="0" fontId="52" fillId="5" borderId="0" xfId="153" applyFont="1" applyFill="1" applyAlignment="1">
      <alignment horizontal="center"/>
    </xf>
    <xf numFmtId="0" fontId="4" fillId="5" borderId="0" xfId="153" applyFont="1" applyFill="1" applyAlignment="1"/>
    <xf numFmtId="0" fontId="31" fillId="0" borderId="0" xfId="153" applyFont="1" applyAlignment="1"/>
    <xf numFmtId="0" fontId="31" fillId="0" borderId="0" xfId="153" quotePrefix="1" applyFont="1" applyAlignment="1"/>
    <xf numFmtId="0" fontId="13" fillId="4" borderId="3" xfId="153" quotePrefix="1" applyFont="1" applyFill="1" applyBorder="1" applyAlignment="1"/>
    <xf numFmtId="17" fontId="12" fillId="4" borderId="3" xfId="153" quotePrefix="1" applyNumberFormat="1" applyFont="1" applyFill="1" applyBorder="1" applyAlignment="1">
      <alignment horizontal="center"/>
    </xf>
    <xf numFmtId="0" fontId="12" fillId="4" borderId="3" xfId="153" quotePrefix="1" applyFont="1" applyFill="1" applyBorder="1" applyAlignment="1">
      <alignment horizontal="center"/>
    </xf>
    <xf numFmtId="0" fontId="53" fillId="0" borderId="0" xfId="153" applyFont="1" applyAlignment="1"/>
    <xf numFmtId="0" fontId="13" fillId="0" borderId="0" xfId="153" applyFont="1" applyBorder="1" applyAlignment="1"/>
    <xf numFmtId="0" fontId="31" fillId="0" borderId="0" xfId="153" applyFont="1" applyAlignment="1">
      <alignment vertical="center"/>
    </xf>
    <xf numFmtId="10" fontId="54" fillId="0" borderId="0" xfId="155" applyNumberFormat="1" applyFont="1" applyFill="1" applyBorder="1" applyAlignment="1">
      <alignment horizontal="right" vertical="center"/>
    </xf>
    <xf numFmtId="37" fontId="37" fillId="4" borderId="3" xfId="153" quotePrefix="1" applyNumberFormat="1" applyFont="1" applyFill="1" applyBorder="1" applyAlignment="1" applyProtection="1">
      <alignment horizontal="left" vertical="center"/>
    </xf>
    <xf numFmtId="10" fontId="46" fillId="4" borderId="3" xfId="155" applyNumberFormat="1" applyFont="1" applyFill="1" applyBorder="1" applyAlignment="1">
      <alignment horizontal="right" vertical="center"/>
    </xf>
    <xf numFmtId="0" fontId="11" fillId="0" borderId="0" xfId="153" applyFont="1" applyAlignment="1">
      <alignment vertical="center"/>
    </xf>
    <xf numFmtId="0" fontId="4" fillId="0" borderId="0" xfId="153" applyFont="1" applyAlignment="1">
      <alignment vertical="center"/>
    </xf>
    <xf numFmtId="0" fontId="41" fillId="0" borderId="0" xfId="156" applyFont="1" applyFill="1" applyBorder="1" applyAlignment="1">
      <alignment horizontal="left" vertical="center"/>
    </xf>
    <xf numFmtId="10" fontId="22" fillId="0" borderId="0" xfId="153" applyNumberFormat="1" applyFont="1" applyBorder="1" applyAlignment="1">
      <alignment horizontal="right" vertical="center"/>
    </xf>
    <xf numFmtId="0" fontId="31" fillId="0" borderId="0" xfId="153" applyFont="1" applyAlignment="1">
      <alignment vertical="top"/>
    </xf>
    <xf numFmtId="0" fontId="41" fillId="0" borderId="0" xfId="156" applyFont="1" applyFill="1" applyBorder="1" applyAlignment="1">
      <alignment horizontal="left" vertical="top"/>
    </xf>
    <xf numFmtId="10" fontId="22" fillId="0" borderId="0" xfId="153" applyNumberFormat="1" applyFont="1" applyBorder="1" applyAlignment="1">
      <alignment horizontal="right" vertical="top"/>
    </xf>
    <xf numFmtId="0" fontId="31" fillId="0" borderId="0" xfId="153" applyFont="1"/>
    <xf numFmtId="10" fontId="31" fillId="0" borderId="0" xfId="155" applyNumberFormat="1" applyFont="1" applyFill="1" applyBorder="1" applyAlignment="1">
      <alignment horizontal="right"/>
    </xf>
    <xf numFmtId="0" fontId="11" fillId="0" borderId="0" xfId="153" applyFont="1"/>
    <xf numFmtId="0" fontId="4" fillId="0" borderId="0" xfId="153" applyFont="1"/>
    <xf numFmtId="10" fontId="31" fillId="0" borderId="0" xfId="155" applyNumberFormat="1" applyFont="1" applyFill="1" applyBorder="1"/>
    <xf numFmtId="10" fontId="31" fillId="0" borderId="0" xfId="155" applyNumberFormat="1" applyFont="1" applyBorder="1"/>
    <xf numFmtId="0" fontId="31" fillId="0" borderId="0" xfId="153" applyFont="1" applyAlignment="1">
      <alignment horizontal="left" vertical="center"/>
    </xf>
    <xf numFmtId="0" fontId="4" fillId="0" borderId="0" xfId="153" applyFont="1" applyAlignment="1">
      <alignment horizontal="left" vertical="center"/>
    </xf>
    <xf numFmtId="0" fontId="41" fillId="0" borderId="0" xfId="156" applyFont="1" applyFill="1" applyBorder="1" applyAlignment="1">
      <alignment horizontal="left"/>
    </xf>
    <xf numFmtId="10" fontId="22" fillId="0" borderId="0" xfId="153" applyNumberFormat="1" applyFont="1" applyBorder="1" applyAlignment="1">
      <alignment horizontal="right"/>
    </xf>
    <xf numFmtId="0" fontId="22" fillId="0" borderId="0" xfId="153" applyFont="1" applyBorder="1" applyAlignment="1"/>
    <xf numFmtId="10" fontId="31" fillId="0" borderId="0" xfId="155" applyNumberFormat="1" applyFont="1" applyBorder="1" applyAlignment="1">
      <alignment vertical="center"/>
    </xf>
    <xf numFmtId="0" fontId="54" fillId="0" borderId="0" xfId="153" applyFont="1" applyFill="1" applyBorder="1"/>
    <xf numFmtId="10" fontId="22" fillId="0" borderId="0" xfId="155" applyNumberFormat="1" applyFont="1" applyBorder="1"/>
    <xf numFmtId="10" fontId="55" fillId="4" borderId="3" xfId="155" applyNumberFormat="1" applyFont="1" applyFill="1" applyBorder="1" applyAlignment="1">
      <alignment horizontal="right" vertical="center"/>
    </xf>
    <xf numFmtId="10" fontId="22" fillId="4" borderId="3" xfId="153" applyNumberFormat="1" applyFont="1" applyFill="1" applyBorder="1" applyAlignment="1">
      <alignment vertical="center"/>
    </xf>
    <xf numFmtId="0" fontId="48" fillId="0" borderId="9" xfId="156" applyFont="1" applyFill="1" applyBorder="1" applyAlignment="1">
      <alignment horizontal="left"/>
    </xf>
    <xf numFmtId="0" fontId="13" fillId="0" borderId="0" xfId="153" applyFont="1" applyAlignment="1"/>
    <xf numFmtId="0" fontId="31" fillId="0" borderId="2" xfId="153" applyFont="1" applyBorder="1" applyAlignment="1"/>
    <xf numFmtId="0" fontId="4" fillId="0" borderId="4" xfId="153" applyFont="1" applyBorder="1" applyAlignment="1"/>
    <xf numFmtId="0" fontId="4" fillId="0" borderId="0" xfId="153" applyFont="1" applyBorder="1" applyAlignment="1"/>
    <xf numFmtId="0" fontId="56" fillId="6" borderId="0" xfId="153" applyFont="1" applyFill="1"/>
    <xf numFmtId="0" fontId="9" fillId="6" borderId="0" xfId="153" applyFont="1" applyFill="1"/>
    <xf numFmtId="0" fontId="11" fillId="0" borderId="0" xfId="153" applyFont="1" applyAlignment="1">
      <alignment horizontal="left"/>
    </xf>
    <xf numFmtId="0" fontId="31" fillId="0" borderId="0" xfId="153"/>
    <xf numFmtId="0" fontId="44" fillId="3" borderId="0" xfId="153" applyFont="1" applyFill="1" applyAlignment="1">
      <alignment horizontal="center"/>
    </xf>
    <xf numFmtId="0" fontId="4" fillId="3" borderId="0" xfId="153" applyFont="1" applyFill="1" applyAlignment="1"/>
    <xf numFmtId="0" fontId="57" fillId="3" borderId="0" xfId="153" applyFont="1" applyFill="1" applyAlignment="1">
      <alignment horizontal="center" vertical="center"/>
    </xf>
    <xf numFmtId="0" fontId="4" fillId="3" borderId="0" xfId="153" applyFont="1" applyFill="1" applyAlignment="1">
      <alignment vertical="center"/>
    </xf>
    <xf numFmtId="0" fontId="58" fillId="3" borderId="0" xfId="153" applyFont="1" applyFill="1"/>
    <xf numFmtId="0" fontId="4" fillId="3" borderId="0" xfId="153" applyFont="1" applyFill="1"/>
    <xf numFmtId="0" fontId="10" fillId="0" borderId="0" xfId="153" applyFont="1"/>
    <xf numFmtId="0" fontId="22" fillId="4" borderId="7" xfId="153" applyFont="1" applyFill="1" applyBorder="1"/>
    <xf numFmtId="0" fontId="37" fillId="4" borderId="7" xfId="153" applyFont="1" applyFill="1" applyBorder="1" applyAlignment="1">
      <alignment horizontal="center" wrapText="1"/>
    </xf>
    <xf numFmtId="10" fontId="14" fillId="4" borderId="3" xfId="153" applyNumberFormat="1" applyFont="1" applyFill="1" applyBorder="1" applyAlignment="1" applyProtection="1">
      <alignment horizontal="left" vertical="center" wrapText="1"/>
    </xf>
    <xf numFmtId="10" fontId="59" fillId="4" borderId="3" xfId="154" applyNumberFormat="1" applyFont="1" applyFill="1" applyBorder="1" applyAlignment="1" applyProtection="1">
      <alignment horizontal="center" vertical="center"/>
    </xf>
    <xf numFmtId="10" fontId="31" fillId="0" borderId="0" xfId="153" applyNumberFormat="1" applyBorder="1" applyAlignment="1">
      <alignment horizontal="center" vertical="center"/>
    </xf>
    <xf numFmtId="0" fontId="13" fillId="0" borderId="0" xfId="153" applyFont="1" applyBorder="1" applyAlignment="1" applyProtection="1">
      <alignment horizontal="center" vertical="center"/>
    </xf>
    <xf numFmtId="37" fontId="60" fillId="0" borderId="0" xfId="154" applyNumberFormat="1" applyFont="1" applyBorder="1" applyAlignment="1" applyProtection="1">
      <alignment horizontal="right" vertical="center"/>
    </xf>
    <xf numFmtId="0" fontId="31" fillId="0" borderId="0" xfId="153" applyBorder="1" applyAlignment="1">
      <alignment vertical="center"/>
    </xf>
    <xf numFmtId="0" fontId="14" fillId="4" borderId="3" xfId="153" applyFont="1" applyFill="1" applyBorder="1" applyAlignment="1" applyProtection="1">
      <alignment horizontal="center" vertical="center"/>
    </xf>
    <xf numFmtId="37" fontId="59" fillId="4" borderId="3" xfId="154" applyNumberFormat="1" applyFont="1" applyFill="1" applyBorder="1" applyAlignment="1" applyProtection="1">
      <alignment horizontal="right" vertical="center"/>
    </xf>
    <xf numFmtId="0" fontId="14" fillId="0" borderId="0" xfId="153" applyFont="1" applyBorder="1" applyAlignment="1" applyProtection="1">
      <alignment horizontal="center" vertical="center"/>
    </xf>
    <xf numFmtId="37" fontId="59" fillId="0" borderId="0" xfId="154" applyNumberFormat="1" applyFont="1" applyBorder="1" applyAlignment="1" applyProtection="1">
      <alignment horizontal="right" vertical="center"/>
    </xf>
    <xf numFmtId="0" fontId="11" fillId="0" borderId="0" xfId="153" applyFont="1" applyBorder="1" applyAlignment="1">
      <alignment vertical="center"/>
    </xf>
    <xf numFmtId="0" fontId="14" fillId="0" borderId="0" xfId="153" applyFont="1" applyBorder="1" applyAlignment="1" applyProtection="1">
      <alignment horizontal="left" vertical="center" wrapText="1"/>
    </xf>
    <xf numFmtId="2" fontId="59" fillId="0" borderId="0" xfId="154" applyNumberFormat="1" applyFont="1" applyBorder="1" applyAlignment="1" applyProtection="1">
      <alignment horizontal="center" vertical="center"/>
    </xf>
    <xf numFmtId="0" fontId="31" fillId="0" borderId="0" xfId="153" applyBorder="1" applyAlignment="1">
      <alignment horizontal="center" vertical="center"/>
    </xf>
    <xf numFmtId="0" fontId="13" fillId="0" borderId="0" xfId="153" applyFont="1" applyBorder="1" applyAlignment="1" applyProtection="1">
      <alignment horizontal="left" vertical="center"/>
    </xf>
    <xf numFmtId="0" fontId="13" fillId="0" borderId="0" xfId="153" applyFont="1" applyBorder="1" applyAlignment="1" applyProtection="1">
      <alignment vertical="center" wrapText="1"/>
    </xf>
    <xf numFmtId="0" fontId="11" fillId="0" borderId="0" xfId="153" applyFont="1" applyBorder="1" applyAlignment="1">
      <alignment horizontal="center" vertical="center"/>
    </xf>
    <xf numFmtId="0" fontId="13" fillId="0" borderId="0" xfId="153" applyFont="1" applyBorder="1" applyAlignment="1" applyProtection="1">
      <alignment horizontal="left" vertical="center" wrapText="1"/>
    </xf>
    <xf numFmtId="0" fontId="4" fillId="0" borderId="0" xfId="153" applyFont="1" applyBorder="1" applyAlignment="1">
      <alignment vertical="center"/>
    </xf>
    <xf numFmtId="0" fontId="31" fillId="0" borderId="0" xfId="153" applyBorder="1" applyAlignment="1">
      <alignment vertical="center" wrapText="1"/>
    </xf>
    <xf numFmtId="0" fontId="14" fillId="4" borderId="3" xfId="153" applyFont="1" applyFill="1" applyBorder="1" applyAlignment="1" applyProtection="1">
      <alignment horizontal="left" vertical="center" wrapText="1"/>
    </xf>
    <xf numFmtId="37" fontId="60" fillId="0" borderId="0" xfId="154" applyNumberFormat="1" applyFont="1" applyBorder="1" applyAlignment="1" applyProtection="1">
      <alignment horizontal="center" vertical="center"/>
    </xf>
    <xf numFmtId="43" fontId="13" fillId="0" borderId="0" xfId="153" applyNumberFormat="1" applyFont="1" applyBorder="1" applyAlignment="1" applyProtection="1">
      <alignment horizontal="left" vertical="center" wrapText="1"/>
    </xf>
    <xf numFmtId="10" fontId="60" fillId="0" borderId="0" xfId="154" applyNumberFormat="1" applyFont="1" applyBorder="1" applyAlignment="1" applyProtection="1">
      <alignment vertical="center"/>
    </xf>
    <xf numFmtId="9" fontId="60" fillId="0" borderId="0" xfId="154" applyNumberFormat="1" applyFont="1" applyBorder="1" applyAlignment="1" applyProtection="1">
      <alignment vertical="center"/>
    </xf>
    <xf numFmtId="43" fontId="31" fillId="0" borderId="0" xfId="153" applyNumberFormat="1" applyAlignment="1">
      <alignment vertical="center"/>
    </xf>
    <xf numFmtId="0" fontId="10" fillId="0" borderId="4" xfId="153" applyFont="1" applyBorder="1"/>
    <xf numFmtId="0" fontId="31" fillId="0" borderId="4" xfId="153" applyBorder="1"/>
    <xf numFmtId="0" fontId="13" fillId="0" borderId="0" xfId="153" applyFont="1" applyBorder="1" applyAlignment="1" applyProtection="1">
      <alignment horizontal="left"/>
    </xf>
    <xf numFmtId="0" fontId="31" fillId="0" borderId="0" xfId="153" applyAlignment="1">
      <alignment horizontal="left"/>
    </xf>
    <xf numFmtId="0" fontId="44" fillId="3" borderId="0" xfId="153" applyFont="1" applyFill="1" applyAlignment="1">
      <alignment horizontal="center"/>
    </xf>
    <xf numFmtId="0" fontId="61" fillId="0" borderId="0" xfId="153" applyFont="1"/>
    <xf numFmtId="0" fontId="62" fillId="0" borderId="0" xfId="153" applyFont="1"/>
    <xf numFmtId="0" fontId="14" fillId="4" borderId="0" xfId="153" applyFont="1" applyFill="1"/>
    <xf numFmtId="0" fontId="14" fillId="4" borderId="0" xfId="153" applyFont="1" applyFill="1" applyAlignment="1" applyProtection="1">
      <alignment horizontal="center"/>
    </xf>
    <xf numFmtId="0" fontId="14" fillId="4" borderId="0" xfId="153" applyFont="1" applyFill="1" applyAlignment="1" applyProtection="1">
      <alignment horizontal="center"/>
    </xf>
    <xf numFmtId="0" fontId="62" fillId="0" borderId="0" xfId="153" applyFont="1" applyAlignment="1" applyProtection="1">
      <alignment horizontal="left"/>
    </xf>
    <xf numFmtId="0" fontId="14" fillId="4" borderId="0" xfId="153" applyFont="1" applyFill="1" applyAlignment="1" applyProtection="1">
      <alignment horizontal="left"/>
    </xf>
    <xf numFmtId="0" fontId="31" fillId="0" borderId="0" xfId="153" applyAlignment="1" applyProtection="1">
      <alignment horizontal="left"/>
    </xf>
    <xf numFmtId="37" fontId="31" fillId="0" borderId="0" xfId="153" applyNumberFormat="1" applyAlignment="1" applyProtection="1">
      <alignment horizontal="left"/>
    </xf>
    <xf numFmtId="37" fontId="31" fillId="0" borderId="0" xfId="153" applyNumberFormat="1" applyProtection="1"/>
    <xf numFmtId="0" fontId="14" fillId="0" borderId="0" xfId="153" applyFont="1" applyAlignment="1" applyProtection="1">
      <alignment horizontal="center"/>
    </xf>
    <xf numFmtId="37" fontId="46" fillId="0" borderId="0" xfId="153" applyNumberFormat="1" applyFont="1" applyAlignment="1" applyProtection="1">
      <alignment horizontal="center"/>
    </xf>
    <xf numFmtId="10" fontId="46" fillId="0" borderId="0" xfId="153" applyNumberFormat="1" applyFont="1" applyAlignment="1" applyProtection="1">
      <alignment horizontal="center"/>
    </xf>
    <xf numFmtId="0" fontId="62" fillId="0" borderId="0" xfId="153" applyFont="1" applyAlignment="1" applyProtection="1">
      <alignment horizontal="center"/>
    </xf>
    <xf numFmtId="0" fontId="31" fillId="0" borderId="0" xfId="153" applyAlignment="1">
      <alignment horizontal="center"/>
    </xf>
    <xf numFmtId="0" fontId="31" fillId="0" borderId="0" xfId="153" applyAlignment="1" applyProtection="1">
      <alignment horizontal="center"/>
    </xf>
    <xf numFmtId="39" fontId="31" fillId="0" borderId="0" xfId="153" applyNumberFormat="1" applyAlignment="1" applyProtection="1">
      <alignment horizontal="center"/>
    </xf>
    <xf numFmtId="174" fontId="31" fillId="0" borderId="0" xfId="153" applyNumberFormat="1" applyAlignment="1" applyProtection="1">
      <alignment horizontal="center"/>
    </xf>
    <xf numFmtId="37" fontId="31" fillId="0" borderId="0" xfId="153" applyNumberFormat="1" applyAlignment="1" applyProtection="1">
      <alignment horizontal="center"/>
    </xf>
    <xf numFmtId="37" fontId="4" fillId="0" borderId="0" xfId="153" applyNumberFormat="1" applyFont="1" applyProtection="1"/>
    <xf numFmtId="0" fontId="31" fillId="0" borderId="0" xfId="153" applyProtection="1"/>
    <xf numFmtId="37" fontId="31" fillId="0" borderId="4" xfId="153" applyNumberFormat="1" applyBorder="1" applyAlignment="1" applyProtection="1">
      <alignment horizontal="left"/>
    </xf>
    <xf numFmtId="0" fontId="31" fillId="0" borderId="4" xfId="153" applyBorder="1" applyAlignment="1" applyProtection="1">
      <alignment horizontal="left"/>
    </xf>
    <xf numFmtId="3" fontId="46" fillId="0" borderId="0" xfId="153" applyNumberFormat="1" applyFont="1" applyAlignment="1" applyProtection="1">
      <alignment horizontal="left"/>
    </xf>
    <xf numFmtId="3" fontId="44" fillId="3" borderId="0" xfId="153" applyNumberFormat="1" applyFont="1" applyFill="1" applyAlignment="1">
      <alignment horizontal="center"/>
    </xf>
    <xf numFmtId="3" fontId="61" fillId="0" borderId="0" xfId="153" applyNumberFormat="1" applyFont="1" applyAlignment="1">
      <alignment horizontal="left"/>
    </xf>
    <xf numFmtId="3" fontId="26" fillId="3" borderId="0" xfId="153" applyNumberFormat="1" applyFont="1" applyFill="1" applyAlignment="1">
      <alignment horizontal="center"/>
    </xf>
    <xf numFmtId="0" fontId="4" fillId="3" borderId="0" xfId="153" applyFont="1" applyFill="1" applyAlignment="1">
      <alignment horizontal="center"/>
    </xf>
    <xf numFmtId="3" fontId="63" fillId="3" borderId="0" xfId="153" applyNumberFormat="1" applyFont="1" applyFill="1" applyAlignment="1">
      <alignment horizontal="center"/>
    </xf>
    <xf numFmtId="3" fontId="26" fillId="3" borderId="0" xfId="153" applyNumberFormat="1" applyFont="1" applyFill="1" applyAlignment="1">
      <alignment horizontal="center" vertical="top"/>
    </xf>
    <xf numFmtId="3" fontId="62" fillId="0" borderId="0" xfId="153" applyNumberFormat="1" applyFont="1"/>
    <xf numFmtId="3" fontId="62" fillId="0" borderId="0" xfId="153" applyNumberFormat="1" applyFont="1" applyAlignment="1">
      <alignment horizontal="left"/>
    </xf>
    <xf numFmtId="3" fontId="62" fillId="0" borderId="0" xfId="153" applyNumberFormat="1" applyFont="1" applyAlignment="1">
      <alignment horizontal="center"/>
    </xf>
    <xf numFmtId="3" fontId="14" fillId="4" borderId="0" xfId="153" applyNumberFormat="1" applyFont="1" applyFill="1" applyAlignment="1">
      <alignment horizontal="center" vertical="center" wrapText="1"/>
    </xf>
    <xf numFmtId="3" fontId="14" fillId="4" borderId="0" xfId="153" applyNumberFormat="1" applyFont="1" applyFill="1" applyAlignment="1" applyProtection="1">
      <alignment horizontal="center"/>
    </xf>
    <xf numFmtId="3" fontId="14" fillId="4" borderId="0" xfId="153" applyNumberFormat="1" applyFont="1" applyFill="1" applyAlignment="1" applyProtection="1">
      <alignment horizontal="center"/>
    </xf>
    <xf numFmtId="3" fontId="14" fillId="4" borderId="0" xfId="153" applyNumberFormat="1" applyFont="1" applyFill="1"/>
    <xf numFmtId="3" fontId="14" fillId="4" borderId="0" xfId="153" applyNumberFormat="1" applyFont="1" applyFill="1" applyAlignment="1" applyProtection="1">
      <alignment horizontal="center" vertical="center"/>
    </xf>
    <xf numFmtId="3" fontId="14" fillId="4" borderId="0" xfId="153" applyNumberFormat="1" applyFont="1" applyFill="1" applyAlignment="1" applyProtection="1">
      <alignment horizontal="center" vertical="center" wrapText="1"/>
    </xf>
    <xf numFmtId="3" fontId="62" fillId="0" borderId="0" xfId="153" applyNumberFormat="1" applyFont="1" applyAlignment="1">
      <alignment horizontal="left" vertical="center"/>
    </xf>
    <xf numFmtId="17" fontId="11" fillId="0" borderId="0" xfId="153" quotePrefix="1" applyNumberFormat="1" applyFont="1" applyAlignment="1" applyProtection="1">
      <alignment horizontal="left"/>
    </xf>
    <xf numFmtId="37" fontId="4" fillId="0" borderId="0" xfId="153" applyNumberFormat="1" applyFont="1" applyAlignment="1" applyProtection="1">
      <alignment horizontal="center"/>
    </xf>
    <xf numFmtId="37" fontId="30" fillId="0" borderId="0" xfId="153" quotePrefix="1" applyNumberFormat="1" applyFont="1" applyAlignment="1" applyProtection="1">
      <alignment horizontal="center"/>
    </xf>
    <xf numFmtId="3" fontId="11" fillId="0" borderId="0" xfId="153" quotePrefix="1" applyNumberFormat="1" applyFont="1"/>
    <xf numFmtId="3" fontId="31" fillId="0" borderId="0" xfId="153" applyNumberFormat="1" applyAlignment="1">
      <alignment horizontal="center"/>
    </xf>
    <xf numFmtId="37" fontId="11" fillId="0" borderId="0" xfId="153" quotePrefix="1" applyNumberFormat="1" applyFont="1" applyAlignment="1" applyProtection="1">
      <alignment horizontal="left"/>
    </xf>
    <xf numFmtId="0" fontId="7" fillId="0" borderId="0" xfId="153" applyFont="1"/>
    <xf numFmtId="0" fontId="64" fillId="3" borderId="0" xfId="153" applyFont="1" applyFill="1"/>
    <xf numFmtId="0" fontId="13" fillId="3" borderId="0" xfId="153" applyFont="1" applyFill="1"/>
    <xf numFmtId="0" fontId="65" fillId="3" borderId="0" xfId="153" applyFont="1" applyFill="1"/>
    <xf numFmtId="0" fontId="66" fillId="0" borderId="0" xfId="153" applyFont="1"/>
    <xf numFmtId="0" fontId="26" fillId="3" borderId="0" xfId="153" applyFont="1" applyFill="1" applyAlignment="1">
      <alignment horizontal="center"/>
    </xf>
    <xf numFmtId="0" fontId="26" fillId="3" borderId="0" xfId="153" applyFont="1" applyFill="1" applyAlignment="1">
      <alignment horizontal="center" wrapText="1"/>
    </xf>
    <xf numFmtId="0" fontId="66" fillId="0" borderId="0" xfId="153" applyFont="1" applyAlignment="1">
      <alignment vertical="top"/>
    </xf>
    <xf numFmtId="0" fontId="27" fillId="3" borderId="0" xfId="153" applyFont="1" applyFill="1" applyAlignment="1">
      <alignment horizontal="center" vertical="center"/>
    </xf>
    <xf numFmtId="0" fontId="27" fillId="3" borderId="0" xfId="153" applyFont="1" applyFill="1" applyAlignment="1">
      <alignment horizontal="center" vertical="center"/>
    </xf>
    <xf numFmtId="0" fontId="7" fillId="0" borderId="0" xfId="153" applyFont="1" applyFill="1"/>
    <xf numFmtId="0" fontId="67" fillId="0" borderId="0" xfId="153" applyFont="1" applyFill="1" applyAlignment="1">
      <alignment horizontal="center"/>
    </xf>
    <xf numFmtId="3" fontId="14" fillId="0" borderId="0" xfId="153" applyNumberFormat="1" applyFont="1" applyAlignment="1">
      <alignment horizontal="left"/>
    </xf>
    <xf numFmtId="3" fontId="68" fillId="0" borderId="0" xfId="153" applyNumberFormat="1" applyFont="1" applyAlignment="1">
      <alignment horizontal="left"/>
    </xf>
    <xf numFmtId="0" fontId="31" fillId="4" borderId="7" xfId="153" applyFill="1" applyBorder="1"/>
    <xf numFmtId="0" fontId="10" fillId="4" borderId="7" xfId="153" applyFont="1" applyFill="1" applyBorder="1"/>
    <xf numFmtId="3" fontId="14" fillId="4" borderId="7" xfId="153" quotePrefix="1" applyNumberFormat="1" applyFont="1" applyFill="1" applyBorder="1" applyAlignment="1">
      <alignment horizontal="center"/>
    </xf>
    <xf numFmtId="0" fontId="31" fillId="4" borderId="3" xfId="153" applyFill="1" applyBorder="1"/>
    <xf numFmtId="3" fontId="69" fillId="4" borderId="3" xfId="153" applyNumberFormat="1" applyFont="1" applyFill="1" applyBorder="1" applyAlignment="1">
      <alignment horizontal="center"/>
    </xf>
    <xf numFmtId="3" fontId="14" fillId="4" borderId="3" xfId="153" applyNumberFormat="1" applyFont="1" applyFill="1" applyBorder="1" applyAlignment="1">
      <alignment horizontal="center"/>
    </xf>
    <xf numFmtId="3" fontId="28" fillId="0" borderId="0" xfId="153" applyNumberFormat="1" applyFont="1"/>
    <xf numFmtId="0" fontId="13" fillId="4" borderId="7" xfId="153" applyFont="1" applyFill="1" applyBorder="1"/>
    <xf numFmtId="3" fontId="14" fillId="4" borderId="7" xfId="153" applyNumberFormat="1" applyFont="1" applyFill="1" applyBorder="1" applyAlignment="1">
      <alignment horizontal="left" vertical="center"/>
    </xf>
    <xf numFmtId="0" fontId="13" fillId="4" borderId="7" xfId="153" applyFont="1" applyFill="1" applyBorder="1" applyAlignment="1">
      <alignment vertical="center"/>
    </xf>
    <xf numFmtId="0" fontId="31" fillId="4" borderId="7" xfId="153" applyFill="1" applyBorder="1" applyAlignment="1">
      <alignment wrapText="1"/>
    </xf>
    <xf numFmtId="3" fontId="14" fillId="4" borderId="7" xfId="153" applyNumberFormat="1" applyFont="1" applyFill="1" applyBorder="1" applyAlignment="1" applyProtection="1">
      <alignment horizontal="left" vertical="center"/>
      <protection locked="0"/>
    </xf>
    <xf numFmtId="37" fontId="13" fillId="4" borderId="7" xfId="153" applyNumberFormat="1" applyFont="1" applyFill="1" applyBorder="1" applyAlignment="1">
      <alignment horizontal="right" vertical="center"/>
    </xf>
    <xf numFmtId="0" fontId="13" fillId="4" borderId="3" xfId="153" applyFont="1" applyFill="1" applyBorder="1"/>
    <xf numFmtId="0" fontId="31" fillId="4" borderId="3" xfId="153" applyFill="1" applyBorder="1" applyAlignment="1">
      <alignment wrapText="1"/>
    </xf>
    <xf numFmtId="3" fontId="13" fillId="4" borderId="3" xfId="153" applyNumberFormat="1" applyFont="1" applyFill="1" applyBorder="1" applyAlignment="1" applyProtection="1">
      <alignment horizontal="left" vertical="center"/>
      <protection locked="0"/>
    </xf>
    <xf numFmtId="37" fontId="13" fillId="4" borderId="3" xfId="153" applyNumberFormat="1" applyFont="1" applyFill="1" applyBorder="1" applyAlignment="1">
      <alignment horizontal="right" vertical="center"/>
    </xf>
    <xf numFmtId="0" fontId="31" fillId="0" borderId="0" xfId="153" applyAlignment="1">
      <alignment wrapText="1"/>
    </xf>
    <xf numFmtId="3" fontId="13" fillId="0" borderId="0" xfId="153" applyNumberFormat="1" applyFont="1" applyAlignment="1" applyProtection="1">
      <alignment horizontal="left" vertical="center"/>
      <protection locked="0"/>
    </xf>
    <xf numFmtId="37" fontId="13" fillId="0" borderId="0" xfId="153" applyNumberFormat="1" applyFont="1" applyAlignment="1">
      <alignment horizontal="right" vertical="center"/>
    </xf>
    <xf numFmtId="49" fontId="31" fillId="4" borderId="7" xfId="153" applyNumberFormat="1" applyFill="1" applyBorder="1" applyAlignment="1">
      <alignment horizontal="left" wrapText="1"/>
    </xf>
    <xf numFmtId="3" fontId="13" fillId="4" borderId="7" xfId="153" applyNumberFormat="1" applyFont="1" applyFill="1" applyBorder="1" applyAlignment="1" applyProtection="1">
      <alignment horizontal="left" vertical="center"/>
      <protection locked="0"/>
    </xf>
    <xf numFmtId="37" fontId="13" fillId="4" borderId="7" xfId="153" applyNumberFormat="1" applyFont="1" applyFill="1" applyBorder="1" applyAlignment="1" applyProtection="1">
      <alignment vertical="center"/>
    </xf>
    <xf numFmtId="0" fontId="31" fillId="4" borderId="3" xfId="153" quotePrefix="1" applyFill="1" applyBorder="1" applyAlignment="1">
      <alignment wrapText="1"/>
    </xf>
    <xf numFmtId="37" fontId="13" fillId="4" borderId="3" xfId="153" applyNumberFormat="1" applyFont="1" applyFill="1" applyBorder="1" applyAlignment="1" applyProtection="1">
      <alignment vertical="center"/>
    </xf>
    <xf numFmtId="0" fontId="31" fillId="0" borderId="0" xfId="153" quotePrefix="1" applyAlignment="1">
      <alignment wrapText="1"/>
    </xf>
    <xf numFmtId="3" fontId="13" fillId="0" borderId="0" xfId="153" applyNumberFormat="1" applyFont="1" applyFill="1" applyBorder="1" applyAlignment="1" applyProtection="1">
      <alignment horizontal="left" vertical="center"/>
      <protection locked="0"/>
    </xf>
    <xf numFmtId="3" fontId="14" fillId="0" borderId="0" xfId="153" applyNumberFormat="1" applyFont="1" applyFill="1" applyAlignment="1" applyProtection="1">
      <alignment horizontal="left" vertical="center"/>
      <protection locked="0"/>
    </xf>
    <xf numFmtId="37" fontId="13" fillId="0" borderId="0" xfId="153" quotePrefix="1" applyNumberFormat="1" applyFont="1" applyAlignment="1">
      <alignment horizontal="right" vertical="center"/>
    </xf>
    <xf numFmtId="37" fontId="28" fillId="0" borderId="0" xfId="153" applyNumberFormat="1" applyFont="1" applyAlignment="1">
      <alignment horizontal="right"/>
    </xf>
    <xf numFmtId="37" fontId="13" fillId="0" borderId="0" xfId="153" applyNumberFormat="1" applyFont="1" applyAlignment="1">
      <alignment horizontal="right"/>
    </xf>
    <xf numFmtId="3" fontId="28" fillId="0" borderId="4" xfId="153" applyNumberFormat="1" applyFont="1" applyBorder="1"/>
    <xf numFmtId="37" fontId="28" fillId="0" borderId="4" xfId="153" applyNumberFormat="1" applyFont="1" applyBorder="1"/>
    <xf numFmtId="37" fontId="70" fillId="0" borderId="4" xfId="153" applyNumberFormat="1" applyFont="1" applyBorder="1"/>
    <xf numFmtId="0" fontId="71" fillId="0" borderId="0" xfId="153" applyFont="1"/>
    <xf numFmtId="3" fontId="31" fillId="0" borderId="0" xfId="153" applyNumberFormat="1"/>
    <xf numFmtId="3" fontId="72" fillId="0" borderId="0" xfId="153" applyNumberFormat="1" applyFont="1"/>
    <xf numFmtId="37" fontId="46" fillId="0" borderId="0" xfId="153" quotePrefix="1" applyNumberFormat="1" applyFont="1" applyBorder="1" applyAlignment="1" applyProtection="1">
      <alignment horizontal="left"/>
    </xf>
    <xf numFmtId="0" fontId="72" fillId="0" borderId="0" xfId="153" applyFont="1"/>
    <xf numFmtId="0" fontId="26" fillId="3" borderId="0" xfId="153" applyFont="1" applyFill="1" applyAlignment="1">
      <alignment horizontal="center"/>
    </xf>
    <xf numFmtId="0" fontId="27" fillId="3" borderId="0" xfId="153" applyFont="1" applyFill="1" applyAlignment="1">
      <alignment horizontal="center" vertical="top"/>
    </xf>
    <xf numFmtId="0" fontId="4" fillId="4" borderId="7" xfId="153" applyFont="1" applyFill="1" applyBorder="1" applyAlignment="1"/>
    <xf numFmtId="0" fontId="11" fillId="4" borderId="7" xfId="153" applyFont="1" applyFill="1" applyBorder="1" applyAlignment="1">
      <alignment horizontal="center"/>
    </xf>
    <xf numFmtId="0" fontId="11" fillId="0" borderId="0" xfId="153" applyFont="1" applyAlignment="1"/>
    <xf numFmtId="0" fontId="11" fillId="4" borderId="7" xfId="153" applyFont="1" applyFill="1" applyBorder="1" applyAlignment="1">
      <alignment horizontal="center"/>
    </xf>
    <xf numFmtId="0" fontId="11" fillId="4" borderId="3" xfId="153" applyFont="1" applyFill="1" applyBorder="1" applyAlignment="1"/>
    <xf numFmtId="0" fontId="11" fillId="4" borderId="3" xfId="153" applyFont="1" applyFill="1" applyBorder="1" applyAlignment="1">
      <alignment horizontal="center"/>
    </xf>
    <xf numFmtId="0" fontId="4" fillId="4" borderId="3" xfId="153" applyFont="1" applyFill="1" applyBorder="1" applyAlignment="1"/>
    <xf numFmtId="171" fontId="11" fillId="4" borderId="3" xfId="154" applyNumberFormat="1" applyFont="1" applyFill="1" applyBorder="1" applyAlignment="1">
      <alignment horizontal="center"/>
    </xf>
    <xf numFmtId="3" fontId="4" fillId="0" borderId="0" xfId="154" applyNumberFormat="1" applyFont="1" applyAlignment="1"/>
    <xf numFmtId="10" fontId="4" fillId="0" borderId="0" xfId="155" applyNumberFormat="1" applyFont="1" applyAlignment="1">
      <alignment horizontal="center"/>
    </xf>
    <xf numFmtId="171" fontId="11" fillId="0" borderId="0" xfId="154" applyNumberFormat="1" applyFont="1" applyAlignment="1">
      <alignment horizontal="center"/>
    </xf>
    <xf numFmtId="3" fontId="4" fillId="0" borderId="0" xfId="154" applyNumberFormat="1" applyFont="1" applyAlignment="1">
      <alignment horizontal="right"/>
    </xf>
    <xf numFmtId="171" fontId="4" fillId="0" borderId="0" xfId="154" applyNumberFormat="1" applyFont="1" applyAlignment="1"/>
    <xf numFmtId="171" fontId="4" fillId="0" borderId="0" xfId="154" applyNumberFormat="1" applyFont="1" applyAlignment="1">
      <alignment horizontal="right"/>
    </xf>
    <xf numFmtId="10" fontId="11" fillId="0" borderId="0" xfId="155" applyNumberFormat="1" applyFont="1" applyAlignment="1">
      <alignment horizontal="center"/>
    </xf>
    <xf numFmtId="171" fontId="11" fillId="0" borderId="0" xfId="154" applyNumberFormat="1" applyFont="1" applyAlignment="1">
      <alignment horizontal="right"/>
    </xf>
    <xf numFmtId="171" fontId="11" fillId="4" borderId="3" xfId="154" applyNumberFormat="1" applyFont="1" applyFill="1" applyBorder="1" applyAlignment="1"/>
    <xf numFmtId="171" fontId="11" fillId="4" borderId="3" xfId="154" applyNumberFormat="1" applyFont="1" applyFill="1" applyBorder="1" applyAlignment="1">
      <alignment horizontal="right"/>
    </xf>
    <xf numFmtId="171" fontId="4" fillId="4" borderId="3" xfId="154" applyNumberFormat="1" applyFont="1" applyFill="1" applyBorder="1" applyAlignment="1">
      <alignment horizontal="right"/>
    </xf>
    <xf numFmtId="3" fontId="11" fillId="4" borderId="3" xfId="154" applyNumberFormat="1" applyFont="1" applyFill="1" applyBorder="1" applyAlignment="1"/>
    <xf numFmtId="0" fontId="11" fillId="4" borderId="7" xfId="153" applyFont="1" applyFill="1" applyBorder="1" applyAlignment="1"/>
    <xf numFmtId="171" fontId="11" fillId="4" borderId="7" xfId="154" applyNumberFormat="1" applyFont="1" applyFill="1" applyBorder="1" applyAlignment="1">
      <alignment horizontal="center"/>
    </xf>
    <xf numFmtId="171" fontId="11" fillId="4" borderId="7" xfId="154" applyNumberFormat="1" applyFont="1" applyFill="1" applyBorder="1" applyAlignment="1">
      <alignment horizontal="right"/>
    </xf>
    <xf numFmtId="10" fontId="4" fillId="0" borderId="0" xfId="155" applyNumberFormat="1" applyFont="1" applyAlignment="1">
      <alignment horizontal="right"/>
    </xf>
    <xf numFmtId="10" fontId="4" fillId="0" borderId="0" xfId="155" applyNumberFormat="1" applyFont="1" applyAlignment="1"/>
    <xf numFmtId="10" fontId="11" fillId="0" borderId="0" xfId="155" applyNumberFormat="1" applyFont="1" applyAlignment="1">
      <alignment horizontal="right"/>
    </xf>
    <xf numFmtId="171" fontId="11" fillId="0" borderId="0" xfId="154" applyNumberFormat="1" applyFont="1" applyAlignment="1"/>
    <xf numFmtId="171" fontId="4" fillId="4" borderId="3" xfId="154" applyNumberFormat="1" applyFont="1" applyFill="1" applyBorder="1" applyAlignment="1"/>
    <xf numFmtId="0" fontId="11" fillId="0" borderId="4" xfId="153" applyFont="1" applyBorder="1" applyAlignment="1"/>
    <xf numFmtId="3" fontId="4" fillId="0" borderId="4" xfId="154" applyNumberFormat="1" applyFont="1" applyBorder="1" applyAlignment="1"/>
    <xf numFmtId="10" fontId="4" fillId="0" borderId="4" xfId="155" applyNumberFormat="1" applyFont="1" applyBorder="1" applyAlignment="1"/>
    <xf numFmtId="171" fontId="11" fillId="0" borderId="4" xfId="154" applyNumberFormat="1" applyFont="1" applyBorder="1" applyAlignment="1">
      <alignment horizontal="right"/>
    </xf>
    <xf numFmtId="0" fontId="71" fillId="0" borderId="0" xfId="153" applyFont="1" applyAlignment="1"/>
    <xf numFmtId="3" fontId="71" fillId="0" borderId="0" xfId="154" applyNumberFormat="1" applyFont="1" applyAlignment="1"/>
    <xf numFmtId="3" fontId="11" fillId="0" borderId="0" xfId="154" applyNumberFormat="1" applyFont="1" applyAlignment="1"/>
    <xf numFmtId="10" fontId="11" fillId="0" borderId="0" xfId="155" applyNumberFormat="1" applyFont="1" applyAlignment="1"/>
    <xf numFmtId="0" fontId="11" fillId="0" borderId="0" xfId="153" applyFont="1" applyBorder="1" applyAlignment="1"/>
    <xf numFmtId="3" fontId="4" fillId="0" borderId="0" xfId="154" applyNumberFormat="1" applyFont="1" applyBorder="1" applyAlignment="1"/>
    <xf numFmtId="171" fontId="4" fillId="0" borderId="0" xfId="154" applyNumberFormat="1" applyFont="1" applyBorder="1" applyAlignment="1"/>
    <xf numFmtId="171" fontId="11" fillId="0" borderId="0" xfId="154" applyNumberFormat="1" applyFont="1" applyBorder="1" applyAlignment="1"/>
    <xf numFmtId="0" fontId="11" fillId="0" borderId="0" xfId="153" applyFont="1" applyBorder="1"/>
    <xf numFmtId="3" fontId="4" fillId="0" borderId="0" xfId="154" applyNumberFormat="1" applyFont="1" applyBorder="1"/>
    <xf numFmtId="171" fontId="4" fillId="0" borderId="0" xfId="154" applyNumberFormat="1" applyFont="1" applyBorder="1"/>
    <xf numFmtId="171" fontId="11" fillId="0" borderId="0" xfId="154" applyNumberFormat="1" applyFont="1" applyBorder="1"/>
    <xf numFmtId="0" fontId="4" fillId="0" borderId="0" xfId="153" applyFont="1" applyBorder="1"/>
    <xf numFmtId="3" fontId="71" fillId="0" borderId="0" xfId="154" applyNumberFormat="1" applyFont="1"/>
    <xf numFmtId="3" fontId="4" fillId="0" borderId="0" xfId="154" applyNumberFormat="1" applyFont="1"/>
    <xf numFmtId="171" fontId="4" fillId="0" borderId="0" xfId="154" applyNumberFormat="1" applyFont="1"/>
    <xf numFmtId="171" fontId="11" fillId="0" borderId="0" xfId="154" applyNumberFormat="1" applyFont="1"/>
    <xf numFmtId="37" fontId="33" fillId="3" borderId="0" xfId="153" applyNumberFormat="1" applyFont="1" applyFill="1" applyAlignment="1">
      <alignment horizontal="centerContinuous"/>
    </xf>
    <xf numFmtId="37" fontId="14" fillId="4" borderId="3" xfId="153" applyNumberFormat="1" applyFont="1" applyFill="1" applyBorder="1" applyAlignment="1" applyProtection="1">
      <alignment horizontal="center"/>
    </xf>
    <xf numFmtId="37" fontId="14" fillId="4" borderId="3" xfId="153" applyNumberFormat="1" applyFont="1" applyFill="1" applyBorder="1" applyAlignment="1" applyProtection="1">
      <alignment horizontal="center" wrapText="1"/>
    </xf>
    <xf numFmtId="0" fontId="64" fillId="3" borderId="0" xfId="153" applyFont="1" applyFill="1" applyAlignment="1"/>
    <xf numFmtId="0" fontId="13" fillId="3" borderId="0" xfId="153" applyFont="1" applyFill="1" applyAlignment="1"/>
    <xf numFmtId="0" fontId="73" fillId="3" borderId="0" xfId="153" applyFont="1" applyFill="1" applyAlignment="1">
      <alignment horizontal="center"/>
    </xf>
    <xf numFmtId="0" fontId="9" fillId="0" borderId="0" xfId="153" applyFont="1"/>
    <xf numFmtId="0" fontId="74" fillId="3" borderId="0" xfId="153" applyFont="1" applyFill="1" applyAlignment="1">
      <alignment horizontal="center" vertical="top"/>
    </xf>
    <xf numFmtId="0" fontId="9" fillId="0" borderId="0" xfId="153" applyFont="1" applyAlignment="1">
      <alignment vertical="top"/>
    </xf>
    <xf numFmtId="49" fontId="10" fillId="0" borderId="0" xfId="153" applyNumberFormat="1" applyFont="1"/>
    <xf numFmtId="0" fontId="31" fillId="4" borderId="7" xfId="153" applyFont="1" applyFill="1" applyBorder="1"/>
    <xf numFmtId="37" fontId="31" fillId="4" borderId="7" xfId="153" applyNumberFormat="1" applyFont="1" applyFill="1" applyBorder="1" applyAlignment="1" applyProtection="1">
      <alignment horizontal="centerContinuous"/>
    </xf>
    <xf numFmtId="0" fontId="31" fillId="4" borderId="7" xfId="153" applyFont="1" applyFill="1" applyBorder="1" applyAlignment="1">
      <alignment horizontal="centerContinuous"/>
    </xf>
    <xf numFmtId="0" fontId="75" fillId="4" borderId="7" xfId="153" applyFont="1" applyFill="1" applyBorder="1" applyAlignment="1">
      <alignment horizontal="center"/>
    </xf>
    <xf numFmtId="0" fontId="31" fillId="0" borderId="0" xfId="153" applyBorder="1"/>
    <xf numFmtId="0" fontId="14" fillId="4" borderId="3" xfId="153" applyFont="1" applyFill="1" applyBorder="1" applyAlignment="1">
      <alignment horizontal="right"/>
    </xf>
    <xf numFmtId="0" fontId="14" fillId="4" borderId="3" xfId="153" applyFont="1" applyFill="1" applyBorder="1" applyAlignment="1">
      <alignment horizontal="right" wrapText="1"/>
    </xf>
    <xf numFmtId="0" fontId="14" fillId="4" borderId="3" xfId="153" applyFont="1" applyFill="1" applyBorder="1" applyAlignment="1">
      <alignment horizontal="center"/>
    </xf>
    <xf numFmtId="37" fontId="13" fillId="0" borderId="0" xfId="153" applyNumberFormat="1" applyFont="1" applyAlignment="1" applyProtection="1">
      <alignment horizontal="left"/>
    </xf>
    <xf numFmtId="3" fontId="13" fillId="0" borderId="0" xfId="153" applyNumberFormat="1" applyFont="1" applyAlignment="1">
      <alignment horizontal="right"/>
    </xf>
    <xf numFmtId="3" fontId="13" fillId="0" borderId="0" xfId="153" applyNumberFormat="1" applyFont="1" applyAlignment="1"/>
    <xf numFmtId="10" fontId="13" fillId="0" borderId="0" xfId="153" applyNumberFormat="1" applyFont="1" applyAlignment="1">
      <alignment horizontal="right"/>
    </xf>
    <xf numFmtId="37" fontId="13" fillId="0" borderId="0" xfId="153" applyNumberFormat="1" applyFont="1" applyAlignment="1" applyProtection="1">
      <alignment horizontal="left" vertical="center"/>
    </xf>
    <xf numFmtId="3" fontId="13" fillId="0" borderId="0" xfId="153" applyNumberFormat="1" applyFont="1" applyAlignment="1">
      <alignment horizontal="right" vertical="center"/>
    </xf>
    <xf numFmtId="3" fontId="13" fillId="0" borderId="0" xfId="153" applyNumberFormat="1" applyFont="1" applyAlignment="1">
      <alignment vertical="center"/>
    </xf>
    <xf numFmtId="10" fontId="13" fillId="0" borderId="0" xfId="153" applyNumberFormat="1" applyFont="1" applyAlignment="1">
      <alignment horizontal="right" vertical="center"/>
    </xf>
    <xf numFmtId="37" fontId="13" fillId="0" borderId="0" xfId="153" applyNumberFormat="1" applyFont="1" applyAlignment="1" applyProtection="1">
      <alignment horizontal="left" vertical="top"/>
    </xf>
    <xf numFmtId="3" fontId="13" fillId="0" borderId="0" xfId="153" applyNumberFormat="1" applyFont="1" applyAlignment="1">
      <alignment horizontal="right" vertical="top"/>
    </xf>
    <xf numFmtId="3" fontId="13" fillId="0" borderId="0" xfId="153" applyNumberFormat="1" applyFont="1" applyAlignment="1">
      <alignment vertical="top"/>
    </xf>
    <xf numFmtId="10" fontId="13" fillId="0" borderId="0" xfId="153" applyNumberFormat="1" applyFont="1" applyAlignment="1">
      <alignment horizontal="right" vertical="top"/>
    </xf>
    <xf numFmtId="37" fontId="14" fillId="4" borderId="3" xfId="153" applyNumberFormat="1" applyFont="1" applyFill="1" applyBorder="1" applyAlignment="1" applyProtection="1">
      <alignment horizontal="left" vertical="center"/>
    </xf>
    <xf numFmtId="3" fontId="13" fillId="4" borderId="3" xfId="153" applyNumberFormat="1" applyFont="1" applyFill="1" applyBorder="1" applyAlignment="1">
      <alignment horizontal="right" vertical="center"/>
    </xf>
    <xf numFmtId="3" fontId="13" fillId="4" borderId="3" xfId="153" applyNumberFormat="1" applyFont="1" applyFill="1" applyBorder="1" applyAlignment="1">
      <alignment vertical="center"/>
    </xf>
    <xf numFmtId="10" fontId="13" fillId="4" borderId="3" xfId="153" applyNumberFormat="1" applyFont="1" applyFill="1" applyBorder="1" applyAlignment="1">
      <alignment horizontal="right" vertical="center"/>
    </xf>
    <xf numFmtId="10" fontId="14" fillId="0" borderId="0" xfId="153" applyNumberFormat="1" applyFont="1" applyBorder="1" applyAlignment="1" applyProtection="1">
      <alignment horizontal="left" vertical="center"/>
    </xf>
    <xf numFmtId="10" fontId="13" fillId="0" borderId="0" xfId="153" applyNumberFormat="1" applyFont="1" applyBorder="1" applyAlignment="1">
      <alignment horizontal="right" vertical="center"/>
    </xf>
    <xf numFmtId="10" fontId="13" fillId="0" borderId="0" xfId="153" applyNumberFormat="1" applyFont="1" applyBorder="1" applyAlignment="1">
      <alignment vertical="center"/>
    </xf>
    <xf numFmtId="10" fontId="13" fillId="0" borderId="0" xfId="153" applyNumberFormat="1" applyFont="1" applyBorder="1" applyAlignment="1">
      <alignment horizontal="center" vertical="center"/>
    </xf>
    <xf numFmtId="10" fontId="13" fillId="0" borderId="0" xfId="153" applyNumberFormat="1" applyFont="1" applyAlignment="1">
      <alignment horizontal="center" vertical="center"/>
    </xf>
    <xf numFmtId="49" fontId="14" fillId="0" borderId="4" xfId="153" quotePrefix="1" applyNumberFormat="1" applyFont="1" applyBorder="1" applyAlignment="1">
      <alignment horizontal="left"/>
    </xf>
    <xf numFmtId="3" fontId="13" fillId="0" borderId="4" xfId="153" applyNumberFormat="1" applyFont="1" applyBorder="1" applyAlignment="1">
      <alignment horizontal="right"/>
    </xf>
    <xf numFmtId="37" fontId="31" fillId="0" borderId="5" xfId="153" applyNumberFormat="1" applyFont="1" applyBorder="1" applyAlignment="1">
      <alignment vertical="top" wrapText="1"/>
    </xf>
    <xf numFmtId="0" fontId="31" fillId="0" borderId="5" xfId="153" applyFont="1" applyBorder="1" applyAlignment="1">
      <alignment vertical="top" wrapText="1"/>
    </xf>
    <xf numFmtId="49" fontId="28" fillId="0" borderId="0" xfId="153" applyNumberFormat="1" applyFont="1" applyBorder="1"/>
    <xf numFmtId="0" fontId="28" fillId="0" borderId="0" xfId="153" applyFont="1"/>
    <xf numFmtId="3" fontId="28" fillId="0" borderId="0" xfId="153" applyNumberFormat="1" applyFont="1" applyAlignment="1">
      <alignment horizontal="right"/>
    </xf>
    <xf numFmtId="49" fontId="69" fillId="0" borderId="0" xfId="153" quotePrefix="1" applyNumberFormat="1" applyFont="1" applyBorder="1" applyAlignment="1">
      <alignment horizontal="left"/>
    </xf>
    <xf numFmtId="49" fontId="28" fillId="0" borderId="0" xfId="153" quotePrefix="1" applyNumberFormat="1" applyFont="1" applyBorder="1"/>
    <xf numFmtId="49" fontId="28" fillId="0" borderId="0" xfId="153" applyNumberFormat="1" applyFont="1"/>
    <xf numFmtId="49" fontId="69" fillId="0" borderId="0" xfId="153" applyNumberFormat="1" applyFont="1" applyBorder="1"/>
    <xf numFmtId="49" fontId="29" fillId="0" borderId="0" xfId="153" applyNumberFormat="1" applyFont="1"/>
    <xf numFmtId="49" fontId="46" fillId="0" borderId="0" xfId="153" quotePrefix="1" applyNumberFormat="1" applyFont="1" applyBorder="1" applyAlignment="1" applyProtection="1">
      <alignment horizontal="left"/>
    </xf>
    <xf numFmtId="0" fontId="76" fillId="0" borderId="0" xfId="153" applyFont="1" applyAlignment="1">
      <alignment horizontal="left"/>
    </xf>
    <xf numFmtId="0" fontId="26" fillId="3" borderId="0" xfId="153" applyFont="1" applyFill="1" applyAlignment="1">
      <alignment horizontal="center" vertical="center"/>
    </xf>
    <xf numFmtId="0" fontId="27" fillId="3" borderId="0" xfId="153" applyFont="1" applyFill="1" applyAlignment="1">
      <alignment horizontal="center"/>
    </xf>
    <xf numFmtId="0" fontId="26" fillId="3" borderId="0" xfId="153" applyFont="1" applyFill="1" applyAlignment="1">
      <alignment horizontal="right"/>
    </xf>
    <xf numFmtId="0" fontId="31" fillId="0" borderId="0" xfId="153" applyAlignment="1">
      <alignment horizontal="right"/>
    </xf>
    <xf numFmtId="37" fontId="14" fillId="4" borderId="3" xfId="153" applyNumberFormat="1" applyFont="1" applyFill="1" applyBorder="1" applyAlignment="1" applyProtection="1">
      <alignment horizontal="right"/>
    </xf>
    <xf numFmtId="0" fontId="14" fillId="0" borderId="0" xfId="153" applyFont="1" applyAlignment="1">
      <alignment horizontal="right" vertical="center"/>
    </xf>
    <xf numFmtId="37" fontId="14" fillId="4" borderId="3" xfId="153" applyNumberFormat="1" applyFont="1" applyFill="1" applyBorder="1" applyAlignment="1" applyProtection="1">
      <alignment horizontal="left"/>
    </xf>
    <xf numFmtId="3" fontId="13" fillId="4" borderId="3" xfId="153" applyNumberFormat="1" applyFont="1" applyFill="1" applyBorder="1" applyAlignment="1">
      <alignment horizontal="right"/>
    </xf>
    <xf numFmtId="10" fontId="13" fillId="4" borderId="3" xfId="153" applyNumberFormat="1" applyFont="1" applyFill="1" applyBorder="1" applyAlignment="1">
      <alignment horizontal="right"/>
    </xf>
    <xf numFmtId="10" fontId="14" fillId="0" borderId="0" xfId="153" applyNumberFormat="1" applyFont="1" applyAlignment="1">
      <alignment horizontal="right" vertical="center"/>
    </xf>
    <xf numFmtId="10" fontId="13" fillId="0" borderId="4" xfId="153" applyNumberFormat="1" applyFont="1" applyBorder="1"/>
    <xf numFmtId="37" fontId="4" fillId="0" borderId="5" xfId="153" applyNumberFormat="1" applyFont="1" applyBorder="1" applyAlignment="1">
      <alignment vertical="top" wrapText="1"/>
    </xf>
    <xf numFmtId="10" fontId="28" fillId="0" borderId="0" xfId="153" applyNumberFormat="1" applyFont="1"/>
    <xf numFmtId="0" fontId="69" fillId="0" borderId="0" xfId="153" applyFont="1" applyAlignment="1">
      <alignment horizontal="left"/>
    </xf>
    <xf numFmtId="0" fontId="9" fillId="0" borderId="0" xfId="153" applyFont="1" applyAlignment="1">
      <alignment vertical="center"/>
    </xf>
    <xf numFmtId="37" fontId="14" fillId="0" borderId="3" xfId="153" applyNumberFormat="1" applyFont="1" applyFill="1" applyBorder="1" applyAlignment="1" applyProtection="1">
      <alignment horizontal="left" vertical="center"/>
    </xf>
    <xf numFmtId="3" fontId="14" fillId="4" borderId="10" xfId="153" applyNumberFormat="1" applyFont="1" applyFill="1" applyBorder="1" applyAlignment="1">
      <alignment horizontal="center" vertical="center"/>
    </xf>
    <xf numFmtId="3" fontId="14" fillId="4" borderId="3" xfId="153" applyNumberFormat="1" applyFont="1" applyFill="1" applyBorder="1" applyAlignment="1">
      <alignment horizontal="center" vertical="center"/>
    </xf>
    <xf numFmtId="3" fontId="14" fillId="4" borderId="11" xfId="153" applyNumberFormat="1" applyFont="1" applyFill="1" applyBorder="1" applyAlignment="1">
      <alignment horizontal="center" vertical="center"/>
    </xf>
    <xf numFmtId="0" fontId="31" fillId="0" borderId="3" xfId="153" applyBorder="1" applyAlignment="1">
      <alignment horizontal="center" vertical="center"/>
    </xf>
    <xf numFmtId="37" fontId="14" fillId="4" borderId="10" xfId="153" applyNumberFormat="1" applyFont="1" applyFill="1" applyBorder="1" applyAlignment="1" applyProtection="1">
      <alignment horizontal="right"/>
    </xf>
    <xf numFmtId="3" fontId="13" fillId="4" borderId="10" xfId="153" applyNumberFormat="1" applyFont="1" applyFill="1" applyBorder="1" applyAlignment="1">
      <alignment horizontal="right" vertical="center"/>
    </xf>
    <xf numFmtId="3" fontId="14" fillId="4" borderId="3" xfId="153" applyNumberFormat="1" applyFont="1" applyFill="1" applyBorder="1" applyAlignment="1">
      <alignment horizontal="center" vertical="center"/>
    </xf>
    <xf numFmtId="37" fontId="14" fillId="4" borderId="3" xfId="153" applyNumberFormat="1" applyFont="1" applyFill="1" applyBorder="1" applyAlignment="1" applyProtection="1">
      <alignment horizontal="left" wrapText="1"/>
    </xf>
    <xf numFmtId="37" fontId="14" fillId="4" borderId="3" xfId="153" applyNumberFormat="1" applyFont="1" applyFill="1" applyBorder="1" applyAlignment="1" applyProtection="1">
      <alignment horizontal="center" vertical="center"/>
    </xf>
    <xf numFmtId="3" fontId="13" fillId="4" borderId="10" xfId="153" applyNumberFormat="1" applyFont="1" applyFill="1" applyBorder="1" applyAlignment="1">
      <alignment horizontal="right"/>
    </xf>
    <xf numFmtId="37" fontId="37" fillId="4" borderId="3" xfId="153" applyNumberFormat="1" applyFont="1" applyFill="1" applyBorder="1" applyAlignment="1">
      <alignment horizontal="center"/>
    </xf>
    <xf numFmtId="37" fontId="77" fillId="4" borderId="3" xfId="153" applyNumberFormat="1" applyFont="1" applyFill="1" applyBorder="1" applyAlignment="1">
      <alignment horizontal="center"/>
    </xf>
    <xf numFmtId="37" fontId="33" fillId="0" borderId="0" xfId="153" applyNumberFormat="1" applyFont="1" applyFill="1" applyAlignment="1">
      <alignment horizontal="centerContinuous"/>
    </xf>
    <xf numFmtId="37" fontId="37" fillId="0" borderId="0" xfId="153" applyNumberFormat="1" applyFont="1" applyFill="1" applyBorder="1" applyAlignment="1">
      <alignment horizontal="center"/>
    </xf>
    <xf numFmtId="37" fontId="77" fillId="0" borderId="0" xfId="153" applyNumberFormat="1" applyFont="1" applyFill="1" applyBorder="1" applyAlignment="1">
      <alignment horizontal="center"/>
    </xf>
    <xf numFmtId="37" fontId="31" fillId="0" borderId="0" xfId="153" applyNumberFormat="1" applyBorder="1"/>
    <xf numFmtId="37" fontId="12" fillId="3" borderId="0" xfId="153" applyNumberFormat="1" applyFont="1" applyFill="1"/>
    <xf numFmtId="0" fontId="78" fillId="3" borderId="0" xfId="153" applyFont="1" applyFill="1" applyAlignment="1">
      <alignment horizontal="center"/>
    </xf>
    <xf numFmtId="0" fontId="79" fillId="3" borderId="6" xfId="153" applyFont="1" applyFill="1" applyBorder="1" applyAlignment="1">
      <alignment horizontal="center" vertical="center"/>
    </xf>
    <xf numFmtId="0" fontId="7" fillId="0" borderId="0" xfId="153" applyFont="1" applyAlignment="1">
      <alignment vertical="top"/>
    </xf>
    <xf numFmtId="37" fontId="80" fillId="0" borderId="0" xfId="153" applyNumberFormat="1" applyFont="1" applyFill="1" applyBorder="1" applyAlignment="1" applyProtection="1">
      <alignment horizontal="left"/>
      <protection locked="0"/>
    </xf>
    <xf numFmtId="37" fontId="80" fillId="0" borderId="0" xfId="153" applyNumberFormat="1" applyFont="1" applyBorder="1"/>
    <xf numFmtId="37" fontId="28" fillId="0" borderId="0" xfId="153" applyNumberFormat="1" applyFont="1" applyBorder="1"/>
    <xf numFmtId="37" fontId="69" fillId="0" borderId="0" xfId="153" applyNumberFormat="1" applyFont="1" applyBorder="1"/>
    <xf numFmtId="0" fontId="22" fillId="0" borderId="0" xfId="0" applyFont="1" applyBorder="1"/>
    <xf numFmtId="37" fontId="12" fillId="4" borderId="7" xfId="153" applyNumberFormat="1" applyFont="1" applyFill="1" applyBorder="1" applyAlignment="1">
      <alignment horizontal="left"/>
    </xf>
    <xf numFmtId="37" fontId="12" fillId="4" borderId="7" xfId="153" applyNumberFormat="1" applyFont="1" applyFill="1" applyBorder="1" applyAlignment="1">
      <alignment horizontal="right"/>
    </xf>
    <xf numFmtId="37" fontId="12" fillId="4" borderId="7" xfId="153" applyNumberFormat="1" applyFont="1" applyFill="1" applyBorder="1" applyAlignment="1">
      <alignment horizontal="right" wrapText="1"/>
    </xf>
    <xf numFmtId="172" fontId="4" fillId="4" borderId="7" xfId="153" applyNumberFormat="1" applyFont="1" applyFill="1" applyBorder="1"/>
    <xf numFmtId="0" fontId="64" fillId="3" borderId="0" xfId="153" applyFont="1" applyFill="1" applyAlignment="1"/>
    <xf numFmtId="0" fontId="33" fillId="3" borderId="0" xfId="153" applyFont="1" applyFill="1" applyAlignment="1">
      <alignment horizontal="center" vertical="center"/>
    </xf>
    <xf numFmtId="37" fontId="81" fillId="0" borderId="0" xfId="153" applyNumberFormat="1" applyFont="1" applyFill="1" applyBorder="1" applyAlignment="1" applyProtection="1">
      <alignment horizontal="left"/>
    </xf>
    <xf numFmtId="0" fontId="82" fillId="0" borderId="0" xfId="153" applyFont="1" applyAlignment="1">
      <alignment horizontal="center"/>
    </xf>
    <xf numFmtId="0" fontId="11" fillId="4" borderId="3" xfId="153" applyFont="1" applyFill="1" applyBorder="1" applyAlignment="1">
      <alignment horizontal="center" wrapText="1"/>
    </xf>
    <xf numFmtId="37" fontId="4" fillId="0" borderId="0" xfId="153" applyNumberFormat="1" applyFont="1" applyFill="1" applyBorder="1" applyAlignment="1" applyProtection="1">
      <alignment horizontal="left"/>
    </xf>
    <xf numFmtId="0" fontId="11" fillId="0" borderId="0" xfId="153" applyFont="1" applyAlignment="1">
      <alignment horizontal="center"/>
    </xf>
    <xf numFmtId="0" fontId="11" fillId="0" borderId="0" xfId="153" applyFont="1" applyAlignment="1">
      <alignment horizontal="center" wrapText="1"/>
    </xf>
    <xf numFmtId="37" fontId="11" fillId="4" borderId="3" xfId="153" applyNumberFormat="1" applyFont="1" applyFill="1" applyBorder="1" applyAlignment="1" applyProtection="1">
      <alignment horizontal="left"/>
    </xf>
    <xf numFmtId="10" fontId="4" fillId="0" borderId="0" xfId="153" applyNumberFormat="1" applyFont="1" applyAlignment="1">
      <alignment horizontal="right"/>
    </xf>
    <xf numFmtId="37" fontId="54" fillId="0" borderId="0" xfId="153" applyNumberFormat="1" applyFont="1" applyFill="1" applyBorder="1" applyAlignment="1" applyProtection="1">
      <alignment horizontal="left"/>
    </xf>
    <xf numFmtId="10" fontId="4" fillId="4" borderId="3" xfId="153" applyNumberFormat="1" applyFont="1" applyFill="1" applyBorder="1" applyAlignment="1">
      <alignment horizontal="right"/>
    </xf>
    <xf numFmtId="37" fontId="4" fillId="0" borderId="0" xfId="153" applyNumberFormat="1" applyFont="1" applyFill="1" applyBorder="1" applyAlignment="1" applyProtection="1">
      <alignment horizontal="left"/>
      <protection locked="0"/>
    </xf>
    <xf numFmtId="37" fontId="83" fillId="4" borderId="3" xfId="153" applyNumberFormat="1" applyFont="1" applyFill="1" applyBorder="1" applyAlignment="1" applyProtection="1">
      <alignment horizontal="left"/>
      <protection locked="0"/>
    </xf>
    <xf numFmtId="37" fontId="11" fillId="4" borderId="3" xfId="153" applyNumberFormat="1" applyFont="1" applyFill="1" applyBorder="1" applyAlignment="1" applyProtection="1">
      <alignment horizontal="left"/>
      <protection locked="0"/>
    </xf>
    <xf numFmtId="37" fontId="4" fillId="0" borderId="4" xfId="153" applyNumberFormat="1" applyFont="1" applyFill="1" applyBorder="1" applyAlignment="1" applyProtection="1">
      <alignment horizontal="left"/>
      <protection locked="0"/>
    </xf>
    <xf numFmtId="175" fontId="4" fillId="0" borderId="4" xfId="153" applyNumberFormat="1" applyFont="1" applyBorder="1"/>
    <xf numFmtId="37" fontId="29" fillId="0" borderId="0" xfId="153" applyNumberFormat="1" applyFont="1" applyFill="1" applyBorder="1"/>
    <xf numFmtId="3" fontId="29" fillId="0" borderId="0" xfId="153" applyNumberFormat="1" applyFont="1" applyFill="1"/>
    <xf numFmtId="10" fontId="84" fillId="0" borderId="0" xfId="153" applyNumberFormat="1" applyFont="1" applyAlignment="1">
      <alignment horizontal="justify" vertical="top" wrapText="1"/>
    </xf>
    <xf numFmtId="0" fontId="31" fillId="0" borderId="0" xfId="153" applyAlignment="1">
      <alignment horizontal="justify" vertical="top"/>
    </xf>
    <xf numFmtId="0" fontId="29" fillId="0" borderId="0" xfId="153" applyFont="1" applyFill="1" applyAlignment="1"/>
    <xf numFmtId="37" fontId="50" fillId="0" borderId="0" xfId="153" applyNumberFormat="1" applyFont="1" applyFill="1" applyBorder="1" applyAlignment="1" applyProtection="1">
      <alignment horizontal="justify" vertical="top"/>
      <protection locked="0"/>
    </xf>
    <xf numFmtId="3" fontId="29" fillId="0" borderId="0" xfId="153" applyNumberFormat="1" applyFont="1" applyFill="1" applyAlignment="1">
      <alignment horizontal="justify" vertical="top"/>
    </xf>
    <xf numFmtId="10" fontId="29" fillId="0" borderId="0" xfId="153" applyNumberFormat="1" applyFont="1" applyAlignment="1">
      <alignment horizontal="left" vertical="center" wrapText="1"/>
    </xf>
    <xf numFmtId="37" fontId="4" fillId="4" borderId="7" xfId="153" applyNumberFormat="1" applyFont="1" applyFill="1" applyBorder="1" applyAlignment="1" applyProtection="1">
      <alignment horizontal="left"/>
      <protection locked="0"/>
    </xf>
    <xf numFmtId="10" fontId="11" fillId="4" borderId="7" xfId="153" applyNumberFormat="1" applyFont="1" applyFill="1" applyBorder="1" applyAlignment="1">
      <alignment horizontal="center"/>
    </xf>
    <xf numFmtId="10" fontId="11" fillId="4" borderId="7" xfId="153" applyNumberFormat="1" applyFont="1" applyFill="1" applyBorder="1" applyAlignment="1">
      <alignment horizontal="center" wrapText="1"/>
    </xf>
    <xf numFmtId="10" fontId="11" fillId="4" borderId="3" xfId="153" applyNumberFormat="1" applyFont="1" applyFill="1" applyBorder="1" applyAlignment="1">
      <alignment horizontal="center"/>
    </xf>
    <xf numFmtId="10" fontId="11" fillId="4" borderId="3" xfId="153" applyNumberFormat="1" applyFont="1" applyFill="1" applyBorder="1" applyAlignment="1">
      <alignment horizontal="center" wrapText="1"/>
    </xf>
    <xf numFmtId="10" fontId="4" fillId="0" borderId="0" xfId="153" applyNumberFormat="1" applyFont="1" applyAlignment="1">
      <alignment horizontal="center"/>
    </xf>
    <xf numFmtId="9" fontId="4" fillId="0" borderId="0" xfId="153" applyNumberFormat="1" applyFont="1" applyAlignment="1">
      <alignment horizontal="center"/>
    </xf>
    <xf numFmtId="37" fontId="11" fillId="4" borderId="7" xfId="153" applyNumberFormat="1" applyFont="1" applyFill="1" applyBorder="1" applyAlignment="1" applyProtection="1">
      <alignment horizontal="left"/>
      <protection locked="0"/>
    </xf>
    <xf numFmtId="10" fontId="4" fillId="4" borderId="3" xfId="153" applyNumberFormat="1" applyFont="1" applyFill="1" applyBorder="1" applyAlignment="1">
      <alignment horizontal="center"/>
    </xf>
    <xf numFmtId="37" fontId="4" fillId="0" borderId="4" xfId="153" applyNumberFormat="1" applyFont="1" applyFill="1" applyBorder="1" applyAlignment="1" applyProtection="1">
      <alignment horizontal="left"/>
    </xf>
    <xf numFmtId="10" fontId="4" fillId="0" borderId="4" xfId="153" applyNumberFormat="1" applyFont="1" applyBorder="1" applyAlignment="1">
      <alignment horizontal="center"/>
    </xf>
    <xf numFmtId="3" fontId="4" fillId="0" borderId="0" xfId="153" applyNumberFormat="1" applyFont="1"/>
    <xf numFmtId="37" fontId="4" fillId="0" borderId="0" xfId="153" applyNumberFormat="1" applyFont="1" applyBorder="1"/>
    <xf numFmtId="37" fontId="13" fillId="0" borderId="0" xfId="153" quotePrefix="1" applyNumberFormat="1" applyFont="1" applyBorder="1" applyAlignment="1" applyProtection="1">
      <alignment horizontal="left"/>
    </xf>
    <xf numFmtId="0" fontId="33" fillId="6" borderId="0" xfId="153" applyFont="1" applyFill="1"/>
    <xf numFmtId="0" fontId="85" fillId="6" borderId="0" xfId="153" applyFont="1" applyFill="1"/>
    <xf numFmtId="0" fontId="85" fillId="0" borderId="0" xfId="153" applyFont="1" applyFill="1"/>
    <xf numFmtId="0" fontId="86" fillId="3" borderId="0" xfId="153" applyFont="1" applyFill="1" applyAlignment="1">
      <alignment horizontal="center"/>
    </xf>
    <xf numFmtId="0" fontId="87" fillId="3" borderId="0" xfId="153" applyFont="1" applyFill="1" applyAlignment="1">
      <alignment horizontal="center" vertical="center"/>
    </xf>
    <xf numFmtId="0" fontId="58" fillId="0" borderId="0" xfId="153" applyFont="1" applyFill="1" applyBorder="1"/>
    <xf numFmtId="0" fontId="4" fillId="0" borderId="0" xfId="153" applyFont="1" applyFill="1" applyBorder="1"/>
    <xf numFmtId="0" fontId="31" fillId="0" borderId="0" xfId="153" applyFill="1" applyBorder="1"/>
    <xf numFmtId="0" fontId="4" fillId="0" borderId="0" xfId="153" applyFont="1" applyFill="1"/>
    <xf numFmtId="10" fontId="14" fillId="4" borderId="3" xfId="153" applyNumberFormat="1" applyFont="1" applyFill="1" applyBorder="1" applyAlignment="1" applyProtection="1">
      <alignment horizontal="left"/>
    </xf>
    <xf numFmtId="10" fontId="37" fillId="4" borderId="3" xfId="154" applyNumberFormat="1" applyFont="1" applyFill="1" applyBorder="1" applyAlignment="1" applyProtection="1">
      <alignment horizontal="right"/>
    </xf>
    <xf numFmtId="10" fontId="31" fillId="0" borderId="0" xfId="153" applyNumberFormat="1" applyBorder="1"/>
    <xf numFmtId="37" fontId="22" fillId="0" borderId="0" xfId="154" applyNumberFormat="1" applyFont="1" applyBorder="1" applyAlignment="1" applyProtection="1">
      <alignment horizontal="right"/>
    </xf>
    <xf numFmtId="37" fontId="22" fillId="0" borderId="0" xfId="154" applyNumberFormat="1" applyFont="1" applyFill="1" applyBorder="1" applyAlignment="1" applyProtection="1">
      <alignment horizontal="right"/>
    </xf>
    <xf numFmtId="41" fontId="22" fillId="0" borderId="0" xfId="154" applyNumberFormat="1" applyFont="1" applyBorder="1" applyAlignment="1" applyProtection="1">
      <alignment horizontal="center"/>
    </xf>
    <xf numFmtId="0" fontId="14" fillId="4" borderId="3" xfId="153" applyFont="1" applyFill="1" applyBorder="1" applyAlignment="1" applyProtection="1">
      <alignment horizontal="center"/>
    </xf>
    <xf numFmtId="37" fontId="37" fillId="4" borderId="3" xfId="154" applyNumberFormat="1" applyFont="1" applyFill="1" applyBorder="1" applyAlignment="1" applyProtection="1">
      <alignment horizontal="right"/>
    </xf>
    <xf numFmtId="0" fontId="14" fillId="4" borderId="7" xfId="153" applyFont="1" applyFill="1" applyBorder="1" applyAlignment="1" applyProtection="1">
      <alignment horizontal="center"/>
    </xf>
    <xf numFmtId="2" fontId="37" fillId="4" borderId="7" xfId="154" applyNumberFormat="1" applyFont="1" applyFill="1" applyBorder="1" applyAlignment="1" applyProtection="1">
      <alignment horizontal="center"/>
    </xf>
    <xf numFmtId="0" fontId="13" fillId="0" borderId="0" xfId="153" applyFont="1" applyBorder="1" applyAlignment="1" applyProtection="1">
      <alignment wrapText="1"/>
    </xf>
    <xf numFmtId="41" fontId="37" fillId="4" borderId="3" xfId="154" applyNumberFormat="1" applyFont="1" applyFill="1" applyBorder="1" applyAlignment="1" applyProtection="1">
      <alignment horizontal="left"/>
    </xf>
    <xf numFmtId="41" fontId="22" fillId="0" borderId="0" xfId="154" applyNumberFormat="1" applyFont="1" applyBorder="1" applyAlignment="1" applyProtection="1">
      <alignment horizontal="left"/>
    </xf>
    <xf numFmtId="0" fontId="11" fillId="0" borderId="0" xfId="153" applyFont="1" applyBorder="1" applyAlignment="1">
      <alignment horizontal="center"/>
    </xf>
    <xf numFmtId="0" fontId="13" fillId="0" borderId="0" xfId="153" applyFont="1" applyBorder="1" applyAlignment="1" applyProtection="1">
      <alignment horizontal="left" wrapText="1"/>
    </xf>
    <xf numFmtId="0" fontId="31" fillId="0" borderId="0" xfId="153" applyBorder="1" applyAlignment="1">
      <alignment wrapText="1"/>
    </xf>
    <xf numFmtId="39" fontId="22" fillId="0" borderId="0" xfId="154" applyNumberFormat="1" applyFont="1" applyBorder="1" applyAlignment="1" applyProtection="1">
      <alignment horizontal="right"/>
    </xf>
    <xf numFmtId="39" fontId="22" fillId="0" borderId="0" xfId="154" applyNumberFormat="1" applyFont="1" applyFill="1" applyBorder="1" applyAlignment="1" applyProtection="1">
      <alignment horizontal="right"/>
    </xf>
    <xf numFmtId="0" fontId="10" fillId="0" borderId="12" xfId="153" applyFont="1" applyBorder="1"/>
    <xf numFmtId="0" fontId="31" fillId="0" borderId="12" xfId="153" applyBorder="1"/>
    <xf numFmtId="0" fontId="31" fillId="0" borderId="12" xfId="153" applyFill="1" applyBorder="1"/>
    <xf numFmtId="0" fontId="88" fillId="0" borderId="0" xfId="153" applyFont="1"/>
    <xf numFmtId="0" fontId="31" fillId="0" borderId="0" xfId="153" applyFill="1"/>
    <xf numFmtId="41" fontId="31" fillId="0" borderId="0" xfId="153" applyNumberFormat="1"/>
    <xf numFmtId="41" fontId="31" fillId="0" borderId="0" xfId="153" applyNumberFormat="1" applyFill="1"/>
    <xf numFmtId="37" fontId="89" fillId="4" borderId="3" xfId="153" applyNumberFormat="1" applyFont="1" applyFill="1" applyBorder="1" applyAlignment="1" applyProtection="1">
      <alignment horizontal="center" vertical="center"/>
    </xf>
    <xf numFmtId="37" fontId="12" fillId="0" borderId="0" xfId="153" applyNumberFormat="1" applyFont="1" applyAlignment="1">
      <alignment horizontal="center"/>
    </xf>
    <xf numFmtId="37" fontId="31" fillId="0" borderId="0" xfId="153" applyNumberFormat="1" applyAlignment="1">
      <alignment horizontal="center"/>
    </xf>
    <xf numFmtId="10" fontId="0" fillId="0" borderId="0" xfId="155" applyNumberFormat="1" applyFont="1"/>
    <xf numFmtId="0" fontId="90" fillId="3" borderId="0" xfId="153" applyFont="1" applyFill="1" applyAlignment="1">
      <alignment horizontal="center"/>
    </xf>
    <xf numFmtId="0" fontId="90" fillId="3" borderId="0" xfId="153" applyFont="1" applyFill="1" applyAlignment="1">
      <alignment horizontal="center"/>
    </xf>
    <xf numFmtId="0" fontId="6" fillId="0" borderId="0" xfId="153" applyFont="1" applyAlignment="1">
      <alignment horizontal="center"/>
    </xf>
    <xf numFmtId="0" fontId="91" fillId="3" borderId="0" xfId="153" applyFont="1" applyFill="1" applyAlignment="1">
      <alignment horizontal="center" vertical="top"/>
    </xf>
    <xf numFmtId="0" fontId="6" fillId="0" borderId="0" xfId="153" applyFont="1" applyAlignment="1">
      <alignment horizontal="center" vertical="top"/>
    </xf>
    <xf numFmtId="0" fontId="77" fillId="0" borderId="0" xfId="153" applyFont="1" applyAlignment="1">
      <alignment horizontal="center"/>
    </xf>
    <xf numFmtId="0" fontId="92" fillId="4" borderId="3" xfId="153" applyFont="1" applyFill="1" applyBorder="1" applyAlignment="1">
      <alignment vertical="center"/>
    </xf>
    <xf numFmtId="0" fontId="14" fillId="4" borderId="3" xfId="153" applyFont="1" applyFill="1" applyBorder="1" applyAlignment="1">
      <alignment horizontal="center" vertical="center"/>
    </xf>
    <xf numFmtId="37" fontId="11" fillId="0" borderId="0" xfId="153" applyNumberFormat="1" applyFont="1" applyAlignment="1">
      <alignment horizontal="center" vertical="center"/>
    </xf>
    <xf numFmtId="37" fontId="93" fillId="4" borderId="3" xfId="153" quotePrefix="1" applyNumberFormat="1" applyFont="1" applyFill="1" applyBorder="1" applyAlignment="1" applyProtection="1">
      <alignment horizontal="center" vertical="center"/>
      <protection locked="0"/>
    </xf>
    <xf numFmtId="37" fontId="14" fillId="4" borderId="3" xfId="153" applyNumberFormat="1" applyFont="1" applyFill="1" applyBorder="1" applyAlignment="1">
      <alignment horizontal="center" vertical="center"/>
    </xf>
    <xf numFmtId="37" fontId="31" fillId="0" borderId="0" xfId="153" applyNumberFormat="1" applyAlignment="1">
      <alignment horizontal="center" vertical="center"/>
    </xf>
    <xf numFmtId="0" fontId="31" fillId="0" borderId="0" xfId="153" applyAlignment="1">
      <alignment horizontal="center" vertical="center"/>
    </xf>
    <xf numFmtId="37" fontId="11" fillId="0" borderId="0" xfId="153" applyNumberFormat="1" applyFont="1" applyAlignment="1">
      <alignment horizontal="center"/>
    </xf>
    <xf numFmtId="37" fontId="80" fillId="4" borderId="3" xfId="153" applyNumberFormat="1" applyFont="1" applyFill="1" applyBorder="1" applyAlignment="1" applyProtection="1">
      <alignment horizontal="left" vertical="center"/>
      <protection locked="0"/>
    </xf>
    <xf numFmtId="37" fontId="31" fillId="0" borderId="0" xfId="153" applyNumberFormat="1" applyAlignment="1">
      <alignment vertical="center"/>
    </xf>
    <xf numFmtId="37" fontId="80" fillId="0" borderId="0" xfId="153" applyNumberFormat="1" applyFont="1" applyBorder="1" applyAlignment="1">
      <alignment vertical="center"/>
    </xf>
    <xf numFmtId="37" fontId="13" fillId="0" borderId="0" xfId="153" applyNumberFormat="1" applyFont="1" applyBorder="1" applyAlignment="1">
      <alignment vertical="center"/>
    </xf>
    <xf numFmtId="0" fontId="11" fillId="0" borderId="0" xfId="153" applyFont="1" applyAlignment="1">
      <alignment horizontal="center" vertical="center"/>
    </xf>
    <xf numFmtId="37" fontId="80" fillId="4" borderId="3" xfId="153" applyNumberFormat="1" applyFont="1" applyFill="1" applyBorder="1" applyAlignment="1">
      <alignment vertical="center"/>
    </xf>
    <xf numFmtId="37" fontId="13" fillId="4" borderId="3" xfId="153" applyNumberFormat="1" applyFont="1" applyFill="1" applyBorder="1" applyAlignment="1">
      <alignment vertical="center"/>
    </xf>
    <xf numFmtId="37" fontId="80" fillId="0" borderId="4" xfId="153" applyNumberFormat="1" applyFont="1" applyBorder="1"/>
    <xf numFmtId="37" fontId="13" fillId="0" borderId="4" xfId="153" applyNumberFormat="1" applyFont="1" applyBorder="1"/>
    <xf numFmtId="0" fontId="14" fillId="4" borderId="7" xfId="153" applyFont="1" applyFill="1" applyBorder="1"/>
    <xf numFmtId="0" fontId="14" fillId="4" borderId="7" xfId="153" applyFont="1" applyFill="1" applyBorder="1" applyAlignment="1">
      <alignment horizontal="center"/>
    </xf>
    <xf numFmtId="0" fontId="14" fillId="4" borderId="7" xfId="153" applyFont="1" applyFill="1" applyBorder="1" applyAlignment="1">
      <alignment horizontal="center" wrapText="1"/>
    </xf>
    <xf numFmtId="0" fontId="77" fillId="4" borderId="3" xfId="153" applyFont="1" applyFill="1" applyBorder="1" applyAlignment="1">
      <alignment horizontal="left"/>
    </xf>
    <xf numFmtId="37" fontId="4" fillId="4" borderId="3" xfId="153" applyNumberFormat="1" applyFont="1" applyFill="1" applyBorder="1"/>
    <xf numFmtId="0" fontId="77" fillId="0" borderId="0" xfId="153" applyFont="1"/>
    <xf numFmtId="0" fontId="30" fillId="0" borderId="0" xfId="153" applyFont="1"/>
    <xf numFmtId="0" fontId="29" fillId="0" borderId="2" xfId="153" applyFont="1" applyBorder="1"/>
    <xf numFmtId="0" fontId="31" fillId="0" borderId="2" xfId="153" applyBorder="1" applyAlignment="1">
      <alignment horizontal="right"/>
    </xf>
    <xf numFmtId="0" fontId="11" fillId="0" borderId="2" xfId="153" applyFont="1" applyBorder="1"/>
    <xf numFmtId="3" fontId="31" fillId="0" borderId="2" xfId="153" applyNumberFormat="1" applyBorder="1" applyAlignment="1">
      <alignment horizontal="right"/>
    </xf>
    <xf numFmtId="0" fontId="31" fillId="0" borderId="13" xfId="153" applyBorder="1" applyAlignment="1">
      <alignment horizontal="right"/>
    </xf>
    <xf numFmtId="37" fontId="31" fillId="0" borderId="13" xfId="153" applyNumberFormat="1" applyBorder="1"/>
    <xf numFmtId="0" fontId="31" fillId="0" borderId="14" xfId="153" applyBorder="1" applyAlignment="1">
      <alignment horizontal="right"/>
    </xf>
    <xf numFmtId="0" fontId="31" fillId="0" borderId="15" xfId="153" applyBorder="1" applyAlignment="1">
      <alignment horizontal="right"/>
    </xf>
    <xf numFmtId="0" fontId="64" fillId="3" borderId="0" xfId="153" applyFont="1" applyFill="1" applyAlignment="1">
      <alignment horizontal="center"/>
    </xf>
    <xf numFmtId="0" fontId="94" fillId="3" borderId="0" xfId="153" applyFont="1" applyFill="1"/>
    <xf numFmtId="0" fontId="31" fillId="3" borderId="0" xfId="153" applyFill="1"/>
    <xf numFmtId="10" fontId="14" fillId="4" borderId="3" xfId="153" applyNumberFormat="1" applyFont="1" applyFill="1" applyBorder="1" applyAlignment="1" applyProtection="1">
      <alignment horizontal="left" wrapText="1"/>
    </xf>
    <xf numFmtId="10" fontId="59" fillId="4" borderId="3" xfId="154" applyNumberFormat="1" applyFont="1" applyFill="1" applyBorder="1" applyAlignment="1" applyProtection="1">
      <alignment horizontal="center"/>
    </xf>
    <xf numFmtId="10" fontId="31" fillId="0" borderId="0" xfId="153" applyNumberFormat="1" applyBorder="1" applyAlignment="1">
      <alignment horizontal="center"/>
    </xf>
    <xf numFmtId="0" fontId="13" fillId="0" borderId="0" xfId="153" applyFont="1" applyBorder="1" applyAlignment="1" applyProtection="1">
      <alignment horizontal="center"/>
    </xf>
    <xf numFmtId="37" fontId="60" fillId="0" borderId="0" xfId="154" applyNumberFormat="1" applyFont="1" applyBorder="1" applyAlignment="1" applyProtection="1">
      <alignment horizontal="right"/>
    </xf>
    <xf numFmtId="37" fontId="59" fillId="4" borderId="3" xfId="154" applyNumberFormat="1" applyFont="1" applyFill="1" applyBorder="1" applyAlignment="1" applyProtection="1">
      <alignment horizontal="right"/>
    </xf>
    <xf numFmtId="0" fontId="14" fillId="4" borderId="3" xfId="153" applyFont="1" applyFill="1" applyBorder="1" applyAlignment="1" applyProtection="1">
      <alignment horizontal="left" wrapText="1"/>
    </xf>
    <xf numFmtId="0" fontId="31" fillId="0" borderId="0" xfId="153" applyFont="1" applyBorder="1"/>
    <xf numFmtId="43" fontId="13" fillId="0" borderId="0" xfId="153" applyNumberFormat="1" applyFont="1" applyBorder="1" applyAlignment="1" applyProtection="1">
      <alignment horizontal="left" wrapText="1"/>
    </xf>
    <xf numFmtId="10" fontId="60" fillId="0" borderId="0" xfId="154" applyNumberFormat="1" applyFont="1" applyBorder="1" applyAlignment="1" applyProtection="1"/>
    <xf numFmtId="43" fontId="31" fillId="0" borderId="0" xfId="153" applyNumberFormat="1" applyAlignment="1"/>
    <xf numFmtId="0" fontId="92" fillId="0" borderId="0" xfId="153" applyFont="1"/>
    <xf numFmtId="37" fontId="12" fillId="4" borderId="3" xfId="153" applyNumberFormat="1" applyFont="1" applyFill="1" applyBorder="1" applyAlignment="1" applyProtection="1">
      <alignment horizontal="center"/>
    </xf>
    <xf numFmtId="37" fontId="12" fillId="4" borderId="3" xfId="153" applyNumberFormat="1" applyFont="1" applyFill="1" applyBorder="1" applyAlignment="1" applyProtection="1">
      <alignment horizontal="left" wrapText="1"/>
    </xf>
    <xf numFmtId="37" fontId="12" fillId="4" borderId="3" xfId="153" applyNumberFormat="1" applyFont="1" applyFill="1" applyBorder="1" applyAlignment="1" applyProtection="1">
      <alignment horizontal="center" wrapText="1"/>
    </xf>
    <xf numFmtId="3" fontId="13" fillId="3" borderId="0" xfId="153" applyNumberFormat="1" applyFont="1" applyFill="1" applyAlignment="1"/>
    <xf numFmtId="0" fontId="52" fillId="3" borderId="0" xfId="153" applyFont="1" applyFill="1" applyAlignment="1">
      <alignment horizontal="center"/>
    </xf>
    <xf numFmtId="0" fontId="95" fillId="3" borderId="0" xfId="153" applyFont="1" applyFill="1" applyAlignment="1">
      <alignment horizontal="center" vertical="top"/>
    </xf>
    <xf numFmtId="0" fontId="10" fillId="0" borderId="0" xfId="153" applyFont="1" applyFill="1"/>
    <xf numFmtId="3" fontId="82" fillId="0" borderId="0" xfId="153" applyNumberFormat="1" applyFont="1" applyFill="1" applyAlignment="1">
      <alignment horizontal="center"/>
    </xf>
    <xf numFmtId="0" fontId="11" fillId="4" borderId="3" xfId="153" applyFont="1" applyFill="1" applyBorder="1"/>
    <xf numFmtId="3" fontId="14" fillId="4" borderId="3" xfId="153" applyNumberFormat="1" applyFont="1" applyFill="1" applyBorder="1" applyAlignment="1">
      <alignment horizontal="center" wrapText="1"/>
    </xf>
    <xf numFmtId="3" fontId="14" fillId="0" borderId="0" xfId="153" applyNumberFormat="1" applyFont="1" applyAlignment="1">
      <alignment horizontal="center"/>
    </xf>
    <xf numFmtId="3" fontId="14" fillId="0" borderId="0" xfId="153" applyNumberFormat="1" applyFont="1" applyAlignment="1">
      <alignment horizontal="center" wrapText="1"/>
    </xf>
    <xf numFmtId="37" fontId="4" fillId="0" borderId="0" xfId="153" applyNumberFormat="1" applyFont="1" applyAlignment="1">
      <alignment vertical="center"/>
    </xf>
    <xf numFmtId="0" fontId="11" fillId="0" borderId="0" xfId="153" applyFont="1" applyAlignment="1">
      <alignment horizontal="left" vertical="center"/>
    </xf>
    <xf numFmtId="37" fontId="4" fillId="0" borderId="0" xfId="153" applyNumberFormat="1" applyFont="1" applyBorder="1" applyAlignment="1">
      <alignment vertical="center"/>
    </xf>
    <xf numFmtId="0" fontId="11" fillId="0" borderId="4" xfId="153" applyFont="1" applyBorder="1" applyAlignment="1">
      <alignment vertical="center"/>
    </xf>
    <xf numFmtId="37" fontId="4" fillId="0" borderId="4" xfId="153" applyNumberFormat="1" applyFont="1" applyBorder="1" applyAlignment="1">
      <alignment vertical="center"/>
    </xf>
    <xf numFmtId="37" fontId="71" fillId="0" borderId="0" xfId="153" applyNumberFormat="1" applyFont="1" applyBorder="1"/>
    <xf numFmtId="3" fontId="31" fillId="0" borderId="0" xfId="153" applyNumberFormat="1" applyBorder="1" applyAlignment="1">
      <alignment horizontal="right"/>
    </xf>
    <xf numFmtId="3" fontId="31" fillId="0" borderId="0" xfId="153" applyNumberFormat="1" applyAlignment="1">
      <alignment horizontal="right"/>
    </xf>
    <xf numFmtId="3" fontId="11" fillId="0" borderId="0" xfId="153" applyNumberFormat="1" applyFont="1" applyAlignment="1">
      <alignment horizontal="left"/>
    </xf>
    <xf numFmtId="37" fontId="71" fillId="0" borderId="4" xfId="153" applyNumberFormat="1" applyFont="1" applyFill="1" applyBorder="1" applyAlignment="1" applyProtection="1">
      <alignment horizontal="left"/>
    </xf>
    <xf numFmtId="10" fontId="71" fillId="0" borderId="4" xfId="153" applyNumberFormat="1" applyFont="1" applyBorder="1" applyAlignment="1">
      <alignment horizontal="center"/>
    </xf>
    <xf numFmtId="3" fontId="71" fillId="0" borderId="0" xfId="153" applyNumberFormat="1" applyFont="1"/>
    <xf numFmtId="0" fontId="90" fillId="3" borderId="0" xfId="153" applyFont="1" applyFill="1" applyAlignment="1">
      <alignment horizontal="center" vertical="center"/>
    </xf>
    <xf numFmtId="0" fontId="91" fillId="3" borderId="0" xfId="153" applyFont="1" applyFill="1" applyAlignment="1">
      <alignment horizontal="center" vertical="center"/>
    </xf>
    <xf numFmtId="0" fontId="85" fillId="4" borderId="7" xfId="153" applyFont="1" applyFill="1" applyBorder="1"/>
    <xf numFmtId="0" fontId="96" fillId="4" borderId="7" xfId="153" applyFont="1" applyFill="1" applyBorder="1" applyAlignment="1">
      <alignment horizontal="right"/>
    </xf>
    <xf numFmtId="0" fontId="85" fillId="0" borderId="0" xfId="153" applyFont="1"/>
    <xf numFmtId="10" fontId="12" fillId="4" borderId="3" xfId="153" applyNumberFormat="1" applyFont="1" applyFill="1" applyBorder="1" applyAlignment="1" applyProtection="1">
      <alignment horizontal="left" vertical="center"/>
    </xf>
    <xf numFmtId="10" fontId="12" fillId="4" borderId="3" xfId="154" applyNumberFormat="1" applyFont="1" applyFill="1" applyBorder="1" applyAlignment="1" applyProtection="1">
      <alignment horizontal="right" vertical="center"/>
    </xf>
    <xf numFmtId="10" fontId="85" fillId="0" borderId="0" xfId="153" applyNumberFormat="1" applyFont="1" applyBorder="1"/>
    <xf numFmtId="0" fontId="85" fillId="0" borderId="0" xfId="153" applyFont="1" applyBorder="1" applyAlignment="1" applyProtection="1">
      <alignment horizontal="left" vertical="center"/>
    </xf>
    <xf numFmtId="37" fontId="85" fillId="0" borderId="0" xfId="154" applyNumberFormat="1" applyFont="1" applyBorder="1" applyAlignment="1" applyProtection="1">
      <alignment horizontal="right" vertical="center"/>
    </xf>
    <xf numFmtId="0" fontId="85" fillId="0" borderId="0" xfId="153" applyFont="1" applyBorder="1"/>
    <xf numFmtId="0" fontId="12" fillId="4" borderId="3" xfId="153" applyFont="1" applyFill="1" applyBorder="1" applyAlignment="1" applyProtection="1">
      <alignment horizontal="center" vertical="center"/>
    </xf>
    <xf numFmtId="2" fontId="12" fillId="4" borderId="3" xfId="154" applyNumberFormat="1" applyFont="1" applyFill="1" applyBorder="1" applyAlignment="1" applyProtection="1">
      <alignment horizontal="right" vertical="center"/>
    </xf>
    <xf numFmtId="0" fontId="12" fillId="0" borderId="0" xfId="153" applyFont="1" applyBorder="1" applyAlignment="1" applyProtection="1">
      <alignment horizontal="center" vertical="center"/>
    </xf>
    <xf numFmtId="171" fontId="12" fillId="0" borderId="0" xfId="154" applyNumberFormat="1" applyFont="1" applyBorder="1" applyAlignment="1" applyProtection="1">
      <alignment horizontal="right" vertical="center"/>
    </xf>
    <xf numFmtId="171" fontId="85" fillId="0" borderId="0" xfId="154" applyNumberFormat="1" applyFont="1" applyBorder="1" applyAlignment="1" applyProtection="1">
      <alignment horizontal="right" vertical="center"/>
    </xf>
    <xf numFmtId="0" fontId="85" fillId="0" borderId="0" xfId="153" applyFont="1" applyBorder="1" applyAlignment="1" applyProtection="1">
      <alignment vertical="center" wrapText="1"/>
    </xf>
    <xf numFmtId="171" fontId="12" fillId="4" borderId="3" xfId="154" applyNumberFormat="1" applyFont="1" applyFill="1" applyBorder="1" applyAlignment="1" applyProtection="1">
      <alignment horizontal="right" vertical="center"/>
    </xf>
    <xf numFmtId="0" fontId="12" fillId="0" borderId="0" xfId="153" applyFont="1" applyBorder="1" applyAlignment="1">
      <alignment horizontal="center"/>
    </xf>
    <xf numFmtId="0" fontId="85" fillId="0" borderId="0" xfId="153" applyFont="1" applyBorder="1" applyAlignment="1" applyProtection="1">
      <alignment horizontal="left" vertical="center" wrapText="1"/>
    </xf>
    <xf numFmtId="0" fontId="85" fillId="0" borderId="0" xfId="153" applyFont="1" applyBorder="1" applyAlignment="1">
      <alignment wrapText="1"/>
    </xf>
    <xf numFmtId="0" fontId="12" fillId="4" borderId="3" xfId="153" applyFont="1" applyFill="1" applyBorder="1" applyAlignment="1" applyProtection="1">
      <alignment horizontal="center" vertical="center" wrapText="1"/>
    </xf>
    <xf numFmtId="37" fontId="12" fillId="4" borderId="3" xfId="154" applyNumberFormat="1" applyFont="1" applyFill="1" applyBorder="1" applyAlignment="1" applyProtection="1">
      <alignment horizontal="right" vertical="center"/>
    </xf>
    <xf numFmtId="171" fontId="12" fillId="4" borderId="3" xfId="154" applyNumberFormat="1" applyFont="1" applyFill="1" applyBorder="1" applyAlignment="1" applyProtection="1">
      <alignment horizontal="right" vertical="center" wrapText="1"/>
    </xf>
    <xf numFmtId="10" fontId="85" fillId="0" borderId="0" xfId="154" applyNumberFormat="1" applyFont="1" applyBorder="1" applyAlignment="1" applyProtection="1">
      <alignment horizontal="right" vertical="center"/>
    </xf>
    <xf numFmtId="0" fontId="97" fillId="0" borderId="2" xfId="153" applyFont="1" applyBorder="1"/>
    <xf numFmtId="0" fontId="22" fillId="0" borderId="2" xfId="153" applyFont="1" applyBorder="1"/>
    <xf numFmtId="0" fontId="98" fillId="0" borderId="0" xfId="153" applyFont="1"/>
    <xf numFmtId="2" fontId="31" fillId="0" borderId="0" xfId="153" applyNumberFormat="1"/>
    <xf numFmtId="171" fontId="31" fillId="0" borderId="0" xfId="153" applyNumberFormat="1"/>
    <xf numFmtId="37" fontId="89" fillId="4" borderId="3" xfId="153" applyNumberFormat="1" applyFont="1" applyFill="1" applyBorder="1" applyAlignment="1" applyProtection="1">
      <alignment horizontal="left"/>
    </xf>
    <xf numFmtId="37" fontId="89" fillId="4" borderId="3" xfId="153" applyNumberFormat="1" applyFont="1" applyFill="1" applyBorder="1" applyAlignment="1" applyProtection="1">
      <alignment horizontal="right"/>
    </xf>
    <xf numFmtId="10" fontId="12" fillId="0" borderId="0" xfId="153" applyNumberFormat="1" applyFont="1" applyAlignment="1">
      <alignment horizontal="center"/>
    </xf>
    <xf numFmtId="37" fontId="31" fillId="0" borderId="0" xfId="153" applyNumberFormat="1" applyAlignment="1">
      <alignment horizontal="right"/>
    </xf>
    <xf numFmtId="37" fontId="89" fillId="4" borderId="3" xfId="153" applyNumberFormat="1" applyFont="1" applyFill="1" applyBorder="1" applyAlignment="1" applyProtection="1">
      <alignment horizontal="left" wrapText="1"/>
    </xf>
    <xf numFmtId="0" fontId="99" fillId="0" borderId="0" xfId="153" applyFont="1" applyFill="1"/>
    <xf numFmtId="0" fontId="57" fillId="3" borderId="0" xfId="153" applyFont="1" applyFill="1" applyAlignment="1">
      <alignment horizontal="center"/>
    </xf>
    <xf numFmtId="0" fontId="12" fillId="4" borderId="3" xfId="153" applyFont="1" applyFill="1" applyBorder="1"/>
    <xf numFmtId="175" fontId="100" fillId="4" borderId="3" xfId="153" applyNumberFormat="1" applyFont="1" applyFill="1" applyBorder="1" applyAlignment="1">
      <alignment horizontal="center"/>
    </xf>
    <xf numFmtId="37" fontId="12" fillId="0" borderId="0" xfId="153" applyNumberFormat="1" applyFont="1" applyBorder="1" applyAlignment="1">
      <alignment horizontal="center"/>
    </xf>
    <xf numFmtId="0" fontId="100" fillId="0" borderId="0" xfId="153" applyFont="1"/>
    <xf numFmtId="175" fontId="100" fillId="0" borderId="0" xfId="153" applyNumberFormat="1" applyFont="1" applyAlignment="1">
      <alignment horizontal="right"/>
    </xf>
    <xf numFmtId="0" fontId="31" fillId="4" borderId="3" xfId="153" applyFill="1" applyBorder="1" applyAlignment="1">
      <alignment vertical="center"/>
    </xf>
    <xf numFmtId="0" fontId="12" fillId="4" borderId="3" xfId="153" applyFont="1" applyFill="1" applyBorder="1" applyAlignment="1">
      <alignment vertical="center"/>
    </xf>
    <xf numFmtId="37" fontId="100" fillId="4" borderId="3" xfId="153" applyNumberFormat="1" applyFont="1" applyFill="1" applyBorder="1" applyAlignment="1">
      <alignment vertical="center"/>
    </xf>
    <xf numFmtId="0" fontId="12" fillId="0" borderId="0" xfId="153" applyFont="1" applyAlignment="1">
      <alignment vertical="center"/>
    </xf>
    <xf numFmtId="37" fontId="100" fillId="0" borderId="0" xfId="153" applyNumberFormat="1" applyFont="1" applyAlignment="1">
      <alignment vertical="center"/>
    </xf>
    <xf numFmtId="0" fontId="12" fillId="0" borderId="0" xfId="153" applyFont="1" applyAlignment="1">
      <alignment vertical="top"/>
    </xf>
    <xf numFmtId="37" fontId="100" fillId="0" borderId="0" xfId="153" applyNumberFormat="1" applyFont="1" applyAlignment="1">
      <alignment vertical="top"/>
    </xf>
    <xf numFmtId="0" fontId="31" fillId="0" borderId="0" xfId="153" quotePrefix="1" applyAlignment="1">
      <alignment vertical="top"/>
    </xf>
    <xf numFmtId="37" fontId="100" fillId="4" borderId="3" xfId="153" applyNumberFormat="1" applyFont="1" applyFill="1" applyBorder="1"/>
    <xf numFmtId="0" fontId="85" fillId="0" borderId="0" xfId="153" applyFont="1" applyAlignment="1">
      <alignment vertical="top"/>
    </xf>
    <xf numFmtId="0" fontId="12" fillId="0" borderId="0" xfId="153" quotePrefix="1" applyFont="1" applyAlignment="1">
      <alignment horizontal="left" vertical="top"/>
    </xf>
    <xf numFmtId="0" fontId="85" fillId="0" borderId="0" xfId="153" applyFont="1" applyAlignment="1">
      <alignment horizontal="left" vertical="top"/>
    </xf>
    <xf numFmtId="0" fontId="12" fillId="4" borderId="3" xfId="153" quotePrefix="1" applyFont="1" applyFill="1" applyBorder="1" applyAlignment="1">
      <alignment horizontal="left" vertical="center"/>
    </xf>
    <xf numFmtId="0" fontId="100" fillId="4" borderId="3" xfId="153" applyFont="1" applyFill="1" applyBorder="1" applyAlignment="1">
      <alignment vertical="center"/>
    </xf>
    <xf numFmtId="0" fontId="85" fillId="0" borderId="0" xfId="153" quotePrefix="1" applyFont="1" applyAlignment="1">
      <alignment horizontal="left" vertical="center"/>
    </xf>
    <xf numFmtId="0" fontId="13" fillId="0" borderId="0" xfId="153" quotePrefix="1" applyFont="1" applyAlignment="1">
      <alignment vertical="center"/>
    </xf>
    <xf numFmtId="0" fontId="85" fillId="0" borderId="0" xfId="153" applyFont="1" applyAlignment="1">
      <alignment vertical="center"/>
    </xf>
    <xf numFmtId="0" fontId="12" fillId="0" borderId="0" xfId="153" quotePrefix="1" applyFont="1" applyAlignment="1">
      <alignment horizontal="left" vertical="center"/>
    </xf>
    <xf numFmtId="0" fontId="85" fillId="0" borderId="0" xfId="153" applyFont="1" applyAlignment="1">
      <alignment horizontal="left" vertical="center"/>
    </xf>
    <xf numFmtId="0" fontId="13" fillId="7" borderId="0" xfId="153" applyFont="1" applyFill="1" applyAlignment="1">
      <alignment vertical="center"/>
    </xf>
    <xf numFmtId="0" fontId="31" fillId="4" borderId="7" xfId="153" applyFill="1" applyBorder="1" applyAlignment="1">
      <alignment vertical="center"/>
    </xf>
    <xf numFmtId="0" fontId="12" fillId="4" borderId="7" xfId="153" applyFont="1" applyFill="1" applyBorder="1" applyAlignment="1">
      <alignment vertical="center"/>
    </xf>
    <xf numFmtId="37" fontId="100" fillId="4" borderId="7" xfId="153" applyNumberFormat="1" applyFont="1" applyFill="1" applyBorder="1" applyAlignment="1">
      <alignment vertical="center"/>
    </xf>
    <xf numFmtId="0" fontId="69" fillId="4" borderId="3" xfId="153" applyFont="1" applyFill="1" applyBorder="1"/>
    <xf numFmtId="37" fontId="22" fillId="4" borderId="3" xfId="153" applyNumberFormat="1" applyFont="1" applyFill="1" applyBorder="1"/>
    <xf numFmtId="37" fontId="28" fillId="4" borderId="3" xfId="153" applyNumberFormat="1" applyFont="1" applyFill="1" applyBorder="1"/>
    <xf numFmtId="0" fontId="67" fillId="3" borderId="0" xfId="153" applyFont="1" applyFill="1" applyAlignment="1">
      <alignment horizontal="center"/>
    </xf>
    <xf numFmtId="37" fontId="12" fillId="0" borderId="0" xfId="153" applyNumberFormat="1" applyFont="1" applyBorder="1"/>
    <xf numFmtId="37" fontId="100" fillId="0" borderId="0" xfId="153" applyNumberFormat="1" applyFont="1"/>
    <xf numFmtId="0" fontId="12" fillId="0" borderId="0" xfId="153" applyFont="1"/>
    <xf numFmtId="37" fontId="101" fillId="0" borderId="0" xfId="153" quotePrefix="1" applyNumberFormat="1" applyFont="1" applyBorder="1" applyAlignment="1" applyProtection="1">
      <alignment horizontal="left"/>
    </xf>
    <xf numFmtId="37" fontId="12" fillId="0" borderId="0" xfId="153" applyNumberFormat="1" applyFont="1" applyBorder="1" applyAlignment="1" applyProtection="1">
      <alignment horizontal="left"/>
    </xf>
    <xf numFmtId="37" fontId="81" fillId="0" borderId="12" xfId="153" quotePrefix="1" applyNumberFormat="1" applyFont="1" applyBorder="1" applyAlignment="1" applyProtection="1">
      <alignment horizontal="left"/>
    </xf>
    <xf numFmtId="3" fontId="71" fillId="0" borderId="12" xfId="153" applyNumberFormat="1" applyFont="1" applyBorder="1"/>
    <xf numFmtId="37" fontId="102" fillId="0" borderId="0" xfId="153" applyNumberFormat="1" applyFont="1" applyBorder="1" applyAlignment="1" applyProtection="1">
      <alignment horizontal="left"/>
    </xf>
    <xf numFmtId="37" fontId="81" fillId="0" borderId="0" xfId="153" quotePrefix="1" applyNumberFormat="1" applyFont="1" applyBorder="1" applyAlignment="1" applyProtection="1">
      <alignment horizontal="left"/>
    </xf>
    <xf numFmtId="0" fontId="26" fillId="3" borderId="0" xfId="153" applyFont="1" applyFill="1"/>
    <xf numFmtId="0" fontId="100" fillId="3" borderId="0" xfId="153" applyFont="1" applyFill="1"/>
    <xf numFmtId="0" fontId="6" fillId="0" borderId="0" xfId="153" applyFont="1" applyAlignment="1">
      <alignment horizontal="left"/>
    </xf>
    <xf numFmtId="0" fontId="8" fillId="0" borderId="0" xfId="153" applyFont="1" applyAlignment="1">
      <alignment horizontal="left"/>
    </xf>
    <xf numFmtId="0" fontId="95" fillId="3" borderId="0" xfId="153" applyFont="1" applyFill="1" applyAlignment="1">
      <alignment horizontal="center" vertical="center"/>
    </xf>
    <xf numFmtId="0" fontId="8" fillId="0" borderId="0" xfId="153" applyFont="1" applyAlignment="1">
      <alignment horizontal="left" vertical="center"/>
    </xf>
    <xf numFmtId="0" fontId="103" fillId="4" borderId="0" xfId="153" applyFont="1" applyFill="1" applyAlignment="1">
      <alignment horizontal="center" vertical="center"/>
    </xf>
    <xf numFmtId="0" fontId="77" fillId="0" borderId="0" xfId="153" applyFont="1" applyAlignment="1">
      <alignment horizontal="left"/>
    </xf>
    <xf numFmtId="0" fontId="103" fillId="0" borderId="0" xfId="153" applyFont="1" applyAlignment="1">
      <alignment horizontal="center"/>
    </xf>
    <xf numFmtId="0" fontId="104" fillId="4" borderId="0" xfId="153" applyFont="1" applyFill="1" applyAlignment="1">
      <alignment vertical="center"/>
    </xf>
    <xf numFmtId="0" fontId="13" fillId="4" borderId="0" xfId="153" applyFont="1" applyFill="1" applyAlignment="1">
      <alignment vertical="center"/>
    </xf>
    <xf numFmtId="37" fontId="13" fillId="4" borderId="0" xfId="153" applyNumberFormat="1" applyFont="1" applyFill="1" applyAlignment="1">
      <alignment vertical="center"/>
    </xf>
    <xf numFmtId="3" fontId="13" fillId="4" borderId="0" xfId="153" applyNumberFormat="1" applyFont="1" applyFill="1" applyAlignment="1">
      <alignment vertical="center"/>
    </xf>
    <xf numFmtId="0" fontId="104" fillId="0" borderId="0" xfId="153" applyFont="1"/>
    <xf numFmtId="37" fontId="13" fillId="0" borderId="0" xfId="153" applyNumberFormat="1" applyFont="1"/>
    <xf numFmtId="3" fontId="13" fillId="0" borderId="0" xfId="153" applyNumberFormat="1" applyFont="1"/>
    <xf numFmtId="0" fontId="14" fillId="4" borderId="0" xfId="153" applyFont="1" applyFill="1" applyAlignment="1">
      <alignment vertical="center"/>
    </xf>
    <xf numFmtId="0" fontId="14" fillId="0" borderId="0" xfId="153" applyFont="1" applyAlignment="1">
      <alignment horizontal="left"/>
    </xf>
    <xf numFmtId="0" fontId="105" fillId="0" borderId="0" xfId="153" applyFont="1"/>
    <xf numFmtId="0" fontId="106" fillId="0" borderId="0" xfId="153" applyFont="1"/>
    <xf numFmtId="37" fontId="13" fillId="0" borderId="0" xfId="153" applyNumberFormat="1" applyFont="1" applyAlignment="1"/>
    <xf numFmtId="37" fontId="13" fillId="0" borderId="0" xfId="153" applyNumberFormat="1" applyFont="1" applyAlignment="1">
      <alignment vertical="center"/>
    </xf>
    <xf numFmtId="0" fontId="13" fillId="0" borderId="0" xfId="153" quotePrefix="1" applyFont="1" applyAlignment="1">
      <alignment horizontal="left" vertical="top"/>
    </xf>
    <xf numFmtId="37" fontId="13" fillId="0" borderId="0" xfId="153" applyNumberFormat="1" applyFont="1" applyAlignment="1">
      <alignment vertical="top"/>
    </xf>
    <xf numFmtId="0" fontId="13" fillId="0" borderId="0" xfId="153" quotePrefix="1" applyFont="1" applyAlignment="1">
      <alignment vertical="top"/>
    </xf>
    <xf numFmtId="0" fontId="14" fillId="4" borderId="0" xfId="153" quotePrefix="1" applyFont="1" applyFill="1" applyAlignment="1">
      <alignment horizontal="left" vertical="center"/>
    </xf>
    <xf numFmtId="0" fontId="13" fillId="0" borderId="0" xfId="153" quotePrefix="1" applyFont="1" applyAlignment="1">
      <alignment horizontal="left" vertical="center"/>
    </xf>
    <xf numFmtId="0" fontId="30" fillId="0" borderId="0" xfId="153" quotePrefix="1" applyFont="1" applyAlignment="1">
      <alignment horizontal="left"/>
    </xf>
    <xf numFmtId="0" fontId="14" fillId="0" borderId="0" xfId="153" applyFont="1" applyFill="1" applyAlignment="1">
      <alignment vertical="center"/>
    </xf>
    <xf numFmtId="37" fontId="13" fillId="0" borderId="0" xfId="153" applyNumberFormat="1" applyFont="1" applyFill="1" applyAlignment="1">
      <alignment vertical="center"/>
    </xf>
    <xf numFmtId="0" fontId="13" fillId="0" borderId="0" xfId="153" applyFont="1" applyAlignment="1">
      <alignment vertical="top"/>
    </xf>
    <xf numFmtId="0" fontId="13" fillId="0" borderId="0" xfId="153" applyFont="1" applyAlignment="1">
      <alignment horizontal="left" vertical="center"/>
    </xf>
    <xf numFmtId="0" fontId="77" fillId="0" borderId="0" xfId="153" applyFont="1" applyAlignment="1">
      <alignment horizontal="left" vertical="center"/>
    </xf>
    <xf numFmtId="0" fontId="14" fillId="4" borderId="0" xfId="153" applyFont="1" applyFill="1" applyAlignment="1">
      <alignment vertical="center" wrapText="1"/>
    </xf>
    <xf numFmtId="37" fontId="13" fillId="4" borderId="0" xfId="153" applyNumberFormat="1" applyFont="1" applyFill="1" applyAlignment="1"/>
    <xf numFmtId="0" fontId="31" fillId="4" borderId="0" xfId="153" applyFill="1"/>
    <xf numFmtId="0" fontId="77" fillId="0" borderId="0" xfId="153" quotePrefix="1" applyFont="1" applyAlignment="1">
      <alignment horizontal="left"/>
    </xf>
    <xf numFmtId="0" fontId="14" fillId="0" borderId="0" xfId="153" quotePrefix="1" applyFont="1" applyAlignment="1">
      <alignment horizontal="left" vertical="center"/>
    </xf>
    <xf numFmtId="0" fontId="105" fillId="0" borderId="0" xfId="153" quotePrefix="1" applyFont="1" applyAlignment="1">
      <alignment horizontal="left"/>
    </xf>
    <xf numFmtId="0" fontId="13" fillId="0" borderId="0" xfId="153" quotePrefix="1" applyFont="1" applyAlignment="1">
      <alignment horizontal="left"/>
    </xf>
    <xf numFmtId="0" fontId="30" fillId="0" borderId="0" xfId="153" applyFont="1" applyAlignment="1"/>
    <xf numFmtId="0" fontId="92" fillId="0" borderId="12" xfId="153" applyFont="1" applyBorder="1"/>
    <xf numFmtId="3" fontId="14" fillId="0" borderId="12" xfId="153" applyNumberFormat="1" applyFont="1" applyBorder="1" applyAlignment="1">
      <alignment horizontal="left"/>
    </xf>
    <xf numFmtId="0" fontId="14" fillId="0" borderId="12" xfId="153" applyFont="1" applyBorder="1"/>
    <xf numFmtId="3" fontId="69" fillId="0" borderId="0" xfId="153" applyNumberFormat="1" applyFont="1" applyAlignment="1">
      <alignment horizontal="left"/>
    </xf>
    <xf numFmtId="0" fontId="69" fillId="0" borderId="0" xfId="153" applyFont="1"/>
    <xf numFmtId="0" fontId="28" fillId="0" borderId="0" xfId="153" quotePrefix="1" applyFont="1" applyAlignment="1">
      <alignment horizontal="left"/>
    </xf>
    <xf numFmtId="0" fontId="28" fillId="0" borderId="0" xfId="153" applyFont="1" applyAlignment="1"/>
    <xf numFmtId="0" fontId="107" fillId="3" borderId="0" xfId="153" applyFont="1" applyFill="1" applyAlignment="1">
      <alignment horizontal="centerContinuous" vertical="center"/>
    </xf>
    <xf numFmtId="0" fontId="107" fillId="3" borderId="0" xfId="153" applyFont="1" applyFill="1" applyAlignment="1">
      <alignment horizontal="centerContinuous"/>
    </xf>
    <xf numFmtId="0" fontId="43" fillId="3" borderId="0" xfId="153" applyFont="1" applyFill="1" applyAlignment="1">
      <alignment horizontal="centerContinuous" vertical="center"/>
    </xf>
    <xf numFmtId="0" fontId="11" fillId="0" borderId="16" xfId="153" applyFont="1" applyBorder="1"/>
    <xf numFmtId="0" fontId="108" fillId="0" borderId="17" xfId="153" applyFont="1" applyFill="1" applyBorder="1" applyAlignment="1">
      <alignment horizontal="center"/>
    </xf>
    <xf numFmtId="0" fontId="48" fillId="0" borderId="18" xfId="153" applyFont="1" applyFill="1" applyBorder="1" applyAlignment="1">
      <alignment horizontal="center"/>
    </xf>
    <xf numFmtId="0" fontId="48" fillId="0" borderId="19" xfId="153" applyFont="1" applyFill="1" applyBorder="1" applyAlignment="1">
      <alignment horizontal="center"/>
    </xf>
    <xf numFmtId="0" fontId="4" fillId="0" borderId="20" xfId="153" applyFont="1" applyBorder="1"/>
    <xf numFmtId="0" fontId="108" fillId="0" borderId="21" xfId="153" applyFont="1" applyBorder="1"/>
    <xf numFmtId="0" fontId="108" fillId="0" borderId="21" xfId="153" applyFont="1" applyBorder="1" applyAlignment="1">
      <alignment horizontal="center"/>
    </xf>
    <xf numFmtId="0" fontId="11" fillId="0" borderId="21" xfId="153" applyFont="1" applyBorder="1" applyAlignment="1">
      <alignment horizontal="center"/>
    </xf>
    <xf numFmtId="0" fontId="11" fillId="0" borderId="22" xfId="153" applyFont="1" applyBorder="1" applyAlignment="1">
      <alignment horizontal="center"/>
    </xf>
    <xf numFmtId="0" fontId="11" fillId="0" borderId="23" xfId="153" applyFont="1" applyBorder="1" applyAlignment="1">
      <alignment horizontal="center"/>
    </xf>
    <xf numFmtId="0" fontId="11" fillId="0" borderId="24" xfId="153" applyFont="1" applyFill="1" applyBorder="1" applyAlignment="1">
      <alignment horizontal="center"/>
    </xf>
    <xf numFmtId="0" fontId="11" fillId="0" borderId="0" xfId="153" applyFont="1" applyFill="1" applyBorder="1" applyAlignment="1">
      <alignment horizontal="center"/>
    </xf>
    <xf numFmtId="0" fontId="11" fillId="0" borderId="21" xfId="153" applyFont="1" applyFill="1" applyBorder="1"/>
    <xf numFmtId="0" fontId="4" fillId="0" borderId="22" xfId="153" applyFont="1" applyBorder="1" applyAlignment="1">
      <alignment horizontal="right"/>
    </xf>
    <xf numFmtId="176" fontId="4" fillId="0" borderId="21" xfId="153" applyNumberFormat="1" applyFont="1" applyBorder="1" applyAlignment="1">
      <alignment horizontal="right"/>
    </xf>
    <xf numFmtId="176" fontId="4" fillId="0" borderId="22" xfId="153" applyNumberFormat="1" applyFont="1" applyBorder="1" applyAlignment="1">
      <alignment horizontal="right"/>
    </xf>
    <xf numFmtId="176" fontId="4" fillId="0" borderId="0" xfId="153" quotePrefix="1" applyNumberFormat="1" applyFont="1" applyBorder="1" applyAlignment="1">
      <alignment horizontal="center"/>
    </xf>
    <xf numFmtId="176" fontId="4" fillId="0" borderId="25" xfId="153" applyNumberFormat="1" applyFont="1" applyBorder="1" applyAlignment="1">
      <alignment horizontal="right"/>
    </xf>
    <xf numFmtId="0" fontId="109" fillId="0" borderId="26" xfId="153" applyFont="1" applyFill="1" applyBorder="1"/>
    <xf numFmtId="165" fontId="31" fillId="0" borderId="0" xfId="153" applyNumberFormat="1" applyFill="1" applyBorder="1" applyAlignment="1">
      <alignment horizontal="right"/>
    </xf>
    <xf numFmtId="176" fontId="4" fillId="0" borderId="26" xfId="153" quotePrefix="1" applyNumberFormat="1" applyFont="1" applyBorder="1" applyAlignment="1">
      <alignment horizontal="center"/>
    </xf>
    <xf numFmtId="176" fontId="4" fillId="0" borderId="27" xfId="153" quotePrefix="1" applyNumberFormat="1" applyFont="1" applyBorder="1" applyAlignment="1">
      <alignment horizontal="center"/>
    </xf>
    <xf numFmtId="176" fontId="4" fillId="0" borderId="28" xfId="153" quotePrefix="1" applyNumberFormat="1" applyFont="1" applyBorder="1" applyAlignment="1">
      <alignment horizontal="center"/>
    </xf>
    <xf numFmtId="165" fontId="31" fillId="0" borderId="27" xfId="153" applyNumberFormat="1" applyFill="1" applyBorder="1" applyAlignment="1">
      <alignment horizontal="right"/>
    </xf>
    <xf numFmtId="0" fontId="11" fillId="0" borderId="29" xfId="153" applyFont="1" applyBorder="1"/>
    <xf numFmtId="0" fontId="11" fillId="0" borderId="30" xfId="153" applyFont="1" applyFill="1" applyBorder="1"/>
    <xf numFmtId="176" fontId="4" fillId="0" borderId="29" xfId="153" applyNumberFormat="1" applyFont="1" applyFill="1" applyBorder="1" applyAlignment="1">
      <alignment horizontal="right"/>
    </xf>
    <xf numFmtId="176" fontId="4" fillId="0" borderId="30" xfId="153" applyNumberFormat="1" applyFont="1" applyFill="1" applyBorder="1" applyAlignment="1">
      <alignment horizontal="right"/>
    </xf>
    <xf numFmtId="176" fontId="4" fillId="0" borderId="31" xfId="153" quotePrefix="1" applyNumberFormat="1" applyFont="1" applyBorder="1" applyAlignment="1">
      <alignment horizontal="center"/>
    </xf>
    <xf numFmtId="176" fontId="4" fillId="0" borderId="32" xfId="153" applyNumberFormat="1" applyFont="1" applyFill="1" applyBorder="1"/>
    <xf numFmtId="0" fontId="11" fillId="0" borderId="33" xfId="153" applyFont="1" applyBorder="1"/>
    <xf numFmtId="0" fontId="4" fillId="0" borderId="27" xfId="153" applyFont="1" applyBorder="1" applyAlignment="1">
      <alignment horizontal="right"/>
    </xf>
    <xf numFmtId="176" fontId="4" fillId="0" borderId="0" xfId="153" applyNumberFormat="1" applyFont="1" applyAlignment="1">
      <alignment horizontal="right"/>
    </xf>
    <xf numFmtId="176" fontId="4" fillId="0" borderId="34" xfId="153" applyNumberFormat="1" applyFont="1" applyBorder="1" applyAlignment="1">
      <alignment horizontal="right"/>
    </xf>
    <xf numFmtId="0" fontId="11" fillId="0" borderId="35" xfId="153" applyFont="1" applyBorder="1"/>
    <xf numFmtId="0" fontId="4" fillId="0" borderId="0" xfId="153" applyFont="1" applyBorder="1" applyAlignment="1">
      <alignment horizontal="right"/>
    </xf>
    <xf numFmtId="176" fontId="4" fillId="0" borderId="33" xfId="153" applyNumberFormat="1" applyFont="1" applyBorder="1" applyAlignment="1">
      <alignment horizontal="right"/>
    </xf>
    <xf numFmtId="176" fontId="31" fillId="0" borderId="0" xfId="153" applyNumberFormat="1"/>
    <xf numFmtId="0" fontId="11" fillId="0" borderId="36" xfId="153" applyFont="1" applyBorder="1"/>
    <xf numFmtId="0" fontId="11" fillId="0" borderId="31" xfId="153" applyFont="1" applyFill="1" applyBorder="1"/>
    <xf numFmtId="176" fontId="4" fillId="0" borderId="36" xfId="153" applyNumberFormat="1" applyFont="1" applyFill="1" applyBorder="1" applyAlignment="1">
      <alignment horizontal="right"/>
    </xf>
    <xf numFmtId="176" fontId="4" fillId="0" borderId="37" xfId="153" applyNumberFormat="1" applyFont="1" applyFill="1" applyBorder="1" applyAlignment="1">
      <alignment horizontal="right"/>
    </xf>
    <xf numFmtId="176" fontId="4" fillId="0" borderId="38" xfId="153" applyNumberFormat="1" applyFont="1" applyFill="1" applyBorder="1"/>
    <xf numFmtId="0" fontId="11" fillId="0" borderId="36" xfId="153" applyFont="1" applyFill="1" applyBorder="1"/>
    <xf numFmtId="0" fontId="11" fillId="0" borderId="37" xfId="153" applyFont="1" applyFill="1" applyBorder="1"/>
    <xf numFmtId="165" fontId="107" fillId="3" borderId="0" xfId="153" applyNumberFormat="1" applyFont="1" applyFill="1" applyBorder="1" applyAlignment="1">
      <alignment horizontal="centerContinuous" vertical="center"/>
    </xf>
    <xf numFmtId="165" fontId="110" fillId="0" borderId="21" xfId="153" applyNumberFormat="1" applyFont="1" applyFill="1" applyBorder="1"/>
    <xf numFmtId="165" fontId="110" fillId="0" borderId="23" xfId="153" applyNumberFormat="1" applyFont="1" applyFill="1" applyBorder="1"/>
    <xf numFmtId="176" fontId="111" fillId="0" borderId="21" xfId="153" applyNumberFormat="1" applyFont="1" applyFill="1" applyBorder="1" applyAlignment="1">
      <alignment horizontal="centerContinuous"/>
    </xf>
    <xf numFmtId="176" fontId="111" fillId="0" borderId="18" xfId="153" applyNumberFormat="1" applyFont="1" applyFill="1" applyBorder="1" applyAlignment="1">
      <alignment horizontal="centerContinuous"/>
    </xf>
    <xf numFmtId="176" fontId="111" fillId="0" borderId="23" xfId="153" applyNumberFormat="1" applyFont="1" applyFill="1" applyBorder="1" applyAlignment="1">
      <alignment horizontal="centerContinuous"/>
    </xf>
    <xf numFmtId="176" fontId="111" fillId="0" borderId="0" xfId="153" applyNumberFormat="1" applyFont="1" applyFill="1" applyBorder="1" applyAlignment="1">
      <alignment horizontal="center"/>
    </xf>
    <xf numFmtId="165" fontId="111" fillId="0" borderId="0" xfId="153" applyNumberFormat="1" applyFont="1" applyFill="1" applyBorder="1" applyAlignment="1">
      <alignment horizontal="center"/>
    </xf>
    <xf numFmtId="176" fontId="111" fillId="0" borderId="21" xfId="153" applyNumberFormat="1" applyFont="1" applyFill="1" applyBorder="1" applyAlignment="1">
      <alignment horizontal="center"/>
    </xf>
    <xf numFmtId="176" fontId="111" fillId="0" borderId="18" xfId="153" applyNumberFormat="1" applyFont="1" applyFill="1" applyBorder="1" applyAlignment="1">
      <alignment horizontal="center"/>
    </xf>
    <xf numFmtId="176" fontId="111" fillId="0" borderId="23" xfId="153" applyNumberFormat="1" applyFont="1" applyFill="1" applyBorder="1" applyAlignment="1">
      <alignment horizontal="center"/>
    </xf>
    <xf numFmtId="165" fontId="111" fillId="0" borderId="21" xfId="153" applyNumberFormat="1" applyFont="1" applyFill="1" applyBorder="1"/>
    <xf numFmtId="4" fontId="31" fillId="0" borderId="21" xfId="153" applyNumberFormat="1" applyFill="1" applyBorder="1" applyAlignment="1">
      <alignment horizontal="right"/>
    </xf>
    <xf numFmtId="4" fontId="4" fillId="0" borderId="0" xfId="153" quotePrefix="1" applyNumberFormat="1" applyFont="1" applyBorder="1" applyAlignment="1">
      <alignment horizontal="right"/>
    </xf>
    <xf numFmtId="4" fontId="31" fillId="0" borderId="39" xfId="153" applyNumberFormat="1" applyFill="1" applyBorder="1" applyAlignment="1">
      <alignment horizontal="right"/>
    </xf>
    <xf numFmtId="177" fontId="31" fillId="0" borderId="22" xfId="153" applyNumberFormat="1" applyFill="1" applyBorder="1" applyAlignment="1">
      <alignment horizontal="right"/>
    </xf>
    <xf numFmtId="177" fontId="4" fillId="0" borderId="40" xfId="153" quotePrefix="1" applyNumberFormat="1" applyFont="1" applyBorder="1" applyAlignment="1">
      <alignment horizontal="right"/>
    </xf>
    <xf numFmtId="4" fontId="4" fillId="0" borderId="0" xfId="153" quotePrefix="1" applyNumberFormat="1" applyFont="1" applyFill="1" applyBorder="1" applyAlignment="1">
      <alignment horizontal="right"/>
    </xf>
    <xf numFmtId="4" fontId="31" fillId="0" borderId="0" xfId="153" applyNumberFormat="1" applyFill="1" applyBorder="1" applyAlignment="1">
      <alignment horizontal="right"/>
    </xf>
    <xf numFmtId="165" fontId="31" fillId="0" borderId="35" xfId="153" applyNumberFormat="1" applyFill="1" applyBorder="1"/>
    <xf numFmtId="4" fontId="4" fillId="0" borderId="40" xfId="153" quotePrefix="1" applyNumberFormat="1" applyFont="1" applyBorder="1" applyAlignment="1">
      <alignment horizontal="right"/>
    </xf>
    <xf numFmtId="177" fontId="4" fillId="0" borderId="0" xfId="153" quotePrefix="1" applyNumberFormat="1" applyFont="1" applyBorder="1" applyAlignment="1">
      <alignment horizontal="right"/>
    </xf>
    <xf numFmtId="165" fontId="31" fillId="0" borderId="40" xfId="153" applyNumberFormat="1" applyFill="1" applyBorder="1" applyAlignment="1">
      <alignment horizontal="right"/>
    </xf>
    <xf numFmtId="165" fontId="31" fillId="0" borderId="0" xfId="153" applyNumberFormat="1" applyBorder="1" applyAlignment="1">
      <alignment horizontal="right"/>
    </xf>
    <xf numFmtId="165" fontId="31" fillId="0" borderId="40" xfId="153" applyNumberFormat="1" applyBorder="1" applyAlignment="1">
      <alignment horizontal="right"/>
    </xf>
    <xf numFmtId="165" fontId="31" fillId="0" borderId="41" xfId="153" applyNumberFormat="1" applyFill="1" applyBorder="1"/>
    <xf numFmtId="4" fontId="4" fillId="0" borderId="16" xfId="153" quotePrefix="1" applyNumberFormat="1" applyFont="1" applyBorder="1" applyAlignment="1">
      <alignment horizontal="right"/>
    </xf>
    <xf numFmtId="4" fontId="4" fillId="0" borderId="42" xfId="153" quotePrefix="1" applyNumberFormat="1" applyFont="1" applyBorder="1" applyAlignment="1">
      <alignment horizontal="right"/>
    </xf>
    <xf numFmtId="4" fontId="4" fillId="0" borderId="43" xfId="153" quotePrefix="1" applyNumberFormat="1" applyFont="1" applyBorder="1" applyAlignment="1">
      <alignment horizontal="right"/>
    </xf>
    <xf numFmtId="177" fontId="4" fillId="0" borderId="42" xfId="153" quotePrefix="1" applyNumberFormat="1" applyFont="1" applyBorder="1" applyAlignment="1">
      <alignment horizontal="right"/>
    </xf>
    <xf numFmtId="177" fontId="4" fillId="0" borderId="43" xfId="153" quotePrefix="1" applyNumberFormat="1" applyFont="1" applyBorder="1" applyAlignment="1">
      <alignment horizontal="right"/>
    </xf>
    <xf numFmtId="4" fontId="31" fillId="0" borderId="22" xfId="153" applyNumberFormat="1" applyFill="1" applyBorder="1" applyAlignment="1">
      <alignment horizontal="right"/>
    </xf>
    <xf numFmtId="177" fontId="31" fillId="0" borderId="40" xfId="153" applyNumberFormat="1" applyFill="1" applyBorder="1" applyAlignment="1">
      <alignment horizontal="right"/>
    </xf>
    <xf numFmtId="4" fontId="31" fillId="0" borderId="40" xfId="153" applyNumberFormat="1" applyFill="1" applyBorder="1" applyAlignment="1">
      <alignment horizontal="right"/>
    </xf>
    <xf numFmtId="4" fontId="31" fillId="0" borderId="0" xfId="153" applyNumberFormat="1" applyFill="1" applyAlignment="1">
      <alignment horizontal="right"/>
    </xf>
    <xf numFmtId="165" fontId="31" fillId="0" borderId="43" xfId="153" applyNumberFormat="1" applyFill="1" applyBorder="1" applyAlignment="1">
      <alignment horizontal="right"/>
    </xf>
    <xf numFmtId="4" fontId="31" fillId="0" borderId="33" xfId="153" applyNumberFormat="1" applyFill="1" applyBorder="1" applyAlignment="1">
      <alignment horizontal="right"/>
    </xf>
    <xf numFmtId="177" fontId="31" fillId="0" borderId="0" xfId="153" applyNumberFormat="1" applyFill="1" applyBorder="1" applyAlignment="1">
      <alignment horizontal="right"/>
    </xf>
    <xf numFmtId="165" fontId="112" fillId="0" borderId="37" xfId="153" applyNumberFormat="1" applyFont="1" applyFill="1" applyBorder="1"/>
    <xf numFmtId="165" fontId="31" fillId="0" borderId="36" xfId="153" applyNumberFormat="1" applyBorder="1" applyAlignment="1">
      <alignment horizontal="right"/>
    </xf>
    <xf numFmtId="165" fontId="31" fillId="0" borderId="37" xfId="153" applyNumberFormat="1" applyBorder="1" applyAlignment="1">
      <alignment horizontal="right"/>
    </xf>
    <xf numFmtId="165" fontId="31" fillId="0" borderId="31" xfId="153" applyNumberFormat="1" applyBorder="1" applyAlignment="1">
      <alignment horizontal="right"/>
    </xf>
    <xf numFmtId="165" fontId="31" fillId="0" borderId="44" xfId="153" applyNumberFormat="1" applyBorder="1" applyAlignment="1">
      <alignment horizontal="right"/>
    </xf>
    <xf numFmtId="165" fontId="31" fillId="0" borderId="38" xfId="153" applyNumberFormat="1" applyBorder="1" applyAlignment="1">
      <alignment horizontal="right"/>
    </xf>
    <xf numFmtId="165" fontId="110" fillId="0" borderId="16" xfId="153" applyNumberFormat="1" applyFont="1" applyFill="1" applyBorder="1"/>
    <xf numFmtId="165" fontId="110" fillId="0" borderId="0" xfId="153" applyNumberFormat="1" applyFont="1" applyFill="1" applyBorder="1"/>
    <xf numFmtId="165" fontId="110" fillId="0" borderId="21" xfId="153" applyNumberFormat="1" applyFont="1" applyFill="1" applyBorder="1" applyAlignment="1">
      <alignment horizontal="centerContinuous"/>
    </xf>
    <xf numFmtId="165" fontId="110" fillId="0" borderId="45" xfId="153" applyNumberFormat="1" applyFont="1" applyFill="1" applyBorder="1" applyAlignment="1">
      <alignment horizontal="centerContinuous"/>
    </xf>
    <xf numFmtId="165" fontId="110" fillId="0" borderId="46" xfId="153" applyNumberFormat="1" applyFont="1" applyFill="1" applyBorder="1" applyAlignment="1">
      <alignment horizontal="centerContinuous"/>
    </xf>
    <xf numFmtId="165" fontId="110" fillId="0" borderId="21" xfId="153" applyNumberFormat="1" applyFont="1" applyFill="1" applyBorder="1" applyAlignment="1">
      <alignment horizontal="center"/>
    </xf>
    <xf numFmtId="165" fontId="110" fillId="0" borderId="22" xfId="153" applyNumberFormat="1" applyFont="1" applyFill="1" applyBorder="1" applyAlignment="1">
      <alignment horizontal="center"/>
    </xf>
    <xf numFmtId="165" fontId="110" fillId="0" borderId="17" xfId="153" applyNumberFormat="1" applyFont="1" applyFill="1" applyBorder="1" applyAlignment="1">
      <alignment horizontal="center"/>
    </xf>
    <xf numFmtId="165" fontId="110" fillId="0" borderId="18" xfId="153" applyNumberFormat="1" applyFont="1" applyFill="1" applyBorder="1" applyAlignment="1">
      <alignment horizontal="center"/>
    </xf>
    <xf numFmtId="165" fontId="110" fillId="0" borderId="47" xfId="153" applyNumberFormat="1" applyFont="1" applyFill="1" applyBorder="1" applyAlignment="1">
      <alignment horizontal="center"/>
    </xf>
    <xf numFmtId="165" fontId="114" fillId="0" borderId="21" xfId="153" applyNumberFormat="1" applyFont="1" applyFill="1" applyBorder="1"/>
    <xf numFmtId="165" fontId="48" fillId="0" borderId="39" xfId="153" applyNumberFormat="1" applyFont="1" applyFill="1" applyBorder="1" applyAlignment="1">
      <alignment horizontal="right"/>
    </xf>
    <xf numFmtId="4" fontId="48" fillId="0" borderId="22" xfId="153" applyNumberFormat="1" applyFont="1" applyFill="1" applyBorder="1" applyAlignment="1">
      <alignment horizontal="right"/>
    </xf>
    <xf numFmtId="178" fontId="48" fillId="0" borderId="21" xfId="153" applyNumberFormat="1" applyFont="1" applyFill="1" applyBorder="1" applyAlignment="1">
      <alignment horizontal="right"/>
    </xf>
    <xf numFmtId="178" fontId="48" fillId="0" borderId="39" xfId="153" applyNumberFormat="1" applyFont="1" applyFill="1" applyBorder="1" applyAlignment="1">
      <alignment horizontal="right"/>
    </xf>
    <xf numFmtId="165" fontId="115" fillId="0" borderId="33" xfId="153" applyNumberFormat="1" applyFont="1" applyFill="1" applyBorder="1"/>
    <xf numFmtId="165" fontId="48" fillId="0" borderId="40" xfId="153" applyNumberFormat="1" applyFont="1" applyFill="1" applyBorder="1" applyAlignment="1">
      <alignment horizontal="right"/>
    </xf>
    <xf numFmtId="4" fontId="48" fillId="0" borderId="0" xfId="153" applyNumberFormat="1" applyFont="1" applyFill="1" applyAlignment="1">
      <alignment horizontal="right"/>
    </xf>
    <xf numFmtId="178" fontId="4" fillId="0" borderId="33" xfId="153" quotePrefix="1" applyNumberFormat="1" applyFont="1" applyBorder="1" applyAlignment="1">
      <alignment horizontal="right"/>
    </xf>
    <xf numFmtId="178" fontId="48" fillId="0" borderId="40" xfId="153" applyNumberFormat="1" applyFont="1" applyFill="1" applyBorder="1" applyAlignment="1">
      <alignment horizontal="right"/>
    </xf>
    <xf numFmtId="165" fontId="115" fillId="0" borderId="35" xfId="153" applyNumberFormat="1" applyFont="1" applyFill="1" applyBorder="1"/>
    <xf numFmtId="4" fontId="48" fillId="0" borderId="0" xfId="153" applyNumberFormat="1" applyFont="1" applyFill="1" applyBorder="1" applyAlignment="1">
      <alignment horizontal="right"/>
    </xf>
    <xf numFmtId="178" fontId="48" fillId="0" borderId="33" xfId="153" applyNumberFormat="1" applyFont="1" applyFill="1" applyBorder="1" applyAlignment="1">
      <alignment horizontal="right"/>
    </xf>
    <xf numFmtId="165" fontId="114" fillId="0" borderId="36" xfId="153" applyNumberFormat="1" applyFont="1" applyFill="1" applyBorder="1"/>
    <xf numFmtId="165" fontId="49" fillId="0" borderId="31" xfId="153" applyNumberFormat="1" applyFont="1" applyFill="1" applyBorder="1" applyAlignment="1">
      <alignment horizontal="right"/>
    </xf>
    <xf numFmtId="4" fontId="48" fillId="0" borderId="37" xfId="153" applyNumberFormat="1" applyFont="1" applyFill="1" applyBorder="1" applyAlignment="1">
      <alignment horizontal="right"/>
    </xf>
    <xf numFmtId="178" fontId="48" fillId="0" borderId="48" xfId="153" applyNumberFormat="1" applyFont="1" applyFill="1" applyBorder="1" applyAlignment="1">
      <alignment horizontal="right"/>
    </xf>
    <xf numFmtId="178" fontId="48" fillId="0" borderId="49" xfId="153" applyNumberFormat="1" applyFont="1" applyFill="1" applyBorder="1" applyAlignment="1">
      <alignment horizontal="right"/>
    </xf>
    <xf numFmtId="178" fontId="48" fillId="0" borderId="31" xfId="153" applyNumberFormat="1" applyFont="1" applyFill="1" applyBorder="1" applyAlignment="1">
      <alignment horizontal="right"/>
    </xf>
    <xf numFmtId="165" fontId="48" fillId="0" borderId="22" xfId="153" applyNumberFormat="1" applyFont="1" applyFill="1" applyBorder="1" applyAlignment="1">
      <alignment horizontal="right"/>
    </xf>
    <xf numFmtId="4" fontId="48" fillId="0" borderId="21" xfId="153" applyNumberFormat="1" applyFont="1" applyFill="1" applyBorder="1" applyAlignment="1">
      <alignment horizontal="right"/>
    </xf>
    <xf numFmtId="165" fontId="48" fillId="0" borderId="27" xfId="153" applyNumberFormat="1" applyFont="1" applyFill="1" applyBorder="1" applyAlignment="1">
      <alignment horizontal="right"/>
    </xf>
    <xf numFmtId="0" fontId="52" fillId="3" borderId="0" xfId="153" applyFont="1" applyFill="1"/>
    <xf numFmtId="0" fontId="116" fillId="3" borderId="0" xfId="153" applyFont="1" applyFill="1"/>
    <xf numFmtId="0" fontId="7" fillId="0" borderId="0" xfId="153" applyFont="1" applyAlignment="1">
      <alignment vertical="center"/>
    </xf>
    <xf numFmtId="0" fontId="6" fillId="0" borderId="0" xfId="153" applyFont="1" applyAlignment="1">
      <alignment horizontal="left" vertical="center"/>
    </xf>
    <xf numFmtId="0" fontId="69" fillId="0" borderId="0" xfId="153" applyFont="1" applyAlignment="1">
      <alignment horizontal="center"/>
    </xf>
    <xf numFmtId="0" fontId="71" fillId="4" borderId="0" xfId="153" applyFont="1" applyFill="1" applyBorder="1" applyAlignment="1">
      <alignment horizontal="center"/>
    </xf>
    <xf numFmtId="0" fontId="77" fillId="4" borderId="0" xfId="153" quotePrefix="1" applyFont="1" applyFill="1" applyBorder="1" applyAlignment="1">
      <alignment horizontal="center"/>
    </xf>
    <xf numFmtId="0" fontId="77" fillId="4" borderId="0" xfId="153" applyFont="1" applyFill="1" applyBorder="1" applyAlignment="1">
      <alignment horizontal="centerContinuous"/>
    </xf>
    <xf numFmtId="0" fontId="14" fillId="0" borderId="0" xfId="153" applyFont="1" applyBorder="1" applyAlignment="1">
      <alignment horizontal="left"/>
    </xf>
    <xf numFmtId="0" fontId="36" fillId="4" borderId="6" xfId="153" applyFont="1" applyFill="1" applyBorder="1" applyAlignment="1">
      <alignment vertical="center"/>
    </xf>
    <xf numFmtId="0" fontId="36" fillId="4" borderId="6" xfId="153" applyFont="1" applyFill="1" applyBorder="1" applyAlignment="1">
      <alignment horizontal="center" vertical="center" wrapText="1"/>
    </xf>
    <xf numFmtId="0" fontId="36" fillId="4" borderId="6" xfId="153" quotePrefix="1" applyFont="1" applyFill="1" applyBorder="1" applyAlignment="1">
      <alignment horizontal="center" vertical="center" wrapText="1"/>
    </xf>
    <xf numFmtId="0" fontId="36" fillId="4" borderId="6" xfId="153" applyFont="1" applyFill="1" applyBorder="1" applyAlignment="1">
      <alignment horizontal="right" vertical="center" wrapText="1"/>
    </xf>
    <xf numFmtId="0" fontId="14" fillId="4" borderId="3" xfId="153" applyFont="1" applyFill="1" applyBorder="1" applyAlignment="1">
      <alignment vertical="center"/>
    </xf>
    <xf numFmtId="0" fontId="14" fillId="0" borderId="0" xfId="153" applyFont="1" applyBorder="1" applyAlignment="1">
      <alignment horizontal="left" vertical="center"/>
    </xf>
    <xf numFmtId="37" fontId="117" fillId="0" borderId="0" xfId="153" applyNumberFormat="1" applyFont="1" applyAlignment="1" applyProtection="1">
      <alignment vertical="center"/>
    </xf>
    <xf numFmtId="10" fontId="13" fillId="0" borderId="0" xfId="153" applyNumberFormat="1" applyFont="1" applyAlignment="1">
      <alignment vertical="center"/>
    </xf>
    <xf numFmtId="0" fontId="13" fillId="0" borderId="0" xfId="153" applyFont="1" applyAlignment="1">
      <alignment horizontal="right" vertical="center"/>
    </xf>
    <xf numFmtId="0" fontId="14" fillId="0" borderId="0" xfId="153" applyFont="1" applyAlignment="1">
      <alignment horizontal="left" vertical="center"/>
    </xf>
    <xf numFmtId="10" fontId="13" fillId="4" borderId="0" xfId="153" applyNumberFormat="1" applyFont="1" applyFill="1" applyAlignment="1">
      <alignment vertical="center"/>
    </xf>
    <xf numFmtId="10" fontId="13" fillId="4" borderId="0" xfId="153" applyNumberFormat="1" applyFont="1" applyFill="1" applyAlignment="1">
      <alignment horizontal="right" vertical="center"/>
    </xf>
    <xf numFmtId="10" fontId="13" fillId="4" borderId="0" xfId="153" applyNumberFormat="1" applyFont="1" applyFill="1" applyBorder="1" applyAlignment="1">
      <alignment vertical="center"/>
    </xf>
    <xf numFmtId="0" fontId="4" fillId="0" borderId="4" xfId="153" applyFont="1" applyBorder="1"/>
    <xf numFmtId="3" fontId="4" fillId="0" borderId="4" xfId="153" applyNumberFormat="1" applyFont="1" applyBorder="1"/>
    <xf numFmtId="10" fontId="4" fillId="0" borderId="4" xfId="153" applyNumberFormat="1" applyFont="1" applyBorder="1"/>
    <xf numFmtId="10" fontId="13" fillId="0" borderId="0" xfId="153" applyNumberFormat="1" applyFont="1"/>
    <xf numFmtId="37" fontId="28" fillId="0" borderId="0" xfId="153" quotePrefix="1" applyNumberFormat="1" applyFont="1" applyBorder="1" applyAlignment="1" applyProtection="1">
      <alignment horizontal="left"/>
    </xf>
    <xf numFmtId="0" fontId="116" fillId="3" borderId="0" xfId="153" applyFont="1" applyFill="1" applyAlignment="1">
      <alignment horizontal="right"/>
    </xf>
    <xf numFmtId="0" fontId="28" fillId="0" borderId="0" xfId="153" applyFont="1" applyAlignment="1">
      <alignment horizontal="right"/>
    </xf>
    <xf numFmtId="0" fontId="14" fillId="4" borderId="0" xfId="153" quotePrefix="1" applyFont="1" applyFill="1" applyBorder="1" applyAlignment="1">
      <alignment horizontal="center"/>
    </xf>
    <xf numFmtId="0" fontId="14" fillId="4" borderId="0" xfId="153" applyFont="1" applyFill="1" applyBorder="1" applyAlignment="1">
      <alignment horizontal="centerContinuous"/>
    </xf>
    <xf numFmtId="0" fontId="11" fillId="0" borderId="0" xfId="153" applyFont="1" applyAlignment="1">
      <alignment horizontal="left" vertical="center"/>
    </xf>
    <xf numFmtId="0" fontId="13" fillId="4" borderId="0" xfId="153" applyFont="1" applyFill="1"/>
    <xf numFmtId="37" fontId="117" fillId="0" borderId="0" xfId="153" applyNumberFormat="1" applyFont="1" applyProtection="1"/>
    <xf numFmtId="0" fontId="13" fillId="0" borderId="0" xfId="153" applyFont="1" applyAlignment="1">
      <alignment horizontal="right"/>
    </xf>
    <xf numFmtId="37" fontId="118" fillId="0" borderId="0" xfId="153" applyNumberFormat="1" applyFont="1" applyProtection="1"/>
    <xf numFmtId="10" fontId="13" fillId="4" borderId="0" xfId="153" applyNumberFormat="1" applyFont="1" applyFill="1"/>
    <xf numFmtId="10" fontId="13" fillId="4" borderId="0" xfId="153" applyNumberFormat="1" applyFont="1" applyFill="1" applyAlignment="1">
      <alignment horizontal="right"/>
    </xf>
    <xf numFmtId="0" fontId="30" fillId="4" borderId="0" xfId="153" applyFont="1" applyFill="1"/>
    <xf numFmtId="10" fontId="4" fillId="4" borderId="0" xfId="153" applyNumberFormat="1" applyFont="1" applyFill="1"/>
    <xf numFmtId="10" fontId="4" fillId="4" borderId="0" xfId="153" applyNumberFormat="1" applyFont="1" applyFill="1" applyAlignment="1">
      <alignment horizontal="right"/>
    </xf>
    <xf numFmtId="0" fontId="13" fillId="0" borderId="0" xfId="153" quotePrefix="1" applyFont="1" applyAlignment="1">
      <alignment horizontal="right"/>
    </xf>
    <xf numFmtId="3" fontId="13" fillId="0" borderId="0" xfId="153" quotePrefix="1" applyNumberFormat="1" applyFont="1" applyAlignment="1">
      <alignment horizontal="right"/>
    </xf>
    <xf numFmtId="3" fontId="30" fillId="0" borderId="0" xfId="153" applyNumberFormat="1" applyFont="1"/>
    <xf numFmtId="0" fontId="4" fillId="0" borderId="0" xfId="153" applyFont="1" applyAlignment="1">
      <alignment horizontal="right"/>
    </xf>
    <xf numFmtId="0" fontId="28" fillId="0" borderId="4" xfId="153" applyFont="1" applyBorder="1"/>
    <xf numFmtId="10" fontId="28" fillId="0" borderId="4" xfId="153" applyNumberFormat="1" applyFont="1" applyBorder="1"/>
    <xf numFmtId="3" fontId="28" fillId="0" borderId="4" xfId="153" applyNumberFormat="1" applyFont="1" applyBorder="1" applyAlignment="1">
      <alignment horizontal="right"/>
    </xf>
    <xf numFmtId="0" fontId="119" fillId="0" borderId="0" xfId="153" applyFont="1"/>
    <xf numFmtId="0" fontId="120" fillId="3" borderId="0" xfId="153" applyFont="1" applyFill="1"/>
    <xf numFmtId="0" fontId="121" fillId="3" borderId="0" xfId="153" applyFont="1" applyFill="1"/>
    <xf numFmtId="0" fontId="119" fillId="0" borderId="0" xfId="153" applyFont="1" applyAlignment="1">
      <alignment vertical="center"/>
    </xf>
    <xf numFmtId="0" fontId="23" fillId="3" borderId="0" xfId="153" applyFont="1" applyFill="1" applyAlignment="1">
      <alignment horizontal="center" vertical="center"/>
    </xf>
    <xf numFmtId="0" fontId="28" fillId="0" borderId="0" xfId="153" applyFont="1" applyBorder="1"/>
    <xf numFmtId="0" fontId="100" fillId="4" borderId="0" xfId="153" applyFont="1" applyFill="1" applyBorder="1" applyAlignment="1">
      <alignment horizontal="center"/>
    </xf>
    <xf numFmtId="0" fontId="122" fillId="4" borderId="0" xfId="153" quotePrefix="1" applyFont="1" applyFill="1" applyBorder="1" applyAlignment="1">
      <alignment horizontal="center"/>
    </xf>
    <xf numFmtId="0" fontId="96" fillId="4" borderId="0" xfId="153" applyFont="1" applyFill="1" applyBorder="1" applyAlignment="1">
      <alignment horizontal="centerContinuous"/>
    </xf>
    <xf numFmtId="0" fontId="96" fillId="0" borderId="0" xfId="153" applyFont="1" applyBorder="1" applyAlignment="1">
      <alignment horizontal="center" vertical="center"/>
    </xf>
    <xf numFmtId="0" fontId="37" fillId="4" borderId="0" xfId="153" applyFont="1" applyFill="1" applyBorder="1" applyAlignment="1">
      <alignment vertical="center"/>
    </xf>
    <xf numFmtId="0" fontId="37" fillId="4" borderId="0" xfId="153" applyFont="1" applyFill="1" applyBorder="1" applyAlignment="1">
      <alignment horizontal="center" vertical="center" wrapText="1"/>
    </xf>
    <xf numFmtId="0" fontId="37" fillId="4" borderId="0" xfId="153" quotePrefix="1" applyFont="1" applyFill="1" applyBorder="1" applyAlignment="1">
      <alignment horizontal="center" vertical="center" wrapText="1"/>
    </xf>
    <xf numFmtId="0" fontId="77" fillId="0" borderId="0" xfId="153" applyFont="1" applyBorder="1" applyAlignment="1">
      <alignment horizontal="centerContinuous"/>
    </xf>
    <xf numFmtId="0" fontId="63" fillId="0" borderId="0" xfId="153" applyFont="1"/>
    <xf numFmtId="0" fontId="96" fillId="0" borderId="0" xfId="153" applyFont="1" applyBorder="1" applyAlignment="1">
      <alignment horizontal="centerContinuous"/>
    </xf>
    <xf numFmtId="37" fontId="123" fillId="0" borderId="0" xfId="153" applyNumberFormat="1" applyFont="1" applyProtection="1"/>
    <xf numFmtId="3" fontId="22" fillId="0" borderId="0" xfId="153" applyNumberFormat="1" applyFont="1"/>
    <xf numFmtId="0" fontId="124" fillId="0" borderId="0" xfId="153" applyFont="1"/>
    <xf numFmtId="3" fontId="124" fillId="0" borderId="0" xfId="153" applyNumberFormat="1" applyFont="1"/>
    <xf numFmtId="10" fontId="124" fillId="0" borderId="0" xfId="153" applyNumberFormat="1" applyFont="1"/>
    <xf numFmtId="0" fontId="125" fillId="0" borderId="0" xfId="153" applyFont="1" applyBorder="1" applyAlignment="1">
      <alignment horizontal="centerContinuous"/>
    </xf>
    <xf numFmtId="37" fontId="126" fillId="0" borderId="0" xfId="153" applyNumberFormat="1" applyFont="1" applyProtection="1"/>
    <xf numFmtId="0" fontId="124" fillId="0" borderId="0" xfId="153" quotePrefix="1" applyFont="1" applyAlignment="1">
      <alignment horizontal="right"/>
    </xf>
    <xf numFmtId="0" fontId="124" fillId="0" borderId="0" xfId="153" applyFont="1" applyAlignment="1">
      <alignment vertical="center"/>
    </xf>
    <xf numFmtId="0" fontId="125" fillId="4" borderId="0" xfId="153" applyFont="1" applyFill="1" applyAlignment="1">
      <alignment vertical="center"/>
    </xf>
    <xf numFmtId="3" fontId="124" fillId="4" borderId="0" xfId="153" applyNumberFormat="1" applyFont="1" applyFill="1" applyAlignment="1">
      <alignment vertical="center"/>
    </xf>
    <xf numFmtId="10" fontId="124" fillId="4" borderId="0" xfId="153" applyNumberFormat="1" applyFont="1" applyFill="1" applyAlignment="1">
      <alignment vertical="center"/>
    </xf>
    <xf numFmtId="0" fontId="124" fillId="4" borderId="0" xfId="153" applyFont="1" applyFill="1" applyAlignment="1">
      <alignment vertical="center"/>
    </xf>
    <xf numFmtId="0" fontId="125" fillId="0" borderId="0" xfId="153" applyFont="1" applyBorder="1" applyAlignment="1">
      <alignment horizontal="centerContinuous" vertical="center"/>
    </xf>
    <xf numFmtId="37" fontId="126" fillId="0" borderId="0" xfId="153" applyNumberFormat="1" applyFont="1" applyAlignment="1" applyProtection="1">
      <alignment vertical="center"/>
    </xf>
    <xf numFmtId="3" fontId="124" fillId="0" borderId="0" xfId="153" applyNumberFormat="1" applyFont="1" applyAlignment="1">
      <alignment vertical="center"/>
    </xf>
    <xf numFmtId="0" fontId="127" fillId="2" borderId="0" xfId="157" applyFont="1" applyFill="1"/>
    <xf numFmtId="0" fontId="128" fillId="8" borderId="0" xfId="157" applyFont="1" applyFill="1" applyAlignment="1">
      <alignment horizontal="center"/>
    </xf>
    <xf numFmtId="0" fontId="9" fillId="0" borderId="0" xfId="157" applyFont="1"/>
    <xf numFmtId="0" fontId="127" fillId="2" borderId="0" xfId="157" applyFont="1" applyFill="1" applyAlignment="1">
      <alignment vertical="center"/>
    </xf>
    <xf numFmtId="0" fontId="128" fillId="8" borderId="0" xfId="157" applyFont="1" applyFill="1" applyAlignment="1">
      <alignment horizontal="center" vertical="center"/>
    </xf>
    <xf numFmtId="0" fontId="9" fillId="0" borderId="0" xfId="157" applyFont="1" applyAlignment="1">
      <alignment vertical="center"/>
    </xf>
    <xf numFmtId="0" fontId="9" fillId="9" borderId="0" xfId="157" applyFont="1" applyFill="1" applyAlignment="1">
      <alignment vertical="center"/>
    </xf>
    <xf numFmtId="0" fontId="129" fillId="9" borderId="0" xfId="157" applyFont="1" applyFill="1" applyAlignment="1">
      <alignment horizontal="center" vertical="center"/>
    </xf>
    <xf numFmtId="0" fontId="1" fillId="5" borderId="0" xfId="157" applyFill="1"/>
    <xf numFmtId="0" fontId="10" fillId="5" borderId="0" xfId="157" applyFont="1" applyFill="1"/>
    <xf numFmtId="0" fontId="12" fillId="5" borderId="0" xfId="157" applyFont="1" applyFill="1" applyAlignment="1">
      <alignment horizontal="center"/>
    </xf>
    <xf numFmtId="0" fontId="11" fillId="5" borderId="0" xfId="157" applyFont="1" applyFill="1" applyBorder="1" applyAlignment="1">
      <alignment horizontal="left"/>
    </xf>
    <xf numFmtId="0" fontId="1" fillId="10" borderId="0" xfId="157" applyFill="1"/>
    <xf numFmtId="0" fontId="130" fillId="10" borderId="0" xfId="157" applyFont="1" applyFill="1"/>
    <xf numFmtId="0" fontId="49" fillId="10" borderId="0" xfId="157" applyFont="1" applyFill="1"/>
    <xf numFmtId="0" fontId="132" fillId="5" borderId="0" xfId="158" applyFont="1" applyFill="1" applyAlignment="1" applyProtection="1"/>
    <xf numFmtId="0" fontId="49" fillId="5" borderId="0" xfId="157" applyFont="1" applyFill="1" applyAlignment="1">
      <alignment horizontal="right"/>
    </xf>
    <xf numFmtId="0" fontId="49" fillId="5" borderId="0" xfId="157" applyFont="1" applyFill="1"/>
    <xf numFmtId="0" fontId="133" fillId="5" borderId="0" xfId="157" applyFont="1" applyFill="1"/>
    <xf numFmtId="0" fontId="3" fillId="10" borderId="0" xfId="157" applyFont="1" applyFill="1"/>
    <xf numFmtId="0" fontId="134" fillId="10" borderId="0" xfId="157" applyFont="1" applyFill="1"/>
    <xf numFmtId="0" fontId="135" fillId="10" borderId="0" xfId="157" applyFont="1" applyFill="1" applyAlignment="1">
      <alignment horizontal="right"/>
    </xf>
    <xf numFmtId="0" fontId="30" fillId="5" borderId="0" xfId="157" applyFont="1" applyFill="1"/>
    <xf numFmtId="16" fontId="49" fillId="5" borderId="0" xfId="157" quotePrefix="1" applyNumberFormat="1" applyFont="1" applyFill="1" applyAlignment="1">
      <alignment horizontal="right"/>
    </xf>
    <xf numFmtId="0" fontId="49" fillId="5" borderId="0" xfId="157" quotePrefix="1" applyFont="1" applyFill="1" applyAlignment="1">
      <alignment horizontal="right"/>
    </xf>
    <xf numFmtId="0" fontId="136" fillId="5" borderId="0" xfId="157" applyFont="1" applyFill="1"/>
    <xf numFmtId="0" fontId="137" fillId="5" borderId="0" xfId="158" applyFont="1" applyFill="1" applyAlignment="1" applyProtection="1"/>
    <xf numFmtId="1" fontId="49" fillId="5" borderId="0" xfId="157" applyNumberFormat="1" applyFont="1" applyFill="1" applyAlignment="1">
      <alignment horizontal="right"/>
    </xf>
    <xf numFmtId="1" fontId="49" fillId="5" borderId="0" xfId="157" quotePrefix="1" applyNumberFormat="1" applyFont="1" applyFill="1" applyAlignment="1">
      <alignment horizontal="right"/>
    </xf>
    <xf numFmtId="0" fontId="1" fillId="5" borderId="0" xfId="157" applyFill="1" applyAlignment="1">
      <alignment horizontal="right"/>
    </xf>
    <xf numFmtId="0" fontId="33" fillId="3" borderId="0" xfId="34" applyFont="1" applyFill="1" applyAlignment="1">
      <alignment horizontal="center"/>
    </xf>
    <xf numFmtId="0" fontId="4" fillId="0" borderId="0" xfId="34"/>
    <xf numFmtId="0" fontId="2" fillId="0" borderId="0" xfId="34" applyFont="1"/>
    <xf numFmtId="0" fontId="140" fillId="0" borderId="0" xfId="34" applyFont="1"/>
    <xf numFmtId="171" fontId="141" fillId="0" borderId="0" xfId="4" applyNumberFormat="1" applyFont="1"/>
    <xf numFmtId="171" fontId="4" fillId="0" borderId="0" xfId="4" applyNumberFormat="1" applyFont="1" applyFill="1" applyAlignment="1">
      <alignment horizontal="right"/>
    </xf>
    <xf numFmtId="0" fontId="64" fillId="3" borderId="0" xfId="34" applyFont="1" applyFill="1" applyAlignment="1"/>
    <xf numFmtId="0" fontId="13" fillId="3" borderId="0" xfId="34" applyFont="1" applyFill="1" applyAlignment="1"/>
    <xf numFmtId="0" fontId="7" fillId="0" borderId="0" xfId="34" applyFont="1"/>
    <xf numFmtId="0" fontId="73" fillId="3" borderId="0" xfId="34" applyFont="1" applyFill="1" applyAlignment="1">
      <alignment horizontal="center"/>
    </xf>
    <xf numFmtId="0" fontId="9" fillId="0" borderId="0" xfId="34" applyFont="1"/>
    <xf numFmtId="0" fontId="74" fillId="3" borderId="0" xfId="34" applyFont="1" applyFill="1" applyAlignment="1">
      <alignment horizontal="center" vertical="top"/>
    </xf>
    <xf numFmtId="0" fontId="9" fillId="0" borderId="0" xfId="34" applyFont="1" applyAlignment="1">
      <alignment vertical="top"/>
    </xf>
    <xf numFmtId="49" fontId="10" fillId="0" borderId="0" xfId="34" applyNumberFormat="1" applyFont="1"/>
    <xf numFmtId="0" fontId="4" fillId="4" borderId="7" xfId="34" applyFont="1" applyFill="1" applyBorder="1"/>
    <xf numFmtId="37" fontId="4" fillId="4" borderId="7" xfId="34" applyNumberFormat="1" applyFont="1" applyFill="1" applyBorder="1" applyAlignment="1" applyProtection="1">
      <alignment horizontal="centerContinuous"/>
    </xf>
    <xf numFmtId="0" fontId="4" fillId="4" borderId="7" xfId="34" applyFont="1" applyFill="1" applyBorder="1" applyAlignment="1">
      <alignment horizontal="centerContinuous"/>
    </xf>
    <xf numFmtId="0" fontId="75" fillId="4" borderId="7" xfId="34" applyFont="1" applyFill="1" applyBorder="1" applyAlignment="1">
      <alignment horizontal="center"/>
    </xf>
    <xf numFmtId="0" fontId="4" fillId="0" borderId="0" xfId="34" applyBorder="1"/>
    <xf numFmtId="37" fontId="14" fillId="4" borderId="3" xfId="34" applyNumberFormat="1" applyFont="1" applyFill="1" applyBorder="1" applyAlignment="1" applyProtection="1">
      <alignment horizontal="center"/>
    </xf>
    <xf numFmtId="0" fontId="14" fillId="4" borderId="3" xfId="34" applyFont="1" applyFill="1" applyBorder="1" applyAlignment="1">
      <alignment horizontal="right"/>
    </xf>
    <xf numFmtId="0" fontId="14" fillId="4" borderId="3" xfId="34" applyFont="1" applyFill="1" applyBorder="1" applyAlignment="1">
      <alignment horizontal="right" wrapText="1"/>
    </xf>
    <xf numFmtId="0" fontId="14" fillId="4" borderId="3" xfId="34" applyFont="1" applyFill="1" applyBorder="1" applyAlignment="1">
      <alignment horizontal="center"/>
    </xf>
    <xf numFmtId="37" fontId="13" fillId="0" borderId="0" xfId="34" applyNumberFormat="1" applyFont="1" applyAlignment="1" applyProtection="1">
      <alignment horizontal="left"/>
    </xf>
    <xf numFmtId="3" fontId="13" fillId="0" borderId="0" xfId="34" applyNumberFormat="1" applyFont="1" applyAlignment="1">
      <alignment horizontal="right"/>
    </xf>
    <xf numFmtId="3" fontId="13" fillId="0" borderId="0" xfId="34" applyNumberFormat="1" applyFont="1" applyAlignment="1"/>
    <xf numFmtId="10" fontId="13" fillId="0" borderId="0" xfId="34" applyNumberFormat="1" applyFont="1" applyAlignment="1">
      <alignment horizontal="right"/>
    </xf>
    <xf numFmtId="37" fontId="13" fillId="0" borderId="0" xfId="34" applyNumberFormat="1" applyFont="1" applyAlignment="1" applyProtection="1">
      <alignment horizontal="left" vertical="center"/>
    </xf>
    <xf numFmtId="3" fontId="13" fillId="0" borderId="0" xfId="34" applyNumberFormat="1" applyFont="1" applyAlignment="1">
      <alignment horizontal="right" vertical="center"/>
    </xf>
    <xf numFmtId="3" fontId="13" fillId="0" borderId="0" xfId="34" applyNumberFormat="1" applyFont="1" applyAlignment="1">
      <alignment vertical="center"/>
    </xf>
    <xf numFmtId="10" fontId="13" fillId="0" borderId="0" xfId="34" applyNumberFormat="1" applyFont="1" applyAlignment="1">
      <alignment horizontal="right" vertical="center"/>
    </xf>
    <xf numFmtId="0" fontId="4" fillId="0" borderId="0" xfId="34" applyAlignment="1">
      <alignment vertical="center"/>
    </xf>
    <xf numFmtId="37" fontId="13" fillId="0" borderId="0" xfId="34" applyNumberFormat="1" applyFont="1" applyAlignment="1" applyProtection="1">
      <alignment horizontal="left" vertical="top"/>
    </xf>
    <xf numFmtId="3" fontId="13" fillId="0" borderId="0" xfId="34" applyNumberFormat="1" applyFont="1" applyAlignment="1">
      <alignment horizontal="right" vertical="top"/>
    </xf>
    <xf numFmtId="3" fontId="13" fillId="0" borderId="0" xfId="34" applyNumberFormat="1" applyFont="1" applyAlignment="1">
      <alignment vertical="top"/>
    </xf>
    <xf numFmtId="10" fontId="13" fillId="0" borderId="0" xfId="34" applyNumberFormat="1" applyFont="1" applyAlignment="1">
      <alignment horizontal="right" vertical="top"/>
    </xf>
    <xf numFmtId="0" fontId="4" fillId="0" borderId="0" xfId="34" applyAlignment="1">
      <alignment vertical="top"/>
    </xf>
    <xf numFmtId="37" fontId="14" fillId="4" borderId="3" xfId="34" applyNumberFormat="1" applyFont="1" applyFill="1" applyBorder="1" applyAlignment="1" applyProtection="1">
      <alignment horizontal="left" vertical="center"/>
    </xf>
    <xf numFmtId="3" fontId="13" fillId="4" borderId="3" xfId="34" applyNumberFormat="1" applyFont="1" applyFill="1" applyBorder="1" applyAlignment="1">
      <alignment horizontal="right" vertical="center"/>
    </xf>
    <xf numFmtId="3" fontId="13" fillId="4" borderId="3" xfId="34" applyNumberFormat="1" applyFont="1" applyFill="1" applyBorder="1" applyAlignment="1">
      <alignment vertical="center"/>
    </xf>
    <xf numFmtId="10" fontId="13" fillId="4" borderId="3" xfId="34" applyNumberFormat="1" applyFont="1" applyFill="1" applyBorder="1" applyAlignment="1">
      <alignment horizontal="right" vertical="center"/>
    </xf>
    <xf numFmtId="10" fontId="14" fillId="0" borderId="0" xfId="34" applyNumberFormat="1" applyFont="1" applyBorder="1" applyAlignment="1" applyProtection="1">
      <alignment horizontal="left" vertical="center"/>
    </xf>
    <xf numFmtId="10" fontId="13" fillId="0" borderId="0" xfId="34" applyNumberFormat="1" applyFont="1" applyBorder="1" applyAlignment="1">
      <alignment horizontal="right" vertical="center"/>
    </xf>
    <xf numFmtId="10" fontId="13" fillId="0" borderId="0" xfId="34" applyNumberFormat="1" applyFont="1" applyBorder="1" applyAlignment="1">
      <alignment vertical="center"/>
    </xf>
    <xf numFmtId="10" fontId="13" fillId="0" borderId="0" xfId="34" applyNumberFormat="1" applyFont="1" applyBorder="1" applyAlignment="1">
      <alignment horizontal="center" vertical="center"/>
    </xf>
    <xf numFmtId="0" fontId="4" fillId="0" borderId="0" xfId="34" applyBorder="1" applyAlignment="1">
      <alignment vertical="center"/>
    </xf>
    <xf numFmtId="10" fontId="13" fillId="0" borderId="0" xfId="34" applyNumberFormat="1" applyFont="1" applyAlignment="1">
      <alignment horizontal="center" vertical="center"/>
    </xf>
    <xf numFmtId="49" fontId="14" fillId="0" borderId="4" xfId="34" quotePrefix="1" applyNumberFormat="1" applyFont="1" applyBorder="1" applyAlignment="1">
      <alignment horizontal="left"/>
    </xf>
    <xf numFmtId="3" fontId="13" fillId="0" borderId="4" xfId="34" applyNumberFormat="1" applyFont="1" applyBorder="1" applyAlignment="1">
      <alignment horizontal="right"/>
    </xf>
    <xf numFmtId="0" fontId="13" fillId="0" borderId="4" xfId="34" applyFont="1" applyBorder="1"/>
    <xf numFmtId="37" fontId="4" fillId="0" borderId="5" xfId="34" applyNumberFormat="1" applyFont="1" applyBorder="1" applyAlignment="1">
      <alignment vertical="top" wrapText="1"/>
    </xf>
    <xf numFmtId="0" fontId="4" fillId="0" borderId="5" xfId="34" applyFont="1" applyBorder="1" applyAlignment="1">
      <alignment vertical="top" wrapText="1"/>
    </xf>
    <xf numFmtId="49" fontId="28" fillId="0" borderId="0" xfId="34" applyNumberFormat="1" applyFont="1" applyBorder="1"/>
    <xf numFmtId="3" fontId="28" fillId="0" borderId="0" xfId="34" applyNumberFormat="1" applyFont="1" applyAlignment="1">
      <alignment horizontal="right"/>
    </xf>
    <xf numFmtId="0" fontId="28" fillId="0" borderId="0" xfId="34" applyFont="1"/>
    <xf numFmtId="49" fontId="69" fillId="0" borderId="0" xfId="34" quotePrefix="1" applyNumberFormat="1" applyFont="1" applyBorder="1" applyAlignment="1">
      <alignment horizontal="left"/>
    </xf>
    <xf numFmtId="49" fontId="28" fillId="0" borderId="0" xfId="34" quotePrefix="1" applyNumberFormat="1" applyFont="1" applyBorder="1"/>
    <xf numFmtId="49" fontId="28" fillId="0" borderId="0" xfId="34" applyNumberFormat="1" applyFont="1"/>
    <xf numFmtId="49" fontId="69" fillId="0" borderId="0" xfId="34" applyNumberFormat="1" applyFont="1" applyBorder="1"/>
    <xf numFmtId="3" fontId="4" fillId="0" borderId="0" xfId="34" applyNumberFormat="1"/>
    <xf numFmtId="49" fontId="29" fillId="0" borderId="0" xfId="34" applyNumberFormat="1" applyFont="1"/>
    <xf numFmtId="49" fontId="46" fillId="0" borderId="0" xfId="34" quotePrefix="1" applyNumberFormat="1" applyFont="1" applyBorder="1" applyAlignment="1" applyProtection="1">
      <alignment horizontal="left"/>
    </xf>
    <xf numFmtId="37" fontId="46" fillId="0" borderId="0" xfId="34" quotePrefix="1" applyNumberFormat="1" applyFont="1" applyBorder="1" applyAlignment="1" applyProtection="1">
      <alignment horizontal="left"/>
    </xf>
    <xf numFmtId="0" fontId="36" fillId="0" borderId="0" xfId="34" applyFont="1" applyAlignment="1">
      <alignment horizontal="left"/>
    </xf>
    <xf numFmtId="0" fontId="10" fillId="0" borderId="0" xfId="34" applyFont="1"/>
    <xf numFmtId="0" fontId="44" fillId="3" borderId="0" xfId="34" applyFont="1" applyFill="1" applyAlignment="1">
      <alignment horizontal="center"/>
    </xf>
    <xf numFmtId="0" fontId="11" fillId="0" borderId="0" xfId="34" applyFont="1"/>
    <xf numFmtId="0" fontId="44" fillId="3" borderId="0" xfId="34" applyFont="1" applyFill="1" applyAlignment="1">
      <alignment horizontal="center"/>
    </xf>
    <xf numFmtId="0" fontId="44" fillId="3" borderId="0" xfId="34" applyFont="1" applyFill="1" applyAlignment="1">
      <alignment horizontal="center" vertical="center"/>
    </xf>
    <xf numFmtId="0" fontId="11" fillId="3" borderId="0" xfId="34" applyFont="1" applyFill="1" applyAlignment="1">
      <alignment horizontal="center" vertical="center"/>
    </xf>
    <xf numFmtId="0" fontId="57" fillId="3" borderId="0" xfId="34" applyFont="1" applyFill="1" applyAlignment="1">
      <alignment horizontal="center"/>
    </xf>
    <xf numFmtId="0" fontId="11" fillId="4" borderId="0" xfId="34" applyFont="1" applyFill="1"/>
    <xf numFmtId="0" fontId="11" fillId="4" borderId="0" xfId="34" applyFont="1" applyFill="1" applyAlignment="1" applyProtection="1">
      <alignment horizontal="center"/>
    </xf>
    <xf numFmtId="0" fontId="11" fillId="4" borderId="0" xfId="34" applyFont="1" applyFill="1" applyAlignment="1" applyProtection="1">
      <alignment horizontal="center"/>
    </xf>
    <xf numFmtId="0" fontId="14" fillId="4" borderId="3" xfId="34" applyFont="1" applyFill="1" applyBorder="1" applyAlignment="1" applyProtection="1">
      <alignment horizontal="left" vertical="center"/>
    </xf>
    <xf numFmtId="0" fontId="11" fillId="4" borderId="3" xfId="34" applyFont="1" applyFill="1" applyBorder="1" applyAlignment="1" applyProtection="1">
      <alignment horizontal="center" vertical="center"/>
    </xf>
    <xf numFmtId="0" fontId="11" fillId="0" borderId="0" xfId="34" applyFont="1" applyAlignment="1">
      <alignment vertical="center"/>
    </xf>
    <xf numFmtId="0" fontId="14" fillId="0" borderId="0" xfId="34" applyFont="1"/>
    <xf numFmtId="0" fontId="4" fillId="0" borderId="0" xfId="34" applyAlignment="1" applyProtection="1">
      <alignment horizontal="left"/>
    </xf>
    <xf numFmtId="37" fontId="4" fillId="0" borderId="0" xfId="34" applyNumberFormat="1" applyAlignment="1" applyProtection="1">
      <alignment horizontal="left"/>
    </xf>
    <xf numFmtId="37" fontId="4" fillId="0" borderId="0" xfId="34" applyNumberFormat="1" applyProtection="1"/>
    <xf numFmtId="0" fontId="14" fillId="0" borderId="0" xfId="34" applyFont="1" applyAlignment="1" applyProtection="1">
      <alignment horizontal="center"/>
    </xf>
    <xf numFmtId="3" fontId="4" fillId="0" borderId="0" xfId="34" applyNumberFormat="1" applyProtection="1"/>
    <xf numFmtId="10" fontId="4" fillId="0" borderId="0" xfId="34" applyNumberFormat="1" applyProtection="1"/>
    <xf numFmtId="0" fontId="4" fillId="0" borderId="0" xfId="34" applyProtection="1"/>
    <xf numFmtId="3" fontId="4" fillId="0" borderId="0" xfId="34" applyNumberFormat="1" applyAlignment="1" applyProtection="1">
      <alignment horizontal="left"/>
    </xf>
    <xf numFmtId="0" fontId="14" fillId="0" borderId="0" xfId="34" applyFont="1" applyFill="1" applyAlignment="1" applyProtection="1">
      <alignment horizontal="center"/>
    </xf>
    <xf numFmtId="3" fontId="11" fillId="0" borderId="0" xfId="34" applyNumberFormat="1" applyFont="1" applyFill="1" applyProtection="1"/>
    <xf numFmtId="10" fontId="11" fillId="0" borderId="0" xfId="34" applyNumberFormat="1" applyFont="1" applyFill="1" applyProtection="1"/>
    <xf numFmtId="37" fontId="11" fillId="0" borderId="0" xfId="34" applyNumberFormat="1" applyFont="1" applyFill="1" applyProtection="1"/>
    <xf numFmtId="0" fontId="11" fillId="0" borderId="0" xfId="34" applyFont="1" applyFill="1"/>
    <xf numFmtId="10" fontId="4" fillId="0" borderId="0" xfId="34" applyNumberFormat="1" applyAlignment="1" applyProtection="1">
      <alignment horizontal="left"/>
    </xf>
    <xf numFmtId="3" fontId="11" fillId="0" borderId="0" xfId="34" applyNumberFormat="1" applyFont="1" applyProtection="1"/>
    <xf numFmtId="10" fontId="11" fillId="0" borderId="0" xfId="34" applyNumberFormat="1" applyFont="1" applyProtection="1"/>
    <xf numFmtId="37" fontId="11" fillId="0" borderId="0" xfId="34" applyNumberFormat="1" applyFont="1" applyProtection="1"/>
    <xf numFmtId="37" fontId="11" fillId="0" borderId="0" xfId="34" applyNumberFormat="1" applyFont="1" applyAlignment="1" applyProtection="1">
      <alignment horizontal="left"/>
    </xf>
    <xf numFmtId="0" fontId="14" fillId="0" borderId="0" xfId="34" applyFont="1" applyAlignment="1" applyProtection="1">
      <alignment horizontal="left"/>
    </xf>
    <xf numFmtId="0" fontId="11" fillId="0" borderId="0" xfId="34" applyFont="1" applyProtection="1"/>
    <xf numFmtId="0" fontId="11" fillId="0" borderId="4" xfId="34" applyFont="1" applyBorder="1"/>
    <xf numFmtId="0" fontId="4" fillId="0" borderId="4" xfId="34" applyBorder="1" applyAlignment="1" applyProtection="1">
      <alignment horizontal="left"/>
    </xf>
    <xf numFmtId="0" fontId="4" fillId="0" borderId="4" xfId="34" applyBorder="1"/>
    <xf numFmtId="3" fontId="4" fillId="0" borderId="0" xfId="34" applyNumberFormat="1" applyFont="1" applyFill="1" applyAlignment="1" applyProtection="1">
      <alignment horizontal="left"/>
    </xf>
    <xf numFmtId="0" fontId="67" fillId="3" borderId="0" xfId="34" applyFont="1" applyFill="1" applyAlignment="1"/>
    <xf numFmtId="3" fontId="7" fillId="3" borderId="0" xfId="34" applyNumberFormat="1" applyFont="1" applyFill="1" applyAlignment="1"/>
    <xf numFmtId="0" fontId="86" fillId="3" borderId="0" xfId="34" applyFont="1" applyFill="1" applyAlignment="1">
      <alignment horizontal="center"/>
    </xf>
    <xf numFmtId="0" fontId="125" fillId="3" borderId="0" xfId="34" applyFont="1" applyFill="1" applyAlignment="1">
      <alignment horizontal="center"/>
    </xf>
    <xf numFmtId="0" fontId="87" fillId="3" borderId="0" xfId="34" applyFont="1" applyFill="1" applyAlignment="1">
      <alignment horizontal="center" vertical="center"/>
    </xf>
    <xf numFmtId="0" fontId="10" fillId="0" borderId="0" xfId="34" applyFont="1" applyFill="1"/>
    <xf numFmtId="3" fontId="82" fillId="0" borderId="0" xfId="34" applyNumberFormat="1" applyFont="1" applyFill="1" applyAlignment="1">
      <alignment horizontal="center"/>
    </xf>
    <xf numFmtId="0" fontId="11" fillId="4" borderId="7" xfId="34" applyFont="1" applyFill="1" applyBorder="1"/>
    <xf numFmtId="3" fontId="37" fillId="4" borderId="7" xfId="34" applyNumberFormat="1" applyFont="1" applyFill="1" applyBorder="1" applyAlignment="1">
      <alignment horizontal="right"/>
    </xf>
    <xf numFmtId="3" fontId="37" fillId="4" borderId="7" xfId="34" applyNumberFormat="1" applyFont="1" applyFill="1" applyBorder="1" applyAlignment="1">
      <alignment horizontal="right" wrapText="1"/>
    </xf>
    <xf numFmtId="0" fontId="14" fillId="4" borderId="7" xfId="34" applyFont="1" applyFill="1" applyBorder="1" applyAlignment="1">
      <alignment horizontal="left" vertical="center"/>
    </xf>
    <xf numFmtId="3" fontId="37" fillId="4" borderId="7" xfId="34" applyNumberFormat="1" applyFont="1" applyFill="1" applyBorder="1" applyAlignment="1">
      <alignment horizontal="center"/>
    </xf>
    <xf numFmtId="3" fontId="37" fillId="4" borderId="7" xfId="34" applyNumberFormat="1" applyFont="1" applyFill="1" applyBorder="1" applyAlignment="1">
      <alignment horizontal="center" wrapText="1"/>
    </xf>
    <xf numFmtId="0" fontId="14" fillId="4" borderId="3" xfId="34" applyFont="1" applyFill="1" applyBorder="1" applyAlignment="1">
      <alignment horizontal="left" vertical="center"/>
    </xf>
    <xf numFmtId="37" fontId="13" fillId="4" borderId="3" xfId="34" applyNumberFormat="1" applyFont="1" applyFill="1" applyBorder="1" applyAlignment="1">
      <alignment vertical="center"/>
    </xf>
    <xf numFmtId="0" fontId="14" fillId="0" borderId="0" xfId="34" applyFont="1" applyAlignment="1">
      <alignment vertical="center"/>
    </xf>
    <xf numFmtId="37" fontId="13" fillId="0" borderId="0" xfId="34" applyNumberFormat="1" applyFont="1" applyAlignment="1">
      <alignment vertical="center"/>
    </xf>
    <xf numFmtId="0" fontId="14" fillId="0" borderId="0" xfId="34" applyFont="1" applyAlignment="1">
      <alignment vertical="top"/>
    </xf>
    <xf numFmtId="37" fontId="13" fillId="0" borderId="0" xfId="34" applyNumberFormat="1" applyFont="1" applyAlignment="1">
      <alignment vertical="top"/>
    </xf>
    <xf numFmtId="0" fontId="14" fillId="4" borderId="3" xfId="34" applyFont="1" applyFill="1" applyBorder="1" applyAlignment="1">
      <alignment vertical="center"/>
    </xf>
    <xf numFmtId="37" fontId="13" fillId="0" borderId="0" xfId="34" applyNumberFormat="1" applyFont="1"/>
    <xf numFmtId="0" fontId="13" fillId="0" borderId="0" xfId="34" applyFont="1"/>
    <xf numFmtId="37" fontId="13" fillId="0" borderId="0" xfId="34" applyNumberFormat="1" applyFont="1" applyBorder="1"/>
    <xf numFmtId="37" fontId="14" fillId="4" borderId="3" xfId="34" applyNumberFormat="1" applyFont="1" applyFill="1" applyBorder="1" applyAlignment="1">
      <alignment vertical="center"/>
    </xf>
    <xf numFmtId="37" fontId="14" fillId="0" borderId="12" xfId="34" applyNumberFormat="1" applyFont="1" applyBorder="1"/>
    <xf numFmtId="37" fontId="13" fillId="0" borderId="12" xfId="34" applyNumberFormat="1" applyFont="1" applyBorder="1"/>
    <xf numFmtId="3" fontId="11" fillId="0" borderId="0" xfId="34" applyNumberFormat="1" applyFont="1" applyBorder="1"/>
    <xf numFmtId="3" fontId="4" fillId="0" borderId="0" xfId="34" applyNumberFormat="1" applyBorder="1" applyAlignment="1">
      <alignment horizontal="right"/>
    </xf>
    <xf numFmtId="3" fontId="14" fillId="0" borderId="0" xfId="34" applyNumberFormat="1" applyFont="1" applyAlignment="1">
      <alignment horizontal="right"/>
    </xf>
    <xf numFmtId="3" fontId="14" fillId="0" borderId="0" xfId="34" applyNumberFormat="1" applyFont="1" applyAlignment="1">
      <alignment horizontal="center" wrapText="1"/>
    </xf>
    <xf numFmtId="0" fontId="11" fillId="0" borderId="0" xfId="34" applyFont="1" applyAlignment="1">
      <alignment horizontal="left"/>
    </xf>
    <xf numFmtId="0" fontId="4" fillId="0" borderId="0" xfId="34" applyAlignment="1">
      <alignment horizontal="left"/>
    </xf>
  </cellXfs>
  <cellStyles count="166">
    <cellStyle name="Ä*_x0014_" xfId="159"/>
    <cellStyle name="Comma" xfId="1" builtinId="3"/>
    <cellStyle name="Comma 2" xfId="4"/>
    <cellStyle name="Comma 2 2" xfId="5"/>
    <cellStyle name="Comma 3" xfId="6"/>
    <cellStyle name="Comma 3 2" xfId="7"/>
    <cellStyle name="Comma 3 3" xfId="8"/>
    <cellStyle name="Comma 4" xfId="9"/>
    <cellStyle name="Comma 5" xfId="154"/>
    <cellStyle name="Comma 6" xfId="160"/>
    <cellStyle name="Comma 7" xfId="161"/>
    <cellStyle name="Comma0" xfId="10"/>
    <cellStyle name="Comma0 2" xfId="11"/>
    <cellStyle name="Euro" xfId="12"/>
    <cellStyle name="Euro 2" xfId="13"/>
    <cellStyle name="Euro 3" xfId="14"/>
    <cellStyle name="Hyperlink" xfId="158" builtinId="8"/>
    <cellStyle name="Millares 2" xfId="15"/>
    <cellStyle name="Millares 2 2" xfId="16"/>
    <cellStyle name="Millares 2 3" xfId="17"/>
    <cellStyle name="Millares 2 4" xfId="18"/>
    <cellStyle name="Millares 2 5" xfId="19"/>
    <cellStyle name="Millares 3" xfId="20"/>
    <cellStyle name="Millares 3 2" xfId="21"/>
    <cellStyle name="Millares 4" xfId="22"/>
    <cellStyle name="Millares 4 2" xfId="23"/>
    <cellStyle name="Millares 5" xfId="24"/>
    <cellStyle name="Millares 5 2" xfId="25"/>
    <cellStyle name="Millares 6" xfId="26"/>
    <cellStyle name="Millares 6 2" xfId="27"/>
    <cellStyle name="Millares 7" xfId="28"/>
    <cellStyle name="Millares 7 2" xfId="29"/>
    <cellStyle name="Millares 8" xfId="30"/>
    <cellStyle name="Millares 8 2" xfId="31"/>
    <cellStyle name="Millares 9" xfId="32"/>
    <cellStyle name="No-definido" xfId="33"/>
    <cellStyle name="Normal" xfId="0" builtinId="0"/>
    <cellStyle name="Normal 10" xfId="34"/>
    <cellStyle name="Normal 10 2" xfId="3"/>
    <cellStyle name="Normal 11" xfId="35"/>
    <cellStyle name="Normal 11 2" xfId="36"/>
    <cellStyle name="Normal 12" xfId="37"/>
    <cellStyle name="Normal 12 2" xfId="38"/>
    <cellStyle name="Normal 13" xfId="39"/>
    <cellStyle name="Normal 13 2" xfId="40"/>
    <cellStyle name="Normal 14" xfId="41"/>
    <cellStyle name="Normal 14 2" xfId="42"/>
    <cellStyle name="Normal 15" xfId="43"/>
    <cellStyle name="Normal 15 2" xfId="44"/>
    <cellStyle name="Normal 16" xfId="45"/>
    <cellStyle name="Normal 16 2" xfId="46"/>
    <cellStyle name="Normal 17" xfId="47"/>
    <cellStyle name="Normal 17 2" xfId="48"/>
    <cellStyle name="Normal 18" xfId="49"/>
    <cellStyle name="Normal 18 2" xfId="50"/>
    <cellStyle name="Normal 19" xfId="51"/>
    <cellStyle name="Normal 19 2" xfId="52"/>
    <cellStyle name="Normal 2" xfId="53"/>
    <cellStyle name="Normal 2 2" xfId="54"/>
    <cellStyle name="Normal 2 2 2" xfId="55"/>
    <cellStyle name="Normal 2 2 2 2" xfId="56"/>
    <cellStyle name="Normal 2 2 2 3" xfId="157"/>
    <cellStyle name="Normal 2 2 3" xfId="57"/>
    <cellStyle name="Normal 2 2 3 2" xfId="58"/>
    <cellStyle name="Normal 2 2 4" xfId="59"/>
    <cellStyle name="Normal 2 2 4 2" xfId="60"/>
    <cellStyle name="Normal 2 2 5" xfId="61"/>
    <cellStyle name="Normal 2 3" xfId="62"/>
    <cellStyle name="Normal 2 4" xfId="63"/>
    <cellStyle name="Normal 2 5" xfId="64"/>
    <cellStyle name="Normal 2 6" xfId="65"/>
    <cellStyle name="Normal 2 6 2" xfId="66"/>
    <cellStyle name="Normal 2 6 2 2" xfId="67"/>
    <cellStyle name="Normal 2 6 3" xfId="68"/>
    <cellStyle name="Normal 20" xfId="69"/>
    <cellStyle name="Normal 20 2" xfId="70"/>
    <cellStyle name="Normal 21" xfId="71"/>
    <cellStyle name="Normal 21 2" xfId="72"/>
    <cellStyle name="Normal 22" xfId="73"/>
    <cellStyle name="Normal 22 2" xfId="74"/>
    <cellStyle name="Normal 23" xfId="75"/>
    <cellStyle name="Normal 23 2" xfId="76"/>
    <cellStyle name="Normal 24" xfId="77"/>
    <cellStyle name="Normal 24 2" xfId="78"/>
    <cellStyle name="Normal 25" xfId="79"/>
    <cellStyle name="Normal 25 2" xfId="80"/>
    <cellStyle name="Normal 26" xfId="81"/>
    <cellStyle name="Normal 26 2" xfId="82"/>
    <cellStyle name="Normal 27" xfId="83"/>
    <cellStyle name="Normal 27 2" xfId="84"/>
    <cellStyle name="Normal 28" xfId="85"/>
    <cellStyle name="Normal 28 2" xfId="86"/>
    <cellStyle name="Normal 29" xfId="87"/>
    <cellStyle name="Normal 29 2" xfId="88"/>
    <cellStyle name="Normal 3" xfId="89"/>
    <cellStyle name="Normal 3 2" xfId="90"/>
    <cellStyle name="Normal 30" xfId="91"/>
    <cellStyle name="Normal 30 2" xfId="92"/>
    <cellStyle name="Normal 31" xfId="93"/>
    <cellStyle name="Normal 31 2" xfId="94"/>
    <cellStyle name="Normal 32" xfId="95"/>
    <cellStyle name="Normal 32 2" xfId="96"/>
    <cellStyle name="Normal 33" xfId="97"/>
    <cellStyle name="Normal 33 2" xfId="98"/>
    <cellStyle name="Normal 34" xfId="99"/>
    <cellStyle name="Normal 34 2" xfId="100"/>
    <cellStyle name="Normal 35" xfId="101"/>
    <cellStyle name="Normal 35 2" xfId="102"/>
    <cellStyle name="Normal 36" xfId="103"/>
    <cellStyle name="Normal 36 2" xfId="104"/>
    <cellStyle name="Normal 37" xfId="105"/>
    <cellStyle name="Normal 37 2" xfId="106"/>
    <cellStyle name="Normal 38" xfId="107"/>
    <cellStyle name="Normal 38 2" xfId="108"/>
    <cellStyle name="Normal 39" xfId="109"/>
    <cellStyle name="Normal 39 2" xfId="110"/>
    <cellStyle name="Normal 4" xfId="111"/>
    <cellStyle name="Normal 4 2" xfId="112"/>
    <cellStyle name="Normal 4 2 2" xfId="113"/>
    <cellStyle name="Normal 4 3" xfId="114"/>
    <cellStyle name="Normal 4 3 2" xfId="115"/>
    <cellStyle name="Normal 4 3 2 2" xfId="116"/>
    <cellStyle name="Normal 4 3 3" xfId="117"/>
    <cellStyle name="Normal 4 4" xfId="118"/>
    <cellStyle name="Normal 40" xfId="119"/>
    <cellStyle name="Normal 40 2" xfId="120"/>
    <cellStyle name="Normal 41" xfId="121"/>
    <cellStyle name="Normal 41 2" xfId="122"/>
    <cellStyle name="Normal 42" xfId="123"/>
    <cellStyle name="Normal 42 2" xfId="124"/>
    <cellStyle name="Normal 43" xfId="125"/>
    <cellStyle name="Normal 43 2" xfId="126"/>
    <cellStyle name="Normal 44" xfId="127"/>
    <cellStyle name="Normal 44 2" xfId="128"/>
    <cellStyle name="Normal 45" xfId="129"/>
    <cellStyle name="Normal 45 2" xfId="130"/>
    <cellStyle name="Normal 46" xfId="131"/>
    <cellStyle name="Normal 46 2" xfId="132"/>
    <cellStyle name="Normal 47" xfId="133"/>
    <cellStyle name="Normal 47 2" xfId="134"/>
    <cellStyle name="Normal 48" xfId="135"/>
    <cellStyle name="Normal 49" xfId="136"/>
    <cellStyle name="Normal 5" xfId="2"/>
    <cellStyle name="Normal 5 2" xfId="137"/>
    <cellStyle name="Normal 50" xfId="153"/>
    <cellStyle name="Normal 6" xfId="138"/>
    <cellStyle name="Normal 6 2" xfId="139"/>
    <cellStyle name="Normal 66" xfId="140"/>
    <cellStyle name="Normal 66 2" xfId="141"/>
    <cellStyle name="Normal 7" xfId="142"/>
    <cellStyle name="Normal 8" xfId="143"/>
    <cellStyle name="Normal 8 2" xfId="144"/>
    <cellStyle name="Normal 9" xfId="145"/>
    <cellStyle name="Normal 9 2" xfId="162"/>
    <cellStyle name="Normal_Sheet1" xfId="156"/>
    <cellStyle name="P" xfId="163"/>
    <cellStyle name="Percent 2" xfId="155"/>
    <cellStyle name="Percent 3" xfId="164"/>
    <cellStyle name="Porcentaje 2" xfId="146"/>
    <cellStyle name="Porcentaje 2 2" xfId="147"/>
    <cellStyle name="Porcentaje 3" xfId="148"/>
    <cellStyle name="Porcentaje 3 2" xfId="149"/>
    <cellStyle name="Porcentaje 4" xfId="150"/>
    <cellStyle name="Porcentual 2" xfId="165"/>
    <cellStyle name="Porcentual 7" xfId="151"/>
    <cellStyle name="Porcentual 9" xfId="152"/>
  </cellStyles>
  <dxfs count="9">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bgColor rgb="FFCDCEC2"/>
        </patternFill>
      </fill>
    </dxf>
    <dxf>
      <fill>
        <patternFill>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sharedStrings" Target="sharedString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4.xml"/><Relationship Id="rId105"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externalLink" Target="externalLinks/externalLink7.xml"/><Relationship Id="rId108"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3.xml"/><Relationship Id="rId10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xml"/><Relationship Id="rId104" Type="http://schemas.openxmlformats.org/officeDocument/2006/relationships/externalLink" Target="externalLinks/externalLink8.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AF/COMPOSICION%20MENSUAL/2014/03%20dic2013%20-%20mar2014/H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eneracion-cds/trimestral/cuadros-renombrados/bancos/6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eneracion-cds/trimestral/cuadros-renombrados/bancos/6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trimestral/diciembre-13/FINANCIER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 EERR"/>
      <sheetName val="COMPOSICION BASE"/>
      <sheetName val="COMPOSICION"/>
      <sheetName val="BALANCE GENERAL"/>
      <sheetName val="ESTADO DE RESULTADOS"/>
      <sheetName val="ESTADO DE CAMBIOS EN EL PAT"/>
      <sheetName val=" PAT MM"/>
      <sheetName val="TC"/>
      <sheetName val="BG - EERR (2)"/>
      <sheetName val="COMPOSICION (2)"/>
      <sheetName val="BALDET"/>
      <sheetName val="BALRES"/>
      <sheetName val="RESDET"/>
      <sheetName val="RESRES"/>
      <sheetName val="ASFI"/>
      <sheetName val="PRES-RES"/>
      <sheetName val="PRES-RES MM"/>
      <sheetName val="PRES-RES GRAPH"/>
      <sheetName val="I&amp;G RESERVAS Millones"/>
      <sheetName val="I&amp;G RESERVAS Mile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0"/>
      <sheetName val="72"/>
    </sheetNames>
    <sheetDataSet>
      <sheetData sheetId="0"/>
      <sheetData sheetId="1">
        <row r="4">
          <cell r="A4" t="str">
            <v>AL 31 DE DICIEMBRE DE 2013</v>
          </cell>
        </row>
        <row r="9">
          <cell r="E9">
            <v>2146830.2037999998</v>
          </cell>
        </row>
        <row r="10">
          <cell r="E10">
            <v>64224.016179999999</v>
          </cell>
        </row>
        <row r="11">
          <cell r="E11">
            <v>24874.863350000003</v>
          </cell>
        </row>
        <row r="12">
          <cell r="E12">
            <v>1546638.2632800001</v>
          </cell>
        </row>
        <row r="13">
          <cell r="E13">
            <v>1616980.2840499999</v>
          </cell>
        </row>
        <row r="14">
          <cell r="E14">
            <v>0</v>
          </cell>
        </row>
        <row r="15">
          <cell r="E15">
            <v>0</v>
          </cell>
        </row>
        <row r="16">
          <cell r="E16">
            <v>0</v>
          </cell>
        </row>
        <row r="17">
          <cell r="E17">
            <v>0</v>
          </cell>
        </row>
        <row r="18">
          <cell r="E18">
            <v>0</v>
          </cell>
        </row>
        <row r="19">
          <cell r="E19">
            <v>10380.858109999999</v>
          </cell>
        </row>
        <row r="20">
          <cell r="E20">
            <v>-80722.878879999989</v>
          </cell>
        </row>
        <row r="21">
          <cell r="E21">
            <v>2252.2717200000002</v>
          </cell>
        </row>
        <row r="22">
          <cell r="E22">
            <v>0</v>
          </cell>
        </row>
        <row r="23">
          <cell r="E23">
            <v>229593.17865000002</v>
          </cell>
        </row>
        <row r="24">
          <cell r="E24">
            <v>7328.9778900000001</v>
          </cell>
        </row>
        <row r="25">
          <cell r="E25">
            <v>648.08412999999996</v>
          </cell>
        </row>
        <row r="26">
          <cell r="E26">
            <v>271270.54860000004</v>
          </cell>
        </row>
        <row r="27">
          <cell r="E27">
            <v>1694405.0821300002</v>
          </cell>
        </row>
        <row r="28">
          <cell r="E28">
            <v>0</v>
          </cell>
        </row>
        <row r="29">
          <cell r="E29">
            <v>0</v>
          </cell>
        </row>
        <row r="30">
          <cell r="E30">
            <v>0</v>
          </cell>
        </row>
        <row r="31">
          <cell r="E31">
            <v>0</v>
          </cell>
        </row>
        <row r="32">
          <cell r="E32">
            <v>0</v>
          </cell>
        </row>
        <row r="33">
          <cell r="E33">
            <v>0</v>
          </cell>
        </row>
        <row r="34">
          <cell r="E34">
            <v>0</v>
          </cell>
        </row>
        <row r="35">
          <cell r="E35">
            <v>0</v>
          </cell>
        </row>
        <row r="36">
          <cell r="E36">
            <v>753521.95430999994</v>
          </cell>
        </row>
        <row r="37">
          <cell r="E37">
            <v>3356.9278199999999</v>
          </cell>
        </row>
        <row r="38">
          <cell r="E38">
            <v>0</v>
          </cell>
        </row>
        <row r="39">
          <cell r="E39">
            <v>937526.2</v>
          </cell>
        </row>
        <row r="40">
          <cell r="E40">
            <v>0</v>
          </cell>
        </row>
        <row r="41">
          <cell r="E41">
            <v>0</v>
          </cell>
        </row>
        <row r="42">
          <cell r="E42">
            <v>452425.12167000002</v>
          </cell>
        </row>
        <row r="43">
          <cell r="E43">
            <v>300163.5</v>
          </cell>
        </row>
        <row r="44">
          <cell r="E44">
            <v>0</v>
          </cell>
        </row>
        <row r="45">
          <cell r="E45">
            <v>0</v>
          </cell>
        </row>
        <row r="46">
          <cell r="E46">
            <v>108782.82573000001</v>
          </cell>
        </row>
        <row r="47">
          <cell r="E47">
            <v>43478.795939999996</v>
          </cell>
        </row>
        <row r="48">
          <cell r="E48">
            <v>23484.822800000002</v>
          </cell>
        </row>
        <row r="49">
          <cell r="E49">
            <v>19993.973140000002</v>
          </cell>
        </row>
        <row r="50">
          <cell r="E50">
            <v>2146830.2037999998</v>
          </cell>
        </row>
        <row r="51">
          <cell r="E51">
            <v>0</v>
          </cell>
        </row>
        <row r="52">
          <cell r="E52">
            <v>13596033.653040001</v>
          </cell>
        </row>
        <row r="53">
          <cell r="E53">
            <v>75581.323319999996</v>
          </cell>
        </row>
        <row r="54">
          <cell r="E54">
            <v>-41570.078159999997</v>
          </cell>
        </row>
        <row r="55">
          <cell r="E55">
            <v>34011.245159999999</v>
          </cell>
        </row>
        <row r="56">
          <cell r="E56">
            <v>24398.222149999998</v>
          </cell>
        </row>
        <row r="57">
          <cell r="E57">
            <v>-10683.319369999999</v>
          </cell>
        </row>
        <row r="58">
          <cell r="E58">
            <v>47726.147939999995</v>
          </cell>
        </row>
        <row r="59">
          <cell r="E59">
            <v>1710.46219</v>
          </cell>
        </row>
        <row r="60">
          <cell r="E60">
            <v>-1899.19911</v>
          </cell>
        </row>
        <row r="61">
          <cell r="E61">
            <v>47537.411020000007</v>
          </cell>
        </row>
        <row r="62">
          <cell r="E62">
            <v>-27875.58036</v>
          </cell>
        </row>
        <row r="63">
          <cell r="E63">
            <v>19661.83066</v>
          </cell>
        </row>
        <row r="64">
          <cell r="E64">
            <v>92.115859999999998</v>
          </cell>
        </row>
        <row r="65">
          <cell r="E65">
            <v>0</v>
          </cell>
        </row>
        <row r="66">
          <cell r="E66">
            <v>92.115859999999998</v>
          </cell>
        </row>
        <row r="67">
          <cell r="E67">
            <v>0</v>
          </cell>
        </row>
        <row r="68">
          <cell r="E68">
            <v>0</v>
          </cell>
        </row>
        <row r="69">
          <cell r="E69">
            <v>0</v>
          </cell>
        </row>
        <row r="70">
          <cell r="E70">
            <v>19753.946520000001</v>
          </cell>
        </row>
        <row r="71">
          <cell r="E71">
            <v>0.68</v>
          </cell>
        </row>
        <row r="72">
          <cell r="E72">
            <v>0</v>
          </cell>
        </row>
        <row r="73">
          <cell r="E73">
            <v>19754.626519999998</v>
          </cell>
        </row>
        <row r="74">
          <cell r="E74">
            <v>540.36360999999999</v>
          </cell>
        </row>
        <row r="75">
          <cell r="E75">
            <v>-301.01698999999996</v>
          </cell>
        </row>
        <row r="76">
          <cell r="E76">
            <v>19993.973140000002</v>
          </cell>
        </row>
        <row r="77">
          <cell r="E77">
            <v>0</v>
          </cell>
        </row>
        <row r="78">
          <cell r="E78">
            <v>19993.973140000002</v>
          </cell>
        </row>
        <row r="79">
          <cell r="E79">
            <v>0</v>
          </cell>
        </row>
        <row r="80">
          <cell r="E80">
            <v>19993.973140000002</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2"/>
      <sheetName val="TC"/>
    </sheetNames>
    <sheetDataSet>
      <sheetData sheetId="0"/>
      <sheetData sheetId="1">
        <row r="1">
          <cell r="A1">
            <v>6.86</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1"/>
      <sheetName val="3-2"/>
      <sheetName val="4-1"/>
      <sheetName val="4-2"/>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1"/>
      <sheetName val="22-2"/>
      <sheetName val="23"/>
      <sheetName val="24"/>
      <sheetName val="25"/>
      <sheetName val="26"/>
      <sheetName val="27"/>
      <sheetName val="28-1"/>
      <sheetName val="28-2"/>
      <sheetName val="28-3"/>
      <sheetName val="28-4"/>
      <sheetName val="28-5"/>
      <sheetName val="28-6"/>
      <sheetName val="28-7"/>
      <sheetName val="28-8"/>
      <sheetName val="28-9"/>
      <sheetName val="29-1"/>
      <sheetName val="29-2"/>
      <sheetName val="29-3"/>
      <sheetName val="29-4"/>
      <sheetName val="29-5"/>
      <sheetName val="29-6"/>
      <sheetName val="29-7"/>
      <sheetName val="29-8"/>
      <sheetName val="29-9"/>
      <sheetName val="29-10"/>
      <sheetName val="30"/>
      <sheetName val="31"/>
      <sheetName val="32"/>
      <sheetName val="33"/>
      <sheetName val="34-1"/>
      <sheetName val="34-2"/>
      <sheetName val="35"/>
      <sheetName val="36"/>
      <sheetName val="37"/>
      <sheetName val="38-1"/>
      <sheetName val="38-2"/>
      <sheetName val="38-3"/>
      <sheetName val="39"/>
      <sheetName val="40"/>
      <sheetName val="41"/>
      <sheetName val="42"/>
      <sheetName val="43-1"/>
      <sheetName val="43-2"/>
      <sheetName val="44-1"/>
      <sheetName val="44-2"/>
      <sheetName val="45"/>
      <sheetName val="46"/>
      <sheetName val="47-1"/>
      <sheetName val="47-2"/>
      <sheetName val="47-3"/>
      <sheetName val="48"/>
      <sheetName val="49"/>
      <sheetName val="50"/>
      <sheetName val="51"/>
      <sheetName val="52-1"/>
      <sheetName val="52-2"/>
      <sheetName val="53"/>
      <sheetName val="54"/>
      <sheetName val="55"/>
      <sheetName val="56-1"/>
      <sheetName val="56-2"/>
      <sheetName val="56-3"/>
      <sheetName val="57"/>
      <sheetName val="58"/>
      <sheetName val="59"/>
      <sheetName val="60"/>
      <sheetName val="61"/>
      <sheetName val="62"/>
      <sheetName val="63"/>
      <sheetName val="64"/>
      <sheetName val="Abreviatura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228"/>
  <sheetViews>
    <sheetView showGridLines="0" tabSelected="1" workbookViewId="0">
      <selection activeCell="C108" sqref="C108"/>
    </sheetView>
  </sheetViews>
  <sheetFormatPr defaultColWidth="0" defaultRowHeight="15" customHeight="1" zeroHeight="1"/>
  <cols>
    <col min="1" max="1" width="3.140625" style="1071" customWidth="1"/>
    <col min="2" max="2" width="112.42578125" style="1081" customWidth="1"/>
    <col min="3" max="3" width="21.42578125" style="1092" customWidth="1"/>
    <col min="4" max="4" width="4.28515625" style="1071" hidden="1" customWidth="1"/>
    <col min="5" max="5" width="9.140625" style="1071" hidden="1" customWidth="1"/>
    <col min="6" max="256" width="0" style="1071" hidden="1"/>
    <col min="257" max="257" width="10.140625" style="1071" hidden="1" customWidth="1"/>
    <col min="258" max="258" width="112.42578125" style="1071" hidden="1" customWidth="1"/>
    <col min="259" max="259" width="24.140625" style="1071" hidden="1" customWidth="1"/>
    <col min="260" max="261" width="0" style="1071" hidden="1" customWidth="1"/>
    <col min="262" max="512" width="0" style="1071" hidden="1"/>
    <col min="513" max="513" width="10.140625" style="1071" hidden="1" customWidth="1"/>
    <col min="514" max="514" width="112.42578125" style="1071" hidden="1" customWidth="1"/>
    <col min="515" max="515" width="24.140625" style="1071" hidden="1" customWidth="1"/>
    <col min="516" max="517" width="0" style="1071" hidden="1" customWidth="1"/>
    <col min="518" max="768" width="0" style="1071" hidden="1"/>
    <col min="769" max="769" width="10.140625" style="1071" hidden="1" customWidth="1"/>
    <col min="770" max="770" width="112.42578125" style="1071" hidden="1" customWidth="1"/>
    <col min="771" max="771" width="24.140625" style="1071" hidden="1" customWidth="1"/>
    <col min="772" max="773" width="0" style="1071" hidden="1" customWidth="1"/>
    <col min="774" max="1024" width="0" style="1071" hidden="1"/>
    <col min="1025" max="1025" width="10.140625" style="1071" hidden="1" customWidth="1"/>
    <col min="1026" max="1026" width="112.42578125" style="1071" hidden="1" customWidth="1"/>
    <col min="1027" max="1027" width="24.140625" style="1071" hidden="1" customWidth="1"/>
    <col min="1028" max="1029" width="0" style="1071" hidden="1" customWidth="1"/>
    <col min="1030" max="1280" width="0" style="1071" hidden="1"/>
    <col min="1281" max="1281" width="10.140625" style="1071" hidden="1" customWidth="1"/>
    <col min="1282" max="1282" width="112.42578125" style="1071" hidden="1" customWidth="1"/>
    <col min="1283" max="1283" width="24.140625" style="1071" hidden="1" customWidth="1"/>
    <col min="1284" max="1285" width="0" style="1071" hidden="1" customWidth="1"/>
    <col min="1286" max="1536" width="0" style="1071" hidden="1"/>
    <col min="1537" max="1537" width="10.140625" style="1071" hidden="1" customWidth="1"/>
    <col min="1538" max="1538" width="112.42578125" style="1071" hidden="1" customWidth="1"/>
    <col min="1539" max="1539" width="24.140625" style="1071" hidden="1" customWidth="1"/>
    <col min="1540" max="1541" width="0" style="1071" hidden="1" customWidth="1"/>
    <col min="1542" max="1792" width="0" style="1071" hidden="1"/>
    <col min="1793" max="1793" width="10.140625" style="1071" hidden="1" customWidth="1"/>
    <col min="1794" max="1794" width="112.42578125" style="1071" hidden="1" customWidth="1"/>
    <col min="1795" max="1795" width="24.140625" style="1071" hidden="1" customWidth="1"/>
    <col min="1796" max="1797" width="0" style="1071" hidden="1" customWidth="1"/>
    <col min="1798" max="2048" width="0" style="1071" hidden="1"/>
    <col min="2049" max="2049" width="10.140625" style="1071" hidden="1" customWidth="1"/>
    <col min="2050" max="2050" width="112.42578125" style="1071" hidden="1" customWidth="1"/>
    <col min="2051" max="2051" width="24.140625" style="1071" hidden="1" customWidth="1"/>
    <col min="2052" max="2053" width="0" style="1071" hidden="1" customWidth="1"/>
    <col min="2054" max="2304" width="0" style="1071" hidden="1"/>
    <col min="2305" max="2305" width="10.140625" style="1071" hidden="1" customWidth="1"/>
    <col min="2306" max="2306" width="112.42578125" style="1071" hidden="1" customWidth="1"/>
    <col min="2307" max="2307" width="24.140625" style="1071" hidden="1" customWidth="1"/>
    <col min="2308" max="2309" width="0" style="1071" hidden="1" customWidth="1"/>
    <col min="2310" max="2560" width="0" style="1071" hidden="1"/>
    <col min="2561" max="2561" width="10.140625" style="1071" hidden="1" customWidth="1"/>
    <col min="2562" max="2562" width="112.42578125" style="1071" hidden="1" customWidth="1"/>
    <col min="2563" max="2563" width="24.140625" style="1071" hidden="1" customWidth="1"/>
    <col min="2564" max="2565" width="0" style="1071" hidden="1" customWidth="1"/>
    <col min="2566" max="2816" width="0" style="1071" hidden="1"/>
    <col min="2817" max="2817" width="10.140625" style="1071" hidden="1" customWidth="1"/>
    <col min="2818" max="2818" width="112.42578125" style="1071" hidden="1" customWidth="1"/>
    <col min="2819" max="2819" width="24.140625" style="1071" hidden="1" customWidth="1"/>
    <col min="2820" max="2821" width="0" style="1071" hidden="1" customWidth="1"/>
    <col min="2822" max="3072" width="0" style="1071" hidden="1"/>
    <col min="3073" max="3073" width="10.140625" style="1071" hidden="1" customWidth="1"/>
    <col min="3074" max="3074" width="112.42578125" style="1071" hidden="1" customWidth="1"/>
    <col min="3075" max="3075" width="24.140625" style="1071" hidden="1" customWidth="1"/>
    <col min="3076" max="3077" width="0" style="1071" hidden="1" customWidth="1"/>
    <col min="3078" max="3328" width="0" style="1071" hidden="1"/>
    <col min="3329" max="3329" width="10.140625" style="1071" hidden="1" customWidth="1"/>
    <col min="3330" max="3330" width="112.42578125" style="1071" hidden="1" customWidth="1"/>
    <col min="3331" max="3331" width="24.140625" style="1071" hidden="1" customWidth="1"/>
    <col min="3332" max="3333" width="0" style="1071" hidden="1" customWidth="1"/>
    <col min="3334" max="3584" width="0" style="1071" hidden="1"/>
    <col min="3585" max="3585" width="10.140625" style="1071" hidden="1" customWidth="1"/>
    <col min="3586" max="3586" width="112.42578125" style="1071" hidden="1" customWidth="1"/>
    <col min="3587" max="3587" width="24.140625" style="1071" hidden="1" customWidth="1"/>
    <col min="3588" max="3589" width="0" style="1071" hidden="1" customWidth="1"/>
    <col min="3590" max="3840" width="0" style="1071" hidden="1"/>
    <col min="3841" max="3841" width="10.140625" style="1071" hidden="1" customWidth="1"/>
    <col min="3842" max="3842" width="112.42578125" style="1071" hidden="1" customWidth="1"/>
    <col min="3843" max="3843" width="24.140625" style="1071" hidden="1" customWidth="1"/>
    <col min="3844" max="3845" width="0" style="1071" hidden="1" customWidth="1"/>
    <col min="3846" max="4096" width="0" style="1071" hidden="1"/>
    <col min="4097" max="4097" width="10.140625" style="1071" hidden="1" customWidth="1"/>
    <col min="4098" max="4098" width="112.42578125" style="1071" hidden="1" customWidth="1"/>
    <col min="4099" max="4099" width="24.140625" style="1071" hidden="1" customWidth="1"/>
    <col min="4100" max="4101" width="0" style="1071" hidden="1" customWidth="1"/>
    <col min="4102" max="4352" width="0" style="1071" hidden="1"/>
    <col min="4353" max="4353" width="10.140625" style="1071" hidden="1" customWidth="1"/>
    <col min="4354" max="4354" width="112.42578125" style="1071" hidden="1" customWidth="1"/>
    <col min="4355" max="4355" width="24.140625" style="1071" hidden="1" customWidth="1"/>
    <col min="4356" max="4357" width="0" style="1071" hidden="1" customWidth="1"/>
    <col min="4358" max="4608" width="0" style="1071" hidden="1"/>
    <col min="4609" max="4609" width="10.140625" style="1071" hidden="1" customWidth="1"/>
    <col min="4610" max="4610" width="112.42578125" style="1071" hidden="1" customWidth="1"/>
    <col min="4611" max="4611" width="24.140625" style="1071" hidden="1" customWidth="1"/>
    <col min="4612" max="4613" width="0" style="1071" hidden="1" customWidth="1"/>
    <col min="4614" max="4864" width="0" style="1071" hidden="1"/>
    <col min="4865" max="4865" width="10.140625" style="1071" hidden="1" customWidth="1"/>
    <col min="4866" max="4866" width="112.42578125" style="1071" hidden="1" customWidth="1"/>
    <col min="4867" max="4867" width="24.140625" style="1071" hidden="1" customWidth="1"/>
    <col min="4868" max="4869" width="0" style="1071" hidden="1" customWidth="1"/>
    <col min="4870" max="5120" width="0" style="1071" hidden="1"/>
    <col min="5121" max="5121" width="10.140625" style="1071" hidden="1" customWidth="1"/>
    <col min="5122" max="5122" width="112.42578125" style="1071" hidden="1" customWidth="1"/>
    <col min="5123" max="5123" width="24.140625" style="1071" hidden="1" customWidth="1"/>
    <col min="5124" max="5125" width="0" style="1071" hidden="1" customWidth="1"/>
    <col min="5126" max="5376" width="0" style="1071" hidden="1"/>
    <col min="5377" max="5377" width="10.140625" style="1071" hidden="1" customWidth="1"/>
    <col min="5378" max="5378" width="112.42578125" style="1071" hidden="1" customWidth="1"/>
    <col min="5379" max="5379" width="24.140625" style="1071" hidden="1" customWidth="1"/>
    <col min="5380" max="5381" width="0" style="1071" hidden="1" customWidth="1"/>
    <col min="5382" max="5632" width="0" style="1071" hidden="1"/>
    <col min="5633" max="5633" width="10.140625" style="1071" hidden="1" customWidth="1"/>
    <col min="5634" max="5634" width="112.42578125" style="1071" hidden="1" customWidth="1"/>
    <col min="5635" max="5635" width="24.140625" style="1071" hidden="1" customWidth="1"/>
    <col min="5636" max="5637" width="0" style="1071" hidden="1" customWidth="1"/>
    <col min="5638" max="5888" width="0" style="1071" hidden="1"/>
    <col min="5889" max="5889" width="10.140625" style="1071" hidden="1" customWidth="1"/>
    <col min="5890" max="5890" width="112.42578125" style="1071" hidden="1" customWidth="1"/>
    <col min="5891" max="5891" width="24.140625" style="1071" hidden="1" customWidth="1"/>
    <col min="5892" max="5893" width="0" style="1071" hidden="1" customWidth="1"/>
    <col min="5894" max="6144" width="0" style="1071" hidden="1"/>
    <col min="6145" max="6145" width="10.140625" style="1071" hidden="1" customWidth="1"/>
    <col min="6146" max="6146" width="112.42578125" style="1071" hidden="1" customWidth="1"/>
    <col min="6147" max="6147" width="24.140625" style="1071" hidden="1" customWidth="1"/>
    <col min="6148" max="6149" width="0" style="1071" hidden="1" customWidth="1"/>
    <col min="6150" max="6400" width="0" style="1071" hidden="1"/>
    <col min="6401" max="6401" width="10.140625" style="1071" hidden="1" customWidth="1"/>
    <col min="6402" max="6402" width="112.42578125" style="1071" hidden="1" customWidth="1"/>
    <col min="6403" max="6403" width="24.140625" style="1071" hidden="1" customWidth="1"/>
    <col min="6404" max="6405" width="0" style="1071" hidden="1" customWidth="1"/>
    <col min="6406" max="6656" width="0" style="1071" hidden="1"/>
    <col min="6657" max="6657" width="10.140625" style="1071" hidden="1" customWidth="1"/>
    <col min="6658" max="6658" width="112.42578125" style="1071" hidden="1" customWidth="1"/>
    <col min="6659" max="6659" width="24.140625" style="1071" hidden="1" customWidth="1"/>
    <col min="6660" max="6661" width="0" style="1071" hidden="1" customWidth="1"/>
    <col min="6662" max="6912" width="0" style="1071" hidden="1"/>
    <col min="6913" max="6913" width="10.140625" style="1071" hidden="1" customWidth="1"/>
    <col min="6914" max="6914" width="112.42578125" style="1071" hidden="1" customWidth="1"/>
    <col min="6915" max="6915" width="24.140625" style="1071" hidden="1" customWidth="1"/>
    <col min="6916" max="6917" width="0" style="1071" hidden="1" customWidth="1"/>
    <col min="6918" max="7168" width="0" style="1071" hidden="1"/>
    <col min="7169" max="7169" width="10.140625" style="1071" hidden="1" customWidth="1"/>
    <col min="7170" max="7170" width="112.42578125" style="1071" hidden="1" customWidth="1"/>
    <col min="7171" max="7171" width="24.140625" style="1071" hidden="1" customWidth="1"/>
    <col min="7172" max="7173" width="0" style="1071" hidden="1" customWidth="1"/>
    <col min="7174" max="7424" width="0" style="1071" hidden="1"/>
    <col min="7425" max="7425" width="10.140625" style="1071" hidden="1" customWidth="1"/>
    <col min="7426" max="7426" width="112.42578125" style="1071" hidden="1" customWidth="1"/>
    <col min="7427" max="7427" width="24.140625" style="1071" hidden="1" customWidth="1"/>
    <col min="7428" max="7429" width="0" style="1071" hidden="1" customWidth="1"/>
    <col min="7430" max="7680" width="0" style="1071" hidden="1"/>
    <col min="7681" max="7681" width="10.140625" style="1071" hidden="1" customWidth="1"/>
    <col min="7682" max="7682" width="112.42578125" style="1071" hidden="1" customWidth="1"/>
    <col min="7683" max="7683" width="24.140625" style="1071" hidden="1" customWidth="1"/>
    <col min="7684" max="7685" width="0" style="1071" hidden="1" customWidth="1"/>
    <col min="7686" max="7936" width="0" style="1071" hidden="1"/>
    <col min="7937" max="7937" width="10.140625" style="1071" hidden="1" customWidth="1"/>
    <col min="7938" max="7938" width="112.42578125" style="1071" hidden="1" customWidth="1"/>
    <col min="7939" max="7939" width="24.140625" style="1071" hidden="1" customWidth="1"/>
    <col min="7940" max="7941" width="0" style="1071" hidden="1" customWidth="1"/>
    <col min="7942" max="8192" width="0" style="1071" hidden="1"/>
    <col min="8193" max="8193" width="10.140625" style="1071" hidden="1" customWidth="1"/>
    <col min="8194" max="8194" width="112.42578125" style="1071" hidden="1" customWidth="1"/>
    <col min="8195" max="8195" width="24.140625" style="1071" hidden="1" customWidth="1"/>
    <col min="8196" max="8197" width="0" style="1071" hidden="1" customWidth="1"/>
    <col min="8198" max="8448" width="0" style="1071" hidden="1"/>
    <col min="8449" max="8449" width="10.140625" style="1071" hidden="1" customWidth="1"/>
    <col min="8450" max="8450" width="112.42578125" style="1071" hidden="1" customWidth="1"/>
    <col min="8451" max="8451" width="24.140625" style="1071" hidden="1" customWidth="1"/>
    <col min="8452" max="8453" width="0" style="1071" hidden="1" customWidth="1"/>
    <col min="8454" max="8704" width="0" style="1071" hidden="1"/>
    <col min="8705" max="8705" width="10.140625" style="1071" hidden="1" customWidth="1"/>
    <col min="8706" max="8706" width="112.42578125" style="1071" hidden="1" customWidth="1"/>
    <col min="8707" max="8707" width="24.140625" style="1071" hidden="1" customWidth="1"/>
    <col min="8708" max="8709" width="0" style="1071" hidden="1" customWidth="1"/>
    <col min="8710" max="8960" width="0" style="1071" hidden="1"/>
    <col min="8961" max="8961" width="10.140625" style="1071" hidden="1" customWidth="1"/>
    <col min="8962" max="8962" width="112.42578125" style="1071" hidden="1" customWidth="1"/>
    <col min="8963" max="8963" width="24.140625" style="1071" hidden="1" customWidth="1"/>
    <col min="8964" max="8965" width="0" style="1071" hidden="1" customWidth="1"/>
    <col min="8966" max="9216" width="0" style="1071" hidden="1"/>
    <col min="9217" max="9217" width="10.140625" style="1071" hidden="1" customWidth="1"/>
    <col min="9218" max="9218" width="112.42578125" style="1071" hidden="1" customWidth="1"/>
    <col min="9219" max="9219" width="24.140625" style="1071" hidden="1" customWidth="1"/>
    <col min="9220" max="9221" width="0" style="1071" hidden="1" customWidth="1"/>
    <col min="9222" max="9472" width="0" style="1071" hidden="1"/>
    <col min="9473" max="9473" width="10.140625" style="1071" hidden="1" customWidth="1"/>
    <col min="9474" max="9474" width="112.42578125" style="1071" hidden="1" customWidth="1"/>
    <col min="9475" max="9475" width="24.140625" style="1071" hidden="1" customWidth="1"/>
    <col min="9476" max="9477" width="0" style="1071" hidden="1" customWidth="1"/>
    <col min="9478" max="9728" width="0" style="1071" hidden="1"/>
    <col min="9729" max="9729" width="10.140625" style="1071" hidden="1" customWidth="1"/>
    <col min="9730" max="9730" width="112.42578125" style="1071" hidden="1" customWidth="1"/>
    <col min="9731" max="9731" width="24.140625" style="1071" hidden="1" customWidth="1"/>
    <col min="9732" max="9733" width="0" style="1071" hidden="1" customWidth="1"/>
    <col min="9734" max="9984" width="0" style="1071" hidden="1"/>
    <col min="9985" max="9985" width="10.140625" style="1071" hidden="1" customWidth="1"/>
    <col min="9986" max="9986" width="112.42578125" style="1071" hidden="1" customWidth="1"/>
    <col min="9987" max="9987" width="24.140625" style="1071" hidden="1" customWidth="1"/>
    <col min="9988" max="9989" width="0" style="1071" hidden="1" customWidth="1"/>
    <col min="9990" max="10240" width="0" style="1071" hidden="1"/>
    <col min="10241" max="10241" width="10.140625" style="1071" hidden="1" customWidth="1"/>
    <col min="10242" max="10242" width="112.42578125" style="1071" hidden="1" customWidth="1"/>
    <col min="10243" max="10243" width="24.140625" style="1071" hidden="1" customWidth="1"/>
    <col min="10244" max="10245" width="0" style="1071" hidden="1" customWidth="1"/>
    <col min="10246" max="10496" width="0" style="1071" hidden="1"/>
    <col min="10497" max="10497" width="10.140625" style="1071" hidden="1" customWidth="1"/>
    <col min="10498" max="10498" width="112.42578125" style="1071" hidden="1" customWidth="1"/>
    <col min="10499" max="10499" width="24.140625" style="1071" hidden="1" customWidth="1"/>
    <col min="10500" max="10501" width="0" style="1071" hidden="1" customWidth="1"/>
    <col min="10502" max="10752" width="0" style="1071" hidden="1"/>
    <col min="10753" max="10753" width="10.140625" style="1071" hidden="1" customWidth="1"/>
    <col min="10754" max="10754" width="112.42578125" style="1071" hidden="1" customWidth="1"/>
    <col min="10755" max="10755" width="24.140625" style="1071" hidden="1" customWidth="1"/>
    <col min="10756" max="10757" width="0" style="1071" hidden="1" customWidth="1"/>
    <col min="10758" max="11008" width="0" style="1071" hidden="1"/>
    <col min="11009" max="11009" width="10.140625" style="1071" hidden="1" customWidth="1"/>
    <col min="11010" max="11010" width="112.42578125" style="1071" hidden="1" customWidth="1"/>
    <col min="11011" max="11011" width="24.140625" style="1071" hidden="1" customWidth="1"/>
    <col min="11012" max="11013" width="0" style="1071" hidden="1" customWidth="1"/>
    <col min="11014" max="11264" width="0" style="1071" hidden="1"/>
    <col min="11265" max="11265" width="10.140625" style="1071" hidden="1" customWidth="1"/>
    <col min="11266" max="11266" width="112.42578125" style="1071" hidden="1" customWidth="1"/>
    <col min="11267" max="11267" width="24.140625" style="1071" hidden="1" customWidth="1"/>
    <col min="11268" max="11269" width="0" style="1071" hidden="1" customWidth="1"/>
    <col min="11270" max="11520" width="0" style="1071" hidden="1"/>
    <col min="11521" max="11521" width="10.140625" style="1071" hidden="1" customWidth="1"/>
    <col min="11522" max="11522" width="112.42578125" style="1071" hidden="1" customWidth="1"/>
    <col min="11523" max="11523" width="24.140625" style="1071" hidden="1" customWidth="1"/>
    <col min="11524" max="11525" width="0" style="1071" hidden="1" customWidth="1"/>
    <col min="11526" max="11776" width="0" style="1071" hidden="1"/>
    <col min="11777" max="11777" width="10.140625" style="1071" hidden="1" customWidth="1"/>
    <col min="11778" max="11778" width="112.42578125" style="1071" hidden="1" customWidth="1"/>
    <col min="11779" max="11779" width="24.140625" style="1071" hidden="1" customWidth="1"/>
    <col min="11780" max="11781" width="0" style="1071" hidden="1" customWidth="1"/>
    <col min="11782" max="12032" width="0" style="1071" hidden="1"/>
    <col min="12033" max="12033" width="10.140625" style="1071" hidden="1" customWidth="1"/>
    <col min="12034" max="12034" width="112.42578125" style="1071" hidden="1" customWidth="1"/>
    <col min="12035" max="12035" width="24.140625" style="1071" hidden="1" customWidth="1"/>
    <col min="12036" max="12037" width="0" style="1071" hidden="1" customWidth="1"/>
    <col min="12038" max="12288" width="0" style="1071" hidden="1"/>
    <col min="12289" max="12289" width="10.140625" style="1071" hidden="1" customWidth="1"/>
    <col min="12290" max="12290" width="112.42578125" style="1071" hidden="1" customWidth="1"/>
    <col min="12291" max="12291" width="24.140625" style="1071" hidden="1" customWidth="1"/>
    <col min="12292" max="12293" width="0" style="1071" hidden="1" customWidth="1"/>
    <col min="12294" max="12544" width="0" style="1071" hidden="1"/>
    <col min="12545" max="12545" width="10.140625" style="1071" hidden="1" customWidth="1"/>
    <col min="12546" max="12546" width="112.42578125" style="1071" hidden="1" customWidth="1"/>
    <col min="12547" max="12547" width="24.140625" style="1071" hidden="1" customWidth="1"/>
    <col min="12548" max="12549" width="0" style="1071" hidden="1" customWidth="1"/>
    <col min="12550" max="12800" width="0" style="1071" hidden="1"/>
    <col min="12801" max="12801" width="10.140625" style="1071" hidden="1" customWidth="1"/>
    <col min="12802" max="12802" width="112.42578125" style="1071" hidden="1" customWidth="1"/>
    <col min="12803" max="12803" width="24.140625" style="1071" hidden="1" customWidth="1"/>
    <col min="12804" max="12805" width="0" style="1071" hidden="1" customWidth="1"/>
    <col min="12806" max="13056" width="0" style="1071" hidden="1"/>
    <col min="13057" max="13057" width="10.140625" style="1071" hidden="1" customWidth="1"/>
    <col min="13058" max="13058" width="112.42578125" style="1071" hidden="1" customWidth="1"/>
    <col min="13059" max="13059" width="24.140625" style="1071" hidden="1" customWidth="1"/>
    <col min="13060" max="13061" width="0" style="1071" hidden="1" customWidth="1"/>
    <col min="13062" max="13312" width="0" style="1071" hidden="1"/>
    <col min="13313" max="13313" width="10.140625" style="1071" hidden="1" customWidth="1"/>
    <col min="13314" max="13314" width="112.42578125" style="1071" hidden="1" customWidth="1"/>
    <col min="13315" max="13315" width="24.140625" style="1071" hidden="1" customWidth="1"/>
    <col min="13316" max="13317" width="0" style="1071" hidden="1" customWidth="1"/>
    <col min="13318" max="13568" width="0" style="1071" hidden="1"/>
    <col min="13569" max="13569" width="10.140625" style="1071" hidden="1" customWidth="1"/>
    <col min="13570" max="13570" width="112.42578125" style="1071" hidden="1" customWidth="1"/>
    <col min="13571" max="13571" width="24.140625" style="1071" hidden="1" customWidth="1"/>
    <col min="13572" max="13573" width="0" style="1071" hidden="1" customWidth="1"/>
    <col min="13574" max="13824" width="0" style="1071" hidden="1"/>
    <col min="13825" max="13825" width="10.140625" style="1071" hidden="1" customWidth="1"/>
    <col min="13826" max="13826" width="112.42578125" style="1071" hidden="1" customWidth="1"/>
    <col min="13827" max="13827" width="24.140625" style="1071" hidden="1" customWidth="1"/>
    <col min="13828" max="13829" width="0" style="1071" hidden="1" customWidth="1"/>
    <col min="13830" max="14080" width="0" style="1071" hidden="1"/>
    <col min="14081" max="14081" width="10.140625" style="1071" hidden="1" customWidth="1"/>
    <col min="14082" max="14082" width="112.42578125" style="1071" hidden="1" customWidth="1"/>
    <col min="14083" max="14083" width="24.140625" style="1071" hidden="1" customWidth="1"/>
    <col min="14084" max="14085" width="0" style="1071" hidden="1" customWidth="1"/>
    <col min="14086" max="14336" width="0" style="1071" hidden="1"/>
    <col min="14337" max="14337" width="10.140625" style="1071" hidden="1" customWidth="1"/>
    <col min="14338" max="14338" width="112.42578125" style="1071" hidden="1" customWidth="1"/>
    <col min="14339" max="14339" width="24.140625" style="1071" hidden="1" customWidth="1"/>
    <col min="14340" max="14341" width="0" style="1071" hidden="1" customWidth="1"/>
    <col min="14342" max="14592" width="0" style="1071" hidden="1"/>
    <col min="14593" max="14593" width="10.140625" style="1071" hidden="1" customWidth="1"/>
    <col min="14594" max="14594" width="112.42578125" style="1071" hidden="1" customWidth="1"/>
    <col min="14595" max="14595" width="24.140625" style="1071" hidden="1" customWidth="1"/>
    <col min="14596" max="14597" width="0" style="1071" hidden="1" customWidth="1"/>
    <col min="14598" max="14848" width="0" style="1071" hidden="1"/>
    <col min="14849" max="14849" width="10.140625" style="1071" hidden="1" customWidth="1"/>
    <col min="14850" max="14850" width="112.42578125" style="1071" hidden="1" customWidth="1"/>
    <col min="14851" max="14851" width="24.140625" style="1071" hidden="1" customWidth="1"/>
    <col min="14852" max="14853" width="0" style="1071" hidden="1" customWidth="1"/>
    <col min="14854" max="15104" width="0" style="1071" hidden="1"/>
    <col min="15105" max="15105" width="10.140625" style="1071" hidden="1" customWidth="1"/>
    <col min="15106" max="15106" width="112.42578125" style="1071" hidden="1" customWidth="1"/>
    <col min="15107" max="15107" width="24.140625" style="1071" hidden="1" customWidth="1"/>
    <col min="15108" max="15109" width="0" style="1071" hidden="1" customWidth="1"/>
    <col min="15110" max="15360" width="0" style="1071" hidden="1"/>
    <col min="15361" max="15361" width="10.140625" style="1071" hidden="1" customWidth="1"/>
    <col min="15362" max="15362" width="112.42578125" style="1071" hidden="1" customWidth="1"/>
    <col min="15363" max="15363" width="24.140625" style="1071" hidden="1" customWidth="1"/>
    <col min="15364" max="15365" width="0" style="1071" hidden="1" customWidth="1"/>
    <col min="15366" max="15616" width="0" style="1071" hidden="1"/>
    <col min="15617" max="15617" width="10.140625" style="1071" hidden="1" customWidth="1"/>
    <col min="15618" max="15618" width="112.42578125" style="1071" hidden="1" customWidth="1"/>
    <col min="15619" max="15619" width="24.140625" style="1071" hidden="1" customWidth="1"/>
    <col min="15620" max="15621" width="0" style="1071" hidden="1" customWidth="1"/>
    <col min="15622" max="15872" width="0" style="1071" hidden="1"/>
    <col min="15873" max="15873" width="10.140625" style="1071" hidden="1" customWidth="1"/>
    <col min="15874" max="15874" width="112.42578125" style="1071" hidden="1" customWidth="1"/>
    <col min="15875" max="15875" width="24.140625" style="1071" hidden="1" customWidth="1"/>
    <col min="15876" max="15877" width="0" style="1071" hidden="1" customWidth="1"/>
    <col min="15878" max="16128" width="0" style="1071" hidden="1"/>
    <col min="16129" max="16129" width="10.140625" style="1071" hidden="1" customWidth="1"/>
    <col min="16130" max="16130" width="112.42578125" style="1071" hidden="1" customWidth="1"/>
    <col min="16131" max="16131" width="24.140625" style="1071" hidden="1" customWidth="1"/>
    <col min="16132" max="16133" width="0" style="1071" hidden="1" customWidth="1"/>
    <col min="16134" max="16384" width="0" style="1071" hidden="1"/>
  </cols>
  <sheetData>
    <row r="1" spans="1:5" s="1065" customFormat="1" ht="33.75" customHeight="1">
      <c r="A1" s="1063"/>
      <c r="B1" s="1064" t="s">
        <v>1342</v>
      </c>
      <c r="C1" s="1064"/>
      <c r="D1" s="1064"/>
      <c r="E1" s="1064"/>
    </row>
    <row r="2" spans="1:5" s="1065" customFormat="1" ht="29.25" customHeight="1">
      <c r="A2" s="1063"/>
      <c r="B2" s="1064" t="s">
        <v>1343</v>
      </c>
      <c r="C2" s="1064"/>
      <c r="D2" s="1064"/>
      <c r="E2" s="1064"/>
    </row>
    <row r="3" spans="1:5" s="1065" customFormat="1" ht="27.75" customHeight="1">
      <c r="A3" s="1063"/>
      <c r="B3" s="1064" t="s">
        <v>2</v>
      </c>
      <c r="C3" s="1064"/>
      <c r="D3" s="1064"/>
      <c r="E3" s="1064"/>
    </row>
    <row r="4" spans="1:5" s="1068" customFormat="1" ht="41.25" customHeight="1">
      <c r="A4" s="1066"/>
      <c r="B4" s="1067" t="s">
        <v>1344</v>
      </c>
      <c r="C4" s="1067"/>
      <c r="D4" s="1067"/>
      <c r="E4" s="1067"/>
    </row>
    <row r="5" spans="1:5" s="1068" customFormat="1" ht="6" customHeight="1">
      <c r="A5" s="1069"/>
      <c r="B5" s="1070"/>
      <c r="C5" s="1070"/>
      <c r="D5" s="1070"/>
      <c r="E5" s="1070"/>
    </row>
    <row r="6" spans="1:5" ht="5.25" customHeight="1">
      <c r="B6" s="1072"/>
      <c r="C6" s="1071"/>
    </row>
    <row r="7" spans="1:5" ht="22.5" customHeight="1">
      <c r="B7" s="1073"/>
      <c r="C7" s="1073"/>
      <c r="D7" s="1073"/>
      <c r="E7" s="1074"/>
    </row>
    <row r="8" spans="1:5" ht="21.75" customHeight="1">
      <c r="A8" s="1075"/>
      <c r="B8" s="1076" t="s">
        <v>0</v>
      </c>
      <c r="C8" s="1077"/>
      <c r="D8" s="1077"/>
      <c r="E8" s="1075"/>
    </row>
    <row r="9" spans="1:5" ht="21.75" customHeight="1">
      <c r="B9" s="1078" t="s">
        <v>1345</v>
      </c>
      <c r="C9" s="1079">
        <v>1</v>
      </c>
      <c r="D9" s="1080"/>
    </row>
    <row r="10" spans="1:5" ht="21.75" customHeight="1">
      <c r="C10" s="1079"/>
      <c r="D10" s="1080"/>
    </row>
    <row r="11" spans="1:5" s="1075" customFormat="1" ht="21.75" customHeight="1">
      <c r="A11" s="1082"/>
      <c r="B11" s="1083" t="s">
        <v>1346</v>
      </c>
      <c r="C11" s="1084"/>
      <c r="D11" s="1085"/>
      <c r="E11" s="1081"/>
    </row>
    <row r="12" spans="1:5" ht="21.75" customHeight="1">
      <c r="B12" s="1078" t="s">
        <v>1347</v>
      </c>
      <c r="C12" s="1079">
        <v>2</v>
      </c>
      <c r="D12" s="1080"/>
    </row>
    <row r="13" spans="1:5" ht="21.75" customHeight="1">
      <c r="B13" s="1078" t="s">
        <v>1348</v>
      </c>
      <c r="C13" s="1086" t="s">
        <v>1349</v>
      </c>
      <c r="D13" s="1080"/>
    </row>
    <row r="14" spans="1:5" ht="21.75" customHeight="1">
      <c r="B14" s="1078" t="s">
        <v>1348</v>
      </c>
      <c r="C14" s="1087" t="s">
        <v>1350</v>
      </c>
      <c r="D14" s="1080"/>
    </row>
    <row r="15" spans="1:5" ht="21.75" customHeight="1">
      <c r="B15" s="1078" t="s">
        <v>1351</v>
      </c>
      <c r="C15" s="1087" t="s">
        <v>1352</v>
      </c>
      <c r="D15" s="1080"/>
    </row>
    <row r="16" spans="1:5" ht="21.75" customHeight="1">
      <c r="B16" s="1078" t="s">
        <v>1351</v>
      </c>
      <c r="C16" s="1087" t="s">
        <v>1353</v>
      </c>
      <c r="D16" s="1080"/>
    </row>
    <row r="17" spans="1:5" s="1075" customFormat="1" ht="21.75" customHeight="1">
      <c r="A17" s="1082"/>
      <c r="B17" s="1083" t="s">
        <v>1346</v>
      </c>
      <c r="C17" s="1084"/>
      <c r="D17" s="1085"/>
      <c r="E17" s="1081"/>
    </row>
    <row r="18" spans="1:5" ht="21.75" customHeight="1">
      <c r="B18" s="1078" t="s">
        <v>1354</v>
      </c>
      <c r="C18" s="1079">
        <v>5</v>
      </c>
      <c r="D18" s="1080"/>
    </row>
    <row r="19" spans="1:5" ht="21.75" customHeight="1">
      <c r="B19" s="1078" t="s">
        <v>1355</v>
      </c>
      <c r="C19" s="1079">
        <v>5</v>
      </c>
      <c r="D19" s="1080"/>
    </row>
    <row r="20" spans="1:5" ht="21.75" customHeight="1">
      <c r="B20" s="1078" t="s">
        <v>1356</v>
      </c>
      <c r="C20" s="1079">
        <v>6</v>
      </c>
      <c r="D20" s="1080"/>
    </row>
    <row r="21" spans="1:5" ht="21.75" customHeight="1">
      <c r="B21" s="1078" t="s">
        <v>1357</v>
      </c>
      <c r="C21" s="1079">
        <v>6</v>
      </c>
      <c r="D21" s="1080"/>
    </row>
    <row r="22" spans="1:5" ht="21.75" customHeight="1">
      <c r="B22" s="1078" t="s">
        <v>1358</v>
      </c>
      <c r="C22" s="1079">
        <v>7</v>
      </c>
      <c r="D22" s="1080"/>
    </row>
    <row r="23" spans="1:5" ht="21.75" customHeight="1">
      <c r="B23" s="1078" t="s">
        <v>1359</v>
      </c>
      <c r="C23" s="1079">
        <v>8</v>
      </c>
      <c r="D23" s="1080"/>
    </row>
    <row r="24" spans="1:5" ht="21.75" customHeight="1">
      <c r="B24" s="1088" t="s">
        <v>1360</v>
      </c>
      <c r="C24" s="1079"/>
      <c r="D24" s="1080"/>
    </row>
    <row r="25" spans="1:5" ht="21.75" customHeight="1">
      <c r="B25" s="1078" t="s">
        <v>1361</v>
      </c>
      <c r="C25" s="1079">
        <v>9</v>
      </c>
      <c r="D25" s="1080"/>
    </row>
    <row r="26" spans="1:5" ht="21.75" customHeight="1">
      <c r="B26" s="1078" t="s">
        <v>1362</v>
      </c>
      <c r="C26" s="1079">
        <v>10</v>
      </c>
      <c r="D26" s="1080"/>
    </row>
    <row r="27" spans="1:5" ht="21.75" customHeight="1">
      <c r="B27" s="1078" t="s">
        <v>1363</v>
      </c>
      <c r="C27" s="1079">
        <v>11</v>
      </c>
      <c r="D27" s="1080"/>
    </row>
    <row r="28" spans="1:5" ht="21.75" customHeight="1">
      <c r="B28" s="1078" t="s">
        <v>1364</v>
      </c>
      <c r="C28" s="1079">
        <v>12</v>
      </c>
      <c r="D28" s="1080"/>
    </row>
    <row r="29" spans="1:5" ht="21.75" customHeight="1">
      <c r="B29" s="1078" t="s">
        <v>1365</v>
      </c>
      <c r="C29" s="1079">
        <v>13</v>
      </c>
      <c r="D29" s="1080"/>
    </row>
    <row r="30" spans="1:5" ht="21.75" customHeight="1">
      <c r="B30" s="1078" t="s">
        <v>1366</v>
      </c>
      <c r="C30" s="1079">
        <v>14</v>
      </c>
      <c r="D30" s="1080"/>
    </row>
    <row r="31" spans="1:5" ht="21.75" customHeight="1">
      <c r="B31" s="1078" t="s">
        <v>1367</v>
      </c>
      <c r="C31" s="1079">
        <v>15</v>
      </c>
      <c r="D31" s="1080"/>
    </row>
    <row r="32" spans="1:5" ht="21.75" customHeight="1">
      <c r="B32" s="1078" t="s">
        <v>1368</v>
      </c>
      <c r="C32" s="1079">
        <v>16</v>
      </c>
      <c r="D32" s="1080"/>
    </row>
    <row r="33" spans="2:4" ht="21.75" customHeight="1">
      <c r="B33" s="1078" t="s">
        <v>1369</v>
      </c>
      <c r="C33" s="1079">
        <v>17</v>
      </c>
      <c r="D33" s="1080"/>
    </row>
    <row r="34" spans="2:4" ht="21.75" customHeight="1">
      <c r="B34" s="1078" t="s">
        <v>1370</v>
      </c>
      <c r="C34" s="1079">
        <v>18</v>
      </c>
      <c r="D34" s="1080"/>
    </row>
    <row r="35" spans="2:4" ht="21.75" customHeight="1">
      <c r="B35" s="1078" t="s">
        <v>1371</v>
      </c>
      <c r="C35" s="1079">
        <v>19</v>
      </c>
      <c r="D35" s="1080"/>
    </row>
    <row r="36" spans="2:4" ht="21.75" customHeight="1">
      <c r="B36" s="1078" t="s">
        <v>1372</v>
      </c>
      <c r="C36" s="1079">
        <v>20</v>
      </c>
      <c r="D36" s="1080"/>
    </row>
    <row r="37" spans="2:4" ht="21.75" customHeight="1">
      <c r="B37" s="1078" t="s">
        <v>1373</v>
      </c>
      <c r="C37" s="1079">
        <v>21</v>
      </c>
      <c r="D37" s="1080"/>
    </row>
    <row r="38" spans="2:4" ht="21.75" customHeight="1">
      <c r="B38" s="1078" t="s">
        <v>1374</v>
      </c>
      <c r="C38" s="1087" t="s">
        <v>1375</v>
      </c>
      <c r="D38" s="1080"/>
    </row>
    <row r="39" spans="2:4" ht="21.75" customHeight="1">
      <c r="B39" s="1078" t="s">
        <v>1374</v>
      </c>
      <c r="C39" s="1087" t="s">
        <v>1376</v>
      </c>
      <c r="D39" s="1080"/>
    </row>
    <row r="40" spans="2:4" ht="21.75" customHeight="1">
      <c r="B40" s="1078" t="s">
        <v>1377</v>
      </c>
      <c r="C40" s="1079">
        <v>23</v>
      </c>
      <c r="D40" s="1080"/>
    </row>
    <row r="41" spans="2:4" ht="21.75" customHeight="1">
      <c r="B41" s="1078" t="s">
        <v>1378</v>
      </c>
      <c r="C41" s="1079">
        <v>24</v>
      </c>
      <c r="D41" s="1080"/>
    </row>
    <row r="42" spans="2:4" ht="21.75" customHeight="1">
      <c r="B42" s="1078" t="s">
        <v>1379</v>
      </c>
      <c r="C42" s="1079">
        <v>25</v>
      </c>
      <c r="D42" s="1080"/>
    </row>
    <row r="43" spans="2:4" ht="21.75" customHeight="1">
      <c r="B43" s="1078" t="s">
        <v>1380</v>
      </c>
      <c r="C43" s="1079">
        <v>26</v>
      </c>
      <c r="D43" s="1080"/>
    </row>
    <row r="44" spans="2:4" ht="21.75" customHeight="1">
      <c r="B44" s="1078" t="s">
        <v>1381</v>
      </c>
      <c r="C44" s="1079">
        <v>27</v>
      </c>
      <c r="D44" s="1080"/>
    </row>
    <row r="45" spans="2:4" ht="21.75" customHeight="1">
      <c r="B45" s="1088" t="s">
        <v>1382</v>
      </c>
      <c r="C45" s="1079"/>
      <c r="D45" s="1080"/>
    </row>
    <row r="46" spans="2:4" ht="21.75" customHeight="1">
      <c r="B46" s="1078" t="s">
        <v>1383</v>
      </c>
      <c r="C46" s="1086" t="s">
        <v>1384</v>
      </c>
      <c r="D46" s="1080"/>
    </row>
    <row r="47" spans="2:4" ht="21.75" customHeight="1">
      <c r="B47" s="1078" t="s">
        <v>1385</v>
      </c>
      <c r="C47" s="1086" t="s">
        <v>1386</v>
      </c>
      <c r="D47" s="1080"/>
    </row>
    <row r="48" spans="2:4" ht="21.75" customHeight="1">
      <c r="B48" s="1078" t="s">
        <v>1387</v>
      </c>
      <c r="C48" s="1086" t="s">
        <v>1388</v>
      </c>
      <c r="D48" s="1080"/>
    </row>
    <row r="49" spans="2:4" ht="21.75" customHeight="1">
      <c r="B49" s="1078" t="s">
        <v>1389</v>
      </c>
      <c r="C49" s="1086" t="s">
        <v>1390</v>
      </c>
      <c r="D49" s="1080"/>
    </row>
    <row r="50" spans="2:4" ht="21.75" customHeight="1">
      <c r="B50" s="1078" t="s">
        <v>1391</v>
      </c>
      <c r="C50" s="1086" t="s">
        <v>1392</v>
      </c>
      <c r="D50" s="1080"/>
    </row>
    <row r="51" spans="2:4" ht="21.75" customHeight="1">
      <c r="B51" s="1078" t="s">
        <v>1393</v>
      </c>
      <c r="C51" s="1086" t="s">
        <v>1394</v>
      </c>
      <c r="D51" s="1080"/>
    </row>
    <row r="52" spans="2:4" ht="21.75" customHeight="1">
      <c r="B52" s="1078" t="s">
        <v>1395</v>
      </c>
      <c r="C52" s="1086" t="s">
        <v>1396</v>
      </c>
      <c r="D52" s="1080"/>
    </row>
    <row r="53" spans="2:4" ht="21.75" customHeight="1">
      <c r="B53" s="1078" t="s">
        <v>1397</v>
      </c>
      <c r="C53" s="1086" t="s">
        <v>1398</v>
      </c>
      <c r="D53" s="1080"/>
    </row>
    <row r="54" spans="2:4" ht="21.75" customHeight="1">
      <c r="B54" s="1078" t="s">
        <v>1399</v>
      </c>
      <c r="C54" s="1086" t="s">
        <v>1400</v>
      </c>
      <c r="D54" s="1080"/>
    </row>
    <row r="55" spans="2:4" ht="21.75" customHeight="1">
      <c r="B55" s="1088" t="s">
        <v>1401</v>
      </c>
      <c r="C55" s="1079"/>
      <c r="D55" s="1080"/>
    </row>
    <row r="56" spans="2:4" ht="21.75" customHeight="1">
      <c r="B56" s="1078" t="s">
        <v>1402</v>
      </c>
      <c r="C56" s="1086" t="s">
        <v>1403</v>
      </c>
      <c r="D56" s="1080"/>
    </row>
    <row r="57" spans="2:4" ht="21.75" customHeight="1">
      <c r="B57" s="1078" t="s">
        <v>1385</v>
      </c>
      <c r="C57" s="1086" t="s">
        <v>1404</v>
      </c>
      <c r="D57" s="1080"/>
    </row>
    <row r="58" spans="2:4" ht="21.75" customHeight="1">
      <c r="B58" s="1078" t="s">
        <v>1387</v>
      </c>
      <c r="C58" s="1086" t="s">
        <v>1405</v>
      </c>
      <c r="D58" s="1080"/>
    </row>
    <row r="59" spans="2:4" ht="21.75" customHeight="1">
      <c r="B59" s="1078" t="s">
        <v>1389</v>
      </c>
      <c r="C59" s="1086" t="s">
        <v>1406</v>
      </c>
      <c r="D59" s="1080"/>
    </row>
    <row r="60" spans="2:4" ht="21.75" customHeight="1">
      <c r="B60" s="1078" t="s">
        <v>1391</v>
      </c>
      <c r="C60" s="1086" t="s">
        <v>1407</v>
      </c>
      <c r="D60" s="1080"/>
    </row>
    <row r="61" spans="2:4" ht="21.75" customHeight="1">
      <c r="B61" s="1078" t="s">
        <v>1393</v>
      </c>
      <c r="C61" s="1086" t="s">
        <v>1408</v>
      </c>
      <c r="D61" s="1080"/>
    </row>
    <row r="62" spans="2:4" ht="21.75" customHeight="1">
      <c r="B62" s="1078" t="s">
        <v>1395</v>
      </c>
      <c r="C62" s="1086" t="s">
        <v>1409</v>
      </c>
      <c r="D62" s="1080"/>
    </row>
    <row r="63" spans="2:4" ht="21.75" customHeight="1">
      <c r="B63" s="1078" t="s">
        <v>1397</v>
      </c>
      <c r="C63" s="1086" t="s">
        <v>1410</v>
      </c>
      <c r="D63" s="1080"/>
    </row>
    <row r="64" spans="2:4" ht="21.75" customHeight="1">
      <c r="B64" s="1078" t="s">
        <v>1411</v>
      </c>
      <c r="C64" s="1086" t="s">
        <v>1412</v>
      </c>
      <c r="D64" s="1080"/>
    </row>
    <row r="65" spans="1:4" ht="21.75" customHeight="1">
      <c r="B65" s="1078" t="s">
        <v>1413</v>
      </c>
      <c r="C65" s="1086" t="s">
        <v>1414</v>
      </c>
      <c r="D65" s="1080"/>
    </row>
    <row r="66" spans="1:4" ht="21.75" customHeight="1">
      <c r="A66" s="1082"/>
      <c r="B66" s="1083" t="s">
        <v>1415</v>
      </c>
      <c r="C66" s="1084"/>
      <c r="D66" s="1080"/>
    </row>
    <row r="67" spans="1:4" ht="21.75" customHeight="1">
      <c r="B67" s="1078" t="s">
        <v>1416</v>
      </c>
      <c r="C67" s="1079">
        <v>30</v>
      </c>
      <c r="D67" s="1080"/>
    </row>
    <row r="68" spans="1:4" ht="21.75" customHeight="1">
      <c r="B68" s="1078" t="s">
        <v>1417</v>
      </c>
      <c r="C68" s="1079">
        <v>31</v>
      </c>
      <c r="D68" s="1080"/>
    </row>
    <row r="69" spans="1:4" ht="21.75" customHeight="1">
      <c r="B69" s="1078" t="s">
        <v>1418</v>
      </c>
      <c r="C69" s="1079">
        <v>32</v>
      </c>
      <c r="D69" s="1080"/>
    </row>
    <row r="70" spans="1:4" ht="21.75" customHeight="1">
      <c r="B70" s="1078" t="s">
        <v>1419</v>
      </c>
      <c r="C70" s="1079">
        <v>33</v>
      </c>
      <c r="D70" s="1080"/>
    </row>
    <row r="71" spans="1:4" ht="21.75" customHeight="1">
      <c r="B71" s="1078" t="s">
        <v>1420</v>
      </c>
      <c r="C71" s="1087" t="s">
        <v>1421</v>
      </c>
      <c r="D71" s="1080"/>
    </row>
    <row r="72" spans="1:4" ht="21.75" customHeight="1">
      <c r="B72" s="1078" t="s">
        <v>1420</v>
      </c>
      <c r="C72" s="1087" t="s">
        <v>1422</v>
      </c>
      <c r="D72" s="1080"/>
    </row>
    <row r="73" spans="1:4" ht="21.75" customHeight="1">
      <c r="B73" s="1078" t="s">
        <v>1423</v>
      </c>
      <c r="C73" s="1079">
        <v>35</v>
      </c>
      <c r="D73" s="1080"/>
    </row>
    <row r="74" spans="1:4" ht="21.75" customHeight="1">
      <c r="B74" s="1078" t="s">
        <v>1424</v>
      </c>
      <c r="C74" s="1079">
        <v>36</v>
      </c>
      <c r="D74" s="1080"/>
    </row>
    <row r="75" spans="1:4" ht="21.75" customHeight="1">
      <c r="B75" s="1078" t="s">
        <v>1425</v>
      </c>
      <c r="C75" s="1079">
        <v>37</v>
      </c>
      <c r="D75" s="1080"/>
    </row>
    <row r="76" spans="1:4" ht="21.75" customHeight="1">
      <c r="B76" s="1089" t="s">
        <v>1426</v>
      </c>
      <c r="C76" s="1079"/>
      <c r="D76" s="1080"/>
    </row>
    <row r="77" spans="1:4" ht="21.75" customHeight="1">
      <c r="B77" s="1078" t="s">
        <v>1427</v>
      </c>
      <c r="C77" s="1087" t="s">
        <v>1428</v>
      </c>
      <c r="D77" s="1080"/>
    </row>
    <row r="78" spans="1:4" ht="21.75" customHeight="1">
      <c r="B78" s="1078" t="s">
        <v>1429</v>
      </c>
      <c r="C78" s="1087" t="s">
        <v>1430</v>
      </c>
      <c r="D78" s="1080"/>
    </row>
    <row r="79" spans="1:4" ht="21.75" customHeight="1">
      <c r="B79" s="1078" t="s">
        <v>1413</v>
      </c>
      <c r="C79" s="1087" t="s">
        <v>1431</v>
      </c>
      <c r="D79" s="1080"/>
    </row>
    <row r="80" spans="1:4" ht="21.75" customHeight="1">
      <c r="B80" s="1078" t="s">
        <v>1432</v>
      </c>
      <c r="C80" s="1090">
        <v>39</v>
      </c>
      <c r="D80" s="1080"/>
    </row>
    <row r="81" spans="2:4" ht="21.75" customHeight="1">
      <c r="B81" s="1078" t="s">
        <v>1433</v>
      </c>
      <c r="C81" s="1090">
        <v>40</v>
      </c>
      <c r="D81" s="1080"/>
    </row>
    <row r="82" spans="2:4" ht="21.75" customHeight="1">
      <c r="B82" s="1078" t="s">
        <v>1434</v>
      </c>
      <c r="C82" s="1090">
        <v>41</v>
      </c>
      <c r="D82" s="1080"/>
    </row>
    <row r="83" spans="2:4" ht="21.75" customHeight="1">
      <c r="B83" s="1078" t="s">
        <v>1435</v>
      </c>
      <c r="C83" s="1090">
        <v>42</v>
      </c>
      <c r="D83" s="1080"/>
    </row>
    <row r="84" spans="2:4" ht="21.75" customHeight="1">
      <c r="B84" s="1078" t="s">
        <v>1436</v>
      </c>
      <c r="C84" s="1091" t="s">
        <v>1437</v>
      </c>
      <c r="D84" s="1080"/>
    </row>
    <row r="85" spans="2:4" ht="21.75" customHeight="1">
      <c r="B85" s="1078" t="s">
        <v>1436</v>
      </c>
      <c r="C85" s="1091" t="s">
        <v>1438</v>
      </c>
      <c r="D85" s="1080"/>
    </row>
    <row r="86" spans="2:4" ht="21.75" customHeight="1">
      <c r="B86" s="1078" t="s">
        <v>1439</v>
      </c>
      <c r="C86" s="1091" t="s">
        <v>1440</v>
      </c>
      <c r="D86" s="1080"/>
    </row>
    <row r="87" spans="2:4" ht="21.75" customHeight="1">
      <c r="B87" s="1078" t="s">
        <v>1439</v>
      </c>
      <c r="C87" s="1091" t="s">
        <v>1441</v>
      </c>
      <c r="D87" s="1080"/>
    </row>
    <row r="88" spans="2:4" ht="21.75" customHeight="1">
      <c r="B88" s="1078" t="s">
        <v>1442</v>
      </c>
      <c r="C88" s="1091">
        <v>45</v>
      </c>
      <c r="D88" s="1080"/>
    </row>
    <row r="89" spans="2:4" ht="21.75" customHeight="1">
      <c r="B89" s="1078" t="s">
        <v>1443</v>
      </c>
      <c r="C89" s="1091">
        <v>46</v>
      </c>
      <c r="D89" s="1080"/>
    </row>
    <row r="90" spans="2:4" ht="21.75" customHeight="1">
      <c r="B90" s="1089" t="s">
        <v>1444</v>
      </c>
      <c r="C90" s="1090"/>
      <c r="D90" s="1080"/>
    </row>
    <row r="91" spans="2:4" ht="21.75" customHeight="1">
      <c r="B91" s="1078" t="s">
        <v>1445</v>
      </c>
      <c r="C91" s="1091" t="s">
        <v>1446</v>
      </c>
      <c r="D91" s="1080"/>
    </row>
    <row r="92" spans="2:4" ht="21.75" customHeight="1">
      <c r="B92" s="1078" t="s">
        <v>1429</v>
      </c>
      <c r="C92" s="1091" t="s">
        <v>1447</v>
      </c>
      <c r="D92" s="1080"/>
    </row>
    <row r="93" spans="2:4" ht="21.75" customHeight="1">
      <c r="B93" s="1078" t="s">
        <v>1413</v>
      </c>
      <c r="C93" s="1091" t="s">
        <v>1448</v>
      </c>
      <c r="D93" s="1080"/>
    </row>
    <row r="94" spans="2:4" ht="21.75" customHeight="1">
      <c r="B94" s="1078" t="s">
        <v>1449</v>
      </c>
      <c r="C94" s="1091">
        <v>48</v>
      </c>
      <c r="D94" s="1080"/>
    </row>
    <row r="95" spans="2:4" ht="21.75" customHeight="1">
      <c r="B95" s="1078" t="s">
        <v>1450</v>
      </c>
      <c r="C95" s="1091">
        <v>49</v>
      </c>
      <c r="D95" s="1080"/>
    </row>
    <row r="96" spans="2:4" ht="21.75" customHeight="1">
      <c r="B96" s="1078" t="s">
        <v>1451</v>
      </c>
      <c r="C96" s="1091">
        <v>50</v>
      </c>
      <c r="D96" s="1080"/>
    </row>
    <row r="97" spans="2:4" ht="21.75" customHeight="1">
      <c r="B97" s="1078" t="s">
        <v>1452</v>
      </c>
      <c r="C97" s="1091">
        <v>51</v>
      </c>
      <c r="D97" s="1080"/>
    </row>
    <row r="98" spans="2:4" ht="21.75" customHeight="1">
      <c r="B98" s="1078" t="s">
        <v>1453</v>
      </c>
      <c r="C98" s="1091" t="s">
        <v>1454</v>
      </c>
      <c r="D98" s="1080"/>
    </row>
    <row r="99" spans="2:4" ht="21.75" customHeight="1">
      <c r="B99" s="1078" t="s">
        <v>1453</v>
      </c>
      <c r="C99" s="1091" t="s">
        <v>1455</v>
      </c>
      <c r="D99" s="1080"/>
    </row>
    <row r="100" spans="2:4" ht="21.75" customHeight="1">
      <c r="B100" s="1078" t="s">
        <v>1456</v>
      </c>
      <c r="C100" s="1091">
        <v>53</v>
      </c>
      <c r="D100" s="1080"/>
    </row>
    <row r="101" spans="2:4" ht="21.75" customHeight="1">
      <c r="B101" s="1078" t="s">
        <v>1457</v>
      </c>
      <c r="C101" s="1091">
        <v>54</v>
      </c>
      <c r="D101" s="1080"/>
    </row>
    <row r="102" spans="2:4" ht="21.75" customHeight="1">
      <c r="B102" s="1078" t="s">
        <v>1458</v>
      </c>
      <c r="C102" s="1091">
        <v>55</v>
      </c>
      <c r="D102" s="1080"/>
    </row>
    <row r="103" spans="2:4" ht="21.75" customHeight="1">
      <c r="B103" s="1089" t="s">
        <v>1459</v>
      </c>
      <c r="C103" s="1090"/>
      <c r="D103" s="1080"/>
    </row>
    <row r="104" spans="2:4" ht="21.75" customHeight="1">
      <c r="B104" s="1078" t="s">
        <v>1427</v>
      </c>
      <c r="C104" s="1091" t="s">
        <v>1460</v>
      </c>
      <c r="D104" s="1080"/>
    </row>
    <row r="105" spans="2:4" ht="21.75" customHeight="1">
      <c r="B105" s="1078" t="s">
        <v>1429</v>
      </c>
      <c r="C105" s="1091" t="s">
        <v>1461</v>
      </c>
      <c r="D105" s="1080"/>
    </row>
    <row r="106" spans="2:4" ht="21.75" customHeight="1">
      <c r="B106" s="1078" t="s">
        <v>1413</v>
      </c>
      <c r="C106" s="1091" t="s">
        <v>1462</v>
      </c>
      <c r="D106" s="1080"/>
    </row>
    <row r="107" spans="2:4" ht="21.75" customHeight="1">
      <c r="B107" s="1078" t="s">
        <v>1463</v>
      </c>
      <c r="C107" s="1091">
        <v>57</v>
      </c>
      <c r="D107" s="1080"/>
    </row>
    <row r="108" spans="2:4" ht="21.75" customHeight="1">
      <c r="B108" s="1078" t="s">
        <v>1464</v>
      </c>
      <c r="C108" s="1091">
        <v>58</v>
      </c>
      <c r="D108" s="1080"/>
    </row>
    <row r="109" spans="2:4" ht="21.75" customHeight="1">
      <c r="B109" s="1078" t="s">
        <v>1465</v>
      </c>
      <c r="C109" s="1091">
        <v>59</v>
      </c>
      <c r="D109" s="1080"/>
    </row>
    <row r="110" spans="2:4" ht="21.75" customHeight="1">
      <c r="B110" s="1078" t="s">
        <v>1466</v>
      </c>
      <c r="C110" s="1091">
        <v>60</v>
      </c>
      <c r="D110" s="1080"/>
    </row>
    <row r="111" spans="2:4" ht="21.75" customHeight="1">
      <c r="B111" s="1088" t="s">
        <v>1467</v>
      </c>
      <c r="C111" s="1090"/>
      <c r="D111" s="1080"/>
    </row>
    <row r="112" spans="2:4" ht="21.75" customHeight="1">
      <c r="B112" s="1078" t="s">
        <v>1468</v>
      </c>
      <c r="C112" s="1079">
        <v>61</v>
      </c>
      <c r="D112" s="1080"/>
    </row>
    <row r="113" spans="2:4" ht="21.75" customHeight="1">
      <c r="B113" s="1088" t="s">
        <v>1469</v>
      </c>
      <c r="C113" s="1079"/>
      <c r="D113" s="1080"/>
    </row>
    <row r="114" spans="2:4" ht="21.75" customHeight="1">
      <c r="B114" s="1078" t="s">
        <v>1470</v>
      </c>
      <c r="C114" s="1079">
        <v>62</v>
      </c>
      <c r="D114" s="1080"/>
    </row>
    <row r="115" spans="2:4" ht="21.75" customHeight="1">
      <c r="B115" s="1078" t="s">
        <v>1471</v>
      </c>
      <c r="C115" s="1079">
        <v>63</v>
      </c>
      <c r="D115" s="1080"/>
    </row>
    <row r="116" spans="2:4" ht="21.75" customHeight="1">
      <c r="B116" s="1078" t="s">
        <v>1472</v>
      </c>
      <c r="C116" s="1079">
        <v>64</v>
      </c>
      <c r="D116" s="1080"/>
    </row>
    <row r="117" spans="2:4" ht="21.75" customHeight="1">
      <c r="B117" s="1078" t="s">
        <v>1473</v>
      </c>
      <c r="C117" s="1079"/>
      <c r="D117" s="1080"/>
    </row>
    <row r="118" spans="2:4" hidden="1">
      <c r="B118" s="1085"/>
      <c r="C118" s="1079"/>
      <c r="D118" s="1080"/>
    </row>
    <row r="119" spans="2:4" hidden="1">
      <c r="B119" s="1085"/>
      <c r="C119" s="1079"/>
      <c r="D119" s="1080"/>
    </row>
    <row r="120" spans="2:4" hidden="1">
      <c r="B120" s="1085"/>
      <c r="C120" s="1079"/>
      <c r="D120" s="1080"/>
    </row>
    <row r="121" spans="2:4" hidden="1">
      <c r="B121" s="1085"/>
      <c r="C121" s="1079"/>
      <c r="D121" s="1080"/>
    </row>
    <row r="122" spans="2:4" hidden="1">
      <c r="B122" s="1085"/>
      <c r="C122" s="1079"/>
      <c r="D122" s="1080"/>
    </row>
    <row r="123" spans="2:4" hidden="1">
      <c r="B123" s="1085"/>
      <c r="C123" s="1079"/>
      <c r="D123" s="1080"/>
    </row>
    <row r="124" spans="2:4" hidden="1">
      <c r="B124" s="1085"/>
      <c r="C124" s="1079"/>
      <c r="D124" s="1080"/>
    </row>
    <row r="125" spans="2:4" hidden="1">
      <c r="B125" s="1085"/>
      <c r="C125" s="1079"/>
      <c r="D125" s="1080"/>
    </row>
    <row r="126" spans="2:4" hidden="1">
      <c r="B126" s="1085"/>
      <c r="C126" s="1079"/>
      <c r="D126" s="1080"/>
    </row>
    <row r="127" spans="2:4" hidden="1">
      <c r="B127" s="1085"/>
      <c r="C127" s="1079"/>
      <c r="D127" s="1080"/>
    </row>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customHeight="1"/>
  </sheetData>
  <mergeCells count="5">
    <mergeCell ref="B1:E1"/>
    <mergeCell ref="B2:E2"/>
    <mergeCell ref="B3:E3"/>
    <mergeCell ref="B4:E4"/>
    <mergeCell ref="B7:D7"/>
  </mergeCells>
  <hyperlinks>
    <hyperlink ref="B9" location="'1'!A1" display="Estados Financieros en miles de bolivianos"/>
    <hyperlink ref="B18" location="'5'!A1" display="Estado de situación patrimonial por moneda en miles de bolivianos"/>
    <hyperlink ref="B19" location="'5'!A1" display="Estado de ganancias y pérdidas por moneda en miles de bolivianos"/>
    <hyperlink ref="B20" location="'6'!A1" display="Estado de situación patrimonial por entidad en miles de bolivianos"/>
    <hyperlink ref="B21" location="'6'!A1" display="Estado de ganancias y pérdidas por entidad en miles de bolivianos"/>
    <hyperlink ref="B22" location="'7'!A1" display="Indicadores financieros por entidad"/>
    <hyperlink ref="B23" location="'8'!A1" display="Estados financieros, evolutivo por sistema en miles de dólares estadounidenses"/>
    <hyperlink ref="B25" location="'9'!A1" display="-  Banco Nacional de Bolivia S.A."/>
    <hyperlink ref="B26" location="'10'!A1" display="-  Banco Unión  S.A."/>
    <hyperlink ref="B27" location="'11'!A1" display="-  Banco Mercantil Santa Cruz S.A."/>
    <hyperlink ref="B28" location="'12'!A1" display="-  Banco BISA S.A."/>
    <hyperlink ref="B29" location="'13'!A1" display="-  Banco Crédito S.A."/>
    <hyperlink ref="B30" location="'14'!A1" display="-  Banco Ganadero  S.A."/>
    <hyperlink ref="B31" location="'15'!A1" display="-  Banco Económico S.A."/>
    <hyperlink ref="B32" location="'16'!A1" display="-  Banco Solidario S.A."/>
    <hyperlink ref="B33" location="'17'!A1" display="-  Banco Nación Argentina."/>
    <hyperlink ref="B34" location="'18'!A1" display="- Banco para el Fomento a Iniciativas Económicas S.A."/>
    <hyperlink ref="B35" location="'19'!A1" display="-  Banco Do Brasil S.A."/>
    <hyperlink ref="B37" location="'21'!A1" display="-  Banco Fortaleza S.A."/>
    <hyperlink ref="B38" location="'22-1'!A1" display="Indicadores financieros, evolutivo por sistema"/>
    <hyperlink ref="B39" location="'22-2'!A1" display="Indicadores financieros, evolutivo por sistema"/>
    <hyperlink ref="B40" location="'23'!A1" display="Ponderación de activos y suficiencia patrimonial"/>
    <hyperlink ref="B42" location="'25'!A1" display="Evolución de obligaciones con el público"/>
    <hyperlink ref="B43" location="'26'!A1" display="Depósitos del público por moneda"/>
    <hyperlink ref="B44" location="'27'!A1" display="Estratificación de depósitos"/>
    <hyperlink ref="B46" location="'28-1'!A1" display=" -  Estratificación de depósitos por departamento (resumen)"/>
    <hyperlink ref="B47" location="'28-2'!A1" display=" -  La Paz"/>
    <hyperlink ref="B48" location="'28-3'!A1" display=" -  Santa Cruz"/>
    <hyperlink ref="B49" location="'28-4'!A1" display=" -  Cochabamba"/>
    <hyperlink ref="B50" location="'28-5'!A1" display=" - Oruro"/>
    <hyperlink ref="B51" location="'28-6'!A1" display=" -  Potosí"/>
    <hyperlink ref="B52" location="'28-7'!A1" display=" -  Chuquisaca"/>
    <hyperlink ref="B53" location="'28-8'!A1" display=" -  Tarija"/>
    <hyperlink ref="B54" location="'28-9'!A1" display=" -  Beni y Pando"/>
    <hyperlink ref="B56" location="'29-1'!A1" display=" -  Obligaciones cartera y contingente por departamento (resumen)"/>
    <hyperlink ref="B57" location="'29-2'!A1" display=" -  La Paz"/>
    <hyperlink ref="B58" location="'29-3'!A1" display=" -  Santa Cruz"/>
    <hyperlink ref="B59" location="'29-4'!A1" display=" -  Cochabamba"/>
    <hyperlink ref="B60" location="'29-5'!A1" display=" - Oruro"/>
    <hyperlink ref="B61" location="'29-6'!A1" display=" -  Potosí"/>
    <hyperlink ref="B62" location="'29-7'!A1" display=" -  Chuquisaca"/>
    <hyperlink ref="B63" location="'29-8'!A1" display=" -  Tarija"/>
    <hyperlink ref="B64" location="'29-9'!A1" display=" -  Beni "/>
    <hyperlink ref="B65" location="'29-10'!A1" display=" -  Pando"/>
    <hyperlink ref="B117" location="Abreviaturas!A1" display="Abreviaturas"/>
    <hyperlink ref="B12" location="'2'!A1" display="Estados Financieros por moneda"/>
    <hyperlink ref="B13" location="'3-1'!A1" display="Depósitos del público por departamento"/>
    <hyperlink ref="B14" location="'3-2'!A1" display="Depósitos del público por departamento"/>
    <hyperlink ref="B41" location="'24'!A1" display="Encaje legal"/>
    <hyperlink ref="B68" location="'31'!A1" display="Estado de situación patrimonial por entidad Mutuales de A &amp; P "/>
    <hyperlink ref="B70" location="'33'!A1" display="Estados financieros, evolutivo por Sistema  Mutuales de A &amp; P"/>
    <hyperlink ref="B71" location="'34-1'!A1" display="Indicadores  financieros, evolutivo por Sistema  Mutuales de A &amp; P  "/>
    <hyperlink ref="B72" location="'34-2'!A1" display="Indicadores  financieros, evolutivo por Sistema  Mutuales de A &amp; P  "/>
    <hyperlink ref="B73" location="'35'!A1" display="Ponderación de activos y suficiencia patrimonial Mutuales de A &amp; P  "/>
    <hyperlink ref="B74" location="'36'!A1" display="Estratificación de depósitos Mutuales de A &amp; P"/>
    <hyperlink ref="B77" location="'38-1'!A1" display=" -  La Paz, Santa Cruz, Cochabamba y Oruro"/>
    <hyperlink ref="B78" location="'38-2'!A1" display=" -  Potosí, Chuquisaca, Tarija y Beni"/>
    <hyperlink ref="B79" location="'38-3'!A1" display=" -  Pando"/>
    <hyperlink ref="B75" location="'37'!A1" display="Estratificación de depósitos por departamento Mutuales de A &amp; P"/>
    <hyperlink ref="B69" location="'32'!A1" display="Indicadores financieros por entidad Mutuales de A &amp; P"/>
    <hyperlink ref="B67" location="'30'!A1" display="Estados financieros por sistema y moneda Mutuales de A &amp; P "/>
    <hyperlink ref="B81" location="'40'!A1" display="Estados financieros por entidad Cooperativas de Ahorro y Crédito Abiertas en bolivianos"/>
    <hyperlink ref="B86" location="'44-1'!A1" display="Ponderación de activos y suficiencia patrimonial Cooperativas de Ahorro y Crédito Abiertas"/>
    <hyperlink ref="B87" location="'44-2'!A1" display="Ponderación de activos y suficiencia patrimonial Cooperativas de Ahorro y Crédito Abiertas"/>
    <hyperlink ref="B88" location="'45'!A1" display="Estratificación de depósitos Cooperativas de Ahorro y Crédito Abiertas"/>
    <hyperlink ref="B83" location="'42'!A1" display="Estados financieros, evolutivo por Sistema  Cooperativas de Ahorro y Crédito Abiertas en dólares estadounidenses"/>
    <hyperlink ref="B91" location="'47-1'!A1" display=" -  Santa Cruz, Cochabamba, La Paz y Oruro"/>
    <hyperlink ref="B92" location="'47-2'!A1" display=" -  Potosí, Chuquisaca, Tarija y Beni"/>
    <hyperlink ref="B93" location="'47-3'!A1" display=" -  Pando"/>
    <hyperlink ref="B89" location="'46'!A1" display="Estratificación de depósitos por departamento Cooperativas de Ahorro y Crédito Abiertas"/>
    <hyperlink ref="B84" location="'43-1'!A1" display="Indicadores  financieros, evolutivo por Sistema  Cooperativas de Ahorro y Crédito Abiertas "/>
    <hyperlink ref="B85" location="'43-2'!A1" display="Indicadores  financieros, evolutivo por Sistema  Cooperativas de Ahorro y Crédito Abiertas "/>
    <hyperlink ref="B82" location="'41'!A1" display="Indicadores financieros por entidad Cooperativas de Ahorro y Crédito Abiertas"/>
    <hyperlink ref="B80" location="'39'!A1" display="Estados financieros por sistema y moneda Cooperativas de Ahorro y Crédito Abiertas en bolivianos"/>
    <hyperlink ref="B94" location="'48'!A1" display="Estados financieros por sistema y moneda FFP's"/>
    <hyperlink ref="B95" location="'49'!A1" display="Estados financieros por entidad FFP’s en bolivianos"/>
    <hyperlink ref="B97" location="'51'!A1" display="Estados financieros, evolutivo por Sistema  FFP’s en dólares estadounidenses"/>
    <hyperlink ref="B98" location="'52-1'!A1" display="Indicadores  financieros, evolutivo por Sistema  FFP’s  "/>
    <hyperlink ref="B99" location="'52-2'!A1" display="Indicadores  financieros, evolutivo por Sistema  FFP’s  "/>
    <hyperlink ref="B100" location="'53'!A1" display="Ponderación de activos y suficiencia patrimonial  FFP’s  "/>
    <hyperlink ref="B101" location="'54'!A1" display="Estratificación de depósitos FFP’s"/>
    <hyperlink ref="B104" location="'56-1'!A1" display=" -  La Paz, Santa Cruz, Cochabamba y Oruro"/>
    <hyperlink ref="B105" location="'56-2'!A1" display=" -  Potosí, Chuquisaca, Tarija y Beni"/>
    <hyperlink ref="B106" location="'56-3'!A1" display=" -  Pando"/>
    <hyperlink ref="B102" location="'55'!A1" display="Estratificación de depósitos por departamento FFP´s"/>
    <hyperlink ref="B96" location="'50'!A1" display="Indicadores financieros por entidad FFP's"/>
    <hyperlink ref="B107" location="'57'!A1" display="Encaje legal Sistema Financiero No Bancario  "/>
    <hyperlink ref="B108" location="'58'!A1" display="Estados financieros Empresas de Arrendamiento Financiero en bolivianos"/>
    <hyperlink ref="B109" location="'59'!A1" display="Estados financieros Almacenes Generales de Depósito en bolivianos"/>
    <hyperlink ref="B110" location="'60'!A1" display="Estados financieros Entidades de Segundo Piso en bolivianos"/>
    <hyperlink ref="B112" location="'61'!A1" display="Operaciones Interbancarias y Tasas Promedio Ponderadas por plazo y moneda"/>
    <hyperlink ref="B114" location="'62'!A1" display="- Depósitos"/>
    <hyperlink ref="B115" location="'63'!A1" display="-  Cartera"/>
    <hyperlink ref="B116" location="'64'!A1" display="-  Contingente"/>
    <hyperlink ref="B15" location="'4-1'!A1" display="Cartera por departamento"/>
    <hyperlink ref="B16" location="'4-2'!A1" display="Cartera por departamento"/>
    <hyperlink ref="B36" location="'20'!A1" display="-  Banco Los Andes Procredit S.A."/>
  </hyperlinks>
  <pageMargins left="0.7" right="0.7" top="0.75" bottom="0.75" header="0.3" footer="0.3"/>
  <pageSetup scale="60" fitToHeight="2"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pageSetUpPr fitToPage="1"/>
  </sheetPr>
  <dimension ref="A1:H83"/>
  <sheetViews>
    <sheetView showGridLines="0" zoomScale="70" zoomScaleNormal="70" workbookViewId="0">
      <selection activeCell="C15" sqref="C15"/>
    </sheetView>
  </sheetViews>
  <sheetFormatPr defaultColWidth="11.42578125" defaultRowHeight="12.75"/>
  <cols>
    <col min="1" max="1" width="65" style="9" customWidth="1"/>
    <col min="2" max="2" width="17.7109375" style="10" customWidth="1"/>
    <col min="3" max="3" width="15" style="10" customWidth="1"/>
    <col min="4" max="4" width="72" style="10" customWidth="1"/>
    <col min="5" max="5" width="18.5703125" style="10" customWidth="1"/>
    <col min="6" max="6" width="3.7109375" style="11" customWidth="1"/>
    <col min="7" max="7" width="18.28515625" style="10" customWidth="1"/>
    <col min="8" max="8" width="17.28515625" style="10" customWidth="1"/>
    <col min="9" max="9" width="11.42578125" style="10" customWidth="1"/>
    <col min="10" max="10" width="12.42578125" style="10" bestFit="1" customWidth="1"/>
    <col min="11" max="256" width="11.42578125" style="10"/>
    <col min="257" max="257" width="65" style="10" customWidth="1"/>
    <col min="258" max="258" width="17.7109375" style="10" customWidth="1"/>
    <col min="259" max="259" width="15" style="10" customWidth="1"/>
    <col min="260" max="260" width="72" style="10" customWidth="1"/>
    <col min="261" max="261" width="18.5703125" style="10" customWidth="1"/>
    <col min="262" max="262" width="3.7109375" style="10" customWidth="1"/>
    <col min="263" max="263" width="18.28515625" style="10" customWidth="1"/>
    <col min="264" max="264" width="17.28515625" style="10" customWidth="1"/>
    <col min="265" max="265" width="11.42578125" style="10" customWidth="1"/>
    <col min="266" max="266" width="12.42578125" style="10" bestFit="1" customWidth="1"/>
    <col min="267" max="512" width="11.42578125" style="10"/>
    <col min="513" max="513" width="65" style="10" customWidth="1"/>
    <col min="514" max="514" width="17.7109375" style="10" customWidth="1"/>
    <col min="515" max="515" width="15" style="10" customWidth="1"/>
    <col min="516" max="516" width="72" style="10" customWidth="1"/>
    <col min="517" max="517" width="18.5703125" style="10" customWidth="1"/>
    <col min="518" max="518" width="3.7109375" style="10" customWidth="1"/>
    <col min="519" max="519" width="18.28515625" style="10" customWidth="1"/>
    <col min="520" max="520" width="17.28515625" style="10" customWidth="1"/>
    <col min="521" max="521" width="11.42578125" style="10" customWidth="1"/>
    <col min="522" max="522" width="12.42578125" style="10" bestFit="1" customWidth="1"/>
    <col min="523" max="768" width="11.42578125" style="10"/>
    <col min="769" max="769" width="65" style="10" customWidth="1"/>
    <col min="770" max="770" width="17.7109375" style="10" customWidth="1"/>
    <col min="771" max="771" width="15" style="10" customWidth="1"/>
    <col min="772" max="772" width="72" style="10" customWidth="1"/>
    <col min="773" max="773" width="18.5703125" style="10" customWidth="1"/>
    <col min="774" max="774" width="3.7109375" style="10" customWidth="1"/>
    <col min="775" max="775" width="18.28515625" style="10" customWidth="1"/>
    <col min="776" max="776" width="17.28515625" style="10" customWidth="1"/>
    <col min="777" max="777" width="11.42578125" style="10" customWidth="1"/>
    <col min="778" max="778" width="12.42578125" style="10" bestFit="1" customWidth="1"/>
    <col min="779" max="1024" width="11.42578125" style="10"/>
    <col min="1025" max="1025" width="65" style="10" customWidth="1"/>
    <col min="1026" max="1026" width="17.7109375" style="10" customWidth="1"/>
    <col min="1027" max="1027" width="15" style="10" customWidth="1"/>
    <col min="1028" max="1028" width="72" style="10" customWidth="1"/>
    <col min="1029" max="1029" width="18.5703125" style="10" customWidth="1"/>
    <col min="1030" max="1030" width="3.7109375" style="10" customWidth="1"/>
    <col min="1031" max="1031" width="18.28515625" style="10" customWidth="1"/>
    <col min="1032" max="1032" width="17.28515625" style="10" customWidth="1"/>
    <col min="1033" max="1033" width="11.42578125" style="10" customWidth="1"/>
    <col min="1034" max="1034" width="12.42578125" style="10" bestFit="1" customWidth="1"/>
    <col min="1035" max="1280" width="11.42578125" style="10"/>
    <col min="1281" max="1281" width="65" style="10" customWidth="1"/>
    <col min="1282" max="1282" width="17.7109375" style="10" customWidth="1"/>
    <col min="1283" max="1283" width="15" style="10" customWidth="1"/>
    <col min="1284" max="1284" width="72" style="10" customWidth="1"/>
    <col min="1285" max="1285" width="18.5703125" style="10" customWidth="1"/>
    <col min="1286" max="1286" width="3.7109375" style="10" customWidth="1"/>
    <col min="1287" max="1287" width="18.28515625" style="10" customWidth="1"/>
    <col min="1288" max="1288" width="17.28515625" style="10" customWidth="1"/>
    <col min="1289" max="1289" width="11.42578125" style="10" customWidth="1"/>
    <col min="1290" max="1290" width="12.42578125" style="10" bestFit="1" customWidth="1"/>
    <col min="1291" max="1536" width="11.42578125" style="10"/>
    <col min="1537" max="1537" width="65" style="10" customWidth="1"/>
    <col min="1538" max="1538" width="17.7109375" style="10" customWidth="1"/>
    <col min="1539" max="1539" width="15" style="10" customWidth="1"/>
    <col min="1540" max="1540" width="72" style="10" customWidth="1"/>
    <col min="1541" max="1541" width="18.5703125" style="10" customWidth="1"/>
    <col min="1542" max="1542" width="3.7109375" style="10" customWidth="1"/>
    <col min="1543" max="1543" width="18.28515625" style="10" customWidth="1"/>
    <col min="1544" max="1544" width="17.28515625" style="10" customWidth="1"/>
    <col min="1545" max="1545" width="11.42578125" style="10" customWidth="1"/>
    <col min="1546" max="1546" width="12.42578125" style="10" bestFit="1" customWidth="1"/>
    <col min="1547" max="1792" width="11.42578125" style="10"/>
    <col min="1793" max="1793" width="65" style="10" customWidth="1"/>
    <col min="1794" max="1794" width="17.7109375" style="10" customWidth="1"/>
    <col min="1795" max="1795" width="15" style="10" customWidth="1"/>
    <col min="1796" max="1796" width="72" style="10" customWidth="1"/>
    <col min="1797" max="1797" width="18.5703125" style="10" customWidth="1"/>
    <col min="1798" max="1798" width="3.7109375" style="10" customWidth="1"/>
    <col min="1799" max="1799" width="18.28515625" style="10" customWidth="1"/>
    <col min="1800" max="1800" width="17.28515625" style="10" customWidth="1"/>
    <col min="1801" max="1801" width="11.42578125" style="10" customWidth="1"/>
    <col min="1802" max="1802" width="12.42578125" style="10" bestFit="1" customWidth="1"/>
    <col min="1803" max="2048" width="11.42578125" style="10"/>
    <col min="2049" max="2049" width="65" style="10" customWidth="1"/>
    <col min="2050" max="2050" width="17.7109375" style="10" customWidth="1"/>
    <col min="2051" max="2051" width="15" style="10" customWidth="1"/>
    <col min="2052" max="2052" width="72" style="10" customWidth="1"/>
    <col min="2053" max="2053" width="18.5703125" style="10" customWidth="1"/>
    <col min="2054" max="2054" width="3.7109375" style="10" customWidth="1"/>
    <col min="2055" max="2055" width="18.28515625" style="10" customWidth="1"/>
    <col min="2056" max="2056" width="17.28515625" style="10" customWidth="1"/>
    <col min="2057" max="2057" width="11.42578125" style="10" customWidth="1"/>
    <col min="2058" max="2058" width="12.42578125" style="10" bestFit="1" customWidth="1"/>
    <col min="2059" max="2304" width="11.42578125" style="10"/>
    <col min="2305" max="2305" width="65" style="10" customWidth="1"/>
    <col min="2306" max="2306" width="17.7109375" style="10" customWidth="1"/>
    <col min="2307" max="2307" width="15" style="10" customWidth="1"/>
    <col min="2308" max="2308" width="72" style="10" customWidth="1"/>
    <col min="2309" max="2309" width="18.5703125" style="10" customWidth="1"/>
    <col min="2310" max="2310" width="3.7109375" style="10" customWidth="1"/>
    <col min="2311" max="2311" width="18.28515625" style="10" customWidth="1"/>
    <col min="2312" max="2312" width="17.28515625" style="10" customWidth="1"/>
    <col min="2313" max="2313" width="11.42578125" style="10" customWidth="1"/>
    <col min="2314" max="2314" width="12.42578125" style="10" bestFit="1" customWidth="1"/>
    <col min="2315" max="2560" width="11.42578125" style="10"/>
    <col min="2561" max="2561" width="65" style="10" customWidth="1"/>
    <col min="2562" max="2562" width="17.7109375" style="10" customWidth="1"/>
    <col min="2563" max="2563" width="15" style="10" customWidth="1"/>
    <col min="2564" max="2564" width="72" style="10" customWidth="1"/>
    <col min="2565" max="2565" width="18.5703125" style="10" customWidth="1"/>
    <col min="2566" max="2566" width="3.7109375" style="10" customWidth="1"/>
    <col min="2567" max="2567" width="18.28515625" style="10" customWidth="1"/>
    <col min="2568" max="2568" width="17.28515625" style="10" customWidth="1"/>
    <col min="2569" max="2569" width="11.42578125" style="10" customWidth="1"/>
    <col min="2570" max="2570" width="12.42578125" style="10" bestFit="1" customWidth="1"/>
    <col min="2571" max="2816" width="11.42578125" style="10"/>
    <col min="2817" max="2817" width="65" style="10" customWidth="1"/>
    <col min="2818" max="2818" width="17.7109375" style="10" customWidth="1"/>
    <col min="2819" max="2819" width="15" style="10" customWidth="1"/>
    <col min="2820" max="2820" width="72" style="10" customWidth="1"/>
    <col min="2821" max="2821" width="18.5703125" style="10" customWidth="1"/>
    <col min="2822" max="2822" width="3.7109375" style="10" customWidth="1"/>
    <col min="2823" max="2823" width="18.28515625" style="10" customWidth="1"/>
    <col min="2824" max="2824" width="17.28515625" style="10" customWidth="1"/>
    <col min="2825" max="2825" width="11.42578125" style="10" customWidth="1"/>
    <col min="2826" max="2826" width="12.42578125" style="10" bestFit="1" customWidth="1"/>
    <col min="2827" max="3072" width="11.42578125" style="10"/>
    <col min="3073" max="3073" width="65" style="10" customWidth="1"/>
    <col min="3074" max="3074" width="17.7109375" style="10" customWidth="1"/>
    <col min="3075" max="3075" width="15" style="10" customWidth="1"/>
    <col min="3076" max="3076" width="72" style="10" customWidth="1"/>
    <col min="3077" max="3077" width="18.5703125" style="10" customWidth="1"/>
    <col min="3078" max="3078" width="3.7109375" style="10" customWidth="1"/>
    <col min="3079" max="3079" width="18.28515625" style="10" customWidth="1"/>
    <col min="3080" max="3080" width="17.28515625" style="10" customWidth="1"/>
    <col min="3081" max="3081" width="11.42578125" style="10" customWidth="1"/>
    <col min="3082" max="3082" width="12.42578125" style="10" bestFit="1" customWidth="1"/>
    <col min="3083" max="3328" width="11.42578125" style="10"/>
    <col min="3329" max="3329" width="65" style="10" customWidth="1"/>
    <col min="3330" max="3330" width="17.7109375" style="10" customWidth="1"/>
    <col min="3331" max="3331" width="15" style="10" customWidth="1"/>
    <col min="3332" max="3332" width="72" style="10" customWidth="1"/>
    <col min="3333" max="3333" width="18.5703125" style="10" customWidth="1"/>
    <col min="3334" max="3334" width="3.7109375" style="10" customWidth="1"/>
    <col min="3335" max="3335" width="18.28515625" style="10" customWidth="1"/>
    <col min="3336" max="3336" width="17.28515625" style="10" customWidth="1"/>
    <col min="3337" max="3337" width="11.42578125" style="10" customWidth="1"/>
    <col min="3338" max="3338" width="12.42578125" style="10" bestFit="1" customWidth="1"/>
    <col min="3339" max="3584" width="11.42578125" style="10"/>
    <col min="3585" max="3585" width="65" style="10" customWidth="1"/>
    <col min="3586" max="3586" width="17.7109375" style="10" customWidth="1"/>
    <col min="3587" max="3587" width="15" style="10" customWidth="1"/>
    <col min="3588" max="3588" width="72" style="10" customWidth="1"/>
    <col min="3589" max="3589" width="18.5703125" style="10" customWidth="1"/>
    <col min="3590" max="3590" width="3.7109375" style="10" customWidth="1"/>
    <col min="3591" max="3591" width="18.28515625" style="10" customWidth="1"/>
    <col min="3592" max="3592" width="17.28515625" style="10" customWidth="1"/>
    <col min="3593" max="3593" width="11.42578125" style="10" customWidth="1"/>
    <col min="3594" max="3594" width="12.42578125" style="10" bestFit="1" customWidth="1"/>
    <col min="3595" max="3840" width="11.42578125" style="10"/>
    <col min="3841" max="3841" width="65" style="10" customWidth="1"/>
    <col min="3842" max="3842" width="17.7109375" style="10" customWidth="1"/>
    <col min="3843" max="3843" width="15" style="10" customWidth="1"/>
    <col min="3844" max="3844" width="72" style="10" customWidth="1"/>
    <col min="3845" max="3845" width="18.5703125" style="10" customWidth="1"/>
    <col min="3846" max="3846" width="3.7109375" style="10" customWidth="1"/>
    <col min="3847" max="3847" width="18.28515625" style="10" customWidth="1"/>
    <col min="3848" max="3848" width="17.28515625" style="10" customWidth="1"/>
    <col min="3849" max="3849" width="11.42578125" style="10" customWidth="1"/>
    <col min="3850" max="3850" width="12.42578125" style="10" bestFit="1" customWidth="1"/>
    <col min="3851" max="4096" width="11.42578125" style="10"/>
    <col min="4097" max="4097" width="65" style="10" customWidth="1"/>
    <col min="4098" max="4098" width="17.7109375" style="10" customWidth="1"/>
    <col min="4099" max="4099" width="15" style="10" customWidth="1"/>
    <col min="4100" max="4100" width="72" style="10" customWidth="1"/>
    <col min="4101" max="4101" width="18.5703125" style="10" customWidth="1"/>
    <col min="4102" max="4102" width="3.7109375" style="10" customWidth="1"/>
    <col min="4103" max="4103" width="18.28515625" style="10" customWidth="1"/>
    <col min="4104" max="4104" width="17.28515625" style="10" customWidth="1"/>
    <col min="4105" max="4105" width="11.42578125" style="10" customWidth="1"/>
    <col min="4106" max="4106" width="12.42578125" style="10" bestFit="1" customWidth="1"/>
    <col min="4107" max="4352" width="11.42578125" style="10"/>
    <col min="4353" max="4353" width="65" style="10" customWidth="1"/>
    <col min="4354" max="4354" width="17.7109375" style="10" customWidth="1"/>
    <col min="4355" max="4355" width="15" style="10" customWidth="1"/>
    <col min="4356" max="4356" width="72" style="10" customWidth="1"/>
    <col min="4357" max="4357" width="18.5703125" style="10" customWidth="1"/>
    <col min="4358" max="4358" width="3.7109375" style="10" customWidth="1"/>
    <col min="4359" max="4359" width="18.28515625" style="10" customWidth="1"/>
    <col min="4360" max="4360" width="17.28515625" style="10" customWidth="1"/>
    <col min="4361" max="4361" width="11.42578125" style="10" customWidth="1"/>
    <col min="4362" max="4362" width="12.42578125" style="10" bestFit="1" customWidth="1"/>
    <col min="4363" max="4608" width="11.42578125" style="10"/>
    <col min="4609" max="4609" width="65" style="10" customWidth="1"/>
    <col min="4610" max="4610" width="17.7109375" style="10" customWidth="1"/>
    <col min="4611" max="4611" width="15" style="10" customWidth="1"/>
    <col min="4612" max="4612" width="72" style="10" customWidth="1"/>
    <col min="4613" max="4613" width="18.5703125" style="10" customWidth="1"/>
    <col min="4614" max="4614" width="3.7109375" style="10" customWidth="1"/>
    <col min="4615" max="4615" width="18.28515625" style="10" customWidth="1"/>
    <col min="4616" max="4616" width="17.28515625" style="10" customWidth="1"/>
    <col min="4617" max="4617" width="11.42578125" style="10" customWidth="1"/>
    <col min="4618" max="4618" width="12.42578125" style="10" bestFit="1" customWidth="1"/>
    <col min="4619" max="4864" width="11.42578125" style="10"/>
    <col min="4865" max="4865" width="65" style="10" customWidth="1"/>
    <col min="4866" max="4866" width="17.7109375" style="10" customWidth="1"/>
    <col min="4867" max="4867" width="15" style="10" customWidth="1"/>
    <col min="4868" max="4868" width="72" style="10" customWidth="1"/>
    <col min="4869" max="4869" width="18.5703125" style="10" customWidth="1"/>
    <col min="4870" max="4870" width="3.7109375" style="10" customWidth="1"/>
    <col min="4871" max="4871" width="18.28515625" style="10" customWidth="1"/>
    <col min="4872" max="4872" width="17.28515625" style="10" customWidth="1"/>
    <col min="4873" max="4873" width="11.42578125" style="10" customWidth="1"/>
    <col min="4874" max="4874" width="12.42578125" style="10" bestFit="1" customWidth="1"/>
    <col min="4875" max="5120" width="11.42578125" style="10"/>
    <col min="5121" max="5121" width="65" style="10" customWidth="1"/>
    <col min="5122" max="5122" width="17.7109375" style="10" customWidth="1"/>
    <col min="5123" max="5123" width="15" style="10" customWidth="1"/>
    <col min="5124" max="5124" width="72" style="10" customWidth="1"/>
    <col min="5125" max="5125" width="18.5703125" style="10" customWidth="1"/>
    <col min="5126" max="5126" width="3.7109375" style="10" customWidth="1"/>
    <col min="5127" max="5127" width="18.28515625" style="10" customWidth="1"/>
    <col min="5128" max="5128" width="17.28515625" style="10" customWidth="1"/>
    <col min="5129" max="5129" width="11.42578125" style="10" customWidth="1"/>
    <col min="5130" max="5130" width="12.42578125" style="10" bestFit="1" customWidth="1"/>
    <col min="5131" max="5376" width="11.42578125" style="10"/>
    <col min="5377" max="5377" width="65" style="10" customWidth="1"/>
    <col min="5378" max="5378" width="17.7109375" style="10" customWidth="1"/>
    <col min="5379" max="5379" width="15" style="10" customWidth="1"/>
    <col min="5380" max="5380" width="72" style="10" customWidth="1"/>
    <col min="5381" max="5381" width="18.5703125" style="10" customWidth="1"/>
    <col min="5382" max="5382" width="3.7109375" style="10" customWidth="1"/>
    <col min="5383" max="5383" width="18.28515625" style="10" customWidth="1"/>
    <col min="5384" max="5384" width="17.28515625" style="10" customWidth="1"/>
    <col min="5385" max="5385" width="11.42578125" style="10" customWidth="1"/>
    <col min="5386" max="5386" width="12.42578125" style="10" bestFit="1" customWidth="1"/>
    <col min="5387" max="5632" width="11.42578125" style="10"/>
    <col min="5633" max="5633" width="65" style="10" customWidth="1"/>
    <col min="5634" max="5634" width="17.7109375" style="10" customWidth="1"/>
    <col min="5635" max="5635" width="15" style="10" customWidth="1"/>
    <col min="5636" max="5636" width="72" style="10" customWidth="1"/>
    <col min="5637" max="5637" width="18.5703125" style="10" customWidth="1"/>
    <col min="5638" max="5638" width="3.7109375" style="10" customWidth="1"/>
    <col min="5639" max="5639" width="18.28515625" style="10" customWidth="1"/>
    <col min="5640" max="5640" width="17.28515625" style="10" customWidth="1"/>
    <col min="5641" max="5641" width="11.42578125" style="10" customWidth="1"/>
    <col min="5642" max="5642" width="12.42578125" style="10" bestFit="1" customWidth="1"/>
    <col min="5643" max="5888" width="11.42578125" style="10"/>
    <col min="5889" max="5889" width="65" style="10" customWidth="1"/>
    <col min="5890" max="5890" width="17.7109375" style="10" customWidth="1"/>
    <col min="5891" max="5891" width="15" style="10" customWidth="1"/>
    <col min="5892" max="5892" width="72" style="10" customWidth="1"/>
    <col min="5893" max="5893" width="18.5703125" style="10" customWidth="1"/>
    <col min="5894" max="5894" width="3.7109375" style="10" customWidth="1"/>
    <col min="5895" max="5895" width="18.28515625" style="10" customWidth="1"/>
    <col min="5896" max="5896" width="17.28515625" style="10" customWidth="1"/>
    <col min="5897" max="5897" width="11.42578125" style="10" customWidth="1"/>
    <col min="5898" max="5898" width="12.42578125" style="10" bestFit="1" customWidth="1"/>
    <col min="5899" max="6144" width="11.42578125" style="10"/>
    <col min="6145" max="6145" width="65" style="10" customWidth="1"/>
    <col min="6146" max="6146" width="17.7109375" style="10" customWidth="1"/>
    <col min="6147" max="6147" width="15" style="10" customWidth="1"/>
    <col min="6148" max="6148" width="72" style="10" customWidth="1"/>
    <col min="6149" max="6149" width="18.5703125" style="10" customWidth="1"/>
    <col min="6150" max="6150" width="3.7109375" style="10" customWidth="1"/>
    <col min="6151" max="6151" width="18.28515625" style="10" customWidth="1"/>
    <col min="6152" max="6152" width="17.28515625" style="10" customWidth="1"/>
    <col min="6153" max="6153" width="11.42578125" style="10" customWidth="1"/>
    <col min="6154" max="6154" width="12.42578125" style="10" bestFit="1" customWidth="1"/>
    <col min="6155" max="6400" width="11.42578125" style="10"/>
    <col min="6401" max="6401" width="65" style="10" customWidth="1"/>
    <col min="6402" max="6402" width="17.7109375" style="10" customWidth="1"/>
    <col min="6403" max="6403" width="15" style="10" customWidth="1"/>
    <col min="6404" max="6404" width="72" style="10" customWidth="1"/>
    <col min="6405" max="6405" width="18.5703125" style="10" customWidth="1"/>
    <col min="6406" max="6406" width="3.7109375" style="10" customWidth="1"/>
    <col min="6407" max="6407" width="18.28515625" style="10" customWidth="1"/>
    <col min="6408" max="6408" width="17.28515625" style="10" customWidth="1"/>
    <col min="6409" max="6409" width="11.42578125" style="10" customWidth="1"/>
    <col min="6410" max="6410" width="12.42578125" style="10" bestFit="1" customWidth="1"/>
    <col min="6411" max="6656" width="11.42578125" style="10"/>
    <col min="6657" max="6657" width="65" style="10" customWidth="1"/>
    <col min="6658" max="6658" width="17.7109375" style="10" customWidth="1"/>
    <col min="6659" max="6659" width="15" style="10" customWidth="1"/>
    <col min="6660" max="6660" width="72" style="10" customWidth="1"/>
    <col min="6661" max="6661" width="18.5703125" style="10" customWidth="1"/>
    <col min="6662" max="6662" width="3.7109375" style="10" customWidth="1"/>
    <col min="6663" max="6663" width="18.28515625" style="10" customWidth="1"/>
    <col min="6664" max="6664" width="17.28515625" style="10" customWidth="1"/>
    <col min="6665" max="6665" width="11.42578125" style="10" customWidth="1"/>
    <col min="6666" max="6666" width="12.42578125" style="10" bestFit="1" customWidth="1"/>
    <col min="6667" max="6912" width="11.42578125" style="10"/>
    <col min="6913" max="6913" width="65" style="10" customWidth="1"/>
    <col min="6914" max="6914" width="17.7109375" style="10" customWidth="1"/>
    <col min="6915" max="6915" width="15" style="10" customWidth="1"/>
    <col min="6916" max="6916" width="72" style="10" customWidth="1"/>
    <col min="6917" max="6917" width="18.5703125" style="10" customWidth="1"/>
    <col min="6918" max="6918" width="3.7109375" style="10" customWidth="1"/>
    <col min="6919" max="6919" width="18.28515625" style="10" customWidth="1"/>
    <col min="6920" max="6920" width="17.28515625" style="10" customWidth="1"/>
    <col min="6921" max="6921" width="11.42578125" style="10" customWidth="1"/>
    <col min="6922" max="6922" width="12.42578125" style="10" bestFit="1" customWidth="1"/>
    <col min="6923" max="7168" width="11.42578125" style="10"/>
    <col min="7169" max="7169" width="65" style="10" customWidth="1"/>
    <col min="7170" max="7170" width="17.7109375" style="10" customWidth="1"/>
    <col min="7171" max="7171" width="15" style="10" customWidth="1"/>
    <col min="7172" max="7172" width="72" style="10" customWidth="1"/>
    <col min="7173" max="7173" width="18.5703125" style="10" customWidth="1"/>
    <col min="7174" max="7174" width="3.7109375" style="10" customWidth="1"/>
    <col min="7175" max="7175" width="18.28515625" style="10" customWidth="1"/>
    <col min="7176" max="7176" width="17.28515625" style="10" customWidth="1"/>
    <col min="7177" max="7177" width="11.42578125" style="10" customWidth="1"/>
    <col min="7178" max="7178" width="12.42578125" style="10" bestFit="1" customWidth="1"/>
    <col min="7179" max="7424" width="11.42578125" style="10"/>
    <col min="7425" max="7425" width="65" style="10" customWidth="1"/>
    <col min="7426" max="7426" width="17.7109375" style="10" customWidth="1"/>
    <col min="7427" max="7427" width="15" style="10" customWidth="1"/>
    <col min="7428" max="7428" width="72" style="10" customWidth="1"/>
    <col min="7429" max="7429" width="18.5703125" style="10" customWidth="1"/>
    <col min="7430" max="7430" width="3.7109375" style="10" customWidth="1"/>
    <col min="7431" max="7431" width="18.28515625" style="10" customWidth="1"/>
    <col min="7432" max="7432" width="17.28515625" style="10" customWidth="1"/>
    <col min="7433" max="7433" width="11.42578125" style="10" customWidth="1"/>
    <col min="7434" max="7434" width="12.42578125" style="10" bestFit="1" customWidth="1"/>
    <col min="7435" max="7680" width="11.42578125" style="10"/>
    <col min="7681" max="7681" width="65" style="10" customWidth="1"/>
    <col min="7682" max="7682" width="17.7109375" style="10" customWidth="1"/>
    <col min="7683" max="7683" width="15" style="10" customWidth="1"/>
    <col min="7684" max="7684" width="72" style="10" customWidth="1"/>
    <col min="7685" max="7685" width="18.5703125" style="10" customWidth="1"/>
    <col min="7686" max="7686" width="3.7109375" style="10" customWidth="1"/>
    <col min="7687" max="7687" width="18.28515625" style="10" customWidth="1"/>
    <col min="7688" max="7688" width="17.28515625" style="10" customWidth="1"/>
    <col min="7689" max="7689" width="11.42578125" style="10" customWidth="1"/>
    <col min="7690" max="7690" width="12.42578125" style="10" bestFit="1" customWidth="1"/>
    <col min="7691" max="7936" width="11.42578125" style="10"/>
    <col min="7937" max="7937" width="65" style="10" customWidth="1"/>
    <col min="7938" max="7938" width="17.7109375" style="10" customWidth="1"/>
    <col min="7939" max="7939" width="15" style="10" customWidth="1"/>
    <col min="7940" max="7940" width="72" style="10" customWidth="1"/>
    <col min="7941" max="7941" width="18.5703125" style="10" customWidth="1"/>
    <col min="7942" max="7942" width="3.7109375" style="10" customWidth="1"/>
    <col min="7943" max="7943" width="18.28515625" style="10" customWidth="1"/>
    <col min="7944" max="7944" width="17.28515625" style="10" customWidth="1"/>
    <col min="7945" max="7945" width="11.42578125" style="10" customWidth="1"/>
    <col min="7946" max="7946" width="12.42578125" style="10" bestFit="1" customWidth="1"/>
    <col min="7947" max="8192" width="11.42578125" style="10"/>
    <col min="8193" max="8193" width="65" style="10" customWidth="1"/>
    <col min="8194" max="8194" width="17.7109375" style="10" customWidth="1"/>
    <col min="8195" max="8195" width="15" style="10" customWidth="1"/>
    <col min="8196" max="8196" width="72" style="10" customWidth="1"/>
    <col min="8197" max="8197" width="18.5703125" style="10" customWidth="1"/>
    <col min="8198" max="8198" width="3.7109375" style="10" customWidth="1"/>
    <col min="8199" max="8199" width="18.28515625" style="10" customWidth="1"/>
    <col min="8200" max="8200" width="17.28515625" style="10" customWidth="1"/>
    <col min="8201" max="8201" width="11.42578125" style="10" customWidth="1"/>
    <col min="8202" max="8202" width="12.42578125" style="10" bestFit="1" customWidth="1"/>
    <col min="8203" max="8448" width="11.42578125" style="10"/>
    <col min="8449" max="8449" width="65" style="10" customWidth="1"/>
    <col min="8450" max="8450" width="17.7109375" style="10" customWidth="1"/>
    <col min="8451" max="8451" width="15" style="10" customWidth="1"/>
    <col min="8452" max="8452" width="72" style="10" customWidth="1"/>
    <col min="8453" max="8453" width="18.5703125" style="10" customWidth="1"/>
    <col min="8454" max="8454" width="3.7109375" style="10" customWidth="1"/>
    <col min="8455" max="8455" width="18.28515625" style="10" customWidth="1"/>
    <col min="8456" max="8456" width="17.28515625" style="10" customWidth="1"/>
    <col min="8457" max="8457" width="11.42578125" style="10" customWidth="1"/>
    <col min="8458" max="8458" width="12.42578125" style="10" bestFit="1" customWidth="1"/>
    <col min="8459" max="8704" width="11.42578125" style="10"/>
    <col min="8705" max="8705" width="65" style="10" customWidth="1"/>
    <col min="8706" max="8706" width="17.7109375" style="10" customWidth="1"/>
    <col min="8707" max="8707" width="15" style="10" customWidth="1"/>
    <col min="8708" max="8708" width="72" style="10" customWidth="1"/>
    <col min="8709" max="8709" width="18.5703125" style="10" customWidth="1"/>
    <col min="8710" max="8710" width="3.7109375" style="10" customWidth="1"/>
    <col min="8711" max="8711" width="18.28515625" style="10" customWidth="1"/>
    <col min="8712" max="8712" width="17.28515625" style="10" customWidth="1"/>
    <col min="8713" max="8713" width="11.42578125" style="10" customWidth="1"/>
    <col min="8714" max="8714" width="12.42578125" style="10" bestFit="1" customWidth="1"/>
    <col min="8715" max="8960" width="11.42578125" style="10"/>
    <col min="8961" max="8961" width="65" style="10" customWidth="1"/>
    <col min="8962" max="8962" width="17.7109375" style="10" customWidth="1"/>
    <col min="8963" max="8963" width="15" style="10" customWidth="1"/>
    <col min="8964" max="8964" width="72" style="10" customWidth="1"/>
    <col min="8965" max="8965" width="18.5703125" style="10" customWidth="1"/>
    <col min="8966" max="8966" width="3.7109375" style="10" customWidth="1"/>
    <col min="8967" max="8967" width="18.28515625" style="10" customWidth="1"/>
    <col min="8968" max="8968" width="17.28515625" style="10" customWidth="1"/>
    <col min="8969" max="8969" width="11.42578125" style="10" customWidth="1"/>
    <col min="8970" max="8970" width="12.42578125" style="10" bestFit="1" customWidth="1"/>
    <col min="8971" max="9216" width="11.42578125" style="10"/>
    <col min="9217" max="9217" width="65" style="10" customWidth="1"/>
    <col min="9218" max="9218" width="17.7109375" style="10" customWidth="1"/>
    <col min="9219" max="9219" width="15" style="10" customWidth="1"/>
    <col min="9220" max="9220" width="72" style="10" customWidth="1"/>
    <col min="9221" max="9221" width="18.5703125" style="10" customWidth="1"/>
    <col min="9222" max="9222" width="3.7109375" style="10" customWidth="1"/>
    <col min="9223" max="9223" width="18.28515625" style="10" customWidth="1"/>
    <col min="9224" max="9224" width="17.28515625" style="10" customWidth="1"/>
    <col min="9225" max="9225" width="11.42578125" style="10" customWidth="1"/>
    <col min="9226" max="9226" width="12.42578125" style="10" bestFit="1" customWidth="1"/>
    <col min="9227" max="9472" width="11.42578125" style="10"/>
    <col min="9473" max="9473" width="65" style="10" customWidth="1"/>
    <col min="9474" max="9474" width="17.7109375" style="10" customWidth="1"/>
    <col min="9475" max="9475" width="15" style="10" customWidth="1"/>
    <col min="9476" max="9476" width="72" style="10" customWidth="1"/>
    <col min="9477" max="9477" width="18.5703125" style="10" customWidth="1"/>
    <col min="9478" max="9478" width="3.7109375" style="10" customWidth="1"/>
    <col min="9479" max="9479" width="18.28515625" style="10" customWidth="1"/>
    <col min="9480" max="9480" width="17.28515625" style="10" customWidth="1"/>
    <col min="9481" max="9481" width="11.42578125" style="10" customWidth="1"/>
    <col min="9482" max="9482" width="12.42578125" style="10" bestFit="1" customWidth="1"/>
    <col min="9483" max="9728" width="11.42578125" style="10"/>
    <col min="9729" max="9729" width="65" style="10" customWidth="1"/>
    <col min="9730" max="9730" width="17.7109375" style="10" customWidth="1"/>
    <col min="9731" max="9731" width="15" style="10" customWidth="1"/>
    <col min="9732" max="9732" width="72" style="10" customWidth="1"/>
    <col min="9733" max="9733" width="18.5703125" style="10" customWidth="1"/>
    <col min="9734" max="9734" width="3.7109375" style="10" customWidth="1"/>
    <col min="9735" max="9735" width="18.28515625" style="10" customWidth="1"/>
    <col min="9736" max="9736" width="17.28515625" style="10" customWidth="1"/>
    <col min="9737" max="9737" width="11.42578125" style="10" customWidth="1"/>
    <col min="9738" max="9738" width="12.42578125" style="10" bestFit="1" customWidth="1"/>
    <col min="9739" max="9984" width="11.42578125" style="10"/>
    <col min="9985" max="9985" width="65" style="10" customWidth="1"/>
    <col min="9986" max="9986" width="17.7109375" style="10" customWidth="1"/>
    <col min="9987" max="9987" width="15" style="10" customWidth="1"/>
    <col min="9988" max="9988" width="72" style="10" customWidth="1"/>
    <col min="9989" max="9989" width="18.5703125" style="10" customWidth="1"/>
    <col min="9990" max="9990" width="3.7109375" style="10" customWidth="1"/>
    <col min="9991" max="9991" width="18.28515625" style="10" customWidth="1"/>
    <col min="9992" max="9992" width="17.28515625" style="10" customWidth="1"/>
    <col min="9993" max="9993" width="11.42578125" style="10" customWidth="1"/>
    <col min="9994" max="9994" width="12.42578125" style="10" bestFit="1" customWidth="1"/>
    <col min="9995" max="10240" width="11.42578125" style="10"/>
    <col min="10241" max="10241" width="65" style="10" customWidth="1"/>
    <col min="10242" max="10242" width="17.7109375" style="10" customWidth="1"/>
    <col min="10243" max="10243" width="15" style="10" customWidth="1"/>
    <col min="10244" max="10244" width="72" style="10" customWidth="1"/>
    <col min="10245" max="10245" width="18.5703125" style="10" customWidth="1"/>
    <col min="10246" max="10246" width="3.7109375" style="10" customWidth="1"/>
    <col min="10247" max="10247" width="18.28515625" style="10" customWidth="1"/>
    <col min="10248" max="10248" width="17.28515625" style="10" customWidth="1"/>
    <col min="10249" max="10249" width="11.42578125" style="10" customWidth="1"/>
    <col min="10250" max="10250" width="12.42578125" style="10" bestFit="1" customWidth="1"/>
    <col min="10251" max="10496" width="11.42578125" style="10"/>
    <col min="10497" max="10497" width="65" style="10" customWidth="1"/>
    <col min="10498" max="10498" width="17.7109375" style="10" customWidth="1"/>
    <col min="10499" max="10499" width="15" style="10" customWidth="1"/>
    <col min="10500" max="10500" width="72" style="10" customWidth="1"/>
    <col min="10501" max="10501" width="18.5703125" style="10" customWidth="1"/>
    <col min="10502" max="10502" width="3.7109375" style="10" customWidth="1"/>
    <col min="10503" max="10503" width="18.28515625" style="10" customWidth="1"/>
    <col min="10504" max="10504" width="17.28515625" style="10" customWidth="1"/>
    <col min="10505" max="10505" width="11.42578125" style="10" customWidth="1"/>
    <col min="10506" max="10506" width="12.42578125" style="10" bestFit="1" customWidth="1"/>
    <col min="10507" max="10752" width="11.42578125" style="10"/>
    <col min="10753" max="10753" width="65" style="10" customWidth="1"/>
    <col min="10754" max="10754" width="17.7109375" style="10" customWidth="1"/>
    <col min="10755" max="10755" width="15" style="10" customWidth="1"/>
    <col min="10756" max="10756" width="72" style="10" customWidth="1"/>
    <col min="10757" max="10757" width="18.5703125" style="10" customWidth="1"/>
    <col min="10758" max="10758" width="3.7109375" style="10" customWidth="1"/>
    <col min="10759" max="10759" width="18.28515625" style="10" customWidth="1"/>
    <col min="10760" max="10760" width="17.28515625" style="10" customWidth="1"/>
    <col min="10761" max="10761" width="11.42578125" style="10" customWidth="1"/>
    <col min="10762" max="10762" width="12.42578125" style="10" bestFit="1" customWidth="1"/>
    <col min="10763" max="11008" width="11.42578125" style="10"/>
    <col min="11009" max="11009" width="65" style="10" customWidth="1"/>
    <col min="11010" max="11010" width="17.7109375" style="10" customWidth="1"/>
    <col min="11011" max="11011" width="15" style="10" customWidth="1"/>
    <col min="11012" max="11012" width="72" style="10" customWidth="1"/>
    <col min="11013" max="11013" width="18.5703125" style="10" customWidth="1"/>
    <col min="11014" max="11014" width="3.7109375" style="10" customWidth="1"/>
    <col min="11015" max="11015" width="18.28515625" style="10" customWidth="1"/>
    <col min="11016" max="11016" width="17.28515625" style="10" customWidth="1"/>
    <col min="11017" max="11017" width="11.42578125" style="10" customWidth="1"/>
    <col min="11018" max="11018" width="12.42578125" style="10" bestFit="1" customWidth="1"/>
    <col min="11019" max="11264" width="11.42578125" style="10"/>
    <col min="11265" max="11265" width="65" style="10" customWidth="1"/>
    <col min="11266" max="11266" width="17.7109375" style="10" customWidth="1"/>
    <col min="11267" max="11267" width="15" style="10" customWidth="1"/>
    <col min="11268" max="11268" width="72" style="10" customWidth="1"/>
    <col min="11269" max="11269" width="18.5703125" style="10" customWidth="1"/>
    <col min="11270" max="11270" width="3.7109375" style="10" customWidth="1"/>
    <col min="11271" max="11271" width="18.28515625" style="10" customWidth="1"/>
    <col min="11272" max="11272" width="17.28515625" style="10" customWidth="1"/>
    <col min="11273" max="11273" width="11.42578125" style="10" customWidth="1"/>
    <col min="11274" max="11274" width="12.42578125" style="10" bestFit="1" customWidth="1"/>
    <col min="11275" max="11520" width="11.42578125" style="10"/>
    <col min="11521" max="11521" width="65" style="10" customWidth="1"/>
    <col min="11522" max="11522" width="17.7109375" style="10" customWidth="1"/>
    <col min="11523" max="11523" width="15" style="10" customWidth="1"/>
    <col min="11524" max="11524" width="72" style="10" customWidth="1"/>
    <col min="11525" max="11525" width="18.5703125" style="10" customWidth="1"/>
    <col min="11526" max="11526" width="3.7109375" style="10" customWidth="1"/>
    <col min="11527" max="11527" width="18.28515625" style="10" customWidth="1"/>
    <col min="11528" max="11528" width="17.28515625" style="10" customWidth="1"/>
    <col min="11529" max="11529" width="11.42578125" style="10" customWidth="1"/>
    <col min="11530" max="11530" width="12.42578125" style="10" bestFit="1" customWidth="1"/>
    <col min="11531" max="11776" width="11.42578125" style="10"/>
    <col min="11777" max="11777" width="65" style="10" customWidth="1"/>
    <col min="11778" max="11778" width="17.7109375" style="10" customWidth="1"/>
    <col min="11779" max="11779" width="15" style="10" customWidth="1"/>
    <col min="11780" max="11780" width="72" style="10" customWidth="1"/>
    <col min="11781" max="11781" width="18.5703125" style="10" customWidth="1"/>
    <col min="11782" max="11782" width="3.7109375" style="10" customWidth="1"/>
    <col min="11783" max="11783" width="18.28515625" style="10" customWidth="1"/>
    <col min="11784" max="11784" width="17.28515625" style="10" customWidth="1"/>
    <col min="11785" max="11785" width="11.42578125" style="10" customWidth="1"/>
    <col min="11786" max="11786" width="12.42578125" style="10" bestFit="1" customWidth="1"/>
    <col min="11787" max="12032" width="11.42578125" style="10"/>
    <col min="12033" max="12033" width="65" style="10" customWidth="1"/>
    <col min="12034" max="12034" width="17.7109375" style="10" customWidth="1"/>
    <col min="12035" max="12035" width="15" style="10" customWidth="1"/>
    <col min="12036" max="12036" width="72" style="10" customWidth="1"/>
    <col min="12037" max="12037" width="18.5703125" style="10" customWidth="1"/>
    <col min="12038" max="12038" width="3.7109375" style="10" customWidth="1"/>
    <col min="12039" max="12039" width="18.28515625" style="10" customWidth="1"/>
    <col min="12040" max="12040" width="17.28515625" style="10" customWidth="1"/>
    <col min="12041" max="12041" width="11.42578125" style="10" customWidth="1"/>
    <col min="12042" max="12042" width="12.42578125" style="10" bestFit="1" customWidth="1"/>
    <col min="12043" max="12288" width="11.42578125" style="10"/>
    <col min="12289" max="12289" width="65" style="10" customWidth="1"/>
    <col min="12290" max="12290" width="17.7109375" style="10" customWidth="1"/>
    <col min="12291" max="12291" width="15" style="10" customWidth="1"/>
    <col min="12292" max="12292" width="72" style="10" customWidth="1"/>
    <col min="12293" max="12293" width="18.5703125" style="10" customWidth="1"/>
    <col min="12294" max="12294" width="3.7109375" style="10" customWidth="1"/>
    <col min="12295" max="12295" width="18.28515625" style="10" customWidth="1"/>
    <col min="12296" max="12296" width="17.28515625" style="10" customWidth="1"/>
    <col min="12297" max="12297" width="11.42578125" style="10" customWidth="1"/>
    <col min="12298" max="12298" width="12.42578125" style="10" bestFit="1" customWidth="1"/>
    <col min="12299" max="12544" width="11.42578125" style="10"/>
    <col min="12545" max="12545" width="65" style="10" customWidth="1"/>
    <col min="12546" max="12546" width="17.7109375" style="10" customWidth="1"/>
    <col min="12547" max="12547" width="15" style="10" customWidth="1"/>
    <col min="12548" max="12548" width="72" style="10" customWidth="1"/>
    <col min="12549" max="12549" width="18.5703125" style="10" customWidth="1"/>
    <col min="12550" max="12550" width="3.7109375" style="10" customWidth="1"/>
    <col min="12551" max="12551" width="18.28515625" style="10" customWidth="1"/>
    <col min="12552" max="12552" width="17.28515625" style="10" customWidth="1"/>
    <col min="12553" max="12553" width="11.42578125" style="10" customWidth="1"/>
    <col min="12554" max="12554" width="12.42578125" style="10" bestFit="1" customWidth="1"/>
    <col min="12555" max="12800" width="11.42578125" style="10"/>
    <col min="12801" max="12801" width="65" style="10" customWidth="1"/>
    <col min="12802" max="12802" width="17.7109375" style="10" customWidth="1"/>
    <col min="12803" max="12803" width="15" style="10" customWidth="1"/>
    <col min="12804" max="12804" width="72" style="10" customWidth="1"/>
    <col min="12805" max="12805" width="18.5703125" style="10" customWidth="1"/>
    <col min="12806" max="12806" width="3.7109375" style="10" customWidth="1"/>
    <col min="12807" max="12807" width="18.28515625" style="10" customWidth="1"/>
    <col min="12808" max="12808" width="17.28515625" style="10" customWidth="1"/>
    <col min="12809" max="12809" width="11.42578125" style="10" customWidth="1"/>
    <col min="12810" max="12810" width="12.42578125" style="10" bestFit="1" customWidth="1"/>
    <col min="12811" max="13056" width="11.42578125" style="10"/>
    <col min="13057" max="13057" width="65" style="10" customWidth="1"/>
    <col min="13058" max="13058" width="17.7109375" style="10" customWidth="1"/>
    <col min="13059" max="13059" width="15" style="10" customWidth="1"/>
    <col min="13060" max="13060" width="72" style="10" customWidth="1"/>
    <col min="13061" max="13061" width="18.5703125" style="10" customWidth="1"/>
    <col min="13062" max="13062" width="3.7109375" style="10" customWidth="1"/>
    <col min="13063" max="13063" width="18.28515625" style="10" customWidth="1"/>
    <col min="13064" max="13064" width="17.28515625" style="10" customWidth="1"/>
    <col min="13065" max="13065" width="11.42578125" style="10" customWidth="1"/>
    <col min="13066" max="13066" width="12.42578125" style="10" bestFit="1" customWidth="1"/>
    <col min="13067" max="13312" width="11.42578125" style="10"/>
    <col min="13313" max="13313" width="65" style="10" customWidth="1"/>
    <col min="13314" max="13314" width="17.7109375" style="10" customWidth="1"/>
    <col min="13315" max="13315" width="15" style="10" customWidth="1"/>
    <col min="13316" max="13316" width="72" style="10" customWidth="1"/>
    <col min="13317" max="13317" width="18.5703125" style="10" customWidth="1"/>
    <col min="13318" max="13318" width="3.7109375" style="10" customWidth="1"/>
    <col min="13319" max="13319" width="18.28515625" style="10" customWidth="1"/>
    <col min="13320" max="13320" width="17.28515625" style="10" customWidth="1"/>
    <col min="13321" max="13321" width="11.42578125" style="10" customWidth="1"/>
    <col min="13322" max="13322" width="12.42578125" style="10" bestFit="1" customWidth="1"/>
    <col min="13323" max="13568" width="11.42578125" style="10"/>
    <col min="13569" max="13569" width="65" style="10" customWidth="1"/>
    <col min="13570" max="13570" width="17.7109375" style="10" customWidth="1"/>
    <col min="13571" max="13571" width="15" style="10" customWidth="1"/>
    <col min="13572" max="13572" width="72" style="10" customWidth="1"/>
    <col min="13573" max="13573" width="18.5703125" style="10" customWidth="1"/>
    <col min="13574" max="13574" width="3.7109375" style="10" customWidth="1"/>
    <col min="13575" max="13575" width="18.28515625" style="10" customWidth="1"/>
    <col min="13576" max="13576" width="17.28515625" style="10" customWidth="1"/>
    <col min="13577" max="13577" width="11.42578125" style="10" customWidth="1"/>
    <col min="13578" max="13578" width="12.42578125" style="10" bestFit="1" customWidth="1"/>
    <col min="13579" max="13824" width="11.42578125" style="10"/>
    <col min="13825" max="13825" width="65" style="10" customWidth="1"/>
    <col min="13826" max="13826" width="17.7109375" style="10" customWidth="1"/>
    <col min="13827" max="13827" width="15" style="10" customWidth="1"/>
    <col min="13828" max="13828" width="72" style="10" customWidth="1"/>
    <col min="13829" max="13829" width="18.5703125" style="10" customWidth="1"/>
    <col min="13830" max="13830" width="3.7109375" style="10" customWidth="1"/>
    <col min="13831" max="13831" width="18.28515625" style="10" customWidth="1"/>
    <col min="13832" max="13832" width="17.28515625" style="10" customWidth="1"/>
    <col min="13833" max="13833" width="11.42578125" style="10" customWidth="1"/>
    <col min="13834" max="13834" width="12.42578125" style="10" bestFit="1" customWidth="1"/>
    <col min="13835" max="14080" width="11.42578125" style="10"/>
    <col min="14081" max="14081" width="65" style="10" customWidth="1"/>
    <col min="14082" max="14082" width="17.7109375" style="10" customWidth="1"/>
    <col min="14083" max="14083" width="15" style="10" customWidth="1"/>
    <col min="14084" max="14084" width="72" style="10" customWidth="1"/>
    <col min="14085" max="14085" width="18.5703125" style="10" customWidth="1"/>
    <col min="14086" max="14086" width="3.7109375" style="10" customWidth="1"/>
    <col min="14087" max="14087" width="18.28515625" style="10" customWidth="1"/>
    <col min="14088" max="14088" width="17.28515625" style="10" customWidth="1"/>
    <col min="14089" max="14089" width="11.42578125" style="10" customWidth="1"/>
    <col min="14090" max="14090" width="12.42578125" style="10" bestFit="1" customWidth="1"/>
    <col min="14091" max="14336" width="11.42578125" style="10"/>
    <col min="14337" max="14337" width="65" style="10" customWidth="1"/>
    <col min="14338" max="14338" width="17.7109375" style="10" customWidth="1"/>
    <col min="14339" max="14339" width="15" style="10" customWidth="1"/>
    <col min="14340" max="14340" width="72" style="10" customWidth="1"/>
    <col min="14341" max="14341" width="18.5703125" style="10" customWidth="1"/>
    <col min="14342" max="14342" width="3.7109375" style="10" customWidth="1"/>
    <col min="14343" max="14343" width="18.28515625" style="10" customWidth="1"/>
    <col min="14344" max="14344" width="17.28515625" style="10" customWidth="1"/>
    <col min="14345" max="14345" width="11.42578125" style="10" customWidth="1"/>
    <col min="14346" max="14346" width="12.42578125" style="10" bestFit="1" customWidth="1"/>
    <col min="14347" max="14592" width="11.42578125" style="10"/>
    <col min="14593" max="14593" width="65" style="10" customWidth="1"/>
    <col min="14594" max="14594" width="17.7109375" style="10" customWidth="1"/>
    <col min="14595" max="14595" width="15" style="10" customWidth="1"/>
    <col min="14596" max="14596" width="72" style="10" customWidth="1"/>
    <col min="14597" max="14597" width="18.5703125" style="10" customWidth="1"/>
    <col min="14598" max="14598" width="3.7109375" style="10" customWidth="1"/>
    <col min="14599" max="14599" width="18.28515625" style="10" customWidth="1"/>
    <col min="14600" max="14600" width="17.28515625" style="10" customWidth="1"/>
    <col min="14601" max="14601" width="11.42578125" style="10" customWidth="1"/>
    <col min="14602" max="14602" width="12.42578125" style="10" bestFit="1" customWidth="1"/>
    <col min="14603" max="14848" width="11.42578125" style="10"/>
    <col min="14849" max="14849" width="65" style="10" customWidth="1"/>
    <col min="14850" max="14850" width="17.7109375" style="10" customWidth="1"/>
    <col min="14851" max="14851" width="15" style="10" customWidth="1"/>
    <col min="14852" max="14852" width="72" style="10" customWidth="1"/>
    <col min="14853" max="14853" width="18.5703125" style="10" customWidth="1"/>
    <col min="14854" max="14854" width="3.7109375" style="10" customWidth="1"/>
    <col min="14855" max="14855" width="18.28515625" style="10" customWidth="1"/>
    <col min="14856" max="14856" width="17.28515625" style="10" customWidth="1"/>
    <col min="14857" max="14857" width="11.42578125" style="10" customWidth="1"/>
    <col min="14858" max="14858" width="12.42578125" style="10" bestFit="1" customWidth="1"/>
    <col min="14859" max="15104" width="11.42578125" style="10"/>
    <col min="15105" max="15105" width="65" style="10" customWidth="1"/>
    <col min="15106" max="15106" width="17.7109375" style="10" customWidth="1"/>
    <col min="15107" max="15107" width="15" style="10" customWidth="1"/>
    <col min="15108" max="15108" width="72" style="10" customWidth="1"/>
    <col min="15109" max="15109" width="18.5703125" style="10" customWidth="1"/>
    <col min="15110" max="15110" width="3.7109375" style="10" customWidth="1"/>
    <col min="15111" max="15111" width="18.28515625" style="10" customWidth="1"/>
    <col min="15112" max="15112" width="17.28515625" style="10" customWidth="1"/>
    <col min="15113" max="15113" width="11.42578125" style="10" customWidth="1"/>
    <col min="15114" max="15114" width="12.42578125" style="10" bestFit="1" customWidth="1"/>
    <col min="15115" max="15360" width="11.42578125" style="10"/>
    <col min="15361" max="15361" width="65" style="10" customWidth="1"/>
    <col min="15362" max="15362" width="17.7109375" style="10" customWidth="1"/>
    <col min="15363" max="15363" width="15" style="10" customWidth="1"/>
    <col min="15364" max="15364" width="72" style="10" customWidth="1"/>
    <col min="15365" max="15365" width="18.5703125" style="10" customWidth="1"/>
    <col min="15366" max="15366" width="3.7109375" style="10" customWidth="1"/>
    <col min="15367" max="15367" width="18.28515625" style="10" customWidth="1"/>
    <col min="15368" max="15368" width="17.28515625" style="10" customWidth="1"/>
    <col min="15369" max="15369" width="11.42578125" style="10" customWidth="1"/>
    <col min="15370" max="15370" width="12.42578125" style="10" bestFit="1" customWidth="1"/>
    <col min="15371" max="15616" width="11.42578125" style="10"/>
    <col min="15617" max="15617" width="65" style="10" customWidth="1"/>
    <col min="15618" max="15618" width="17.7109375" style="10" customWidth="1"/>
    <col min="15619" max="15619" width="15" style="10" customWidth="1"/>
    <col min="15620" max="15620" width="72" style="10" customWidth="1"/>
    <col min="15621" max="15621" width="18.5703125" style="10" customWidth="1"/>
    <col min="15622" max="15622" width="3.7109375" style="10" customWidth="1"/>
    <col min="15623" max="15623" width="18.28515625" style="10" customWidth="1"/>
    <col min="15624" max="15624" width="17.28515625" style="10" customWidth="1"/>
    <col min="15625" max="15625" width="11.42578125" style="10" customWidth="1"/>
    <col min="15626" max="15626" width="12.42578125" style="10" bestFit="1" customWidth="1"/>
    <col min="15627" max="15872" width="11.42578125" style="10"/>
    <col min="15873" max="15873" width="65" style="10" customWidth="1"/>
    <col min="15874" max="15874" width="17.7109375" style="10" customWidth="1"/>
    <col min="15875" max="15875" width="15" style="10" customWidth="1"/>
    <col min="15876" max="15876" width="72" style="10" customWidth="1"/>
    <col min="15877" max="15877" width="18.5703125" style="10" customWidth="1"/>
    <col min="15878" max="15878" width="3.7109375" style="10" customWidth="1"/>
    <col min="15879" max="15879" width="18.28515625" style="10" customWidth="1"/>
    <col min="15880" max="15880" width="17.28515625" style="10" customWidth="1"/>
    <col min="15881" max="15881" width="11.42578125" style="10" customWidth="1"/>
    <col min="15882" max="15882" width="12.42578125" style="10" bestFit="1" customWidth="1"/>
    <col min="15883" max="16128" width="11.42578125" style="10"/>
    <col min="16129" max="16129" width="65" style="10" customWidth="1"/>
    <col min="16130" max="16130" width="17.7109375" style="10" customWidth="1"/>
    <col min="16131" max="16131" width="15" style="10" customWidth="1"/>
    <col min="16132" max="16132" width="72" style="10" customWidth="1"/>
    <col min="16133" max="16133" width="18.5703125" style="10" customWidth="1"/>
    <col min="16134" max="16134" width="3.7109375" style="10" customWidth="1"/>
    <col min="16135" max="16135" width="18.28515625" style="10" customWidth="1"/>
    <col min="16136" max="16136" width="17.28515625" style="10" customWidth="1"/>
    <col min="16137" max="16137" width="11.42578125" style="10" customWidth="1"/>
    <col min="16138" max="16138" width="12.42578125" style="10" bestFit="1" customWidth="1"/>
    <col min="16139" max="16384" width="11.42578125" style="10"/>
  </cols>
  <sheetData>
    <row r="1" spans="1:8" s="3" customFormat="1" ht="3.75" customHeight="1">
      <c r="A1" s="1"/>
      <c r="B1" s="1"/>
      <c r="C1" s="1"/>
      <c r="D1" s="1"/>
      <c r="E1" s="1"/>
      <c r="F1" s="2"/>
    </row>
    <row r="2" spans="1:8" s="6" customFormat="1" ht="33.75" customHeight="1">
      <c r="A2" s="4" t="s">
        <v>0</v>
      </c>
      <c r="B2" s="4"/>
      <c r="C2" s="4"/>
      <c r="D2" s="4"/>
      <c r="E2" s="4"/>
      <c r="F2" s="5"/>
    </row>
    <row r="3" spans="1:8" s="6" customFormat="1" ht="29.25" customHeight="1">
      <c r="A3" s="4" t="s">
        <v>1</v>
      </c>
      <c r="B3" s="4"/>
      <c r="C3" s="4"/>
      <c r="D3" s="4"/>
      <c r="E3" s="4"/>
      <c r="F3" s="5"/>
    </row>
    <row r="4" spans="1:8" s="6" customFormat="1" ht="27.75" customHeight="1">
      <c r="A4" s="4" t="s">
        <v>2</v>
      </c>
      <c r="B4" s="4"/>
      <c r="C4" s="4"/>
      <c r="D4" s="4"/>
      <c r="E4" s="4"/>
      <c r="F4" s="5"/>
    </row>
    <row r="5" spans="1:8" s="8" customFormat="1" ht="41.25" customHeight="1">
      <c r="A5" s="1" t="s">
        <v>3</v>
      </c>
      <c r="B5" s="1"/>
      <c r="C5" s="1"/>
      <c r="D5" s="1"/>
      <c r="E5" s="1"/>
      <c r="F5" s="7"/>
    </row>
    <row r="6" spans="1:8" ht="6" customHeight="1"/>
    <row r="7" spans="1:8" ht="42.75" customHeight="1">
      <c r="A7" s="12" t="s">
        <v>4</v>
      </c>
      <c r="B7" s="12"/>
      <c r="C7" s="12"/>
      <c r="D7" s="12"/>
      <c r="E7" s="12"/>
      <c r="F7" s="13"/>
      <c r="G7" s="14"/>
      <c r="H7" s="14"/>
    </row>
    <row r="8" spans="1:8" ht="9" customHeight="1">
      <c r="A8" s="15"/>
      <c r="B8" s="15"/>
      <c r="C8" s="15"/>
      <c r="D8" s="15"/>
      <c r="E8" s="15"/>
      <c r="F8" s="16"/>
      <c r="G8" s="14"/>
      <c r="H8" s="14"/>
    </row>
    <row r="9" spans="1:8" ht="24.75" customHeight="1">
      <c r="A9" s="17" t="s">
        <v>5</v>
      </c>
      <c r="B9" s="17">
        <v>104598606</v>
      </c>
      <c r="C9" s="15"/>
      <c r="D9" s="17" t="s">
        <v>6</v>
      </c>
      <c r="E9" s="17">
        <v>3968019</v>
      </c>
      <c r="F9" s="18"/>
      <c r="G9" s="19"/>
      <c r="H9" s="14"/>
    </row>
    <row r="10" spans="1:8" ht="9.75" customHeight="1">
      <c r="A10" s="15"/>
      <c r="B10" s="15"/>
      <c r="C10" s="15"/>
      <c r="D10" s="15"/>
      <c r="E10" s="15"/>
      <c r="F10" s="18"/>
      <c r="G10" s="19"/>
      <c r="H10" s="14"/>
    </row>
    <row r="11" spans="1:8" ht="19.5" customHeight="1">
      <c r="A11" s="15" t="s">
        <v>7</v>
      </c>
      <c r="B11" s="15">
        <v>99510310</v>
      </c>
      <c r="C11" s="15"/>
      <c r="D11" s="15" t="s">
        <v>8</v>
      </c>
      <c r="E11" s="15">
        <v>0</v>
      </c>
      <c r="F11" s="18"/>
      <c r="G11" s="19"/>
      <c r="H11" s="14"/>
    </row>
    <row r="12" spans="1:8" ht="19.5" customHeight="1">
      <c r="A12" s="15" t="s">
        <v>9</v>
      </c>
      <c r="B12" s="15">
        <v>12274891</v>
      </c>
      <c r="C12" s="15"/>
      <c r="D12" s="15" t="s">
        <v>10</v>
      </c>
      <c r="E12" s="15">
        <v>0</v>
      </c>
      <c r="F12" s="18"/>
      <c r="G12" s="19"/>
      <c r="H12" s="14"/>
    </row>
    <row r="13" spans="1:8" ht="19.5" customHeight="1">
      <c r="A13" s="15" t="s">
        <v>11</v>
      </c>
      <c r="B13" s="15">
        <v>16479188</v>
      </c>
      <c r="C13" s="15"/>
      <c r="D13" s="15" t="s">
        <v>12</v>
      </c>
      <c r="E13" s="15">
        <v>0</v>
      </c>
      <c r="F13" s="18"/>
      <c r="G13" s="19"/>
      <c r="H13" s="14"/>
    </row>
    <row r="14" spans="1:8" ht="19.5" customHeight="1">
      <c r="A14" s="15" t="s">
        <v>13</v>
      </c>
      <c r="B14" s="15">
        <v>1859456</v>
      </c>
      <c r="C14" s="15"/>
      <c r="D14" s="15"/>
      <c r="E14" s="15"/>
      <c r="F14" s="18"/>
      <c r="G14" s="19"/>
      <c r="H14" s="14"/>
    </row>
    <row r="15" spans="1:8" ht="19.5" customHeight="1">
      <c r="A15" s="15" t="s">
        <v>14</v>
      </c>
      <c r="B15" s="15">
        <v>68893449</v>
      </c>
      <c r="C15" s="15"/>
      <c r="D15" s="15" t="s">
        <v>15</v>
      </c>
      <c r="E15" s="15">
        <v>50234</v>
      </c>
      <c r="F15" s="18"/>
      <c r="G15" s="19"/>
      <c r="H15" s="14"/>
    </row>
    <row r="16" spans="1:8" ht="19.5" customHeight="1">
      <c r="A16" s="15" t="s">
        <v>16</v>
      </c>
      <c r="B16" s="15">
        <v>3326</v>
      </c>
      <c r="C16" s="15"/>
      <c r="D16" s="15" t="s">
        <v>17</v>
      </c>
      <c r="E16" s="15">
        <v>50234</v>
      </c>
      <c r="F16" s="18"/>
      <c r="G16" s="19"/>
      <c r="H16" s="14"/>
    </row>
    <row r="17" spans="1:8" ht="17.25" customHeight="1">
      <c r="A17" s="15"/>
      <c r="B17" s="15"/>
      <c r="C17" s="15"/>
      <c r="D17" s="15"/>
      <c r="E17" s="15"/>
      <c r="F17" s="18"/>
      <c r="G17" s="19"/>
      <c r="H17" s="14"/>
    </row>
    <row r="18" spans="1:8" ht="11.25" hidden="1" customHeight="1">
      <c r="A18" s="15"/>
      <c r="B18" s="15"/>
      <c r="C18" s="15"/>
      <c r="D18" s="15"/>
      <c r="E18" s="15"/>
      <c r="F18" s="18"/>
      <c r="G18" s="19"/>
      <c r="H18" s="14"/>
    </row>
    <row r="19" spans="1:8" ht="20.25" customHeight="1">
      <c r="A19" s="15" t="s">
        <v>18</v>
      </c>
      <c r="B19" s="15">
        <v>5088296</v>
      </c>
      <c r="C19" s="15"/>
      <c r="D19" s="15" t="s">
        <v>19</v>
      </c>
      <c r="E19" s="15">
        <v>3917785</v>
      </c>
      <c r="F19" s="18"/>
      <c r="G19" s="19"/>
      <c r="H19" s="14"/>
    </row>
    <row r="20" spans="1:8" ht="20.25" customHeight="1">
      <c r="A20" s="15" t="s">
        <v>20</v>
      </c>
      <c r="B20" s="15">
        <v>4626582</v>
      </c>
      <c r="C20" s="15"/>
      <c r="D20" s="15" t="s">
        <v>21</v>
      </c>
      <c r="E20" s="15">
        <v>3917785</v>
      </c>
      <c r="F20" s="18"/>
      <c r="G20" s="19"/>
      <c r="H20" s="14"/>
    </row>
    <row r="21" spans="1:8" ht="20.25" customHeight="1">
      <c r="A21" s="15" t="s">
        <v>22</v>
      </c>
      <c r="B21" s="15">
        <v>461714</v>
      </c>
      <c r="C21" s="15"/>
      <c r="D21" s="15"/>
      <c r="E21" s="15"/>
      <c r="F21" s="18"/>
      <c r="G21" s="19"/>
      <c r="H21" s="14"/>
    </row>
    <row r="22" spans="1:8" ht="12" customHeight="1">
      <c r="A22" s="15"/>
      <c r="B22" s="15"/>
      <c r="C22" s="15"/>
      <c r="D22" s="15"/>
      <c r="E22" s="15"/>
      <c r="F22" s="18"/>
      <c r="G22" s="19"/>
      <c r="H22" s="14"/>
    </row>
    <row r="23" spans="1:8" ht="17.25" customHeight="1">
      <c r="A23" s="15"/>
      <c r="B23" s="15"/>
      <c r="C23" s="15"/>
      <c r="D23" s="15"/>
      <c r="E23" s="15"/>
      <c r="F23" s="18"/>
      <c r="G23" s="19"/>
      <c r="H23" s="14"/>
    </row>
    <row r="24" spans="1:8" ht="21" customHeight="1">
      <c r="A24" s="17" t="s">
        <v>23</v>
      </c>
      <c r="B24" s="17">
        <v>28527974</v>
      </c>
      <c r="C24" s="15"/>
      <c r="D24" s="17" t="s">
        <v>24</v>
      </c>
      <c r="E24" s="17">
        <v>125556963</v>
      </c>
      <c r="F24" s="18"/>
      <c r="G24" s="19"/>
      <c r="H24" s="14"/>
    </row>
    <row r="25" spans="1:8" ht="17.25" customHeight="1">
      <c r="A25" s="15"/>
      <c r="B25" s="15"/>
      <c r="C25" s="15"/>
      <c r="D25" s="15"/>
      <c r="E25" s="15"/>
      <c r="F25" s="18"/>
      <c r="G25" s="19"/>
      <c r="H25" s="14"/>
    </row>
    <row r="26" spans="1:8" ht="17.25" customHeight="1">
      <c r="A26" s="15"/>
      <c r="B26" s="15"/>
      <c r="C26" s="15"/>
      <c r="D26" s="15" t="s">
        <v>25</v>
      </c>
      <c r="E26" s="15">
        <v>34508930</v>
      </c>
      <c r="F26" s="18"/>
      <c r="G26" s="19"/>
      <c r="H26" s="14"/>
    </row>
    <row r="27" spans="1:8" ht="17.25" customHeight="1">
      <c r="A27" s="15"/>
      <c r="B27" s="15"/>
      <c r="C27" s="15"/>
      <c r="D27" s="15" t="s">
        <v>26</v>
      </c>
      <c r="E27" s="15">
        <v>34508930</v>
      </c>
      <c r="F27" s="18"/>
      <c r="G27" s="19"/>
      <c r="H27" s="14"/>
    </row>
    <row r="28" spans="1:8" ht="17.25" customHeight="1">
      <c r="A28" s="15"/>
      <c r="B28" s="15"/>
      <c r="C28" s="15"/>
      <c r="D28" s="15"/>
      <c r="E28" s="15"/>
      <c r="F28" s="18"/>
      <c r="G28" s="19"/>
      <c r="H28" s="14"/>
    </row>
    <row r="29" spans="1:8" ht="19.5" customHeight="1">
      <c r="A29" s="15" t="s">
        <v>27</v>
      </c>
      <c r="B29" s="15">
        <v>19849659</v>
      </c>
      <c r="C29" s="15"/>
      <c r="D29" s="15" t="s">
        <v>28</v>
      </c>
      <c r="E29" s="15">
        <v>22327075</v>
      </c>
      <c r="F29" s="18"/>
      <c r="G29" s="19"/>
      <c r="H29" s="14"/>
    </row>
    <row r="30" spans="1:8" ht="19.5" customHeight="1">
      <c r="A30" s="15" t="s">
        <v>29</v>
      </c>
      <c r="B30" s="15">
        <v>19849658</v>
      </c>
      <c r="C30" s="15"/>
      <c r="D30" s="15" t="s">
        <v>30</v>
      </c>
      <c r="E30" s="15">
        <v>22327075</v>
      </c>
      <c r="F30" s="18"/>
      <c r="G30" s="19"/>
      <c r="H30" s="14"/>
    </row>
    <row r="31" spans="1:8" ht="19.5" customHeight="1">
      <c r="A31" s="15" t="s">
        <v>31</v>
      </c>
      <c r="B31" s="15">
        <v>1</v>
      </c>
      <c r="C31" s="15"/>
      <c r="D31" s="14"/>
      <c r="E31" s="14"/>
      <c r="F31" s="18"/>
      <c r="G31" s="19"/>
      <c r="H31" s="14"/>
    </row>
    <row r="32" spans="1:8" ht="17.25" customHeight="1">
      <c r="A32" s="15"/>
      <c r="B32" s="15"/>
      <c r="C32" s="15"/>
      <c r="D32" s="15" t="s">
        <v>32</v>
      </c>
      <c r="E32" s="15">
        <v>60604444</v>
      </c>
      <c r="F32" s="18"/>
      <c r="G32" s="19"/>
      <c r="H32" s="14"/>
    </row>
    <row r="33" spans="1:8" ht="18" customHeight="1">
      <c r="A33" s="15" t="s">
        <v>33</v>
      </c>
      <c r="B33" s="15">
        <v>1043062</v>
      </c>
      <c r="C33" s="15"/>
      <c r="D33" s="15" t="s">
        <v>29</v>
      </c>
      <c r="E33" s="15">
        <v>60604444</v>
      </c>
      <c r="F33" s="18"/>
      <c r="G33" s="19"/>
      <c r="H33" s="14"/>
    </row>
    <row r="34" spans="1:8" ht="18" customHeight="1">
      <c r="A34" s="15" t="s">
        <v>34</v>
      </c>
      <c r="B34" s="15">
        <v>1043062</v>
      </c>
      <c r="C34" s="15"/>
      <c r="D34" s="15" t="s">
        <v>31</v>
      </c>
      <c r="E34" s="15">
        <v>0</v>
      </c>
      <c r="F34" s="18"/>
      <c r="G34" s="19"/>
      <c r="H34" s="14"/>
    </row>
    <row r="35" spans="1:8" ht="18" customHeight="1">
      <c r="A35" s="15"/>
      <c r="B35" s="15"/>
      <c r="C35" s="15"/>
      <c r="D35" s="15"/>
      <c r="E35" s="15"/>
      <c r="F35" s="18"/>
      <c r="G35" s="19"/>
      <c r="H35" s="14"/>
    </row>
    <row r="36" spans="1:8" ht="19.5" customHeight="1">
      <c r="A36" s="15" t="s">
        <v>35</v>
      </c>
      <c r="B36" s="15">
        <v>7635253</v>
      </c>
      <c r="C36" s="15"/>
      <c r="D36" s="15" t="s">
        <v>36</v>
      </c>
      <c r="E36" s="15">
        <v>7843738</v>
      </c>
      <c r="F36" s="18"/>
      <c r="G36" s="19"/>
      <c r="H36" s="14"/>
    </row>
    <row r="37" spans="1:8" ht="19.5" customHeight="1">
      <c r="A37" s="15" t="s">
        <v>37</v>
      </c>
      <c r="B37" s="15">
        <v>7533771</v>
      </c>
      <c r="C37" s="15"/>
      <c r="D37" s="15" t="s">
        <v>38</v>
      </c>
      <c r="E37" s="15">
        <v>7843738</v>
      </c>
      <c r="F37" s="18"/>
      <c r="G37" s="19"/>
      <c r="H37" s="14"/>
    </row>
    <row r="38" spans="1:8" ht="19.5" customHeight="1">
      <c r="A38" s="15" t="s">
        <v>39</v>
      </c>
      <c r="B38" s="15">
        <v>92161</v>
      </c>
      <c r="C38" s="15"/>
      <c r="D38" s="15"/>
      <c r="E38" s="15"/>
      <c r="F38" s="18"/>
      <c r="G38" s="19"/>
      <c r="H38" s="14"/>
    </row>
    <row r="39" spans="1:8" ht="19.5" customHeight="1">
      <c r="A39" s="15" t="s">
        <v>40</v>
      </c>
      <c r="B39" s="15">
        <v>815</v>
      </c>
      <c r="C39" s="15"/>
      <c r="D39" s="15" t="s">
        <v>41</v>
      </c>
      <c r="E39" s="15">
        <v>272776</v>
      </c>
      <c r="F39" s="18"/>
      <c r="G39" s="19"/>
      <c r="H39" s="14"/>
    </row>
    <row r="40" spans="1:8" ht="19.5" customHeight="1">
      <c r="A40" s="15" t="s">
        <v>42</v>
      </c>
      <c r="B40" s="15">
        <v>0</v>
      </c>
      <c r="C40" s="15"/>
      <c r="D40" s="15" t="s">
        <v>43</v>
      </c>
      <c r="E40" s="15">
        <v>23710</v>
      </c>
      <c r="F40" s="18"/>
      <c r="G40" s="19"/>
      <c r="H40" s="14"/>
    </row>
    <row r="41" spans="1:8" ht="19.5" customHeight="1">
      <c r="A41" s="15" t="s">
        <v>44</v>
      </c>
      <c r="B41" s="15">
        <v>24</v>
      </c>
      <c r="C41" s="15"/>
      <c r="D41" s="15" t="s">
        <v>45</v>
      </c>
      <c r="E41" s="15">
        <v>6651</v>
      </c>
      <c r="F41" s="18"/>
      <c r="G41" s="19"/>
      <c r="H41" s="14"/>
    </row>
    <row r="42" spans="1:8" ht="19.5" customHeight="1">
      <c r="A42" s="15" t="s">
        <v>46</v>
      </c>
      <c r="B42" s="15">
        <v>8482</v>
      </c>
      <c r="C42" s="15"/>
      <c r="D42" s="15" t="s">
        <v>44</v>
      </c>
      <c r="E42" s="15">
        <v>147640</v>
      </c>
      <c r="F42" s="18"/>
      <c r="G42" s="19"/>
      <c r="H42" s="14"/>
    </row>
    <row r="43" spans="1:8" ht="18" customHeight="1">
      <c r="A43" s="15"/>
      <c r="B43" s="15"/>
      <c r="C43" s="15"/>
      <c r="D43" s="15" t="s">
        <v>47</v>
      </c>
      <c r="E43" s="15">
        <v>94775</v>
      </c>
      <c r="F43" s="18"/>
      <c r="G43" s="19"/>
      <c r="H43" s="14"/>
    </row>
    <row r="44" spans="1:8" ht="18.75" customHeight="1">
      <c r="A44" s="15"/>
      <c r="B44" s="15"/>
      <c r="C44" s="15"/>
      <c r="D44" s="15"/>
      <c r="E44" s="15"/>
      <c r="F44" s="18"/>
      <c r="G44" s="19"/>
      <c r="H44" s="14"/>
    </row>
    <row r="45" spans="1:8" ht="19.5" customHeight="1">
      <c r="A45" s="15"/>
      <c r="B45" s="15"/>
      <c r="C45" s="15"/>
      <c r="D45" s="17" t="s">
        <v>48</v>
      </c>
      <c r="E45" s="17">
        <v>129524982</v>
      </c>
      <c r="F45" s="18"/>
      <c r="G45" s="19"/>
      <c r="H45" s="14"/>
    </row>
    <row r="46" spans="1:8" ht="32.25" customHeight="1">
      <c r="A46" s="15"/>
      <c r="B46" s="15"/>
      <c r="C46" s="15"/>
      <c r="D46" s="17" t="s">
        <v>49</v>
      </c>
      <c r="E46" s="17">
        <v>3601598</v>
      </c>
      <c r="F46" s="18"/>
      <c r="G46" s="19"/>
      <c r="H46" s="14"/>
    </row>
    <row r="47" spans="1:8" ht="19.5" customHeight="1">
      <c r="A47" s="15"/>
      <c r="B47" s="15"/>
      <c r="C47" s="15"/>
      <c r="D47" s="15" t="s">
        <v>50</v>
      </c>
      <c r="E47" s="15">
        <v>515756</v>
      </c>
      <c r="F47" s="18"/>
      <c r="G47" s="19"/>
      <c r="H47" s="14"/>
    </row>
    <row r="48" spans="1:8" ht="18" customHeight="1">
      <c r="A48" s="15"/>
      <c r="B48" s="15"/>
      <c r="C48" s="15"/>
      <c r="D48" s="15" t="s">
        <v>51</v>
      </c>
      <c r="E48" s="15">
        <v>3011696</v>
      </c>
      <c r="F48" s="18"/>
      <c r="G48" s="19"/>
      <c r="H48" s="14"/>
    </row>
    <row r="49" spans="1:8" ht="19.5" customHeight="1">
      <c r="A49" s="15"/>
      <c r="B49" s="15"/>
      <c r="C49" s="15"/>
      <c r="D49" s="15" t="s">
        <v>52</v>
      </c>
      <c r="E49" s="15">
        <v>0</v>
      </c>
      <c r="F49" s="18"/>
      <c r="G49" s="20"/>
      <c r="H49" s="21"/>
    </row>
    <row r="50" spans="1:8" ht="18" customHeight="1">
      <c r="A50" s="15"/>
      <c r="B50" s="15"/>
      <c r="C50" s="15"/>
      <c r="D50" s="15" t="s">
        <v>53</v>
      </c>
      <c r="E50" s="15">
        <v>74146</v>
      </c>
      <c r="F50" s="18"/>
      <c r="G50" s="20"/>
      <c r="H50" s="14"/>
    </row>
    <row r="51" spans="1:8" ht="9.75" customHeight="1">
      <c r="A51" s="15"/>
      <c r="B51" s="15"/>
      <c r="C51" s="15"/>
      <c r="D51" s="15"/>
      <c r="E51" s="15"/>
      <c r="F51" s="18"/>
      <c r="G51" s="20"/>
      <c r="H51" s="14"/>
    </row>
    <row r="52" spans="1:8" ht="17.25" customHeight="1">
      <c r="A52" s="17" t="s">
        <v>54</v>
      </c>
      <c r="B52" s="17">
        <v>133126580</v>
      </c>
      <c r="C52" s="15"/>
      <c r="D52" s="17" t="s">
        <v>55</v>
      </c>
      <c r="E52" s="17">
        <v>133126580</v>
      </c>
      <c r="F52" s="18"/>
      <c r="G52" s="20"/>
      <c r="H52" s="22"/>
    </row>
    <row r="53" spans="1:8" ht="39" customHeight="1">
      <c r="A53" s="15"/>
      <c r="B53" s="15"/>
      <c r="C53" s="15"/>
      <c r="D53" s="15"/>
      <c r="E53" s="15"/>
      <c r="F53" s="18"/>
      <c r="G53" s="20"/>
      <c r="H53" s="14"/>
    </row>
    <row r="54" spans="1:8" ht="17.25" customHeight="1">
      <c r="A54" s="15" t="s">
        <v>56</v>
      </c>
      <c r="B54" s="15">
        <v>228843974</v>
      </c>
      <c r="C54" s="15"/>
      <c r="D54" s="15" t="s">
        <v>57</v>
      </c>
      <c r="E54" s="15">
        <v>228843974</v>
      </c>
      <c r="F54" s="18"/>
      <c r="G54" s="20"/>
      <c r="H54" s="14"/>
    </row>
    <row r="55" spans="1:8" ht="15">
      <c r="A55" s="15"/>
      <c r="B55" s="15"/>
      <c r="C55" s="15"/>
      <c r="D55" s="15"/>
      <c r="E55" s="15"/>
      <c r="F55" s="18"/>
      <c r="G55" s="20"/>
      <c r="H55" s="14"/>
    </row>
    <row r="56" spans="1:8" s="27" customFormat="1" ht="35.25" customHeight="1">
      <c r="A56" s="23" t="s">
        <v>58</v>
      </c>
      <c r="B56" s="23"/>
      <c r="C56" s="23"/>
      <c r="D56" s="23"/>
      <c r="E56" s="23"/>
      <c r="F56" s="24"/>
      <c r="G56" s="25"/>
      <c r="H56" s="26"/>
    </row>
    <row r="57" spans="1:8" s="31" customFormat="1" ht="15">
      <c r="A57" s="28"/>
      <c r="B57" s="28"/>
      <c r="C57" s="28"/>
      <c r="D57" s="28"/>
      <c r="E57" s="28"/>
      <c r="F57" s="24"/>
      <c r="G57" s="29"/>
      <c r="H57" s="30"/>
    </row>
    <row r="58" spans="1:8" s="33" customFormat="1" ht="32.25" customHeight="1">
      <c r="A58" s="17" t="s">
        <v>59</v>
      </c>
      <c r="B58" s="17"/>
      <c r="C58" s="17"/>
      <c r="D58" s="17" t="s">
        <v>60</v>
      </c>
      <c r="E58" s="15"/>
      <c r="F58" s="18"/>
      <c r="G58" s="25"/>
      <c r="H58" s="32"/>
    </row>
    <row r="59" spans="1:8" ht="15">
      <c r="A59" s="15"/>
      <c r="B59" s="15"/>
      <c r="C59" s="15"/>
      <c r="D59" s="15"/>
      <c r="E59" s="15"/>
      <c r="F59" s="18"/>
      <c r="G59" s="20"/>
      <c r="H59" s="14"/>
    </row>
    <row r="60" spans="1:8" ht="21.75" customHeight="1">
      <c r="A60" s="15" t="s">
        <v>61</v>
      </c>
      <c r="B60" s="15">
        <v>376911</v>
      </c>
      <c r="C60" s="15"/>
      <c r="D60" s="15" t="s">
        <v>62</v>
      </c>
      <c r="E60" s="15">
        <v>19058</v>
      </c>
      <c r="F60" s="18"/>
      <c r="G60" s="15"/>
      <c r="H60" s="15"/>
    </row>
    <row r="61" spans="1:8" ht="21.75" customHeight="1">
      <c r="A61" s="15" t="s">
        <v>63</v>
      </c>
      <c r="B61" s="15">
        <v>1936</v>
      </c>
      <c r="C61" s="15"/>
      <c r="D61" s="15" t="s">
        <v>64</v>
      </c>
      <c r="E61" s="15">
        <v>78449</v>
      </c>
      <c r="F61" s="18"/>
      <c r="G61" s="15"/>
      <c r="H61" s="15"/>
    </row>
    <row r="62" spans="1:8" ht="21.75" customHeight="1">
      <c r="A62" s="15"/>
      <c r="B62" s="15"/>
      <c r="C62" s="15"/>
      <c r="D62" s="15" t="s">
        <v>65</v>
      </c>
      <c r="E62" s="15">
        <v>162051</v>
      </c>
      <c r="F62" s="18"/>
      <c r="G62" s="15"/>
      <c r="H62" s="15"/>
    </row>
    <row r="63" spans="1:8" ht="21.75" customHeight="1">
      <c r="A63" s="15"/>
      <c r="B63" s="15"/>
      <c r="C63" s="15"/>
      <c r="D63" s="15"/>
      <c r="E63" s="15"/>
      <c r="F63" s="18"/>
      <c r="G63" s="15"/>
      <c r="H63" s="15"/>
    </row>
    <row r="64" spans="1:8" ht="21.75" customHeight="1">
      <c r="A64" s="17" t="s">
        <v>66</v>
      </c>
      <c r="B64" s="17">
        <v>378847</v>
      </c>
      <c r="C64" s="15"/>
      <c r="D64" s="17" t="s">
        <v>67</v>
      </c>
      <c r="E64" s="17">
        <v>259558</v>
      </c>
      <c r="F64" s="18"/>
      <c r="G64" s="15"/>
      <c r="H64" s="15"/>
    </row>
    <row r="65" spans="1:8" ht="21.75" customHeight="1">
      <c r="A65" s="15"/>
      <c r="B65" s="15"/>
      <c r="C65" s="15"/>
      <c r="D65" s="15"/>
      <c r="E65" s="15"/>
      <c r="F65" s="18"/>
      <c r="G65" s="20"/>
      <c r="H65" s="14"/>
    </row>
    <row r="66" spans="1:8" ht="35.1" customHeight="1">
      <c r="A66" s="34"/>
      <c r="B66" s="28"/>
      <c r="C66" s="28"/>
      <c r="D66" s="35" t="s">
        <v>68</v>
      </c>
      <c r="E66" s="15">
        <v>119289</v>
      </c>
      <c r="F66" s="18"/>
      <c r="G66" s="20"/>
      <c r="H66" s="14"/>
    </row>
    <row r="67" spans="1:8" ht="3" customHeight="1">
      <c r="A67" s="28"/>
      <c r="B67" s="28"/>
      <c r="C67" s="28"/>
      <c r="D67" s="15"/>
      <c r="E67" s="15"/>
      <c r="F67" s="18"/>
      <c r="G67" s="20"/>
      <c r="H67" s="14"/>
    </row>
    <row r="68" spans="1:8" ht="21.75" customHeight="1">
      <c r="A68" s="28"/>
      <c r="B68" s="28"/>
      <c r="C68" s="28"/>
      <c r="D68" s="15" t="s">
        <v>69</v>
      </c>
      <c r="E68" s="15">
        <v>36</v>
      </c>
      <c r="F68" s="18"/>
      <c r="G68" s="20"/>
      <c r="H68" s="14"/>
    </row>
    <row r="69" spans="1:8" ht="21.75" customHeight="1">
      <c r="A69" s="28"/>
      <c r="B69" s="28"/>
      <c r="C69" s="28"/>
      <c r="D69" s="15" t="s">
        <v>70</v>
      </c>
      <c r="E69" s="15">
        <v>-302</v>
      </c>
      <c r="F69" s="18"/>
      <c r="G69" s="20"/>
      <c r="H69" s="14"/>
    </row>
    <row r="70" spans="1:8" ht="6" customHeight="1">
      <c r="A70" s="28"/>
      <c r="B70" s="28"/>
      <c r="C70" s="28"/>
      <c r="D70" s="15"/>
      <c r="E70" s="36"/>
      <c r="F70" s="18"/>
      <c r="G70" s="20"/>
      <c r="H70" s="14"/>
    </row>
    <row r="71" spans="1:8" ht="31.5" customHeight="1">
      <c r="A71" s="34"/>
      <c r="B71" s="28"/>
      <c r="C71" s="28"/>
      <c r="D71" s="35" t="s">
        <v>71</v>
      </c>
      <c r="E71" s="15">
        <v>119023</v>
      </c>
      <c r="F71" s="18"/>
      <c r="G71" s="20"/>
      <c r="H71" s="14"/>
    </row>
    <row r="72" spans="1:8" ht="5.25" customHeight="1">
      <c r="A72" s="37"/>
      <c r="B72" s="28"/>
      <c r="C72" s="28"/>
      <c r="D72" s="38"/>
      <c r="E72" s="15"/>
      <c r="F72" s="18"/>
      <c r="G72" s="20"/>
      <c r="H72" s="14"/>
    </row>
    <row r="73" spans="1:8" ht="18" customHeight="1">
      <c r="A73" s="28"/>
      <c r="B73" s="28"/>
      <c r="C73" s="28"/>
      <c r="D73" s="15" t="s">
        <v>72</v>
      </c>
      <c r="E73" s="15">
        <v>-44877</v>
      </c>
      <c r="F73" s="18"/>
      <c r="G73" s="20"/>
      <c r="H73" s="14"/>
    </row>
    <row r="74" spans="1:8" ht="6" customHeight="1">
      <c r="A74" s="28"/>
      <c r="B74" s="28"/>
      <c r="C74" s="28"/>
      <c r="D74" s="15"/>
      <c r="E74" s="36"/>
      <c r="F74" s="18"/>
      <c r="G74" s="20"/>
      <c r="H74" s="14"/>
    </row>
    <row r="75" spans="1:8" ht="24.75" customHeight="1">
      <c r="A75" s="28"/>
      <c r="B75" s="28"/>
      <c r="C75" s="28"/>
      <c r="D75" s="17" t="s">
        <v>73</v>
      </c>
      <c r="E75" s="17">
        <v>74146</v>
      </c>
      <c r="F75" s="18"/>
      <c r="G75" s="20"/>
      <c r="H75" s="14"/>
    </row>
    <row r="76" spans="1:8" ht="13.5" customHeight="1">
      <c r="A76" s="39"/>
      <c r="B76" s="40"/>
      <c r="C76" s="39"/>
      <c r="D76" s="41"/>
      <c r="E76" s="42"/>
      <c r="F76" s="16"/>
      <c r="G76" s="41"/>
      <c r="H76" s="14"/>
    </row>
    <row r="77" spans="1:8" ht="11.25" customHeight="1" thickBot="1">
      <c r="A77" s="43"/>
      <c r="B77" s="44"/>
      <c r="C77" s="45"/>
      <c r="D77" s="46"/>
      <c r="E77" s="46"/>
      <c r="F77" s="16"/>
      <c r="G77" s="41"/>
      <c r="H77" s="14"/>
    </row>
    <row r="78" spans="1:8" ht="15">
      <c r="A78" s="47"/>
      <c r="B78" s="14"/>
      <c r="C78" s="14"/>
      <c r="D78" s="14"/>
      <c r="E78" s="14"/>
      <c r="F78" s="16"/>
      <c r="G78" s="41"/>
      <c r="H78" s="14"/>
    </row>
    <row r="79" spans="1:8" ht="15">
      <c r="A79" s="47"/>
      <c r="B79" s="14"/>
      <c r="C79" s="14"/>
      <c r="D79" s="35"/>
      <c r="E79" s="14"/>
      <c r="F79" s="16"/>
      <c r="G79" s="41"/>
      <c r="H79" s="14"/>
    </row>
    <row r="80" spans="1:8" ht="15">
      <c r="A80" s="47"/>
      <c r="B80" s="14"/>
      <c r="C80" s="14"/>
      <c r="D80" s="14"/>
      <c r="E80" s="14"/>
      <c r="F80" s="16"/>
      <c r="G80" s="41"/>
      <c r="H80" s="14"/>
    </row>
    <row r="81" spans="1:8" ht="15">
      <c r="A81" s="47"/>
      <c r="B81" s="14"/>
      <c r="C81" s="14"/>
      <c r="D81" s="14"/>
      <c r="E81" s="14"/>
      <c r="F81" s="16"/>
      <c r="G81" s="41"/>
      <c r="H81" s="14"/>
    </row>
    <row r="82" spans="1:8" ht="15">
      <c r="A82" s="47"/>
      <c r="B82" s="14"/>
      <c r="C82" s="14"/>
      <c r="D82" s="14"/>
      <c r="E82" s="14"/>
      <c r="F82" s="16"/>
      <c r="G82" s="41"/>
      <c r="H82" s="14"/>
    </row>
    <row r="83" spans="1:8" ht="15">
      <c r="A83" s="47"/>
      <c r="B83" s="14"/>
      <c r="C83" s="14"/>
      <c r="D83" s="14"/>
      <c r="E83" s="14"/>
      <c r="F83" s="16"/>
      <c r="G83" s="41"/>
      <c r="H83" s="14"/>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N86"/>
  <sheetViews>
    <sheetView zoomScale="70" zoomScaleNormal="70" workbookViewId="0">
      <selection activeCell="B6" sqref="B6:F6"/>
    </sheetView>
  </sheetViews>
  <sheetFormatPr defaultColWidth="26.7109375" defaultRowHeight="18"/>
  <cols>
    <col min="1" max="1" width="86.7109375" style="49" customWidth="1"/>
    <col min="2" max="5" width="26.7109375" style="49" customWidth="1"/>
    <col min="6" max="6" width="19" style="49" customWidth="1"/>
    <col min="7" max="7" width="1.85546875" style="49" customWidth="1"/>
    <col min="8" max="8" width="20.140625" style="49" customWidth="1"/>
    <col min="9" max="9" width="15.5703125" style="49" customWidth="1"/>
    <col min="10" max="10" width="5.42578125" style="49" customWidth="1"/>
    <col min="11" max="11" width="15" style="49" customWidth="1"/>
    <col min="12" max="225" width="9.140625" style="49" customWidth="1"/>
    <col min="226" max="226" width="109.42578125" style="49" customWidth="1"/>
    <col min="227" max="231" width="26.7109375" style="49" customWidth="1"/>
    <col min="232" max="232" width="3.42578125" style="49" customWidth="1"/>
    <col min="233" max="233" width="86.7109375" style="49" customWidth="1"/>
    <col min="234" max="236" width="26.7109375" style="49" customWidth="1"/>
    <col min="237" max="237" width="19.7109375" style="49" customWidth="1"/>
    <col min="238" max="238" width="22.42578125" style="49" customWidth="1"/>
    <col min="239" max="239" width="4.85546875" style="49" customWidth="1"/>
    <col min="240" max="240" width="86.7109375" style="49" customWidth="1"/>
    <col min="241" max="242" width="26.7109375" style="49" customWidth="1"/>
    <col min="243" max="243" width="20.85546875" style="49" customWidth="1"/>
    <col min="244" max="244" width="23.140625" style="49" customWidth="1"/>
    <col min="245" max="245" width="26.7109375" style="49" customWidth="1"/>
    <col min="246" max="246" width="3" style="49" customWidth="1"/>
    <col min="247" max="247" width="86.7109375" style="49" customWidth="1"/>
    <col min="248" max="252" width="26.7109375" style="49" customWidth="1"/>
    <col min="253" max="253" width="3.85546875" style="49" customWidth="1"/>
    <col min="254" max="254" width="86.7109375" style="49" customWidth="1"/>
    <col min="255" max="256" width="26.7109375" style="49"/>
    <col min="257" max="257" width="86.7109375" style="49" customWidth="1"/>
    <col min="258" max="261" width="26.7109375" style="49" customWidth="1"/>
    <col min="262" max="262" width="19" style="49" customWidth="1"/>
    <col min="263" max="263" width="1.85546875" style="49" customWidth="1"/>
    <col min="264" max="264" width="20.140625" style="49" customWidth="1"/>
    <col min="265" max="265" width="15.5703125" style="49" customWidth="1"/>
    <col min="266" max="266" width="5.42578125" style="49" customWidth="1"/>
    <col min="267" max="267" width="15" style="49" customWidth="1"/>
    <col min="268" max="481" width="9.140625" style="49" customWidth="1"/>
    <col min="482" max="482" width="109.42578125" style="49" customWidth="1"/>
    <col min="483" max="487" width="26.7109375" style="49" customWidth="1"/>
    <col min="488" max="488" width="3.42578125" style="49" customWidth="1"/>
    <col min="489" max="489" width="86.7109375" style="49" customWidth="1"/>
    <col min="490" max="492" width="26.7109375" style="49" customWidth="1"/>
    <col min="493" max="493" width="19.7109375" style="49" customWidth="1"/>
    <col min="494" max="494" width="22.42578125" style="49" customWidth="1"/>
    <col min="495" max="495" width="4.85546875" style="49" customWidth="1"/>
    <col min="496" max="496" width="86.7109375" style="49" customWidth="1"/>
    <col min="497" max="498" width="26.7109375" style="49" customWidth="1"/>
    <col min="499" max="499" width="20.85546875" style="49" customWidth="1"/>
    <col min="500" max="500" width="23.140625" style="49" customWidth="1"/>
    <col min="501" max="501" width="26.7109375" style="49" customWidth="1"/>
    <col min="502" max="502" width="3" style="49" customWidth="1"/>
    <col min="503" max="503" width="86.7109375" style="49" customWidth="1"/>
    <col min="504" max="508" width="26.7109375" style="49" customWidth="1"/>
    <col min="509" max="509" width="3.85546875" style="49" customWidth="1"/>
    <col min="510" max="510" width="86.7109375" style="49" customWidth="1"/>
    <col min="511" max="512" width="26.7109375" style="49"/>
    <col min="513" max="513" width="86.7109375" style="49" customWidth="1"/>
    <col min="514" max="517" width="26.7109375" style="49" customWidth="1"/>
    <col min="518" max="518" width="19" style="49" customWidth="1"/>
    <col min="519" max="519" width="1.85546875" style="49" customWidth="1"/>
    <col min="520" max="520" width="20.140625" style="49" customWidth="1"/>
    <col min="521" max="521" width="15.5703125" style="49" customWidth="1"/>
    <col min="522" max="522" width="5.42578125" style="49" customWidth="1"/>
    <col min="523" max="523" width="15" style="49" customWidth="1"/>
    <col min="524" max="737" width="9.140625" style="49" customWidth="1"/>
    <col min="738" max="738" width="109.42578125" style="49" customWidth="1"/>
    <col min="739" max="743" width="26.7109375" style="49" customWidth="1"/>
    <col min="744" max="744" width="3.42578125" style="49" customWidth="1"/>
    <col min="745" max="745" width="86.7109375" style="49" customWidth="1"/>
    <col min="746" max="748" width="26.7109375" style="49" customWidth="1"/>
    <col min="749" max="749" width="19.7109375" style="49" customWidth="1"/>
    <col min="750" max="750" width="22.42578125" style="49" customWidth="1"/>
    <col min="751" max="751" width="4.85546875" style="49" customWidth="1"/>
    <col min="752" max="752" width="86.7109375" style="49" customWidth="1"/>
    <col min="753" max="754" width="26.7109375" style="49" customWidth="1"/>
    <col min="755" max="755" width="20.85546875" style="49" customWidth="1"/>
    <col min="756" max="756" width="23.140625" style="49" customWidth="1"/>
    <col min="757" max="757" width="26.7109375" style="49" customWidth="1"/>
    <col min="758" max="758" width="3" style="49" customWidth="1"/>
    <col min="759" max="759" width="86.7109375" style="49" customWidth="1"/>
    <col min="760" max="764" width="26.7109375" style="49" customWidth="1"/>
    <col min="765" max="765" width="3.85546875" style="49" customWidth="1"/>
    <col min="766" max="766" width="86.7109375" style="49" customWidth="1"/>
    <col min="767" max="768" width="26.7109375" style="49"/>
    <col min="769" max="769" width="86.7109375" style="49" customWidth="1"/>
    <col min="770" max="773" width="26.7109375" style="49" customWidth="1"/>
    <col min="774" max="774" width="19" style="49" customWidth="1"/>
    <col min="775" max="775" width="1.85546875" style="49" customWidth="1"/>
    <col min="776" max="776" width="20.140625" style="49" customWidth="1"/>
    <col min="777" max="777" width="15.5703125" style="49" customWidth="1"/>
    <col min="778" max="778" width="5.42578125" style="49" customWidth="1"/>
    <col min="779" max="779" width="15" style="49" customWidth="1"/>
    <col min="780" max="993" width="9.140625" style="49" customWidth="1"/>
    <col min="994" max="994" width="109.42578125" style="49" customWidth="1"/>
    <col min="995" max="999" width="26.7109375" style="49" customWidth="1"/>
    <col min="1000" max="1000" width="3.42578125" style="49" customWidth="1"/>
    <col min="1001" max="1001" width="86.7109375" style="49" customWidth="1"/>
    <col min="1002" max="1004" width="26.7109375" style="49" customWidth="1"/>
    <col min="1005" max="1005" width="19.7109375" style="49" customWidth="1"/>
    <col min="1006" max="1006" width="22.42578125" style="49" customWidth="1"/>
    <col min="1007" max="1007" width="4.85546875" style="49" customWidth="1"/>
    <col min="1008" max="1008" width="86.7109375" style="49" customWidth="1"/>
    <col min="1009" max="1010" width="26.7109375" style="49" customWidth="1"/>
    <col min="1011" max="1011" width="20.85546875" style="49" customWidth="1"/>
    <col min="1012" max="1012" width="23.140625" style="49" customWidth="1"/>
    <col min="1013" max="1013" width="26.7109375" style="49" customWidth="1"/>
    <col min="1014" max="1014" width="3" style="49" customWidth="1"/>
    <col min="1015" max="1015" width="86.7109375" style="49" customWidth="1"/>
    <col min="1016" max="1020" width="26.7109375" style="49" customWidth="1"/>
    <col min="1021" max="1021" width="3.85546875" style="49" customWidth="1"/>
    <col min="1022" max="1022" width="86.7109375" style="49" customWidth="1"/>
    <col min="1023" max="1024" width="26.7109375" style="49"/>
    <col min="1025" max="1025" width="86.7109375" style="49" customWidth="1"/>
    <col min="1026" max="1029" width="26.7109375" style="49" customWidth="1"/>
    <col min="1030" max="1030" width="19" style="49" customWidth="1"/>
    <col min="1031" max="1031" width="1.85546875" style="49" customWidth="1"/>
    <col min="1032" max="1032" width="20.140625" style="49" customWidth="1"/>
    <col min="1033" max="1033" width="15.5703125" style="49" customWidth="1"/>
    <col min="1034" max="1034" width="5.42578125" style="49" customWidth="1"/>
    <col min="1035" max="1035" width="15" style="49" customWidth="1"/>
    <col min="1036" max="1249" width="9.140625" style="49" customWidth="1"/>
    <col min="1250" max="1250" width="109.42578125" style="49" customWidth="1"/>
    <col min="1251" max="1255" width="26.7109375" style="49" customWidth="1"/>
    <col min="1256" max="1256" width="3.42578125" style="49" customWidth="1"/>
    <col min="1257" max="1257" width="86.7109375" style="49" customWidth="1"/>
    <col min="1258" max="1260" width="26.7109375" style="49" customWidth="1"/>
    <col min="1261" max="1261" width="19.7109375" style="49" customWidth="1"/>
    <col min="1262" max="1262" width="22.42578125" style="49" customWidth="1"/>
    <col min="1263" max="1263" width="4.85546875" style="49" customWidth="1"/>
    <col min="1264" max="1264" width="86.7109375" style="49" customWidth="1"/>
    <col min="1265" max="1266" width="26.7109375" style="49" customWidth="1"/>
    <col min="1267" max="1267" width="20.85546875" style="49" customWidth="1"/>
    <col min="1268" max="1268" width="23.140625" style="49" customWidth="1"/>
    <col min="1269" max="1269" width="26.7109375" style="49" customWidth="1"/>
    <col min="1270" max="1270" width="3" style="49" customWidth="1"/>
    <col min="1271" max="1271" width="86.7109375" style="49" customWidth="1"/>
    <col min="1272" max="1276" width="26.7109375" style="49" customWidth="1"/>
    <col min="1277" max="1277" width="3.85546875" style="49" customWidth="1"/>
    <col min="1278" max="1278" width="86.7109375" style="49" customWidth="1"/>
    <col min="1279" max="1280" width="26.7109375" style="49"/>
    <col min="1281" max="1281" width="86.7109375" style="49" customWidth="1"/>
    <col min="1282" max="1285" width="26.7109375" style="49" customWidth="1"/>
    <col min="1286" max="1286" width="19" style="49" customWidth="1"/>
    <col min="1287" max="1287" width="1.85546875" style="49" customWidth="1"/>
    <col min="1288" max="1288" width="20.140625" style="49" customWidth="1"/>
    <col min="1289" max="1289" width="15.5703125" style="49" customWidth="1"/>
    <col min="1290" max="1290" width="5.42578125" style="49" customWidth="1"/>
    <col min="1291" max="1291" width="15" style="49" customWidth="1"/>
    <col min="1292" max="1505" width="9.140625" style="49" customWidth="1"/>
    <col min="1506" max="1506" width="109.42578125" style="49" customWidth="1"/>
    <col min="1507" max="1511" width="26.7109375" style="49" customWidth="1"/>
    <col min="1512" max="1512" width="3.42578125" style="49" customWidth="1"/>
    <col min="1513" max="1513" width="86.7109375" style="49" customWidth="1"/>
    <col min="1514" max="1516" width="26.7109375" style="49" customWidth="1"/>
    <col min="1517" max="1517" width="19.7109375" style="49" customWidth="1"/>
    <col min="1518" max="1518" width="22.42578125" style="49" customWidth="1"/>
    <col min="1519" max="1519" width="4.85546875" style="49" customWidth="1"/>
    <col min="1520" max="1520" width="86.7109375" style="49" customWidth="1"/>
    <col min="1521" max="1522" width="26.7109375" style="49" customWidth="1"/>
    <col min="1523" max="1523" width="20.85546875" style="49" customWidth="1"/>
    <col min="1524" max="1524" width="23.140625" style="49" customWidth="1"/>
    <col min="1525" max="1525" width="26.7109375" style="49" customWidth="1"/>
    <col min="1526" max="1526" width="3" style="49" customWidth="1"/>
    <col min="1527" max="1527" width="86.7109375" style="49" customWidth="1"/>
    <col min="1528" max="1532" width="26.7109375" style="49" customWidth="1"/>
    <col min="1533" max="1533" width="3.85546875" style="49" customWidth="1"/>
    <col min="1534" max="1534" width="86.7109375" style="49" customWidth="1"/>
    <col min="1535" max="1536" width="26.7109375" style="49"/>
    <col min="1537" max="1537" width="86.7109375" style="49" customWidth="1"/>
    <col min="1538" max="1541" width="26.7109375" style="49" customWidth="1"/>
    <col min="1542" max="1542" width="19" style="49" customWidth="1"/>
    <col min="1543" max="1543" width="1.85546875" style="49" customWidth="1"/>
    <col min="1544" max="1544" width="20.140625" style="49" customWidth="1"/>
    <col min="1545" max="1545" width="15.5703125" style="49" customWidth="1"/>
    <col min="1546" max="1546" width="5.42578125" style="49" customWidth="1"/>
    <col min="1547" max="1547" width="15" style="49" customWidth="1"/>
    <col min="1548" max="1761" width="9.140625" style="49" customWidth="1"/>
    <col min="1762" max="1762" width="109.42578125" style="49" customWidth="1"/>
    <col min="1763" max="1767" width="26.7109375" style="49" customWidth="1"/>
    <col min="1768" max="1768" width="3.42578125" style="49" customWidth="1"/>
    <col min="1769" max="1769" width="86.7109375" style="49" customWidth="1"/>
    <col min="1770" max="1772" width="26.7109375" style="49" customWidth="1"/>
    <col min="1773" max="1773" width="19.7109375" style="49" customWidth="1"/>
    <col min="1774" max="1774" width="22.42578125" style="49" customWidth="1"/>
    <col min="1775" max="1775" width="4.85546875" style="49" customWidth="1"/>
    <col min="1776" max="1776" width="86.7109375" style="49" customWidth="1"/>
    <col min="1777" max="1778" width="26.7109375" style="49" customWidth="1"/>
    <col min="1779" max="1779" width="20.85546875" style="49" customWidth="1"/>
    <col min="1780" max="1780" width="23.140625" style="49" customWidth="1"/>
    <col min="1781" max="1781" width="26.7109375" style="49" customWidth="1"/>
    <col min="1782" max="1782" width="3" style="49" customWidth="1"/>
    <col min="1783" max="1783" width="86.7109375" style="49" customWidth="1"/>
    <col min="1784" max="1788" width="26.7109375" style="49" customWidth="1"/>
    <col min="1789" max="1789" width="3.85546875" style="49" customWidth="1"/>
    <col min="1790" max="1790" width="86.7109375" style="49" customWidth="1"/>
    <col min="1791" max="1792" width="26.7109375" style="49"/>
    <col min="1793" max="1793" width="86.7109375" style="49" customWidth="1"/>
    <col min="1794" max="1797" width="26.7109375" style="49" customWidth="1"/>
    <col min="1798" max="1798" width="19" style="49" customWidth="1"/>
    <col min="1799" max="1799" width="1.85546875" style="49" customWidth="1"/>
    <col min="1800" max="1800" width="20.140625" style="49" customWidth="1"/>
    <col min="1801" max="1801" width="15.5703125" style="49" customWidth="1"/>
    <col min="1802" max="1802" width="5.42578125" style="49" customWidth="1"/>
    <col min="1803" max="1803" width="15" style="49" customWidth="1"/>
    <col min="1804" max="2017" width="9.140625" style="49" customWidth="1"/>
    <col min="2018" max="2018" width="109.42578125" style="49" customWidth="1"/>
    <col min="2019" max="2023" width="26.7109375" style="49" customWidth="1"/>
    <col min="2024" max="2024" width="3.42578125" style="49" customWidth="1"/>
    <col min="2025" max="2025" width="86.7109375" style="49" customWidth="1"/>
    <col min="2026" max="2028" width="26.7109375" style="49" customWidth="1"/>
    <col min="2029" max="2029" width="19.7109375" style="49" customWidth="1"/>
    <col min="2030" max="2030" width="22.42578125" style="49" customWidth="1"/>
    <col min="2031" max="2031" width="4.85546875" style="49" customWidth="1"/>
    <col min="2032" max="2032" width="86.7109375" style="49" customWidth="1"/>
    <col min="2033" max="2034" width="26.7109375" style="49" customWidth="1"/>
    <col min="2035" max="2035" width="20.85546875" style="49" customWidth="1"/>
    <col min="2036" max="2036" width="23.140625" style="49" customWidth="1"/>
    <col min="2037" max="2037" width="26.7109375" style="49" customWidth="1"/>
    <col min="2038" max="2038" width="3" style="49" customWidth="1"/>
    <col min="2039" max="2039" width="86.7109375" style="49" customWidth="1"/>
    <col min="2040" max="2044" width="26.7109375" style="49" customWidth="1"/>
    <col min="2045" max="2045" width="3.85546875" style="49" customWidth="1"/>
    <col min="2046" max="2046" width="86.7109375" style="49" customWidth="1"/>
    <col min="2047" max="2048" width="26.7109375" style="49"/>
    <col min="2049" max="2049" width="86.7109375" style="49" customWidth="1"/>
    <col min="2050" max="2053" width="26.7109375" style="49" customWidth="1"/>
    <col min="2054" max="2054" width="19" style="49" customWidth="1"/>
    <col min="2055" max="2055" width="1.85546875" style="49" customWidth="1"/>
    <col min="2056" max="2056" width="20.140625" style="49" customWidth="1"/>
    <col min="2057" max="2057" width="15.5703125" style="49" customWidth="1"/>
    <col min="2058" max="2058" width="5.42578125" style="49" customWidth="1"/>
    <col min="2059" max="2059" width="15" style="49" customWidth="1"/>
    <col min="2060" max="2273" width="9.140625" style="49" customWidth="1"/>
    <col min="2274" max="2274" width="109.42578125" style="49" customWidth="1"/>
    <col min="2275" max="2279" width="26.7109375" style="49" customWidth="1"/>
    <col min="2280" max="2280" width="3.42578125" style="49" customWidth="1"/>
    <col min="2281" max="2281" width="86.7109375" style="49" customWidth="1"/>
    <col min="2282" max="2284" width="26.7109375" style="49" customWidth="1"/>
    <col min="2285" max="2285" width="19.7109375" style="49" customWidth="1"/>
    <col min="2286" max="2286" width="22.42578125" style="49" customWidth="1"/>
    <col min="2287" max="2287" width="4.85546875" style="49" customWidth="1"/>
    <col min="2288" max="2288" width="86.7109375" style="49" customWidth="1"/>
    <col min="2289" max="2290" width="26.7109375" style="49" customWidth="1"/>
    <col min="2291" max="2291" width="20.85546875" style="49" customWidth="1"/>
    <col min="2292" max="2292" width="23.140625" style="49" customWidth="1"/>
    <col min="2293" max="2293" width="26.7109375" style="49" customWidth="1"/>
    <col min="2294" max="2294" width="3" style="49" customWidth="1"/>
    <col min="2295" max="2295" width="86.7109375" style="49" customWidth="1"/>
    <col min="2296" max="2300" width="26.7109375" style="49" customWidth="1"/>
    <col min="2301" max="2301" width="3.85546875" style="49" customWidth="1"/>
    <col min="2302" max="2302" width="86.7109375" style="49" customWidth="1"/>
    <col min="2303" max="2304" width="26.7109375" style="49"/>
    <col min="2305" max="2305" width="86.7109375" style="49" customWidth="1"/>
    <col min="2306" max="2309" width="26.7109375" style="49" customWidth="1"/>
    <col min="2310" max="2310" width="19" style="49" customWidth="1"/>
    <col min="2311" max="2311" width="1.85546875" style="49" customWidth="1"/>
    <col min="2312" max="2312" width="20.140625" style="49" customWidth="1"/>
    <col min="2313" max="2313" width="15.5703125" style="49" customWidth="1"/>
    <col min="2314" max="2314" width="5.42578125" style="49" customWidth="1"/>
    <col min="2315" max="2315" width="15" style="49" customWidth="1"/>
    <col min="2316" max="2529" width="9.140625" style="49" customWidth="1"/>
    <col min="2530" max="2530" width="109.42578125" style="49" customWidth="1"/>
    <col min="2531" max="2535" width="26.7109375" style="49" customWidth="1"/>
    <col min="2536" max="2536" width="3.42578125" style="49" customWidth="1"/>
    <col min="2537" max="2537" width="86.7109375" style="49" customWidth="1"/>
    <col min="2538" max="2540" width="26.7109375" style="49" customWidth="1"/>
    <col min="2541" max="2541" width="19.7109375" style="49" customWidth="1"/>
    <col min="2542" max="2542" width="22.42578125" style="49" customWidth="1"/>
    <col min="2543" max="2543" width="4.85546875" style="49" customWidth="1"/>
    <col min="2544" max="2544" width="86.7109375" style="49" customWidth="1"/>
    <col min="2545" max="2546" width="26.7109375" style="49" customWidth="1"/>
    <col min="2547" max="2547" width="20.85546875" style="49" customWidth="1"/>
    <col min="2548" max="2548" width="23.140625" style="49" customWidth="1"/>
    <col min="2549" max="2549" width="26.7109375" style="49" customWidth="1"/>
    <col min="2550" max="2550" width="3" style="49" customWidth="1"/>
    <col min="2551" max="2551" width="86.7109375" style="49" customWidth="1"/>
    <col min="2552" max="2556" width="26.7109375" style="49" customWidth="1"/>
    <col min="2557" max="2557" width="3.85546875" style="49" customWidth="1"/>
    <col min="2558" max="2558" width="86.7109375" style="49" customWidth="1"/>
    <col min="2559" max="2560" width="26.7109375" style="49"/>
    <col min="2561" max="2561" width="86.7109375" style="49" customWidth="1"/>
    <col min="2562" max="2565" width="26.7109375" style="49" customWidth="1"/>
    <col min="2566" max="2566" width="19" style="49" customWidth="1"/>
    <col min="2567" max="2567" width="1.85546875" style="49" customWidth="1"/>
    <col min="2568" max="2568" width="20.140625" style="49" customWidth="1"/>
    <col min="2569" max="2569" width="15.5703125" style="49" customWidth="1"/>
    <col min="2570" max="2570" width="5.42578125" style="49" customWidth="1"/>
    <col min="2571" max="2571" width="15" style="49" customWidth="1"/>
    <col min="2572" max="2785" width="9.140625" style="49" customWidth="1"/>
    <col min="2786" max="2786" width="109.42578125" style="49" customWidth="1"/>
    <col min="2787" max="2791" width="26.7109375" style="49" customWidth="1"/>
    <col min="2792" max="2792" width="3.42578125" style="49" customWidth="1"/>
    <col min="2793" max="2793" width="86.7109375" style="49" customWidth="1"/>
    <col min="2794" max="2796" width="26.7109375" style="49" customWidth="1"/>
    <col min="2797" max="2797" width="19.7109375" style="49" customWidth="1"/>
    <col min="2798" max="2798" width="22.42578125" style="49" customWidth="1"/>
    <col min="2799" max="2799" width="4.85546875" style="49" customWidth="1"/>
    <col min="2800" max="2800" width="86.7109375" style="49" customWidth="1"/>
    <col min="2801" max="2802" width="26.7109375" style="49" customWidth="1"/>
    <col min="2803" max="2803" width="20.85546875" style="49" customWidth="1"/>
    <col min="2804" max="2804" width="23.140625" style="49" customWidth="1"/>
    <col min="2805" max="2805" width="26.7109375" style="49" customWidth="1"/>
    <col min="2806" max="2806" width="3" style="49" customWidth="1"/>
    <col min="2807" max="2807" width="86.7109375" style="49" customWidth="1"/>
    <col min="2808" max="2812" width="26.7109375" style="49" customWidth="1"/>
    <col min="2813" max="2813" width="3.85546875" style="49" customWidth="1"/>
    <col min="2814" max="2814" width="86.7109375" style="49" customWidth="1"/>
    <col min="2815" max="2816" width="26.7109375" style="49"/>
    <col min="2817" max="2817" width="86.7109375" style="49" customWidth="1"/>
    <col min="2818" max="2821" width="26.7109375" style="49" customWidth="1"/>
    <col min="2822" max="2822" width="19" style="49" customWidth="1"/>
    <col min="2823" max="2823" width="1.85546875" style="49" customWidth="1"/>
    <col min="2824" max="2824" width="20.140625" style="49" customWidth="1"/>
    <col min="2825" max="2825" width="15.5703125" style="49" customWidth="1"/>
    <col min="2826" max="2826" width="5.42578125" style="49" customWidth="1"/>
    <col min="2827" max="2827" width="15" style="49" customWidth="1"/>
    <col min="2828" max="3041" width="9.140625" style="49" customWidth="1"/>
    <col min="3042" max="3042" width="109.42578125" style="49" customWidth="1"/>
    <col min="3043" max="3047" width="26.7109375" style="49" customWidth="1"/>
    <col min="3048" max="3048" width="3.42578125" style="49" customWidth="1"/>
    <col min="3049" max="3049" width="86.7109375" style="49" customWidth="1"/>
    <col min="3050" max="3052" width="26.7109375" style="49" customWidth="1"/>
    <col min="3053" max="3053" width="19.7109375" style="49" customWidth="1"/>
    <col min="3054" max="3054" width="22.42578125" style="49" customWidth="1"/>
    <col min="3055" max="3055" width="4.85546875" style="49" customWidth="1"/>
    <col min="3056" max="3056" width="86.7109375" style="49" customWidth="1"/>
    <col min="3057" max="3058" width="26.7109375" style="49" customWidth="1"/>
    <col min="3059" max="3059" width="20.85546875" style="49" customWidth="1"/>
    <col min="3060" max="3060" width="23.140625" style="49" customWidth="1"/>
    <col min="3061" max="3061" width="26.7109375" style="49" customWidth="1"/>
    <col min="3062" max="3062" width="3" style="49" customWidth="1"/>
    <col min="3063" max="3063" width="86.7109375" style="49" customWidth="1"/>
    <col min="3064" max="3068" width="26.7109375" style="49" customWidth="1"/>
    <col min="3069" max="3069" width="3.85546875" style="49" customWidth="1"/>
    <col min="3070" max="3070" width="86.7109375" style="49" customWidth="1"/>
    <col min="3071" max="3072" width="26.7109375" style="49"/>
    <col min="3073" max="3073" width="86.7109375" style="49" customWidth="1"/>
    <col min="3074" max="3077" width="26.7109375" style="49" customWidth="1"/>
    <col min="3078" max="3078" width="19" style="49" customWidth="1"/>
    <col min="3079" max="3079" width="1.85546875" style="49" customWidth="1"/>
    <col min="3080" max="3080" width="20.140625" style="49" customWidth="1"/>
    <col min="3081" max="3081" width="15.5703125" style="49" customWidth="1"/>
    <col min="3082" max="3082" width="5.42578125" style="49" customWidth="1"/>
    <col min="3083" max="3083" width="15" style="49" customWidth="1"/>
    <col min="3084" max="3297" width="9.140625" style="49" customWidth="1"/>
    <col min="3298" max="3298" width="109.42578125" style="49" customWidth="1"/>
    <col min="3299" max="3303" width="26.7109375" style="49" customWidth="1"/>
    <col min="3304" max="3304" width="3.42578125" style="49" customWidth="1"/>
    <col min="3305" max="3305" width="86.7109375" style="49" customWidth="1"/>
    <col min="3306" max="3308" width="26.7109375" style="49" customWidth="1"/>
    <col min="3309" max="3309" width="19.7109375" style="49" customWidth="1"/>
    <col min="3310" max="3310" width="22.42578125" style="49" customWidth="1"/>
    <col min="3311" max="3311" width="4.85546875" style="49" customWidth="1"/>
    <col min="3312" max="3312" width="86.7109375" style="49" customWidth="1"/>
    <col min="3313" max="3314" width="26.7109375" style="49" customWidth="1"/>
    <col min="3315" max="3315" width="20.85546875" style="49" customWidth="1"/>
    <col min="3316" max="3316" width="23.140625" style="49" customWidth="1"/>
    <col min="3317" max="3317" width="26.7109375" style="49" customWidth="1"/>
    <col min="3318" max="3318" width="3" style="49" customWidth="1"/>
    <col min="3319" max="3319" width="86.7109375" style="49" customWidth="1"/>
    <col min="3320" max="3324" width="26.7109375" style="49" customWidth="1"/>
    <col min="3325" max="3325" width="3.85546875" style="49" customWidth="1"/>
    <col min="3326" max="3326" width="86.7109375" style="49" customWidth="1"/>
    <col min="3327" max="3328" width="26.7109375" style="49"/>
    <col min="3329" max="3329" width="86.7109375" style="49" customWidth="1"/>
    <col min="3330" max="3333" width="26.7109375" style="49" customWidth="1"/>
    <col min="3334" max="3334" width="19" style="49" customWidth="1"/>
    <col min="3335" max="3335" width="1.85546875" style="49" customWidth="1"/>
    <col min="3336" max="3336" width="20.140625" style="49" customWidth="1"/>
    <col min="3337" max="3337" width="15.5703125" style="49" customWidth="1"/>
    <col min="3338" max="3338" width="5.42578125" style="49" customWidth="1"/>
    <col min="3339" max="3339" width="15" style="49" customWidth="1"/>
    <col min="3340" max="3553" width="9.140625" style="49" customWidth="1"/>
    <col min="3554" max="3554" width="109.42578125" style="49" customWidth="1"/>
    <col min="3555" max="3559" width="26.7109375" style="49" customWidth="1"/>
    <col min="3560" max="3560" width="3.42578125" style="49" customWidth="1"/>
    <col min="3561" max="3561" width="86.7109375" style="49" customWidth="1"/>
    <col min="3562" max="3564" width="26.7109375" style="49" customWidth="1"/>
    <col min="3565" max="3565" width="19.7109375" style="49" customWidth="1"/>
    <col min="3566" max="3566" width="22.42578125" style="49" customWidth="1"/>
    <col min="3567" max="3567" width="4.85546875" style="49" customWidth="1"/>
    <col min="3568" max="3568" width="86.7109375" style="49" customWidth="1"/>
    <col min="3569" max="3570" width="26.7109375" style="49" customWidth="1"/>
    <col min="3571" max="3571" width="20.85546875" style="49" customWidth="1"/>
    <col min="3572" max="3572" width="23.140625" style="49" customWidth="1"/>
    <col min="3573" max="3573" width="26.7109375" style="49" customWidth="1"/>
    <col min="3574" max="3574" width="3" style="49" customWidth="1"/>
    <col min="3575" max="3575" width="86.7109375" style="49" customWidth="1"/>
    <col min="3576" max="3580" width="26.7109375" style="49" customWidth="1"/>
    <col min="3581" max="3581" width="3.85546875" style="49" customWidth="1"/>
    <col min="3582" max="3582" width="86.7109375" style="49" customWidth="1"/>
    <col min="3583" max="3584" width="26.7109375" style="49"/>
    <col min="3585" max="3585" width="86.7109375" style="49" customWidth="1"/>
    <col min="3586" max="3589" width="26.7109375" style="49" customWidth="1"/>
    <col min="3590" max="3590" width="19" style="49" customWidth="1"/>
    <col min="3591" max="3591" width="1.85546875" style="49" customWidth="1"/>
    <col min="3592" max="3592" width="20.140625" style="49" customWidth="1"/>
    <col min="3593" max="3593" width="15.5703125" style="49" customWidth="1"/>
    <col min="3594" max="3594" width="5.42578125" style="49" customWidth="1"/>
    <col min="3595" max="3595" width="15" style="49" customWidth="1"/>
    <col min="3596" max="3809" width="9.140625" style="49" customWidth="1"/>
    <col min="3810" max="3810" width="109.42578125" style="49" customWidth="1"/>
    <col min="3811" max="3815" width="26.7109375" style="49" customWidth="1"/>
    <col min="3816" max="3816" width="3.42578125" style="49" customWidth="1"/>
    <col min="3817" max="3817" width="86.7109375" style="49" customWidth="1"/>
    <col min="3818" max="3820" width="26.7109375" style="49" customWidth="1"/>
    <col min="3821" max="3821" width="19.7109375" style="49" customWidth="1"/>
    <col min="3822" max="3822" width="22.42578125" style="49" customWidth="1"/>
    <col min="3823" max="3823" width="4.85546875" style="49" customWidth="1"/>
    <col min="3824" max="3824" width="86.7109375" style="49" customWidth="1"/>
    <col min="3825" max="3826" width="26.7109375" style="49" customWidth="1"/>
    <col min="3827" max="3827" width="20.85546875" style="49" customWidth="1"/>
    <col min="3828" max="3828" width="23.140625" style="49" customWidth="1"/>
    <col min="3829" max="3829" width="26.7109375" style="49" customWidth="1"/>
    <col min="3830" max="3830" width="3" style="49" customWidth="1"/>
    <col min="3831" max="3831" width="86.7109375" style="49" customWidth="1"/>
    <col min="3832" max="3836" width="26.7109375" style="49" customWidth="1"/>
    <col min="3837" max="3837" width="3.85546875" style="49" customWidth="1"/>
    <col min="3838" max="3838" width="86.7109375" style="49" customWidth="1"/>
    <col min="3839" max="3840" width="26.7109375" style="49"/>
    <col min="3841" max="3841" width="86.7109375" style="49" customWidth="1"/>
    <col min="3842" max="3845" width="26.7109375" style="49" customWidth="1"/>
    <col min="3846" max="3846" width="19" style="49" customWidth="1"/>
    <col min="3847" max="3847" width="1.85546875" style="49" customWidth="1"/>
    <col min="3848" max="3848" width="20.140625" style="49" customWidth="1"/>
    <col min="3849" max="3849" width="15.5703125" style="49" customWidth="1"/>
    <col min="3850" max="3850" width="5.42578125" style="49" customWidth="1"/>
    <col min="3851" max="3851" width="15" style="49" customWidth="1"/>
    <col min="3852" max="4065" width="9.140625" style="49" customWidth="1"/>
    <col min="4066" max="4066" width="109.42578125" style="49" customWidth="1"/>
    <col min="4067" max="4071" width="26.7109375" style="49" customWidth="1"/>
    <col min="4072" max="4072" width="3.42578125" style="49" customWidth="1"/>
    <col min="4073" max="4073" width="86.7109375" style="49" customWidth="1"/>
    <col min="4074" max="4076" width="26.7109375" style="49" customWidth="1"/>
    <col min="4077" max="4077" width="19.7109375" style="49" customWidth="1"/>
    <col min="4078" max="4078" width="22.42578125" style="49" customWidth="1"/>
    <col min="4079" max="4079" width="4.85546875" style="49" customWidth="1"/>
    <col min="4080" max="4080" width="86.7109375" style="49" customWidth="1"/>
    <col min="4081" max="4082" width="26.7109375" style="49" customWidth="1"/>
    <col min="4083" max="4083" width="20.85546875" style="49" customWidth="1"/>
    <col min="4084" max="4084" width="23.140625" style="49" customWidth="1"/>
    <col min="4085" max="4085" width="26.7109375" style="49" customWidth="1"/>
    <col min="4086" max="4086" width="3" style="49" customWidth="1"/>
    <col min="4087" max="4087" width="86.7109375" style="49" customWidth="1"/>
    <col min="4088" max="4092" width="26.7109375" style="49" customWidth="1"/>
    <col min="4093" max="4093" width="3.85546875" style="49" customWidth="1"/>
    <col min="4094" max="4094" width="86.7109375" style="49" customWidth="1"/>
    <col min="4095" max="4096" width="26.7109375" style="49"/>
    <col min="4097" max="4097" width="86.7109375" style="49" customWidth="1"/>
    <col min="4098" max="4101" width="26.7109375" style="49" customWidth="1"/>
    <col min="4102" max="4102" width="19" style="49" customWidth="1"/>
    <col min="4103" max="4103" width="1.85546875" style="49" customWidth="1"/>
    <col min="4104" max="4104" width="20.140625" style="49" customWidth="1"/>
    <col min="4105" max="4105" width="15.5703125" style="49" customWidth="1"/>
    <col min="4106" max="4106" width="5.42578125" style="49" customWidth="1"/>
    <col min="4107" max="4107" width="15" style="49" customWidth="1"/>
    <col min="4108" max="4321" width="9.140625" style="49" customWidth="1"/>
    <col min="4322" max="4322" width="109.42578125" style="49" customWidth="1"/>
    <col min="4323" max="4327" width="26.7109375" style="49" customWidth="1"/>
    <col min="4328" max="4328" width="3.42578125" style="49" customWidth="1"/>
    <col min="4329" max="4329" width="86.7109375" style="49" customWidth="1"/>
    <col min="4330" max="4332" width="26.7109375" style="49" customWidth="1"/>
    <col min="4333" max="4333" width="19.7109375" style="49" customWidth="1"/>
    <col min="4334" max="4334" width="22.42578125" style="49" customWidth="1"/>
    <col min="4335" max="4335" width="4.85546875" style="49" customWidth="1"/>
    <col min="4336" max="4336" width="86.7109375" style="49" customWidth="1"/>
    <col min="4337" max="4338" width="26.7109375" style="49" customWidth="1"/>
    <col min="4339" max="4339" width="20.85546875" style="49" customWidth="1"/>
    <col min="4340" max="4340" width="23.140625" style="49" customWidth="1"/>
    <col min="4341" max="4341" width="26.7109375" style="49" customWidth="1"/>
    <col min="4342" max="4342" width="3" style="49" customWidth="1"/>
    <col min="4343" max="4343" width="86.7109375" style="49" customWidth="1"/>
    <col min="4344" max="4348" width="26.7109375" style="49" customWidth="1"/>
    <col min="4349" max="4349" width="3.85546875" style="49" customWidth="1"/>
    <col min="4350" max="4350" width="86.7109375" style="49" customWidth="1"/>
    <col min="4351" max="4352" width="26.7109375" style="49"/>
    <col min="4353" max="4353" width="86.7109375" style="49" customWidth="1"/>
    <col min="4354" max="4357" width="26.7109375" style="49" customWidth="1"/>
    <col min="4358" max="4358" width="19" style="49" customWidth="1"/>
    <col min="4359" max="4359" width="1.85546875" style="49" customWidth="1"/>
    <col min="4360" max="4360" width="20.140625" style="49" customWidth="1"/>
    <col min="4361" max="4361" width="15.5703125" style="49" customWidth="1"/>
    <col min="4362" max="4362" width="5.42578125" style="49" customWidth="1"/>
    <col min="4363" max="4363" width="15" style="49" customWidth="1"/>
    <col min="4364" max="4577" width="9.140625" style="49" customWidth="1"/>
    <col min="4578" max="4578" width="109.42578125" style="49" customWidth="1"/>
    <col min="4579" max="4583" width="26.7109375" style="49" customWidth="1"/>
    <col min="4584" max="4584" width="3.42578125" style="49" customWidth="1"/>
    <col min="4585" max="4585" width="86.7109375" style="49" customWidth="1"/>
    <col min="4586" max="4588" width="26.7109375" style="49" customWidth="1"/>
    <col min="4589" max="4589" width="19.7109375" style="49" customWidth="1"/>
    <col min="4590" max="4590" width="22.42578125" style="49" customWidth="1"/>
    <col min="4591" max="4591" width="4.85546875" style="49" customWidth="1"/>
    <col min="4592" max="4592" width="86.7109375" style="49" customWidth="1"/>
    <col min="4593" max="4594" width="26.7109375" style="49" customWidth="1"/>
    <col min="4595" max="4595" width="20.85546875" style="49" customWidth="1"/>
    <col min="4596" max="4596" width="23.140625" style="49" customWidth="1"/>
    <col min="4597" max="4597" width="26.7109375" style="49" customWidth="1"/>
    <col min="4598" max="4598" width="3" style="49" customWidth="1"/>
    <col min="4599" max="4599" width="86.7109375" style="49" customWidth="1"/>
    <col min="4600" max="4604" width="26.7109375" style="49" customWidth="1"/>
    <col min="4605" max="4605" width="3.85546875" style="49" customWidth="1"/>
    <col min="4606" max="4606" width="86.7109375" style="49" customWidth="1"/>
    <col min="4607" max="4608" width="26.7109375" style="49"/>
    <col min="4609" max="4609" width="86.7109375" style="49" customWidth="1"/>
    <col min="4610" max="4613" width="26.7109375" style="49" customWidth="1"/>
    <col min="4614" max="4614" width="19" style="49" customWidth="1"/>
    <col min="4615" max="4615" width="1.85546875" style="49" customWidth="1"/>
    <col min="4616" max="4616" width="20.140625" style="49" customWidth="1"/>
    <col min="4617" max="4617" width="15.5703125" style="49" customWidth="1"/>
    <col min="4618" max="4618" width="5.42578125" style="49" customWidth="1"/>
    <col min="4619" max="4619" width="15" style="49" customWidth="1"/>
    <col min="4620" max="4833" width="9.140625" style="49" customWidth="1"/>
    <col min="4834" max="4834" width="109.42578125" style="49" customWidth="1"/>
    <col min="4835" max="4839" width="26.7109375" style="49" customWidth="1"/>
    <col min="4840" max="4840" width="3.42578125" style="49" customWidth="1"/>
    <col min="4841" max="4841" width="86.7109375" style="49" customWidth="1"/>
    <col min="4842" max="4844" width="26.7109375" style="49" customWidth="1"/>
    <col min="4845" max="4845" width="19.7109375" style="49" customWidth="1"/>
    <col min="4846" max="4846" width="22.42578125" style="49" customWidth="1"/>
    <col min="4847" max="4847" width="4.85546875" style="49" customWidth="1"/>
    <col min="4848" max="4848" width="86.7109375" style="49" customWidth="1"/>
    <col min="4849" max="4850" width="26.7109375" style="49" customWidth="1"/>
    <col min="4851" max="4851" width="20.85546875" style="49" customWidth="1"/>
    <col min="4852" max="4852" width="23.140625" style="49" customWidth="1"/>
    <col min="4853" max="4853" width="26.7109375" style="49" customWidth="1"/>
    <col min="4854" max="4854" width="3" style="49" customWidth="1"/>
    <col min="4855" max="4855" width="86.7109375" style="49" customWidth="1"/>
    <col min="4856" max="4860" width="26.7109375" style="49" customWidth="1"/>
    <col min="4861" max="4861" width="3.85546875" style="49" customWidth="1"/>
    <col min="4862" max="4862" width="86.7109375" style="49" customWidth="1"/>
    <col min="4863" max="4864" width="26.7109375" style="49"/>
    <col min="4865" max="4865" width="86.7109375" style="49" customWidth="1"/>
    <col min="4866" max="4869" width="26.7109375" style="49" customWidth="1"/>
    <col min="4870" max="4870" width="19" style="49" customWidth="1"/>
    <col min="4871" max="4871" width="1.85546875" style="49" customWidth="1"/>
    <col min="4872" max="4872" width="20.140625" style="49" customWidth="1"/>
    <col min="4873" max="4873" width="15.5703125" style="49" customWidth="1"/>
    <col min="4874" max="4874" width="5.42578125" style="49" customWidth="1"/>
    <col min="4875" max="4875" width="15" style="49" customWidth="1"/>
    <col min="4876" max="5089" width="9.140625" style="49" customWidth="1"/>
    <col min="5090" max="5090" width="109.42578125" style="49" customWidth="1"/>
    <col min="5091" max="5095" width="26.7109375" style="49" customWidth="1"/>
    <col min="5096" max="5096" width="3.42578125" style="49" customWidth="1"/>
    <col min="5097" max="5097" width="86.7109375" style="49" customWidth="1"/>
    <col min="5098" max="5100" width="26.7109375" style="49" customWidth="1"/>
    <col min="5101" max="5101" width="19.7109375" style="49" customWidth="1"/>
    <col min="5102" max="5102" width="22.42578125" style="49" customWidth="1"/>
    <col min="5103" max="5103" width="4.85546875" style="49" customWidth="1"/>
    <col min="5104" max="5104" width="86.7109375" style="49" customWidth="1"/>
    <col min="5105" max="5106" width="26.7109375" style="49" customWidth="1"/>
    <col min="5107" max="5107" width="20.85546875" style="49" customWidth="1"/>
    <col min="5108" max="5108" width="23.140625" style="49" customWidth="1"/>
    <col min="5109" max="5109" width="26.7109375" style="49" customWidth="1"/>
    <col min="5110" max="5110" width="3" style="49" customWidth="1"/>
    <col min="5111" max="5111" width="86.7109375" style="49" customWidth="1"/>
    <col min="5112" max="5116" width="26.7109375" style="49" customWidth="1"/>
    <col min="5117" max="5117" width="3.85546875" style="49" customWidth="1"/>
    <col min="5118" max="5118" width="86.7109375" style="49" customWidth="1"/>
    <col min="5119" max="5120" width="26.7109375" style="49"/>
    <col min="5121" max="5121" width="86.7109375" style="49" customWidth="1"/>
    <col min="5122" max="5125" width="26.7109375" style="49" customWidth="1"/>
    <col min="5126" max="5126" width="19" style="49" customWidth="1"/>
    <col min="5127" max="5127" width="1.85546875" style="49" customWidth="1"/>
    <col min="5128" max="5128" width="20.140625" style="49" customWidth="1"/>
    <col min="5129" max="5129" width="15.5703125" style="49" customWidth="1"/>
    <col min="5130" max="5130" width="5.42578125" style="49" customWidth="1"/>
    <col min="5131" max="5131" width="15" style="49" customWidth="1"/>
    <col min="5132" max="5345" width="9.140625" style="49" customWidth="1"/>
    <col min="5346" max="5346" width="109.42578125" style="49" customWidth="1"/>
    <col min="5347" max="5351" width="26.7109375" style="49" customWidth="1"/>
    <col min="5352" max="5352" width="3.42578125" style="49" customWidth="1"/>
    <col min="5353" max="5353" width="86.7109375" style="49" customWidth="1"/>
    <col min="5354" max="5356" width="26.7109375" style="49" customWidth="1"/>
    <col min="5357" max="5357" width="19.7109375" style="49" customWidth="1"/>
    <col min="5358" max="5358" width="22.42578125" style="49" customWidth="1"/>
    <col min="5359" max="5359" width="4.85546875" style="49" customWidth="1"/>
    <col min="5360" max="5360" width="86.7109375" style="49" customWidth="1"/>
    <col min="5361" max="5362" width="26.7109375" style="49" customWidth="1"/>
    <col min="5363" max="5363" width="20.85546875" style="49" customWidth="1"/>
    <col min="5364" max="5364" width="23.140625" style="49" customWidth="1"/>
    <col min="5365" max="5365" width="26.7109375" style="49" customWidth="1"/>
    <col min="5366" max="5366" width="3" style="49" customWidth="1"/>
    <col min="5367" max="5367" width="86.7109375" style="49" customWidth="1"/>
    <col min="5368" max="5372" width="26.7109375" style="49" customWidth="1"/>
    <col min="5373" max="5373" width="3.85546875" style="49" customWidth="1"/>
    <col min="5374" max="5374" width="86.7109375" style="49" customWidth="1"/>
    <col min="5375" max="5376" width="26.7109375" style="49"/>
    <col min="5377" max="5377" width="86.7109375" style="49" customWidth="1"/>
    <col min="5378" max="5381" width="26.7109375" style="49" customWidth="1"/>
    <col min="5382" max="5382" width="19" style="49" customWidth="1"/>
    <col min="5383" max="5383" width="1.85546875" style="49" customWidth="1"/>
    <col min="5384" max="5384" width="20.140625" style="49" customWidth="1"/>
    <col min="5385" max="5385" width="15.5703125" style="49" customWidth="1"/>
    <col min="5386" max="5386" width="5.42578125" style="49" customWidth="1"/>
    <col min="5387" max="5387" width="15" style="49" customWidth="1"/>
    <col min="5388" max="5601" width="9.140625" style="49" customWidth="1"/>
    <col min="5602" max="5602" width="109.42578125" style="49" customWidth="1"/>
    <col min="5603" max="5607" width="26.7109375" style="49" customWidth="1"/>
    <col min="5608" max="5608" width="3.42578125" style="49" customWidth="1"/>
    <col min="5609" max="5609" width="86.7109375" style="49" customWidth="1"/>
    <col min="5610" max="5612" width="26.7109375" style="49" customWidth="1"/>
    <col min="5613" max="5613" width="19.7109375" style="49" customWidth="1"/>
    <col min="5614" max="5614" width="22.42578125" style="49" customWidth="1"/>
    <col min="5615" max="5615" width="4.85546875" style="49" customWidth="1"/>
    <col min="5616" max="5616" width="86.7109375" style="49" customWidth="1"/>
    <col min="5617" max="5618" width="26.7109375" style="49" customWidth="1"/>
    <col min="5619" max="5619" width="20.85546875" style="49" customWidth="1"/>
    <col min="5620" max="5620" width="23.140625" style="49" customWidth="1"/>
    <col min="5621" max="5621" width="26.7109375" style="49" customWidth="1"/>
    <col min="5622" max="5622" width="3" style="49" customWidth="1"/>
    <col min="5623" max="5623" width="86.7109375" style="49" customWidth="1"/>
    <col min="5624" max="5628" width="26.7109375" style="49" customWidth="1"/>
    <col min="5629" max="5629" width="3.85546875" style="49" customWidth="1"/>
    <col min="5630" max="5630" width="86.7109375" style="49" customWidth="1"/>
    <col min="5631" max="5632" width="26.7109375" style="49"/>
    <col min="5633" max="5633" width="86.7109375" style="49" customWidth="1"/>
    <col min="5634" max="5637" width="26.7109375" style="49" customWidth="1"/>
    <col min="5638" max="5638" width="19" style="49" customWidth="1"/>
    <col min="5639" max="5639" width="1.85546875" style="49" customWidth="1"/>
    <col min="5640" max="5640" width="20.140625" style="49" customWidth="1"/>
    <col min="5641" max="5641" width="15.5703125" style="49" customWidth="1"/>
    <col min="5642" max="5642" width="5.42578125" style="49" customWidth="1"/>
    <col min="5643" max="5643" width="15" style="49" customWidth="1"/>
    <col min="5644" max="5857" width="9.140625" style="49" customWidth="1"/>
    <col min="5858" max="5858" width="109.42578125" style="49" customWidth="1"/>
    <col min="5859" max="5863" width="26.7109375" style="49" customWidth="1"/>
    <col min="5864" max="5864" width="3.42578125" style="49" customWidth="1"/>
    <col min="5865" max="5865" width="86.7109375" style="49" customWidth="1"/>
    <col min="5866" max="5868" width="26.7109375" style="49" customWidth="1"/>
    <col min="5869" max="5869" width="19.7109375" style="49" customWidth="1"/>
    <col min="5870" max="5870" width="22.42578125" style="49" customWidth="1"/>
    <col min="5871" max="5871" width="4.85546875" style="49" customWidth="1"/>
    <col min="5872" max="5872" width="86.7109375" style="49" customWidth="1"/>
    <col min="5873" max="5874" width="26.7109375" style="49" customWidth="1"/>
    <col min="5875" max="5875" width="20.85546875" style="49" customWidth="1"/>
    <col min="5876" max="5876" width="23.140625" style="49" customWidth="1"/>
    <col min="5877" max="5877" width="26.7109375" style="49" customWidth="1"/>
    <col min="5878" max="5878" width="3" style="49" customWidth="1"/>
    <col min="5879" max="5879" width="86.7109375" style="49" customWidth="1"/>
    <col min="5880" max="5884" width="26.7109375" style="49" customWidth="1"/>
    <col min="5885" max="5885" width="3.85546875" style="49" customWidth="1"/>
    <col min="5886" max="5886" width="86.7109375" style="49" customWidth="1"/>
    <col min="5887" max="5888" width="26.7109375" style="49"/>
    <col min="5889" max="5889" width="86.7109375" style="49" customWidth="1"/>
    <col min="5890" max="5893" width="26.7109375" style="49" customWidth="1"/>
    <col min="5894" max="5894" width="19" style="49" customWidth="1"/>
    <col min="5895" max="5895" width="1.85546875" style="49" customWidth="1"/>
    <col min="5896" max="5896" width="20.140625" style="49" customWidth="1"/>
    <col min="5897" max="5897" width="15.5703125" style="49" customWidth="1"/>
    <col min="5898" max="5898" width="5.42578125" style="49" customWidth="1"/>
    <col min="5899" max="5899" width="15" style="49" customWidth="1"/>
    <col min="5900" max="6113" width="9.140625" style="49" customWidth="1"/>
    <col min="6114" max="6114" width="109.42578125" style="49" customWidth="1"/>
    <col min="6115" max="6119" width="26.7109375" style="49" customWidth="1"/>
    <col min="6120" max="6120" width="3.42578125" style="49" customWidth="1"/>
    <col min="6121" max="6121" width="86.7109375" style="49" customWidth="1"/>
    <col min="6122" max="6124" width="26.7109375" style="49" customWidth="1"/>
    <col min="6125" max="6125" width="19.7109375" style="49" customWidth="1"/>
    <col min="6126" max="6126" width="22.42578125" style="49" customWidth="1"/>
    <col min="6127" max="6127" width="4.85546875" style="49" customWidth="1"/>
    <col min="6128" max="6128" width="86.7109375" style="49" customWidth="1"/>
    <col min="6129" max="6130" width="26.7109375" style="49" customWidth="1"/>
    <col min="6131" max="6131" width="20.85546875" style="49" customWidth="1"/>
    <col min="6132" max="6132" width="23.140625" style="49" customWidth="1"/>
    <col min="6133" max="6133" width="26.7109375" style="49" customWidth="1"/>
    <col min="6134" max="6134" width="3" style="49" customWidth="1"/>
    <col min="6135" max="6135" width="86.7109375" style="49" customWidth="1"/>
    <col min="6136" max="6140" width="26.7109375" style="49" customWidth="1"/>
    <col min="6141" max="6141" width="3.85546875" style="49" customWidth="1"/>
    <col min="6142" max="6142" width="86.7109375" style="49" customWidth="1"/>
    <col min="6143" max="6144" width="26.7109375" style="49"/>
    <col min="6145" max="6145" width="86.7109375" style="49" customWidth="1"/>
    <col min="6146" max="6149" width="26.7109375" style="49" customWidth="1"/>
    <col min="6150" max="6150" width="19" style="49" customWidth="1"/>
    <col min="6151" max="6151" width="1.85546875" style="49" customWidth="1"/>
    <col min="6152" max="6152" width="20.140625" style="49" customWidth="1"/>
    <col min="6153" max="6153" width="15.5703125" style="49" customWidth="1"/>
    <col min="6154" max="6154" width="5.42578125" style="49" customWidth="1"/>
    <col min="6155" max="6155" width="15" style="49" customWidth="1"/>
    <col min="6156" max="6369" width="9.140625" style="49" customWidth="1"/>
    <col min="6370" max="6370" width="109.42578125" style="49" customWidth="1"/>
    <col min="6371" max="6375" width="26.7109375" style="49" customWidth="1"/>
    <col min="6376" max="6376" width="3.42578125" style="49" customWidth="1"/>
    <col min="6377" max="6377" width="86.7109375" style="49" customWidth="1"/>
    <col min="6378" max="6380" width="26.7109375" style="49" customWidth="1"/>
    <col min="6381" max="6381" width="19.7109375" style="49" customWidth="1"/>
    <col min="6382" max="6382" width="22.42578125" style="49" customWidth="1"/>
    <col min="6383" max="6383" width="4.85546875" style="49" customWidth="1"/>
    <col min="6384" max="6384" width="86.7109375" style="49" customWidth="1"/>
    <col min="6385" max="6386" width="26.7109375" style="49" customWidth="1"/>
    <col min="6387" max="6387" width="20.85546875" style="49" customWidth="1"/>
    <col min="6388" max="6388" width="23.140625" style="49" customWidth="1"/>
    <col min="6389" max="6389" width="26.7109375" style="49" customWidth="1"/>
    <col min="6390" max="6390" width="3" style="49" customWidth="1"/>
    <col min="6391" max="6391" width="86.7109375" style="49" customWidth="1"/>
    <col min="6392" max="6396" width="26.7109375" style="49" customWidth="1"/>
    <col min="6397" max="6397" width="3.85546875" style="49" customWidth="1"/>
    <col min="6398" max="6398" width="86.7109375" style="49" customWidth="1"/>
    <col min="6399" max="6400" width="26.7109375" style="49"/>
    <col min="6401" max="6401" width="86.7109375" style="49" customWidth="1"/>
    <col min="6402" max="6405" width="26.7109375" style="49" customWidth="1"/>
    <col min="6406" max="6406" width="19" style="49" customWidth="1"/>
    <col min="6407" max="6407" width="1.85546875" style="49" customWidth="1"/>
    <col min="6408" max="6408" width="20.140625" style="49" customWidth="1"/>
    <col min="6409" max="6409" width="15.5703125" style="49" customWidth="1"/>
    <col min="6410" max="6410" width="5.42578125" style="49" customWidth="1"/>
    <col min="6411" max="6411" width="15" style="49" customWidth="1"/>
    <col min="6412" max="6625" width="9.140625" style="49" customWidth="1"/>
    <col min="6626" max="6626" width="109.42578125" style="49" customWidth="1"/>
    <col min="6627" max="6631" width="26.7109375" style="49" customWidth="1"/>
    <col min="6632" max="6632" width="3.42578125" style="49" customWidth="1"/>
    <col min="6633" max="6633" width="86.7109375" style="49" customWidth="1"/>
    <col min="6634" max="6636" width="26.7109375" style="49" customWidth="1"/>
    <col min="6637" max="6637" width="19.7109375" style="49" customWidth="1"/>
    <col min="6638" max="6638" width="22.42578125" style="49" customWidth="1"/>
    <col min="6639" max="6639" width="4.85546875" style="49" customWidth="1"/>
    <col min="6640" max="6640" width="86.7109375" style="49" customWidth="1"/>
    <col min="6641" max="6642" width="26.7109375" style="49" customWidth="1"/>
    <col min="6643" max="6643" width="20.85546875" style="49" customWidth="1"/>
    <col min="6644" max="6644" width="23.140625" style="49" customWidth="1"/>
    <col min="6645" max="6645" width="26.7109375" style="49" customWidth="1"/>
    <col min="6646" max="6646" width="3" style="49" customWidth="1"/>
    <col min="6647" max="6647" width="86.7109375" style="49" customWidth="1"/>
    <col min="6648" max="6652" width="26.7109375" style="49" customWidth="1"/>
    <col min="6653" max="6653" width="3.85546875" style="49" customWidth="1"/>
    <col min="6654" max="6654" width="86.7109375" style="49" customWidth="1"/>
    <col min="6655" max="6656" width="26.7109375" style="49"/>
    <col min="6657" max="6657" width="86.7109375" style="49" customWidth="1"/>
    <col min="6658" max="6661" width="26.7109375" style="49" customWidth="1"/>
    <col min="6662" max="6662" width="19" style="49" customWidth="1"/>
    <col min="6663" max="6663" width="1.85546875" style="49" customWidth="1"/>
    <col min="6664" max="6664" width="20.140625" style="49" customWidth="1"/>
    <col min="6665" max="6665" width="15.5703125" style="49" customWidth="1"/>
    <col min="6666" max="6666" width="5.42578125" style="49" customWidth="1"/>
    <col min="6667" max="6667" width="15" style="49" customWidth="1"/>
    <col min="6668" max="6881" width="9.140625" style="49" customWidth="1"/>
    <col min="6882" max="6882" width="109.42578125" style="49" customWidth="1"/>
    <col min="6883" max="6887" width="26.7109375" style="49" customWidth="1"/>
    <col min="6888" max="6888" width="3.42578125" style="49" customWidth="1"/>
    <col min="6889" max="6889" width="86.7109375" style="49" customWidth="1"/>
    <col min="6890" max="6892" width="26.7109375" style="49" customWidth="1"/>
    <col min="6893" max="6893" width="19.7109375" style="49" customWidth="1"/>
    <col min="6894" max="6894" width="22.42578125" style="49" customWidth="1"/>
    <col min="6895" max="6895" width="4.85546875" style="49" customWidth="1"/>
    <col min="6896" max="6896" width="86.7109375" style="49" customWidth="1"/>
    <col min="6897" max="6898" width="26.7109375" style="49" customWidth="1"/>
    <col min="6899" max="6899" width="20.85546875" style="49" customWidth="1"/>
    <col min="6900" max="6900" width="23.140625" style="49" customWidth="1"/>
    <col min="6901" max="6901" width="26.7109375" style="49" customWidth="1"/>
    <col min="6902" max="6902" width="3" style="49" customWidth="1"/>
    <col min="6903" max="6903" width="86.7109375" style="49" customWidth="1"/>
    <col min="6904" max="6908" width="26.7109375" style="49" customWidth="1"/>
    <col min="6909" max="6909" width="3.85546875" style="49" customWidth="1"/>
    <col min="6910" max="6910" width="86.7109375" style="49" customWidth="1"/>
    <col min="6911" max="6912" width="26.7109375" style="49"/>
    <col min="6913" max="6913" width="86.7109375" style="49" customWidth="1"/>
    <col min="6914" max="6917" width="26.7109375" style="49" customWidth="1"/>
    <col min="6918" max="6918" width="19" style="49" customWidth="1"/>
    <col min="6919" max="6919" width="1.85546875" style="49" customWidth="1"/>
    <col min="6920" max="6920" width="20.140625" style="49" customWidth="1"/>
    <col min="6921" max="6921" width="15.5703125" style="49" customWidth="1"/>
    <col min="6922" max="6922" width="5.42578125" style="49" customWidth="1"/>
    <col min="6923" max="6923" width="15" style="49" customWidth="1"/>
    <col min="6924" max="7137" width="9.140625" style="49" customWidth="1"/>
    <col min="7138" max="7138" width="109.42578125" style="49" customWidth="1"/>
    <col min="7139" max="7143" width="26.7109375" style="49" customWidth="1"/>
    <col min="7144" max="7144" width="3.42578125" style="49" customWidth="1"/>
    <col min="7145" max="7145" width="86.7109375" style="49" customWidth="1"/>
    <col min="7146" max="7148" width="26.7109375" style="49" customWidth="1"/>
    <col min="7149" max="7149" width="19.7109375" style="49" customWidth="1"/>
    <col min="7150" max="7150" width="22.42578125" style="49" customWidth="1"/>
    <col min="7151" max="7151" width="4.85546875" style="49" customWidth="1"/>
    <col min="7152" max="7152" width="86.7109375" style="49" customWidth="1"/>
    <col min="7153" max="7154" width="26.7109375" style="49" customWidth="1"/>
    <col min="7155" max="7155" width="20.85546875" style="49" customWidth="1"/>
    <col min="7156" max="7156" width="23.140625" style="49" customWidth="1"/>
    <col min="7157" max="7157" width="26.7109375" style="49" customWidth="1"/>
    <col min="7158" max="7158" width="3" style="49" customWidth="1"/>
    <col min="7159" max="7159" width="86.7109375" style="49" customWidth="1"/>
    <col min="7160" max="7164" width="26.7109375" style="49" customWidth="1"/>
    <col min="7165" max="7165" width="3.85546875" style="49" customWidth="1"/>
    <col min="7166" max="7166" width="86.7109375" style="49" customWidth="1"/>
    <col min="7167" max="7168" width="26.7109375" style="49"/>
    <col min="7169" max="7169" width="86.7109375" style="49" customWidth="1"/>
    <col min="7170" max="7173" width="26.7109375" style="49" customWidth="1"/>
    <col min="7174" max="7174" width="19" style="49" customWidth="1"/>
    <col min="7175" max="7175" width="1.85546875" style="49" customWidth="1"/>
    <col min="7176" max="7176" width="20.140625" style="49" customWidth="1"/>
    <col min="7177" max="7177" width="15.5703125" style="49" customWidth="1"/>
    <col min="7178" max="7178" width="5.42578125" style="49" customWidth="1"/>
    <col min="7179" max="7179" width="15" style="49" customWidth="1"/>
    <col min="7180" max="7393" width="9.140625" style="49" customWidth="1"/>
    <col min="7394" max="7394" width="109.42578125" style="49" customWidth="1"/>
    <col min="7395" max="7399" width="26.7109375" style="49" customWidth="1"/>
    <col min="7400" max="7400" width="3.42578125" style="49" customWidth="1"/>
    <col min="7401" max="7401" width="86.7109375" style="49" customWidth="1"/>
    <col min="7402" max="7404" width="26.7109375" style="49" customWidth="1"/>
    <col min="7405" max="7405" width="19.7109375" style="49" customWidth="1"/>
    <col min="7406" max="7406" width="22.42578125" style="49" customWidth="1"/>
    <col min="7407" max="7407" width="4.85546875" style="49" customWidth="1"/>
    <col min="7408" max="7408" width="86.7109375" style="49" customWidth="1"/>
    <col min="7409" max="7410" width="26.7109375" style="49" customWidth="1"/>
    <col min="7411" max="7411" width="20.85546875" style="49" customWidth="1"/>
    <col min="7412" max="7412" width="23.140625" style="49" customWidth="1"/>
    <col min="7413" max="7413" width="26.7109375" style="49" customWidth="1"/>
    <col min="7414" max="7414" width="3" style="49" customWidth="1"/>
    <col min="7415" max="7415" width="86.7109375" style="49" customWidth="1"/>
    <col min="7416" max="7420" width="26.7109375" style="49" customWidth="1"/>
    <col min="7421" max="7421" width="3.85546875" style="49" customWidth="1"/>
    <col min="7422" max="7422" width="86.7109375" style="49" customWidth="1"/>
    <col min="7423" max="7424" width="26.7109375" style="49"/>
    <col min="7425" max="7425" width="86.7109375" style="49" customWidth="1"/>
    <col min="7426" max="7429" width="26.7109375" style="49" customWidth="1"/>
    <col min="7430" max="7430" width="19" style="49" customWidth="1"/>
    <col min="7431" max="7431" width="1.85546875" style="49" customWidth="1"/>
    <col min="7432" max="7432" width="20.140625" style="49" customWidth="1"/>
    <col min="7433" max="7433" width="15.5703125" style="49" customWidth="1"/>
    <col min="7434" max="7434" width="5.42578125" style="49" customWidth="1"/>
    <col min="7435" max="7435" width="15" style="49" customWidth="1"/>
    <col min="7436" max="7649" width="9.140625" style="49" customWidth="1"/>
    <col min="7650" max="7650" width="109.42578125" style="49" customWidth="1"/>
    <col min="7651" max="7655" width="26.7109375" style="49" customWidth="1"/>
    <col min="7656" max="7656" width="3.42578125" style="49" customWidth="1"/>
    <col min="7657" max="7657" width="86.7109375" style="49" customWidth="1"/>
    <col min="7658" max="7660" width="26.7109375" style="49" customWidth="1"/>
    <col min="7661" max="7661" width="19.7109375" style="49" customWidth="1"/>
    <col min="7662" max="7662" width="22.42578125" style="49" customWidth="1"/>
    <col min="7663" max="7663" width="4.85546875" style="49" customWidth="1"/>
    <col min="7664" max="7664" width="86.7109375" style="49" customWidth="1"/>
    <col min="7665" max="7666" width="26.7109375" style="49" customWidth="1"/>
    <col min="7667" max="7667" width="20.85546875" style="49" customWidth="1"/>
    <col min="7668" max="7668" width="23.140625" style="49" customWidth="1"/>
    <col min="7669" max="7669" width="26.7109375" style="49" customWidth="1"/>
    <col min="7670" max="7670" width="3" style="49" customWidth="1"/>
    <col min="7671" max="7671" width="86.7109375" style="49" customWidth="1"/>
    <col min="7672" max="7676" width="26.7109375" style="49" customWidth="1"/>
    <col min="7677" max="7677" width="3.85546875" style="49" customWidth="1"/>
    <col min="7678" max="7678" width="86.7109375" style="49" customWidth="1"/>
    <col min="7679" max="7680" width="26.7109375" style="49"/>
    <col min="7681" max="7681" width="86.7109375" style="49" customWidth="1"/>
    <col min="7682" max="7685" width="26.7109375" style="49" customWidth="1"/>
    <col min="7686" max="7686" width="19" style="49" customWidth="1"/>
    <col min="7687" max="7687" width="1.85546875" style="49" customWidth="1"/>
    <col min="7688" max="7688" width="20.140625" style="49" customWidth="1"/>
    <col min="7689" max="7689" width="15.5703125" style="49" customWidth="1"/>
    <col min="7690" max="7690" width="5.42578125" style="49" customWidth="1"/>
    <col min="7691" max="7691" width="15" style="49" customWidth="1"/>
    <col min="7692" max="7905" width="9.140625" style="49" customWidth="1"/>
    <col min="7906" max="7906" width="109.42578125" style="49" customWidth="1"/>
    <col min="7907" max="7911" width="26.7109375" style="49" customWidth="1"/>
    <col min="7912" max="7912" width="3.42578125" style="49" customWidth="1"/>
    <col min="7913" max="7913" width="86.7109375" style="49" customWidth="1"/>
    <col min="7914" max="7916" width="26.7109375" style="49" customWidth="1"/>
    <col min="7917" max="7917" width="19.7109375" style="49" customWidth="1"/>
    <col min="7918" max="7918" width="22.42578125" style="49" customWidth="1"/>
    <col min="7919" max="7919" width="4.85546875" style="49" customWidth="1"/>
    <col min="7920" max="7920" width="86.7109375" style="49" customWidth="1"/>
    <col min="7921" max="7922" width="26.7109375" style="49" customWidth="1"/>
    <col min="7923" max="7923" width="20.85546875" style="49" customWidth="1"/>
    <col min="7924" max="7924" width="23.140625" style="49" customWidth="1"/>
    <col min="7925" max="7925" width="26.7109375" style="49" customWidth="1"/>
    <col min="7926" max="7926" width="3" style="49" customWidth="1"/>
    <col min="7927" max="7927" width="86.7109375" style="49" customWidth="1"/>
    <col min="7928" max="7932" width="26.7109375" style="49" customWidth="1"/>
    <col min="7933" max="7933" width="3.85546875" style="49" customWidth="1"/>
    <col min="7934" max="7934" width="86.7109375" style="49" customWidth="1"/>
    <col min="7935" max="7936" width="26.7109375" style="49"/>
    <col min="7937" max="7937" width="86.7109375" style="49" customWidth="1"/>
    <col min="7938" max="7941" width="26.7109375" style="49" customWidth="1"/>
    <col min="7942" max="7942" width="19" style="49" customWidth="1"/>
    <col min="7943" max="7943" width="1.85546875" style="49" customWidth="1"/>
    <col min="7944" max="7944" width="20.140625" style="49" customWidth="1"/>
    <col min="7945" max="7945" width="15.5703125" style="49" customWidth="1"/>
    <col min="7946" max="7946" width="5.42578125" style="49" customWidth="1"/>
    <col min="7947" max="7947" width="15" style="49" customWidth="1"/>
    <col min="7948" max="8161" width="9.140625" style="49" customWidth="1"/>
    <col min="8162" max="8162" width="109.42578125" style="49" customWidth="1"/>
    <col min="8163" max="8167" width="26.7109375" style="49" customWidth="1"/>
    <col min="8168" max="8168" width="3.42578125" style="49" customWidth="1"/>
    <col min="8169" max="8169" width="86.7109375" style="49" customWidth="1"/>
    <col min="8170" max="8172" width="26.7109375" style="49" customWidth="1"/>
    <col min="8173" max="8173" width="19.7109375" style="49" customWidth="1"/>
    <col min="8174" max="8174" width="22.42578125" style="49" customWidth="1"/>
    <col min="8175" max="8175" width="4.85546875" style="49" customWidth="1"/>
    <col min="8176" max="8176" width="86.7109375" style="49" customWidth="1"/>
    <col min="8177" max="8178" width="26.7109375" style="49" customWidth="1"/>
    <col min="8179" max="8179" width="20.85546875" style="49" customWidth="1"/>
    <col min="8180" max="8180" width="23.140625" style="49" customWidth="1"/>
    <col min="8181" max="8181" width="26.7109375" style="49" customWidth="1"/>
    <col min="8182" max="8182" width="3" style="49" customWidth="1"/>
    <col min="8183" max="8183" width="86.7109375" style="49" customWidth="1"/>
    <col min="8184" max="8188" width="26.7109375" style="49" customWidth="1"/>
    <col min="8189" max="8189" width="3.85546875" style="49" customWidth="1"/>
    <col min="8190" max="8190" width="86.7109375" style="49" customWidth="1"/>
    <col min="8191" max="8192" width="26.7109375" style="49"/>
    <col min="8193" max="8193" width="86.7109375" style="49" customWidth="1"/>
    <col min="8194" max="8197" width="26.7109375" style="49" customWidth="1"/>
    <col min="8198" max="8198" width="19" style="49" customWidth="1"/>
    <col min="8199" max="8199" width="1.85546875" style="49" customWidth="1"/>
    <col min="8200" max="8200" width="20.140625" style="49" customWidth="1"/>
    <col min="8201" max="8201" width="15.5703125" style="49" customWidth="1"/>
    <col min="8202" max="8202" width="5.42578125" style="49" customWidth="1"/>
    <col min="8203" max="8203" width="15" style="49" customWidth="1"/>
    <col min="8204" max="8417" width="9.140625" style="49" customWidth="1"/>
    <col min="8418" max="8418" width="109.42578125" style="49" customWidth="1"/>
    <col min="8419" max="8423" width="26.7109375" style="49" customWidth="1"/>
    <col min="8424" max="8424" width="3.42578125" style="49" customWidth="1"/>
    <col min="8425" max="8425" width="86.7109375" style="49" customWidth="1"/>
    <col min="8426" max="8428" width="26.7109375" style="49" customWidth="1"/>
    <col min="8429" max="8429" width="19.7109375" style="49" customWidth="1"/>
    <col min="8430" max="8430" width="22.42578125" style="49" customWidth="1"/>
    <col min="8431" max="8431" width="4.85546875" style="49" customWidth="1"/>
    <col min="8432" max="8432" width="86.7109375" style="49" customWidth="1"/>
    <col min="8433" max="8434" width="26.7109375" style="49" customWidth="1"/>
    <col min="8435" max="8435" width="20.85546875" style="49" customWidth="1"/>
    <col min="8436" max="8436" width="23.140625" style="49" customWidth="1"/>
    <col min="8437" max="8437" width="26.7109375" style="49" customWidth="1"/>
    <col min="8438" max="8438" width="3" style="49" customWidth="1"/>
    <col min="8439" max="8439" width="86.7109375" style="49" customWidth="1"/>
    <col min="8440" max="8444" width="26.7109375" style="49" customWidth="1"/>
    <col min="8445" max="8445" width="3.85546875" style="49" customWidth="1"/>
    <col min="8446" max="8446" width="86.7109375" style="49" customWidth="1"/>
    <col min="8447" max="8448" width="26.7109375" style="49"/>
    <col min="8449" max="8449" width="86.7109375" style="49" customWidth="1"/>
    <col min="8450" max="8453" width="26.7109375" style="49" customWidth="1"/>
    <col min="8454" max="8454" width="19" style="49" customWidth="1"/>
    <col min="8455" max="8455" width="1.85546875" style="49" customWidth="1"/>
    <col min="8456" max="8456" width="20.140625" style="49" customWidth="1"/>
    <col min="8457" max="8457" width="15.5703125" style="49" customWidth="1"/>
    <col min="8458" max="8458" width="5.42578125" style="49" customWidth="1"/>
    <col min="8459" max="8459" width="15" style="49" customWidth="1"/>
    <col min="8460" max="8673" width="9.140625" style="49" customWidth="1"/>
    <col min="8674" max="8674" width="109.42578125" style="49" customWidth="1"/>
    <col min="8675" max="8679" width="26.7109375" style="49" customWidth="1"/>
    <col min="8680" max="8680" width="3.42578125" style="49" customWidth="1"/>
    <col min="8681" max="8681" width="86.7109375" style="49" customWidth="1"/>
    <col min="8682" max="8684" width="26.7109375" style="49" customWidth="1"/>
    <col min="8685" max="8685" width="19.7109375" style="49" customWidth="1"/>
    <col min="8686" max="8686" width="22.42578125" style="49" customWidth="1"/>
    <col min="8687" max="8687" width="4.85546875" style="49" customWidth="1"/>
    <col min="8688" max="8688" width="86.7109375" style="49" customWidth="1"/>
    <col min="8689" max="8690" width="26.7109375" style="49" customWidth="1"/>
    <col min="8691" max="8691" width="20.85546875" style="49" customWidth="1"/>
    <col min="8692" max="8692" width="23.140625" style="49" customWidth="1"/>
    <col min="8693" max="8693" width="26.7109375" style="49" customWidth="1"/>
    <col min="8694" max="8694" width="3" style="49" customWidth="1"/>
    <col min="8695" max="8695" width="86.7109375" style="49" customWidth="1"/>
    <col min="8696" max="8700" width="26.7109375" style="49" customWidth="1"/>
    <col min="8701" max="8701" width="3.85546875" style="49" customWidth="1"/>
    <col min="8702" max="8702" width="86.7109375" style="49" customWidth="1"/>
    <col min="8703" max="8704" width="26.7109375" style="49"/>
    <col min="8705" max="8705" width="86.7109375" style="49" customWidth="1"/>
    <col min="8706" max="8709" width="26.7109375" style="49" customWidth="1"/>
    <col min="8710" max="8710" width="19" style="49" customWidth="1"/>
    <col min="8711" max="8711" width="1.85546875" style="49" customWidth="1"/>
    <col min="8712" max="8712" width="20.140625" style="49" customWidth="1"/>
    <col min="8713" max="8713" width="15.5703125" style="49" customWidth="1"/>
    <col min="8714" max="8714" width="5.42578125" style="49" customWidth="1"/>
    <col min="8715" max="8715" width="15" style="49" customWidth="1"/>
    <col min="8716" max="8929" width="9.140625" style="49" customWidth="1"/>
    <col min="8930" max="8930" width="109.42578125" style="49" customWidth="1"/>
    <col min="8931" max="8935" width="26.7109375" style="49" customWidth="1"/>
    <col min="8936" max="8936" width="3.42578125" style="49" customWidth="1"/>
    <col min="8937" max="8937" width="86.7109375" style="49" customWidth="1"/>
    <col min="8938" max="8940" width="26.7109375" style="49" customWidth="1"/>
    <col min="8941" max="8941" width="19.7109375" style="49" customWidth="1"/>
    <col min="8942" max="8942" width="22.42578125" style="49" customWidth="1"/>
    <col min="8943" max="8943" width="4.85546875" style="49" customWidth="1"/>
    <col min="8944" max="8944" width="86.7109375" style="49" customWidth="1"/>
    <col min="8945" max="8946" width="26.7109375" style="49" customWidth="1"/>
    <col min="8947" max="8947" width="20.85546875" style="49" customWidth="1"/>
    <col min="8948" max="8948" width="23.140625" style="49" customWidth="1"/>
    <col min="8949" max="8949" width="26.7109375" style="49" customWidth="1"/>
    <col min="8950" max="8950" width="3" style="49" customWidth="1"/>
    <col min="8951" max="8951" width="86.7109375" style="49" customWidth="1"/>
    <col min="8952" max="8956" width="26.7109375" style="49" customWidth="1"/>
    <col min="8957" max="8957" width="3.85546875" style="49" customWidth="1"/>
    <col min="8958" max="8958" width="86.7109375" style="49" customWidth="1"/>
    <col min="8959" max="8960" width="26.7109375" style="49"/>
    <col min="8961" max="8961" width="86.7109375" style="49" customWidth="1"/>
    <col min="8962" max="8965" width="26.7109375" style="49" customWidth="1"/>
    <col min="8966" max="8966" width="19" style="49" customWidth="1"/>
    <col min="8967" max="8967" width="1.85546875" style="49" customWidth="1"/>
    <col min="8968" max="8968" width="20.140625" style="49" customWidth="1"/>
    <col min="8969" max="8969" width="15.5703125" style="49" customWidth="1"/>
    <col min="8970" max="8970" width="5.42578125" style="49" customWidth="1"/>
    <col min="8971" max="8971" width="15" style="49" customWidth="1"/>
    <col min="8972" max="9185" width="9.140625" style="49" customWidth="1"/>
    <col min="9186" max="9186" width="109.42578125" style="49" customWidth="1"/>
    <col min="9187" max="9191" width="26.7109375" style="49" customWidth="1"/>
    <col min="9192" max="9192" width="3.42578125" style="49" customWidth="1"/>
    <col min="9193" max="9193" width="86.7109375" style="49" customWidth="1"/>
    <col min="9194" max="9196" width="26.7109375" style="49" customWidth="1"/>
    <col min="9197" max="9197" width="19.7109375" style="49" customWidth="1"/>
    <col min="9198" max="9198" width="22.42578125" style="49" customWidth="1"/>
    <col min="9199" max="9199" width="4.85546875" style="49" customWidth="1"/>
    <col min="9200" max="9200" width="86.7109375" style="49" customWidth="1"/>
    <col min="9201" max="9202" width="26.7109375" style="49" customWidth="1"/>
    <col min="9203" max="9203" width="20.85546875" style="49" customWidth="1"/>
    <col min="9204" max="9204" width="23.140625" style="49" customWidth="1"/>
    <col min="9205" max="9205" width="26.7109375" style="49" customWidth="1"/>
    <col min="9206" max="9206" width="3" style="49" customWidth="1"/>
    <col min="9207" max="9207" width="86.7109375" style="49" customWidth="1"/>
    <col min="9208" max="9212" width="26.7109375" style="49" customWidth="1"/>
    <col min="9213" max="9213" width="3.85546875" style="49" customWidth="1"/>
    <col min="9214" max="9214" width="86.7109375" style="49" customWidth="1"/>
    <col min="9215" max="9216" width="26.7109375" style="49"/>
    <col min="9217" max="9217" width="86.7109375" style="49" customWidth="1"/>
    <col min="9218" max="9221" width="26.7109375" style="49" customWidth="1"/>
    <col min="9222" max="9222" width="19" style="49" customWidth="1"/>
    <col min="9223" max="9223" width="1.85546875" style="49" customWidth="1"/>
    <col min="9224" max="9224" width="20.140625" style="49" customWidth="1"/>
    <col min="9225" max="9225" width="15.5703125" style="49" customWidth="1"/>
    <col min="9226" max="9226" width="5.42578125" style="49" customWidth="1"/>
    <col min="9227" max="9227" width="15" style="49" customWidth="1"/>
    <col min="9228" max="9441" width="9.140625" style="49" customWidth="1"/>
    <col min="9442" max="9442" width="109.42578125" style="49" customWidth="1"/>
    <col min="9443" max="9447" width="26.7109375" style="49" customWidth="1"/>
    <col min="9448" max="9448" width="3.42578125" style="49" customWidth="1"/>
    <col min="9449" max="9449" width="86.7109375" style="49" customWidth="1"/>
    <col min="9450" max="9452" width="26.7109375" style="49" customWidth="1"/>
    <col min="9453" max="9453" width="19.7109375" style="49" customWidth="1"/>
    <col min="9454" max="9454" width="22.42578125" style="49" customWidth="1"/>
    <col min="9455" max="9455" width="4.85546875" style="49" customWidth="1"/>
    <col min="9456" max="9456" width="86.7109375" style="49" customWidth="1"/>
    <col min="9457" max="9458" width="26.7109375" style="49" customWidth="1"/>
    <col min="9459" max="9459" width="20.85546875" style="49" customWidth="1"/>
    <col min="9460" max="9460" width="23.140625" style="49" customWidth="1"/>
    <col min="9461" max="9461" width="26.7109375" style="49" customWidth="1"/>
    <col min="9462" max="9462" width="3" style="49" customWidth="1"/>
    <col min="9463" max="9463" width="86.7109375" style="49" customWidth="1"/>
    <col min="9464" max="9468" width="26.7109375" style="49" customWidth="1"/>
    <col min="9469" max="9469" width="3.85546875" style="49" customWidth="1"/>
    <col min="9470" max="9470" width="86.7109375" style="49" customWidth="1"/>
    <col min="9471" max="9472" width="26.7109375" style="49"/>
    <col min="9473" max="9473" width="86.7109375" style="49" customWidth="1"/>
    <col min="9474" max="9477" width="26.7109375" style="49" customWidth="1"/>
    <col min="9478" max="9478" width="19" style="49" customWidth="1"/>
    <col min="9479" max="9479" width="1.85546875" style="49" customWidth="1"/>
    <col min="9480" max="9480" width="20.140625" style="49" customWidth="1"/>
    <col min="9481" max="9481" width="15.5703125" style="49" customWidth="1"/>
    <col min="9482" max="9482" width="5.42578125" style="49" customWidth="1"/>
    <col min="9483" max="9483" width="15" style="49" customWidth="1"/>
    <col min="9484" max="9697" width="9.140625" style="49" customWidth="1"/>
    <col min="9698" max="9698" width="109.42578125" style="49" customWidth="1"/>
    <col min="9699" max="9703" width="26.7109375" style="49" customWidth="1"/>
    <col min="9704" max="9704" width="3.42578125" style="49" customWidth="1"/>
    <col min="9705" max="9705" width="86.7109375" style="49" customWidth="1"/>
    <col min="9706" max="9708" width="26.7109375" style="49" customWidth="1"/>
    <col min="9709" max="9709" width="19.7109375" style="49" customWidth="1"/>
    <col min="9710" max="9710" width="22.42578125" style="49" customWidth="1"/>
    <col min="9711" max="9711" width="4.85546875" style="49" customWidth="1"/>
    <col min="9712" max="9712" width="86.7109375" style="49" customWidth="1"/>
    <col min="9713" max="9714" width="26.7109375" style="49" customWidth="1"/>
    <col min="9715" max="9715" width="20.85546875" style="49" customWidth="1"/>
    <col min="9716" max="9716" width="23.140625" style="49" customWidth="1"/>
    <col min="9717" max="9717" width="26.7109375" style="49" customWidth="1"/>
    <col min="9718" max="9718" width="3" style="49" customWidth="1"/>
    <col min="9719" max="9719" width="86.7109375" style="49" customWidth="1"/>
    <col min="9720" max="9724" width="26.7109375" style="49" customWidth="1"/>
    <col min="9725" max="9725" width="3.85546875" style="49" customWidth="1"/>
    <col min="9726" max="9726" width="86.7109375" style="49" customWidth="1"/>
    <col min="9727" max="9728" width="26.7109375" style="49"/>
    <col min="9729" max="9729" width="86.7109375" style="49" customWidth="1"/>
    <col min="9730" max="9733" width="26.7109375" style="49" customWidth="1"/>
    <col min="9734" max="9734" width="19" style="49" customWidth="1"/>
    <col min="9735" max="9735" width="1.85546875" style="49" customWidth="1"/>
    <col min="9736" max="9736" width="20.140625" style="49" customWidth="1"/>
    <col min="9737" max="9737" width="15.5703125" style="49" customWidth="1"/>
    <col min="9738" max="9738" width="5.42578125" style="49" customWidth="1"/>
    <col min="9739" max="9739" width="15" style="49" customWidth="1"/>
    <col min="9740" max="9953" width="9.140625" style="49" customWidth="1"/>
    <col min="9954" max="9954" width="109.42578125" style="49" customWidth="1"/>
    <col min="9955" max="9959" width="26.7109375" style="49" customWidth="1"/>
    <col min="9960" max="9960" width="3.42578125" style="49" customWidth="1"/>
    <col min="9961" max="9961" width="86.7109375" style="49" customWidth="1"/>
    <col min="9962" max="9964" width="26.7109375" style="49" customWidth="1"/>
    <col min="9965" max="9965" width="19.7109375" style="49" customWidth="1"/>
    <col min="9966" max="9966" width="22.42578125" style="49" customWidth="1"/>
    <col min="9967" max="9967" width="4.85546875" style="49" customWidth="1"/>
    <col min="9968" max="9968" width="86.7109375" style="49" customWidth="1"/>
    <col min="9969" max="9970" width="26.7109375" style="49" customWidth="1"/>
    <col min="9971" max="9971" width="20.85546875" style="49" customWidth="1"/>
    <col min="9972" max="9972" width="23.140625" style="49" customWidth="1"/>
    <col min="9973" max="9973" width="26.7109375" style="49" customWidth="1"/>
    <col min="9974" max="9974" width="3" style="49" customWidth="1"/>
    <col min="9975" max="9975" width="86.7109375" style="49" customWidth="1"/>
    <col min="9976" max="9980" width="26.7109375" style="49" customWidth="1"/>
    <col min="9981" max="9981" width="3.85546875" style="49" customWidth="1"/>
    <col min="9982" max="9982" width="86.7109375" style="49" customWidth="1"/>
    <col min="9983" max="9984" width="26.7109375" style="49"/>
    <col min="9985" max="9985" width="86.7109375" style="49" customWidth="1"/>
    <col min="9986" max="9989" width="26.7109375" style="49" customWidth="1"/>
    <col min="9990" max="9990" width="19" style="49" customWidth="1"/>
    <col min="9991" max="9991" width="1.85546875" style="49" customWidth="1"/>
    <col min="9992" max="9992" width="20.140625" style="49" customWidth="1"/>
    <col min="9993" max="9993" width="15.5703125" style="49" customWidth="1"/>
    <col min="9994" max="9994" width="5.42578125" style="49" customWidth="1"/>
    <col min="9995" max="9995" width="15" style="49" customWidth="1"/>
    <col min="9996" max="10209" width="9.140625" style="49" customWidth="1"/>
    <col min="10210" max="10210" width="109.42578125" style="49" customWidth="1"/>
    <col min="10211" max="10215" width="26.7109375" style="49" customWidth="1"/>
    <col min="10216" max="10216" width="3.42578125" style="49" customWidth="1"/>
    <col min="10217" max="10217" width="86.7109375" style="49" customWidth="1"/>
    <col min="10218" max="10220" width="26.7109375" style="49" customWidth="1"/>
    <col min="10221" max="10221" width="19.7109375" style="49" customWidth="1"/>
    <col min="10222" max="10222" width="22.42578125" style="49" customWidth="1"/>
    <col min="10223" max="10223" width="4.85546875" style="49" customWidth="1"/>
    <col min="10224" max="10224" width="86.7109375" style="49" customWidth="1"/>
    <col min="10225" max="10226" width="26.7109375" style="49" customWidth="1"/>
    <col min="10227" max="10227" width="20.85546875" style="49" customWidth="1"/>
    <col min="10228" max="10228" width="23.140625" style="49" customWidth="1"/>
    <col min="10229" max="10229" width="26.7109375" style="49" customWidth="1"/>
    <col min="10230" max="10230" width="3" style="49" customWidth="1"/>
    <col min="10231" max="10231" width="86.7109375" style="49" customWidth="1"/>
    <col min="10232" max="10236" width="26.7109375" style="49" customWidth="1"/>
    <col min="10237" max="10237" width="3.85546875" style="49" customWidth="1"/>
    <col min="10238" max="10238" width="86.7109375" style="49" customWidth="1"/>
    <col min="10239" max="10240" width="26.7109375" style="49"/>
    <col min="10241" max="10241" width="86.7109375" style="49" customWidth="1"/>
    <col min="10242" max="10245" width="26.7109375" style="49" customWidth="1"/>
    <col min="10246" max="10246" width="19" style="49" customWidth="1"/>
    <col min="10247" max="10247" width="1.85546875" style="49" customWidth="1"/>
    <col min="10248" max="10248" width="20.140625" style="49" customWidth="1"/>
    <col min="10249" max="10249" width="15.5703125" style="49" customWidth="1"/>
    <col min="10250" max="10250" width="5.42578125" style="49" customWidth="1"/>
    <col min="10251" max="10251" width="15" style="49" customWidth="1"/>
    <col min="10252" max="10465" width="9.140625" style="49" customWidth="1"/>
    <col min="10466" max="10466" width="109.42578125" style="49" customWidth="1"/>
    <col min="10467" max="10471" width="26.7109375" style="49" customWidth="1"/>
    <col min="10472" max="10472" width="3.42578125" style="49" customWidth="1"/>
    <col min="10473" max="10473" width="86.7109375" style="49" customWidth="1"/>
    <col min="10474" max="10476" width="26.7109375" style="49" customWidth="1"/>
    <col min="10477" max="10477" width="19.7109375" style="49" customWidth="1"/>
    <col min="10478" max="10478" width="22.42578125" style="49" customWidth="1"/>
    <col min="10479" max="10479" width="4.85546875" style="49" customWidth="1"/>
    <col min="10480" max="10480" width="86.7109375" style="49" customWidth="1"/>
    <col min="10481" max="10482" width="26.7109375" style="49" customWidth="1"/>
    <col min="10483" max="10483" width="20.85546875" style="49" customWidth="1"/>
    <col min="10484" max="10484" width="23.140625" style="49" customWidth="1"/>
    <col min="10485" max="10485" width="26.7109375" style="49" customWidth="1"/>
    <col min="10486" max="10486" width="3" style="49" customWidth="1"/>
    <col min="10487" max="10487" width="86.7109375" style="49" customWidth="1"/>
    <col min="10488" max="10492" width="26.7109375" style="49" customWidth="1"/>
    <col min="10493" max="10493" width="3.85546875" style="49" customWidth="1"/>
    <col min="10494" max="10494" width="86.7109375" style="49" customWidth="1"/>
    <col min="10495" max="10496" width="26.7109375" style="49"/>
    <col min="10497" max="10497" width="86.7109375" style="49" customWidth="1"/>
    <col min="10498" max="10501" width="26.7109375" style="49" customWidth="1"/>
    <col min="10502" max="10502" width="19" style="49" customWidth="1"/>
    <col min="10503" max="10503" width="1.85546875" style="49" customWidth="1"/>
    <col min="10504" max="10504" width="20.140625" style="49" customWidth="1"/>
    <col min="10505" max="10505" width="15.5703125" style="49" customWidth="1"/>
    <col min="10506" max="10506" width="5.42578125" style="49" customWidth="1"/>
    <col min="10507" max="10507" width="15" style="49" customWidth="1"/>
    <col min="10508" max="10721" width="9.140625" style="49" customWidth="1"/>
    <col min="10722" max="10722" width="109.42578125" style="49" customWidth="1"/>
    <col min="10723" max="10727" width="26.7109375" style="49" customWidth="1"/>
    <col min="10728" max="10728" width="3.42578125" style="49" customWidth="1"/>
    <col min="10729" max="10729" width="86.7109375" style="49" customWidth="1"/>
    <col min="10730" max="10732" width="26.7109375" style="49" customWidth="1"/>
    <col min="10733" max="10733" width="19.7109375" style="49" customWidth="1"/>
    <col min="10734" max="10734" width="22.42578125" style="49" customWidth="1"/>
    <col min="10735" max="10735" width="4.85546875" style="49" customWidth="1"/>
    <col min="10736" max="10736" width="86.7109375" style="49" customWidth="1"/>
    <col min="10737" max="10738" width="26.7109375" style="49" customWidth="1"/>
    <col min="10739" max="10739" width="20.85546875" style="49" customWidth="1"/>
    <col min="10740" max="10740" width="23.140625" style="49" customWidth="1"/>
    <col min="10741" max="10741" width="26.7109375" style="49" customWidth="1"/>
    <col min="10742" max="10742" width="3" style="49" customWidth="1"/>
    <col min="10743" max="10743" width="86.7109375" style="49" customWidth="1"/>
    <col min="10744" max="10748" width="26.7109375" style="49" customWidth="1"/>
    <col min="10749" max="10749" width="3.85546875" style="49" customWidth="1"/>
    <col min="10750" max="10750" width="86.7109375" style="49" customWidth="1"/>
    <col min="10751" max="10752" width="26.7109375" style="49"/>
    <col min="10753" max="10753" width="86.7109375" style="49" customWidth="1"/>
    <col min="10754" max="10757" width="26.7109375" style="49" customWidth="1"/>
    <col min="10758" max="10758" width="19" style="49" customWidth="1"/>
    <col min="10759" max="10759" width="1.85546875" style="49" customWidth="1"/>
    <col min="10760" max="10760" width="20.140625" style="49" customWidth="1"/>
    <col min="10761" max="10761" width="15.5703125" style="49" customWidth="1"/>
    <col min="10762" max="10762" width="5.42578125" style="49" customWidth="1"/>
    <col min="10763" max="10763" width="15" style="49" customWidth="1"/>
    <col min="10764" max="10977" width="9.140625" style="49" customWidth="1"/>
    <col min="10978" max="10978" width="109.42578125" style="49" customWidth="1"/>
    <col min="10979" max="10983" width="26.7109375" style="49" customWidth="1"/>
    <col min="10984" max="10984" width="3.42578125" style="49" customWidth="1"/>
    <col min="10985" max="10985" width="86.7109375" style="49" customWidth="1"/>
    <col min="10986" max="10988" width="26.7109375" style="49" customWidth="1"/>
    <col min="10989" max="10989" width="19.7109375" style="49" customWidth="1"/>
    <col min="10990" max="10990" width="22.42578125" style="49" customWidth="1"/>
    <col min="10991" max="10991" width="4.85546875" style="49" customWidth="1"/>
    <col min="10992" max="10992" width="86.7109375" style="49" customWidth="1"/>
    <col min="10993" max="10994" width="26.7109375" style="49" customWidth="1"/>
    <col min="10995" max="10995" width="20.85546875" style="49" customWidth="1"/>
    <col min="10996" max="10996" width="23.140625" style="49" customWidth="1"/>
    <col min="10997" max="10997" width="26.7109375" style="49" customWidth="1"/>
    <col min="10998" max="10998" width="3" style="49" customWidth="1"/>
    <col min="10999" max="10999" width="86.7109375" style="49" customWidth="1"/>
    <col min="11000" max="11004" width="26.7109375" style="49" customWidth="1"/>
    <col min="11005" max="11005" width="3.85546875" style="49" customWidth="1"/>
    <col min="11006" max="11006" width="86.7109375" style="49" customWidth="1"/>
    <col min="11007" max="11008" width="26.7109375" style="49"/>
    <col min="11009" max="11009" width="86.7109375" style="49" customWidth="1"/>
    <col min="11010" max="11013" width="26.7109375" style="49" customWidth="1"/>
    <col min="11014" max="11014" width="19" style="49" customWidth="1"/>
    <col min="11015" max="11015" width="1.85546875" style="49" customWidth="1"/>
    <col min="11016" max="11016" width="20.140625" style="49" customWidth="1"/>
    <col min="11017" max="11017" width="15.5703125" style="49" customWidth="1"/>
    <col min="11018" max="11018" width="5.42578125" style="49" customWidth="1"/>
    <col min="11019" max="11019" width="15" style="49" customWidth="1"/>
    <col min="11020" max="11233" width="9.140625" style="49" customWidth="1"/>
    <col min="11234" max="11234" width="109.42578125" style="49" customWidth="1"/>
    <col min="11235" max="11239" width="26.7109375" style="49" customWidth="1"/>
    <col min="11240" max="11240" width="3.42578125" style="49" customWidth="1"/>
    <col min="11241" max="11241" width="86.7109375" style="49" customWidth="1"/>
    <col min="11242" max="11244" width="26.7109375" style="49" customWidth="1"/>
    <col min="11245" max="11245" width="19.7109375" style="49" customWidth="1"/>
    <col min="11246" max="11246" width="22.42578125" style="49" customWidth="1"/>
    <col min="11247" max="11247" width="4.85546875" style="49" customWidth="1"/>
    <col min="11248" max="11248" width="86.7109375" style="49" customWidth="1"/>
    <col min="11249" max="11250" width="26.7109375" style="49" customWidth="1"/>
    <col min="11251" max="11251" width="20.85546875" style="49" customWidth="1"/>
    <col min="11252" max="11252" width="23.140625" style="49" customWidth="1"/>
    <col min="11253" max="11253" width="26.7109375" style="49" customWidth="1"/>
    <col min="11254" max="11254" width="3" style="49" customWidth="1"/>
    <col min="11255" max="11255" width="86.7109375" style="49" customWidth="1"/>
    <col min="11256" max="11260" width="26.7109375" style="49" customWidth="1"/>
    <col min="11261" max="11261" width="3.85546875" style="49" customWidth="1"/>
    <col min="11262" max="11262" width="86.7109375" style="49" customWidth="1"/>
    <col min="11263" max="11264" width="26.7109375" style="49"/>
    <col min="11265" max="11265" width="86.7109375" style="49" customWidth="1"/>
    <col min="11266" max="11269" width="26.7109375" style="49" customWidth="1"/>
    <col min="11270" max="11270" width="19" style="49" customWidth="1"/>
    <col min="11271" max="11271" width="1.85546875" style="49" customWidth="1"/>
    <col min="11272" max="11272" width="20.140625" style="49" customWidth="1"/>
    <col min="11273" max="11273" width="15.5703125" style="49" customWidth="1"/>
    <col min="11274" max="11274" width="5.42578125" style="49" customWidth="1"/>
    <col min="11275" max="11275" width="15" style="49" customWidth="1"/>
    <col min="11276" max="11489" width="9.140625" style="49" customWidth="1"/>
    <col min="11490" max="11490" width="109.42578125" style="49" customWidth="1"/>
    <col min="11491" max="11495" width="26.7109375" style="49" customWidth="1"/>
    <col min="11496" max="11496" width="3.42578125" style="49" customWidth="1"/>
    <col min="11497" max="11497" width="86.7109375" style="49" customWidth="1"/>
    <col min="11498" max="11500" width="26.7109375" style="49" customWidth="1"/>
    <col min="11501" max="11501" width="19.7109375" style="49" customWidth="1"/>
    <col min="11502" max="11502" width="22.42578125" style="49" customWidth="1"/>
    <col min="11503" max="11503" width="4.85546875" style="49" customWidth="1"/>
    <col min="11504" max="11504" width="86.7109375" style="49" customWidth="1"/>
    <col min="11505" max="11506" width="26.7109375" style="49" customWidth="1"/>
    <col min="11507" max="11507" width="20.85546875" style="49" customWidth="1"/>
    <col min="11508" max="11508" width="23.140625" style="49" customWidth="1"/>
    <col min="11509" max="11509" width="26.7109375" style="49" customWidth="1"/>
    <col min="11510" max="11510" width="3" style="49" customWidth="1"/>
    <col min="11511" max="11511" width="86.7109375" style="49" customWidth="1"/>
    <col min="11512" max="11516" width="26.7109375" style="49" customWidth="1"/>
    <col min="11517" max="11517" width="3.85546875" style="49" customWidth="1"/>
    <col min="11518" max="11518" width="86.7109375" style="49" customWidth="1"/>
    <col min="11519" max="11520" width="26.7109375" style="49"/>
    <col min="11521" max="11521" width="86.7109375" style="49" customWidth="1"/>
    <col min="11522" max="11525" width="26.7109375" style="49" customWidth="1"/>
    <col min="11526" max="11526" width="19" style="49" customWidth="1"/>
    <col min="11527" max="11527" width="1.85546875" style="49" customWidth="1"/>
    <col min="11528" max="11528" width="20.140625" style="49" customWidth="1"/>
    <col min="11529" max="11529" width="15.5703125" style="49" customWidth="1"/>
    <col min="11530" max="11530" width="5.42578125" style="49" customWidth="1"/>
    <col min="11531" max="11531" width="15" style="49" customWidth="1"/>
    <col min="11532" max="11745" width="9.140625" style="49" customWidth="1"/>
    <col min="11746" max="11746" width="109.42578125" style="49" customWidth="1"/>
    <col min="11747" max="11751" width="26.7109375" style="49" customWidth="1"/>
    <col min="11752" max="11752" width="3.42578125" style="49" customWidth="1"/>
    <col min="11753" max="11753" width="86.7109375" style="49" customWidth="1"/>
    <col min="11754" max="11756" width="26.7109375" style="49" customWidth="1"/>
    <col min="11757" max="11757" width="19.7109375" style="49" customWidth="1"/>
    <col min="11758" max="11758" width="22.42578125" style="49" customWidth="1"/>
    <col min="11759" max="11759" width="4.85546875" style="49" customWidth="1"/>
    <col min="11760" max="11760" width="86.7109375" style="49" customWidth="1"/>
    <col min="11761" max="11762" width="26.7109375" style="49" customWidth="1"/>
    <col min="11763" max="11763" width="20.85546875" style="49" customWidth="1"/>
    <col min="11764" max="11764" width="23.140625" style="49" customWidth="1"/>
    <col min="11765" max="11765" width="26.7109375" style="49" customWidth="1"/>
    <col min="11766" max="11766" width="3" style="49" customWidth="1"/>
    <col min="11767" max="11767" width="86.7109375" style="49" customWidth="1"/>
    <col min="11768" max="11772" width="26.7109375" style="49" customWidth="1"/>
    <col min="11773" max="11773" width="3.85546875" style="49" customWidth="1"/>
    <col min="11774" max="11774" width="86.7109375" style="49" customWidth="1"/>
    <col min="11775" max="11776" width="26.7109375" style="49"/>
    <col min="11777" max="11777" width="86.7109375" style="49" customWidth="1"/>
    <col min="11778" max="11781" width="26.7109375" style="49" customWidth="1"/>
    <col min="11782" max="11782" width="19" style="49" customWidth="1"/>
    <col min="11783" max="11783" width="1.85546875" style="49" customWidth="1"/>
    <col min="11784" max="11784" width="20.140625" style="49" customWidth="1"/>
    <col min="11785" max="11785" width="15.5703125" style="49" customWidth="1"/>
    <col min="11786" max="11786" width="5.42578125" style="49" customWidth="1"/>
    <col min="11787" max="11787" width="15" style="49" customWidth="1"/>
    <col min="11788" max="12001" width="9.140625" style="49" customWidth="1"/>
    <col min="12002" max="12002" width="109.42578125" style="49" customWidth="1"/>
    <col min="12003" max="12007" width="26.7109375" style="49" customWidth="1"/>
    <col min="12008" max="12008" width="3.42578125" style="49" customWidth="1"/>
    <col min="12009" max="12009" width="86.7109375" style="49" customWidth="1"/>
    <col min="12010" max="12012" width="26.7109375" style="49" customWidth="1"/>
    <col min="12013" max="12013" width="19.7109375" style="49" customWidth="1"/>
    <col min="12014" max="12014" width="22.42578125" style="49" customWidth="1"/>
    <col min="12015" max="12015" width="4.85546875" style="49" customWidth="1"/>
    <col min="12016" max="12016" width="86.7109375" style="49" customWidth="1"/>
    <col min="12017" max="12018" width="26.7109375" style="49" customWidth="1"/>
    <col min="12019" max="12019" width="20.85546875" style="49" customWidth="1"/>
    <col min="12020" max="12020" width="23.140625" style="49" customWidth="1"/>
    <col min="12021" max="12021" width="26.7109375" style="49" customWidth="1"/>
    <col min="12022" max="12022" width="3" style="49" customWidth="1"/>
    <col min="12023" max="12023" width="86.7109375" style="49" customWidth="1"/>
    <col min="12024" max="12028" width="26.7109375" style="49" customWidth="1"/>
    <col min="12029" max="12029" width="3.85546875" style="49" customWidth="1"/>
    <col min="12030" max="12030" width="86.7109375" style="49" customWidth="1"/>
    <col min="12031" max="12032" width="26.7109375" style="49"/>
    <col min="12033" max="12033" width="86.7109375" style="49" customWidth="1"/>
    <col min="12034" max="12037" width="26.7109375" style="49" customWidth="1"/>
    <col min="12038" max="12038" width="19" style="49" customWidth="1"/>
    <col min="12039" max="12039" width="1.85546875" style="49" customWidth="1"/>
    <col min="12040" max="12040" width="20.140625" style="49" customWidth="1"/>
    <col min="12041" max="12041" width="15.5703125" style="49" customWidth="1"/>
    <col min="12042" max="12042" width="5.42578125" style="49" customWidth="1"/>
    <col min="12043" max="12043" width="15" style="49" customWidth="1"/>
    <col min="12044" max="12257" width="9.140625" style="49" customWidth="1"/>
    <col min="12258" max="12258" width="109.42578125" style="49" customWidth="1"/>
    <col min="12259" max="12263" width="26.7109375" style="49" customWidth="1"/>
    <col min="12264" max="12264" width="3.42578125" style="49" customWidth="1"/>
    <col min="12265" max="12265" width="86.7109375" style="49" customWidth="1"/>
    <col min="12266" max="12268" width="26.7109375" style="49" customWidth="1"/>
    <col min="12269" max="12269" width="19.7109375" style="49" customWidth="1"/>
    <col min="12270" max="12270" width="22.42578125" style="49" customWidth="1"/>
    <col min="12271" max="12271" width="4.85546875" style="49" customWidth="1"/>
    <col min="12272" max="12272" width="86.7109375" style="49" customWidth="1"/>
    <col min="12273" max="12274" width="26.7109375" style="49" customWidth="1"/>
    <col min="12275" max="12275" width="20.85546875" style="49" customWidth="1"/>
    <col min="12276" max="12276" width="23.140625" style="49" customWidth="1"/>
    <col min="12277" max="12277" width="26.7109375" style="49" customWidth="1"/>
    <col min="12278" max="12278" width="3" style="49" customWidth="1"/>
    <col min="12279" max="12279" width="86.7109375" style="49" customWidth="1"/>
    <col min="12280" max="12284" width="26.7109375" style="49" customWidth="1"/>
    <col min="12285" max="12285" width="3.85546875" style="49" customWidth="1"/>
    <col min="12286" max="12286" width="86.7109375" style="49" customWidth="1"/>
    <col min="12287" max="12288" width="26.7109375" style="49"/>
    <col min="12289" max="12289" width="86.7109375" style="49" customWidth="1"/>
    <col min="12290" max="12293" width="26.7109375" style="49" customWidth="1"/>
    <col min="12294" max="12294" width="19" style="49" customWidth="1"/>
    <col min="12295" max="12295" width="1.85546875" style="49" customWidth="1"/>
    <col min="12296" max="12296" width="20.140625" style="49" customWidth="1"/>
    <col min="12297" max="12297" width="15.5703125" style="49" customWidth="1"/>
    <col min="12298" max="12298" width="5.42578125" style="49" customWidth="1"/>
    <col min="12299" max="12299" width="15" style="49" customWidth="1"/>
    <col min="12300" max="12513" width="9.140625" style="49" customWidth="1"/>
    <col min="12514" max="12514" width="109.42578125" style="49" customWidth="1"/>
    <col min="12515" max="12519" width="26.7109375" style="49" customWidth="1"/>
    <col min="12520" max="12520" width="3.42578125" style="49" customWidth="1"/>
    <col min="12521" max="12521" width="86.7109375" style="49" customWidth="1"/>
    <col min="12522" max="12524" width="26.7109375" style="49" customWidth="1"/>
    <col min="12525" max="12525" width="19.7109375" style="49" customWidth="1"/>
    <col min="12526" max="12526" width="22.42578125" style="49" customWidth="1"/>
    <col min="12527" max="12527" width="4.85546875" style="49" customWidth="1"/>
    <col min="12528" max="12528" width="86.7109375" style="49" customWidth="1"/>
    <col min="12529" max="12530" width="26.7109375" style="49" customWidth="1"/>
    <col min="12531" max="12531" width="20.85546875" style="49" customWidth="1"/>
    <col min="12532" max="12532" width="23.140625" style="49" customWidth="1"/>
    <col min="12533" max="12533" width="26.7109375" style="49" customWidth="1"/>
    <col min="12534" max="12534" width="3" style="49" customWidth="1"/>
    <col min="12535" max="12535" width="86.7109375" style="49" customWidth="1"/>
    <col min="12536" max="12540" width="26.7109375" style="49" customWidth="1"/>
    <col min="12541" max="12541" width="3.85546875" style="49" customWidth="1"/>
    <col min="12542" max="12542" width="86.7109375" style="49" customWidth="1"/>
    <col min="12543" max="12544" width="26.7109375" style="49"/>
    <col min="12545" max="12545" width="86.7109375" style="49" customWidth="1"/>
    <col min="12546" max="12549" width="26.7109375" style="49" customWidth="1"/>
    <col min="12550" max="12550" width="19" style="49" customWidth="1"/>
    <col min="12551" max="12551" width="1.85546875" style="49" customWidth="1"/>
    <col min="12552" max="12552" width="20.140625" style="49" customWidth="1"/>
    <col min="12553" max="12553" width="15.5703125" style="49" customWidth="1"/>
    <col min="12554" max="12554" width="5.42578125" style="49" customWidth="1"/>
    <col min="12555" max="12555" width="15" style="49" customWidth="1"/>
    <col min="12556" max="12769" width="9.140625" style="49" customWidth="1"/>
    <col min="12770" max="12770" width="109.42578125" style="49" customWidth="1"/>
    <col min="12771" max="12775" width="26.7109375" style="49" customWidth="1"/>
    <col min="12776" max="12776" width="3.42578125" style="49" customWidth="1"/>
    <col min="12777" max="12777" width="86.7109375" style="49" customWidth="1"/>
    <col min="12778" max="12780" width="26.7109375" style="49" customWidth="1"/>
    <col min="12781" max="12781" width="19.7109375" style="49" customWidth="1"/>
    <col min="12782" max="12782" width="22.42578125" style="49" customWidth="1"/>
    <col min="12783" max="12783" width="4.85546875" style="49" customWidth="1"/>
    <col min="12784" max="12784" width="86.7109375" style="49" customWidth="1"/>
    <col min="12785" max="12786" width="26.7109375" style="49" customWidth="1"/>
    <col min="12787" max="12787" width="20.85546875" style="49" customWidth="1"/>
    <col min="12788" max="12788" width="23.140625" style="49" customWidth="1"/>
    <col min="12789" max="12789" width="26.7109375" style="49" customWidth="1"/>
    <col min="12790" max="12790" width="3" style="49" customWidth="1"/>
    <col min="12791" max="12791" width="86.7109375" style="49" customWidth="1"/>
    <col min="12792" max="12796" width="26.7109375" style="49" customWidth="1"/>
    <col min="12797" max="12797" width="3.85546875" style="49" customWidth="1"/>
    <col min="12798" max="12798" width="86.7109375" style="49" customWidth="1"/>
    <col min="12799" max="12800" width="26.7109375" style="49"/>
    <col min="12801" max="12801" width="86.7109375" style="49" customWidth="1"/>
    <col min="12802" max="12805" width="26.7109375" style="49" customWidth="1"/>
    <col min="12806" max="12806" width="19" style="49" customWidth="1"/>
    <col min="12807" max="12807" width="1.85546875" style="49" customWidth="1"/>
    <col min="12808" max="12808" width="20.140625" style="49" customWidth="1"/>
    <col min="12809" max="12809" width="15.5703125" style="49" customWidth="1"/>
    <col min="12810" max="12810" width="5.42578125" style="49" customWidth="1"/>
    <col min="12811" max="12811" width="15" style="49" customWidth="1"/>
    <col min="12812" max="13025" width="9.140625" style="49" customWidth="1"/>
    <col min="13026" max="13026" width="109.42578125" style="49" customWidth="1"/>
    <col min="13027" max="13031" width="26.7109375" style="49" customWidth="1"/>
    <col min="13032" max="13032" width="3.42578125" style="49" customWidth="1"/>
    <col min="13033" max="13033" width="86.7109375" style="49" customWidth="1"/>
    <col min="13034" max="13036" width="26.7109375" style="49" customWidth="1"/>
    <col min="13037" max="13037" width="19.7109375" style="49" customWidth="1"/>
    <col min="13038" max="13038" width="22.42578125" style="49" customWidth="1"/>
    <col min="13039" max="13039" width="4.85546875" style="49" customWidth="1"/>
    <col min="13040" max="13040" width="86.7109375" style="49" customWidth="1"/>
    <col min="13041" max="13042" width="26.7109375" style="49" customWidth="1"/>
    <col min="13043" max="13043" width="20.85546875" style="49" customWidth="1"/>
    <col min="13044" max="13044" width="23.140625" style="49" customWidth="1"/>
    <col min="13045" max="13045" width="26.7109375" style="49" customWidth="1"/>
    <col min="13046" max="13046" width="3" style="49" customWidth="1"/>
    <col min="13047" max="13047" width="86.7109375" style="49" customWidth="1"/>
    <col min="13048" max="13052" width="26.7109375" style="49" customWidth="1"/>
    <col min="13053" max="13053" width="3.85546875" style="49" customWidth="1"/>
    <col min="13054" max="13054" width="86.7109375" style="49" customWidth="1"/>
    <col min="13055" max="13056" width="26.7109375" style="49"/>
    <col min="13057" max="13057" width="86.7109375" style="49" customWidth="1"/>
    <col min="13058" max="13061" width="26.7109375" style="49" customWidth="1"/>
    <col min="13062" max="13062" width="19" style="49" customWidth="1"/>
    <col min="13063" max="13063" width="1.85546875" style="49" customWidth="1"/>
    <col min="13064" max="13064" width="20.140625" style="49" customWidth="1"/>
    <col min="13065" max="13065" width="15.5703125" style="49" customWidth="1"/>
    <col min="13066" max="13066" width="5.42578125" style="49" customWidth="1"/>
    <col min="13067" max="13067" width="15" style="49" customWidth="1"/>
    <col min="13068" max="13281" width="9.140625" style="49" customWidth="1"/>
    <col min="13282" max="13282" width="109.42578125" style="49" customWidth="1"/>
    <col min="13283" max="13287" width="26.7109375" style="49" customWidth="1"/>
    <col min="13288" max="13288" width="3.42578125" style="49" customWidth="1"/>
    <col min="13289" max="13289" width="86.7109375" style="49" customWidth="1"/>
    <col min="13290" max="13292" width="26.7109375" style="49" customWidth="1"/>
    <col min="13293" max="13293" width="19.7109375" style="49" customWidth="1"/>
    <col min="13294" max="13294" width="22.42578125" style="49" customWidth="1"/>
    <col min="13295" max="13295" width="4.85546875" style="49" customWidth="1"/>
    <col min="13296" max="13296" width="86.7109375" style="49" customWidth="1"/>
    <col min="13297" max="13298" width="26.7109375" style="49" customWidth="1"/>
    <col min="13299" max="13299" width="20.85546875" style="49" customWidth="1"/>
    <col min="13300" max="13300" width="23.140625" style="49" customWidth="1"/>
    <col min="13301" max="13301" width="26.7109375" style="49" customWidth="1"/>
    <col min="13302" max="13302" width="3" style="49" customWidth="1"/>
    <col min="13303" max="13303" width="86.7109375" style="49" customWidth="1"/>
    <col min="13304" max="13308" width="26.7109375" style="49" customWidth="1"/>
    <col min="13309" max="13309" width="3.85546875" style="49" customWidth="1"/>
    <col min="13310" max="13310" width="86.7109375" style="49" customWidth="1"/>
    <col min="13311" max="13312" width="26.7109375" style="49"/>
    <col min="13313" max="13313" width="86.7109375" style="49" customWidth="1"/>
    <col min="13314" max="13317" width="26.7109375" style="49" customWidth="1"/>
    <col min="13318" max="13318" width="19" style="49" customWidth="1"/>
    <col min="13319" max="13319" width="1.85546875" style="49" customWidth="1"/>
    <col min="13320" max="13320" width="20.140625" style="49" customWidth="1"/>
    <col min="13321" max="13321" width="15.5703125" style="49" customWidth="1"/>
    <col min="13322" max="13322" width="5.42578125" style="49" customWidth="1"/>
    <col min="13323" max="13323" width="15" style="49" customWidth="1"/>
    <col min="13324" max="13537" width="9.140625" style="49" customWidth="1"/>
    <col min="13538" max="13538" width="109.42578125" style="49" customWidth="1"/>
    <col min="13539" max="13543" width="26.7109375" style="49" customWidth="1"/>
    <col min="13544" max="13544" width="3.42578125" style="49" customWidth="1"/>
    <col min="13545" max="13545" width="86.7109375" style="49" customWidth="1"/>
    <col min="13546" max="13548" width="26.7109375" style="49" customWidth="1"/>
    <col min="13549" max="13549" width="19.7109375" style="49" customWidth="1"/>
    <col min="13550" max="13550" width="22.42578125" style="49" customWidth="1"/>
    <col min="13551" max="13551" width="4.85546875" style="49" customWidth="1"/>
    <col min="13552" max="13552" width="86.7109375" style="49" customWidth="1"/>
    <col min="13553" max="13554" width="26.7109375" style="49" customWidth="1"/>
    <col min="13555" max="13555" width="20.85546875" style="49" customWidth="1"/>
    <col min="13556" max="13556" width="23.140625" style="49" customWidth="1"/>
    <col min="13557" max="13557" width="26.7109375" style="49" customWidth="1"/>
    <col min="13558" max="13558" width="3" style="49" customWidth="1"/>
    <col min="13559" max="13559" width="86.7109375" style="49" customWidth="1"/>
    <col min="13560" max="13564" width="26.7109375" style="49" customWidth="1"/>
    <col min="13565" max="13565" width="3.85546875" style="49" customWidth="1"/>
    <col min="13566" max="13566" width="86.7109375" style="49" customWidth="1"/>
    <col min="13567" max="13568" width="26.7109375" style="49"/>
    <col min="13569" max="13569" width="86.7109375" style="49" customWidth="1"/>
    <col min="13570" max="13573" width="26.7109375" style="49" customWidth="1"/>
    <col min="13574" max="13574" width="19" style="49" customWidth="1"/>
    <col min="13575" max="13575" width="1.85546875" style="49" customWidth="1"/>
    <col min="13576" max="13576" width="20.140625" style="49" customWidth="1"/>
    <col min="13577" max="13577" width="15.5703125" style="49" customWidth="1"/>
    <col min="13578" max="13578" width="5.42578125" style="49" customWidth="1"/>
    <col min="13579" max="13579" width="15" style="49" customWidth="1"/>
    <col min="13580" max="13793" width="9.140625" style="49" customWidth="1"/>
    <col min="13794" max="13794" width="109.42578125" style="49" customWidth="1"/>
    <col min="13795" max="13799" width="26.7109375" style="49" customWidth="1"/>
    <col min="13800" max="13800" width="3.42578125" style="49" customWidth="1"/>
    <col min="13801" max="13801" width="86.7109375" style="49" customWidth="1"/>
    <col min="13802" max="13804" width="26.7109375" style="49" customWidth="1"/>
    <col min="13805" max="13805" width="19.7109375" style="49" customWidth="1"/>
    <col min="13806" max="13806" width="22.42578125" style="49" customWidth="1"/>
    <col min="13807" max="13807" width="4.85546875" style="49" customWidth="1"/>
    <col min="13808" max="13808" width="86.7109375" style="49" customWidth="1"/>
    <col min="13809" max="13810" width="26.7109375" style="49" customWidth="1"/>
    <col min="13811" max="13811" width="20.85546875" style="49" customWidth="1"/>
    <col min="13812" max="13812" width="23.140625" style="49" customWidth="1"/>
    <col min="13813" max="13813" width="26.7109375" style="49" customWidth="1"/>
    <col min="13814" max="13814" width="3" style="49" customWidth="1"/>
    <col min="13815" max="13815" width="86.7109375" style="49" customWidth="1"/>
    <col min="13816" max="13820" width="26.7109375" style="49" customWidth="1"/>
    <col min="13821" max="13821" width="3.85546875" style="49" customWidth="1"/>
    <col min="13822" max="13822" width="86.7109375" style="49" customWidth="1"/>
    <col min="13823" max="13824" width="26.7109375" style="49"/>
    <col min="13825" max="13825" width="86.7109375" style="49" customWidth="1"/>
    <col min="13826" max="13829" width="26.7109375" style="49" customWidth="1"/>
    <col min="13830" max="13830" width="19" style="49" customWidth="1"/>
    <col min="13831" max="13831" width="1.85546875" style="49" customWidth="1"/>
    <col min="13832" max="13832" width="20.140625" style="49" customWidth="1"/>
    <col min="13833" max="13833" width="15.5703125" style="49" customWidth="1"/>
    <col min="13834" max="13834" width="5.42578125" style="49" customWidth="1"/>
    <col min="13835" max="13835" width="15" style="49" customWidth="1"/>
    <col min="13836" max="14049" width="9.140625" style="49" customWidth="1"/>
    <col min="14050" max="14050" width="109.42578125" style="49" customWidth="1"/>
    <col min="14051" max="14055" width="26.7109375" style="49" customWidth="1"/>
    <col min="14056" max="14056" width="3.42578125" style="49" customWidth="1"/>
    <col min="14057" max="14057" width="86.7109375" style="49" customWidth="1"/>
    <col min="14058" max="14060" width="26.7109375" style="49" customWidth="1"/>
    <col min="14061" max="14061" width="19.7109375" style="49" customWidth="1"/>
    <col min="14062" max="14062" width="22.42578125" style="49" customWidth="1"/>
    <col min="14063" max="14063" width="4.85546875" style="49" customWidth="1"/>
    <col min="14064" max="14064" width="86.7109375" style="49" customWidth="1"/>
    <col min="14065" max="14066" width="26.7109375" style="49" customWidth="1"/>
    <col min="14067" max="14067" width="20.85546875" style="49" customWidth="1"/>
    <col min="14068" max="14068" width="23.140625" style="49" customWidth="1"/>
    <col min="14069" max="14069" width="26.7109375" style="49" customWidth="1"/>
    <col min="14070" max="14070" width="3" style="49" customWidth="1"/>
    <col min="14071" max="14071" width="86.7109375" style="49" customWidth="1"/>
    <col min="14072" max="14076" width="26.7109375" style="49" customWidth="1"/>
    <col min="14077" max="14077" width="3.85546875" style="49" customWidth="1"/>
    <col min="14078" max="14078" width="86.7109375" style="49" customWidth="1"/>
    <col min="14079" max="14080" width="26.7109375" style="49"/>
    <col min="14081" max="14081" width="86.7109375" style="49" customWidth="1"/>
    <col min="14082" max="14085" width="26.7109375" style="49" customWidth="1"/>
    <col min="14086" max="14086" width="19" style="49" customWidth="1"/>
    <col min="14087" max="14087" width="1.85546875" style="49" customWidth="1"/>
    <col min="14088" max="14088" width="20.140625" style="49" customWidth="1"/>
    <col min="14089" max="14089" width="15.5703125" style="49" customWidth="1"/>
    <col min="14090" max="14090" width="5.42578125" style="49" customWidth="1"/>
    <col min="14091" max="14091" width="15" style="49" customWidth="1"/>
    <col min="14092" max="14305" width="9.140625" style="49" customWidth="1"/>
    <col min="14306" max="14306" width="109.42578125" style="49" customWidth="1"/>
    <col min="14307" max="14311" width="26.7109375" style="49" customWidth="1"/>
    <col min="14312" max="14312" width="3.42578125" style="49" customWidth="1"/>
    <col min="14313" max="14313" width="86.7109375" style="49" customWidth="1"/>
    <col min="14314" max="14316" width="26.7109375" style="49" customWidth="1"/>
    <col min="14317" max="14317" width="19.7109375" style="49" customWidth="1"/>
    <col min="14318" max="14318" width="22.42578125" style="49" customWidth="1"/>
    <col min="14319" max="14319" width="4.85546875" style="49" customWidth="1"/>
    <col min="14320" max="14320" width="86.7109375" style="49" customWidth="1"/>
    <col min="14321" max="14322" width="26.7109375" style="49" customWidth="1"/>
    <col min="14323" max="14323" width="20.85546875" style="49" customWidth="1"/>
    <col min="14324" max="14324" width="23.140625" style="49" customWidth="1"/>
    <col min="14325" max="14325" width="26.7109375" style="49" customWidth="1"/>
    <col min="14326" max="14326" width="3" style="49" customWidth="1"/>
    <col min="14327" max="14327" width="86.7109375" style="49" customWidth="1"/>
    <col min="14328" max="14332" width="26.7109375" style="49" customWidth="1"/>
    <col min="14333" max="14333" width="3.85546875" style="49" customWidth="1"/>
    <col min="14334" max="14334" width="86.7109375" style="49" customWidth="1"/>
    <col min="14335" max="14336" width="26.7109375" style="49"/>
    <col min="14337" max="14337" width="86.7109375" style="49" customWidth="1"/>
    <col min="14338" max="14341" width="26.7109375" style="49" customWidth="1"/>
    <col min="14342" max="14342" width="19" style="49" customWidth="1"/>
    <col min="14343" max="14343" width="1.85546875" style="49" customWidth="1"/>
    <col min="14344" max="14344" width="20.140625" style="49" customWidth="1"/>
    <col min="14345" max="14345" width="15.5703125" style="49" customWidth="1"/>
    <col min="14346" max="14346" width="5.42578125" style="49" customWidth="1"/>
    <col min="14347" max="14347" width="15" style="49" customWidth="1"/>
    <col min="14348" max="14561" width="9.140625" style="49" customWidth="1"/>
    <col min="14562" max="14562" width="109.42578125" style="49" customWidth="1"/>
    <col min="14563" max="14567" width="26.7109375" style="49" customWidth="1"/>
    <col min="14568" max="14568" width="3.42578125" style="49" customWidth="1"/>
    <col min="14569" max="14569" width="86.7109375" style="49" customWidth="1"/>
    <col min="14570" max="14572" width="26.7109375" style="49" customWidth="1"/>
    <col min="14573" max="14573" width="19.7109375" style="49" customWidth="1"/>
    <col min="14574" max="14574" width="22.42578125" style="49" customWidth="1"/>
    <col min="14575" max="14575" width="4.85546875" style="49" customWidth="1"/>
    <col min="14576" max="14576" width="86.7109375" style="49" customWidth="1"/>
    <col min="14577" max="14578" width="26.7109375" style="49" customWidth="1"/>
    <col min="14579" max="14579" width="20.85546875" style="49" customWidth="1"/>
    <col min="14580" max="14580" width="23.140625" style="49" customWidth="1"/>
    <col min="14581" max="14581" width="26.7109375" style="49" customWidth="1"/>
    <col min="14582" max="14582" width="3" style="49" customWidth="1"/>
    <col min="14583" max="14583" width="86.7109375" style="49" customWidth="1"/>
    <col min="14584" max="14588" width="26.7109375" style="49" customWidth="1"/>
    <col min="14589" max="14589" width="3.85546875" style="49" customWidth="1"/>
    <col min="14590" max="14590" width="86.7109375" style="49" customWidth="1"/>
    <col min="14591" max="14592" width="26.7109375" style="49"/>
    <col min="14593" max="14593" width="86.7109375" style="49" customWidth="1"/>
    <col min="14594" max="14597" width="26.7109375" style="49" customWidth="1"/>
    <col min="14598" max="14598" width="19" style="49" customWidth="1"/>
    <col min="14599" max="14599" width="1.85546875" style="49" customWidth="1"/>
    <col min="14600" max="14600" width="20.140625" style="49" customWidth="1"/>
    <col min="14601" max="14601" width="15.5703125" style="49" customWidth="1"/>
    <col min="14602" max="14602" width="5.42578125" style="49" customWidth="1"/>
    <col min="14603" max="14603" width="15" style="49" customWidth="1"/>
    <col min="14604" max="14817" width="9.140625" style="49" customWidth="1"/>
    <col min="14818" max="14818" width="109.42578125" style="49" customWidth="1"/>
    <col min="14819" max="14823" width="26.7109375" style="49" customWidth="1"/>
    <col min="14824" max="14824" width="3.42578125" style="49" customWidth="1"/>
    <col min="14825" max="14825" width="86.7109375" style="49" customWidth="1"/>
    <col min="14826" max="14828" width="26.7109375" style="49" customWidth="1"/>
    <col min="14829" max="14829" width="19.7109375" style="49" customWidth="1"/>
    <col min="14830" max="14830" width="22.42578125" style="49" customWidth="1"/>
    <col min="14831" max="14831" width="4.85546875" style="49" customWidth="1"/>
    <col min="14832" max="14832" width="86.7109375" style="49" customWidth="1"/>
    <col min="14833" max="14834" width="26.7109375" style="49" customWidth="1"/>
    <col min="14835" max="14835" width="20.85546875" style="49" customWidth="1"/>
    <col min="14836" max="14836" width="23.140625" style="49" customWidth="1"/>
    <col min="14837" max="14837" width="26.7109375" style="49" customWidth="1"/>
    <col min="14838" max="14838" width="3" style="49" customWidth="1"/>
    <col min="14839" max="14839" width="86.7109375" style="49" customWidth="1"/>
    <col min="14840" max="14844" width="26.7109375" style="49" customWidth="1"/>
    <col min="14845" max="14845" width="3.85546875" style="49" customWidth="1"/>
    <col min="14846" max="14846" width="86.7109375" style="49" customWidth="1"/>
    <col min="14847" max="14848" width="26.7109375" style="49"/>
    <col min="14849" max="14849" width="86.7109375" style="49" customWidth="1"/>
    <col min="14850" max="14853" width="26.7109375" style="49" customWidth="1"/>
    <col min="14854" max="14854" width="19" style="49" customWidth="1"/>
    <col min="14855" max="14855" width="1.85546875" style="49" customWidth="1"/>
    <col min="14856" max="14856" width="20.140625" style="49" customWidth="1"/>
    <col min="14857" max="14857" width="15.5703125" style="49" customWidth="1"/>
    <col min="14858" max="14858" width="5.42578125" style="49" customWidth="1"/>
    <col min="14859" max="14859" width="15" style="49" customWidth="1"/>
    <col min="14860" max="15073" width="9.140625" style="49" customWidth="1"/>
    <col min="15074" max="15074" width="109.42578125" style="49" customWidth="1"/>
    <col min="15075" max="15079" width="26.7109375" style="49" customWidth="1"/>
    <col min="15080" max="15080" width="3.42578125" style="49" customWidth="1"/>
    <col min="15081" max="15081" width="86.7109375" style="49" customWidth="1"/>
    <col min="15082" max="15084" width="26.7109375" style="49" customWidth="1"/>
    <col min="15085" max="15085" width="19.7109375" style="49" customWidth="1"/>
    <col min="15086" max="15086" width="22.42578125" style="49" customWidth="1"/>
    <col min="15087" max="15087" width="4.85546875" style="49" customWidth="1"/>
    <col min="15088" max="15088" width="86.7109375" style="49" customWidth="1"/>
    <col min="15089" max="15090" width="26.7109375" style="49" customWidth="1"/>
    <col min="15091" max="15091" width="20.85546875" style="49" customWidth="1"/>
    <col min="15092" max="15092" width="23.140625" style="49" customWidth="1"/>
    <col min="15093" max="15093" width="26.7109375" style="49" customWidth="1"/>
    <col min="15094" max="15094" width="3" style="49" customWidth="1"/>
    <col min="15095" max="15095" width="86.7109375" style="49" customWidth="1"/>
    <col min="15096" max="15100" width="26.7109375" style="49" customWidth="1"/>
    <col min="15101" max="15101" width="3.85546875" style="49" customWidth="1"/>
    <col min="15102" max="15102" width="86.7109375" style="49" customWidth="1"/>
    <col min="15103" max="15104" width="26.7109375" style="49"/>
    <col min="15105" max="15105" width="86.7109375" style="49" customWidth="1"/>
    <col min="15106" max="15109" width="26.7109375" style="49" customWidth="1"/>
    <col min="15110" max="15110" width="19" style="49" customWidth="1"/>
    <col min="15111" max="15111" width="1.85546875" style="49" customWidth="1"/>
    <col min="15112" max="15112" width="20.140625" style="49" customWidth="1"/>
    <col min="15113" max="15113" width="15.5703125" style="49" customWidth="1"/>
    <col min="15114" max="15114" width="5.42578125" style="49" customWidth="1"/>
    <col min="15115" max="15115" width="15" style="49" customWidth="1"/>
    <col min="15116" max="15329" width="9.140625" style="49" customWidth="1"/>
    <col min="15330" max="15330" width="109.42578125" style="49" customWidth="1"/>
    <col min="15331" max="15335" width="26.7109375" style="49" customWidth="1"/>
    <col min="15336" max="15336" width="3.42578125" style="49" customWidth="1"/>
    <col min="15337" max="15337" width="86.7109375" style="49" customWidth="1"/>
    <col min="15338" max="15340" width="26.7109375" style="49" customWidth="1"/>
    <col min="15341" max="15341" width="19.7109375" style="49" customWidth="1"/>
    <col min="15342" max="15342" width="22.42578125" style="49" customWidth="1"/>
    <col min="15343" max="15343" width="4.85546875" style="49" customWidth="1"/>
    <col min="15344" max="15344" width="86.7109375" style="49" customWidth="1"/>
    <col min="15345" max="15346" width="26.7109375" style="49" customWidth="1"/>
    <col min="15347" max="15347" width="20.85546875" style="49" customWidth="1"/>
    <col min="15348" max="15348" width="23.140625" style="49" customWidth="1"/>
    <col min="15349" max="15349" width="26.7109375" style="49" customWidth="1"/>
    <col min="15350" max="15350" width="3" style="49" customWidth="1"/>
    <col min="15351" max="15351" width="86.7109375" style="49" customWidth="1"/>
    <col min="15352" max="15356" width="26.7109375" style="49" customWidth="1"/>
    <col min="15357" max="15357" width="3.85546875" style="49" customWidth="1"/>
    <col min="15358" max="15358" width="86.7109375" style="49" customWidth="1"/>
    <col min="15359" max="15360" width="26.7109375" style="49"/>
    <col min="15361" max="15361" width="86.7109375" style="49" customWidth="1"/>
    <col min="15362" max="15365" width="26.7109375" style="49" customWidth="1"/>
    <col min="15366" max="15366" width="19" style="49" customWidth="1"/>
    <col min="15367" max="15367" width="1.85546875" style="49" customWidth="1"/>
    <col min="15368" max="15368" width="20.140625" style="49" customWidth="1"/>
    <col min="15369" max="15369" width="15.5703125" style="49" customWidth="1"/>
    <col min="15370" max="15370" width="5.42578125" style="49" customWidth="1"/>
    <col min="15371" max="15371" width="15" style="49" customWidth="1"/>
    <col min="15372" max="15585" width="9.140625" style="49" customWidth="1"/>
    <col min="15586" max="15586" width="109.42578125" style="49" customWidth="1"/>
    <col min="15587" max="15591" width="26.7109375" style="49" customWidth="1"/>
    <col min="15592" max="15592" width="3.42578125" style="49" customWidth="1"/>
    <col min="15593" max="15593" width="86.7109375" style="49" customWidth="1"/>
    <col min="15594" max="15596" width="26.7109375" style="49" customWidth="1"/>
    <col min="15597" max="15597" width="19.7109375" style="49" customWidth="1"/>
    <col min="15598" max="15598" width="22.42578125" style="49" customWidth="1"/>
    <col min="15599" max="15599" width="4.85546875" style="49" customWidth="1"/>
    <col min="15600" max="15600" width="86.7109375" style="49" customWidth="1"/>
    <col min="15601" max="15602" width="26.7109375" style="49" customWidth="1"/>
    <col min="15603" max="15603" width="20.85546875" style="49" customWidth="1"/>
    <col min="15604" max="15604" width="23.140625" style="49" customWidth="1"/>
    <col min="15605" max="15605" width="26.7109375" style="49" customWidth="1"/>
    <col min="15606" max="15606" width="3" style="49" customWidth="1"/>
    <col min="15607" max="15607" width="86.7109375" style="49" customWidth="1"/>
    <col min="15608" max="15612" width="26.7109375" style="49" customWidth="1"/>
    <col min="15613" max="15613" width="3.85546875" style="49" customWidth="1"/>
    <col min="15614" max="15614" width="86.7109375" style="49" customWidth="1"/>
    <col min="15615" max="15616" width="26.7109375" style="49"/>
    <col min="15617" max="15617" width="86.7109375" style="49" customWidth="1"/>
    <col min="15618" max="15621" width="26.7109375" style="49" customWidth="1"/>
    <col min="15622" max="15622" width="19" style="49" customWidth="1"/>
    <col min="15623" max="15623" width="1.85546875" style="49" customWidth="1"/>
    <col min="15624" max="15624" width="20.140625" style="49" customWidth="1"/>
    <col min="15625" max="15625" width="15.5703125" style="49" customWidth="1"/>
    <col min="15626" max="15626" width="5.42578125" style="49" customWidth="1"/>
    <col min="15627" max="15627" width="15" style="49" customWidth="1"/>
    <col min="15628" max="15841" width="9.140625" style="49" customWidth="1"/>
    <col min="15842" max="15842" width="109.42578125" style="49" customWidth="1"/>
    <col min="15843" max="15847" width="26.7109375" style="49" customWidth="1"/>
    <col min="15848" max="15848" width="3.42578125" style="49" customWidth="1"/>
    <col min="15849" max="15849" width="86.7109375" style="49" customWidth="1"/>
    <col min="15850" max="15852" width="26.7109375" style="49" customWidth="1"/>
    <col min="15853" max="15853" width="19.7109375" style="49" customWidth="1"/>
    <col min="15854" max="15854" width="22.42578125" style="49" customWidth="1"/>
    <col min="15855" max="15855" width="4.85546875" style="49" customWidth="1"/>
    <col min="15856" max="15856" width="86.7109375" style="49" customWidth="1"/>
    <col min="15857" max="15858" width="26.7109375" style="49" customWidth="1"/>
    <col min="15859" max="15859" width="20.85546875" style="49" customWidth="1"/>
    <col min="15860" max="15860" width="23.140625" style="49" customWidth="1"/>
    <col min="15861" max="15861" width="26.7109375" style="49" customWidth="1"/>
    <col min="15862" max="15862" width="3" style="49" customWidth="1"/>
    <col min="15863" max="15863" width="86.7109375" style="49" customWidth="1"/>
    <col min="15864" max="15868" width="26.7109375" style="49" customWidth="1"/>
    <col min="15869" max="15869" width="3.85546875" style="49" customWidth="1"/>
    <col min="15870" max="15870" width="86.7109375" style="49" customWidth="1"/>
    <col min="15871" max="15872" width="26.7109375" style="49"/>
    <col min="15873" max="15873" width="86.7109375" style="49" customWidth="1"/>
    <col min="15874" max="15877" width="26.7109375" style="49" customWidth="1"/>
    <col min="15878" max="15878" width="19" style="49" customWidth="1"/>
    <col min="15879" max="15879" width="1.85546875" style="49" customWidth="1"/>
    <col min="15880" max="15880" width="20.140625" style="49" customWidth="1"/>
    <col min="15881" max="15881" width="15.5703125" style="49" customWidth="1"/>
    <col min="15882" max="15882" width="5.42578125" style="49" customWidth="1"/>
    <col min="15883" max="15883" width="15" style="49" customWidth="1"/>
    <col min="15884" max="16097" width="9.140625" style="49" customWidth="1"/>
    <col min="16098" max="16098" width="109.42578125" style="49" customWidth="1"/>
    <col min="16099" max="16103" width="26.7109375" style="49" customWidth="1"/>
    <col min="16104" max="16104" width="3.42578125" style="49" customWidth="1"/>
    <col min="16105" max="16105" width="86.7109375" style="49" customWidth="1"/>
    <col min="16106" max="16108" width="26.7109375" style="49" customWidth="1"/>
    <col min="16109" max="16109" width="19.7109375" style="49" customWidth="1"/>
    <col min="16110" max="16110" width="22.42578125" style="49" customWidth="1"/>
    <col min="16111" max="16111" width="4.85546875" style="49" customWidth="1"/>
    <col min="16112" max="16112" width="86.7109375" style="49" customWidth="1"/>
    <col min="16113" max="16114" width="26.7109375" style="49" customWidth="1"/>
    <col min="16115" max="16115" width="20.85546875" style="49" customWidth="1"/>
    <col min="16116" max="16116" width="23.140625" style="49" customWidth="1"/>
    <col min="16117" max="16117" width="26.7109375" style="49" customWidth="1"/>
    <col min="16118" max="16118" width="3" style="49" customWidth="1"/>
    <col min="16119" max="16119" width="86.7109375" style="49" customWidth="1"/>
    <col min="16120" max="16124" width="26.7109375" style="49" customWidth="1"/>
    <col min="16125" max="16125" width="3.85546875" style="49" customWidth="1"/>
    <col min="16126" max="16126" width="86.7109375" style="49" customWidth="1"/>
    <col min="16127" max="16128" width="26.7109375" style="49"/>
    <col min="16129" max="16129" width="86.7109375" style="49" customWidth="1"/>
    <col min="16130" max="16133" width="26.7109375" style="49" customWidth="1"/>
    <col min="16134" max="16134" width="19" style="49" customWidth="1"/>
    <col min="16135" max="16135" width="1.85546875" style="49" customWidth="1"/>
    <col min="16136" max="16136" width="20.140625" style="49" customWidth="1"/>
    <col min="16137" max="16137" width="15.5703125" style="49" customWidth="1"/>
    <col min="16138" max="16138" width="5.42578125" style="49" customWidth="1"/>
    <col min="16139" max="16139" width="15" style="49" customWidth="1"/>
    <col min="16140" max="16353" width="9.140625" style="49" customWidth="1"/>
    <col min="16354" max="16354" width="109.42578125" style="49" customWidth="1"/>
    <col min="16355" max="16359" width="26.7109375" style="49" customWidth="1"/>
    <col min="16360" max="16360" width="3.42578125" style="49" customWidth="1"/>
    <col min="16361" max="16361" width="86.7109375" style="49" customWidth="1"/>
    <col min="16362" max="16364" width="26.7109375" style="49" customWidth="1"/>
    <col min="16365" max="16365" width="19.7109375" style="49" customWidth="1"/>
    <col min="16366" max="16366" width="22.42578125" style="49" customWidth="1"/>
    <col min="16367" max="16367" width="4.85546875" style="49" customWidth="1"/>
    <col min="16368" max="16368" width="86.7109375" style="49" customWidth="1"/>
    <col min="16369" max="16370" width="26.7109375" style="49" customWidth="1"/>
    <col min="16371" max="16371" width="20.85546875" style="49" customWidth="1"/>
    <col min="16372" max="16372" width="23.140625" style="49" customWidth="1"/>
    <col min="16373" max="16373" width="26.7109375" style="49" customWidth="1"/>
    <col min="16374" max="16374" width="3" style="49" customWidth="1"/>
    <col min="16375" max="16375" width="86.7109375" style="49" customWidth="1"/>
    <col min="16376" max="16380" width="26.7109375" style="49" customWidth="1"/>
    <col min="16381" max="16381" width="3.85546875" style="49" customWidth="1"/>
    <col min="16382" max="16382" width="86.7109375" style="49" customWidth="1"/>
    <col min="16383" max="16384" width="26.7109375" style="49"/>
  </cols>
  <sheetData>
    <row r="1" spans="1:14" ht="40.5" customHeight="1">
      <c r="A1" s="48" t="s">
        <v>74</v>
      </c>
      <c r="B1" s="48"/>
      <c r="C1" s="48"/>
      <c r="D1" s="48"/>
      <c r="E1" s="48"/>
      <c r="F1" s="48"/>
    </row>
    <row r="2" spans="1:14" ht="42" customHeight="1">
      <c r="A2" s="48" t="s">
        <v>75</v>
      </c>
      <c r="B2" s="48"/>
      <c r="C2" s="48"/>
      <c r="D2" s="48"/>
      <c r="E2" s="48"/>
      <c r="F2" s="48"/>
    </row>
    <row r="3" spans="1:14" ht="40.5" customHeight="1">
      <c r="A3" s="48" t="s">
        <v>76</v>
      </c>
      <c r="B3" s="48"/>
      <c r="C3" s="48"/>
      <c r="D3" s="48"/>
      <c r="E3" s="48"/>
      <c r="F3" s="48"/>
    </row>
    <row r="4" spans="1:14" ht="36" customHeight="1">
      <c r="A4" s="50" t="s">
        <v>3</v>
      </c>
      <c r="B4" s="50"/>
      <c r="C4" s="50"/>
      <c r="D4" s="50"/>
      <c r="E4" s="50"/>
      <c r="F4" s="50"/>
    </row>
    <row r="5" spans="1:14" ht="10.5" customHeight="1" thickBot="1">
      <c r="A5" s="48"/>
      <c r="B5" s="48"/>
      <c r="C5" s="48"/>
      <c r="D5" s="48"/>
      <c r="E5" s="48"/>
      <c r="F5" s="48"/>
    </row>
    <row r="6" spans="1:14" s="53" customFormat="1" ht="23.25" customHeight="1" thickTop="1" thickBot="1">
      <c r="A6" s="51" t="s">
        <v>4</v>
      </c>
      <c r="B6" s="52" t="s">
        <v>77</v>
      </c>
      <c r="C6" s="52" t="s">
        <v>78</v>
      </c>
      <c r="D6" s="52" t="s">
        <v>79</v>
      </c>
      <c r="E6" s="52" t="s">
        <v>80</v>
      </c>
      <c r="F6" s="52" t="s">
        <v>81</v>
      </c>
      <c r="H6" s="49"/>
      <c r="I6" s="49"/>
      <c r="J6" s="49"/>
      <c r="K6" s="49"/>
      <c r="L6" s="49"/>
      <c r="M6" s="49"/>
      <c r="N6" s="49"/>
    </row>
    <row r="7" spans="1:14" ht="3" customHeight="1" thickTop="1" thickBot="1">
      <c r="A7" s="54"/>
      <c r="B7" s="55"/>
      <c r="C7" s="55"/>
      <c r="D7" s="55"/>
      <c r="E7" s="55"/>
      <c r="F7" s="55"/>
    </row>
    <row r="8" spans="1:14" s="58" customFormat="1" ht="26.25" customHeight="1" thickTop="1" thickBot="1">
      <c r="A8" s="56" t="s">
        <v>54</v>
      </c>
      <c r="B8" s="57">
        <v>107200084.82266</v>
      </c>
      <c r="C8" s="57">
        <v>27070250.234969996</v>
      </c>
      <c r="D8" s="57">
        <v>141040.65223999997</v>
      </c>
      <c r="E8" s="57">
        <v>192168.74635</v>
      </c>
      <c r="F8" s="57">
        <v>134603544.45622</v>
      </c>
      <c r="H8" s="49"/>
      <c r="I8" s="49"/>
      <c r="J8" s="49"/>
      <c r="K8" s="49"/>
      <c r="L8" s="49"/>
      <c r="M8" s="49"/>
      <c r="N8" s="49"/>
    </row>
    <row r="9" spans="1:14" s="58" customFormat="1" ht="18.75" thickTop="1">
      <c r="A9" s="59" t="s">
        <v>82</v>
      </c>
      <c r="B9" s="60">
        <v>7901166.2489699991</v>
      </c>
      <c r="C9" s="60">
        <v>6898846.7720999997</v>
      </c>
      <c r="D9" s="60">
        <v>2148.4488300000003</v>
      </c>
      <c r="E9" s="60">
        <v>27900.522739999997</v>
      </c>
      <c r="F9" s="60">
        <v>14830061.99264</v>
      </c>
      <c r="H9" s="49"/>
      <c r="I9" s="49"/>
      <c r="J9" s="49"/>
      <c r="K9" s="49"/>
      <c r="L9" s="49"/>
      <c r="M9" s="49"/>
      <c r="N9" s="49"/>
    </row>
    <row r="10" spans="1:14" s="58" customFormat="1">
      <c r="A10" s="59" t="s">
        <v>83</v>
      </c>
      <c r="B10" s="60">
        <v>17630886.020709999</v>
      </c>
      <c r="C10" s="60">
        <v>9874134.1019599997</v>
      </c>
      <c r="D10" s="60">
        <v>134598.38016999999</v>
      </c>
      <c r="E10" s="60">
        <v>139313.37379000001</v>
      </c>
      <c r="F10" s="60">
        <v>27778931.876629997</v>
      </c>
      <c r="H10" s="49"/>
      <c r="I10" s="49"/>
      <c r="J10" s="49"/>
      <c r="K10" s="49"/>
      <c r="L10" s="49"/>
      <c r="M10" s="49"/>
      <c r="N10" s="49"/>
    </row>
    <row r="11" spans="1:14" s="58" customFormat="1">
      <c r="A11" s="59" t="s">
        <v>84</v>
      </c>
      <c r="B11" s="60">
        <v>74397602.442120001</v>
      </c>
      <c r="C11" s="60">
        <v>8390776.0931499973</v>
      </c>
      <c r="D11" s="60">
        <v>4174.2538699999986</v>
      </c>
      <c r="E11" s="60">
        <v>3637.0468900000005</v>
      </c>
      <c r="F11" s="60">
        <v>82796189.836030006</v>
      </c>
      <c r="H11" s="49"/>
      <c r="I11" s="49"/>
      <c r="J11" s="49"/>
      <c r="K11" s="49"/>
      <c r="L11" s="49"/>
      <c r="M11" s="49"/>
      <c r="N11" s="49"/>
    </row>
    <row r="12" spans="1:14" s="58" customFormat="1">
      <c r="A12" s="61" t="s">
        <v>85</v>
      </c>
      <c r="B12" s="60">
        <v>74465342.137079999</v>
      </c>
      <c r="C12" s="60">
        <v>8887065.756409999</v>
      </c>
      <c r="D12" s="60">
        <v>303.46809999999999</v>
      </c>
      <c r="E12" s="60">
        <v>2935.5750900000003</v>
      </c>
      <c r="F12" s="60">
        <v>83355646.936680004</v>
      </c>
      <c r="H12" s="49"/>
      <c r="I12" s="49"/>
      <c r="J12" s="49"/>
      <c r="K12" s="49"/>
      <c r="L12" s="49"/>
      <c r="M12" s="49"/>
      <c r="N12" s="49"/>
    </row>
    <row r="13" spans="1:14" s="58" customFormat="1">
      <c r="A13" s="61" t="s">
        <v>86</v>
      </c>
      <c r="B13" s="60">
        <v>73924521.565300003</v>
      </c>
      <c r="C13" s="60">
        <v>8615093.7626499999</v>
      </c>
      <c r="D13" s="60">
        <v>301.40508999999997</v>
      </c>
      <c r="E13" s="60">
        <v>2784.5019400000001</v>
      </c>
      <c r="F13" s="60">
        <v>82542701.234980002</v>
      </c>
      <c r="H13" s="49"/>
      <c r="I13" s="49"/>
      <c r="J13" s="49"/>
      <c r="K13" s="49"/>
      <c r="L13" s="49"/>
      <c r="M13" s="49"/>
      <c r="N13" s="49"/>
    </row>
    <row r="14" spans="1:14" s="58" customFormat="1">
      <c r="A14" s="61" t="s">
        <v>87</v>
      </c>
      <c r="B14" s="60">
        <v>540820.57178</v>
      </c>
      <c r="C14" s="60">
        <v>271971.99375999998</v>
      </c>
      <c r="D14" s="60">
        <v>2.0630100000000002</v>
      </c>
      <c r="E14" s="60">
        <v>151.07315</v>
      </c>
      <c r="F14" s="60">
        <v>812945.70169999998</v>
      </c>
      <c r="H14" s="49"/>
      <c r="I14" s="49"/>
      <c r="J14" s="49"/>
      <c r="K14" s="49"/>
      <c r="L14" s="49"/>
      <c r="M14" s="49"/>
      <c r="N14" s="49"/>
    </row>
    <row r="15" spans="1:14" s="58" customFormat="1">
      <c r="A15" s="61" t="s">
        <v>88</v>
      </c>
      <c r="B15" s="60">
        <v>428149.13344000006</v>
      </c>
      <c r="C15" s="60">
        <v>92817.436320000008</v>
      </c>
      <c r="D15" s="60">
        <v>54.091440000000006</v>
      </c>
      <c r="E15" s="60">
        <v>906.77118000000007</v>
      </c>
      <c r="F15" s="60">
        <v>521927.43238000007</v>
      </c>
      <c r="H15" s="49"/>
      <c r="I15" s="49"/>
      <c r="J15" s="49"/>
      <c r="K15" s="49"/>
      <c r="L15" s="49"/>
      <c r="M15" s="49"/>
      <c r="N15" s="49"/>
    </row>
    <row r="16" spans="1:14" s="58" customFormat="1">
      <c r="A16" s="61" t="s">
        <v>89</v>
      </c>
      <c r="B16" s="60">
        <v>398855.89716000005</v>
      </c>
      <c r="C16" s="60">
        <v>73888.202870000008</v>
      </c>
      <c r="D16" s="60">
        <v>54.091440000000006</v>
      </c>
      <c r="E16" s="60">
        <v>906.77118000000007</v>
      </c>
      <c r="F16" s="60">
        <v>473704.96265000006</v>
      </c>
      <c r="H16" s="49"/>
      <c r="I16" s="49"/>
      <c r="J16" s="49"/>
      <c r="K16" s="49"/>
      <c r="L16" s="49"/>
      <c r="M16" s="49"/>
      <c r="N16" s="49"/>
    </row>
    <row r="17" spans="1:14" s="58" customFormat="1">
      <c r="A17" s="61" t="s">
        <v>90</v>
      </c>
      <c r="B17" s="60">
        <v>29293.236280000001</v>
      </c>
      <c r="C17" s="60">
        <v>18929.23345</v>
      </c>
      <c r="D17" s="60">
        <v>0</v>
      </c>
      <c r="E17" s="60">
        <v>0</v>
      </c>
      <c r="F17" s="60">
        <v>48222.469729999997</v>
      </c>
      <c r="H17" s="49"/>
      <c r="I17" s="49"/>
      <c r="J17" s="49"/>
      <c r="K17" s="49"/>
      <c r="L17" s="49"/>
      <c r="M17" s="49"/>
      <c r="N17" s="49"/>
    </row>
    <row r="18" spans="1:14" s="58" customFormat="1">
      <c r="A18" s="61" t="s">
        <v>91</v>
      </c>
      <c r="B18" s="60">
        <v>395939.34616000002</v>
      </c>
      <c r="C18" s="60">
        <v>473533.16950999998</v>
      </c>
      <c r="D18" s="60">
        <v>11033.266079999999</v>
      </c>
      <c r="E18" s="60">
        <v>603.60774000000004</v>
      </c>
      <c r="F18" s="60">
        <v>881109.38948999997</v>
      </c>
      <c r="H18" s="49"/>
      <c r="I18" s="49"/>
      <c r="J18" s="49"/>
      <c r="K18" s="49"/>
      <c r="L18" s="49"/>
      <c r="M18" s="49"/>
      <c r="N18" s="49"/>
    </row>
    <row r="19" spans="1:14" s="58" customFormat="1">
      <c r="A19" s="61" t="s">
        <v>92</v>
      </c>
      <c r="B19" s="60">
        <v>365663.44758000004</v>
      </c>
      <c r="C19" s="60">
        <v>297490.85363999999</v>
      </c>
      <c r="D19" s="60">
        <v>10230.95183</v>
      </c>
      <c r="E19" s="60">
        <v>458.83688000000001</v>
      </c>
      <c r="F19" s="60">
        <v>673844.08993000002</v>
      </c>
      <c r="H19" s="49"/>
      <c r="I19" s="49"/>
      <c r="J19" s="49"/>
      <c r="K19" s="49"/>
      <c r="L19" s="49"/>
      <c r="M19" s="49"/>
      <c r="N19" s="49"/>
    </row>
    <row r="20" spans="1:14" s="58" customFormat="1">
      <c r="A20" s="61" t="s">
        <v>93</v>
      </c>
      <c r="B20" s="60">
        <v>30275.898580000001</v>
      </c>
      <c r="C20" s="60">
        <v>176042.31586999999</v>
      </c>
      <c r="D20" s="60">
        <v>802.31425000000002</v>
      </c>
      <c r="E20" s="60">
        <v>144.77086</v>
      </c>
      <c r="F20" s="60">
        <v>207265.29955999998</v>
      </c>
      <c r="H20" s="49"/>
      <c r="I20" s="49"/>
      <c r="J20" s="49"/>
      <c r="K20" s="49"/>
      <c r="L20" s="49"/>
      <c r="M20" s="49"/>
      <c r="N20" s="49"/>
    </row>
    <row r="21" spans="1:14" s="58" customFormat="1">
      <c r="A21" s="61" t="s">
        <v>94</v>
      </c>
      <c r="B21" s="60">
        <v>705649.80868000002</v>
      </c>
      <c r="C21" s="60">
        <v>71850.824670000002</v>
      </c>
      <c r="D21" s="60">
        <v>1.48641</v>
      </c>
      <c r="E21" s="60">
        <v>9.2691400000000002</v>
      </c>
      <c r="F21" s="60">
        <v>777511.38890000002</v>
      </c>
      <c r="H21" s="49"/>
      <c r="I21" s="49"/>
      <c r="J21" s="49"/>
      <c r="K21" s="49"/>
      <c r="L21" s="49"/>
      <c r="M21" s="49"/>
      <c r="N21" s="49"/>
    </row>
    <row r="22" spans="1:14" s="58" customFormat="1">
      <c r="A22" s="61" t="s">
        <v>95</v>
      </c>
      <c r="B22" s="60">
        <v>-1597477.98324</v>
      </c>
      <c r="C22" s="60">
        <v>-1134491.0937600001</v>
      </c>
      <c r="D22" s="60">
        <v>-7218.0581600000005</v>
      </c>
      <c r="E22" s="60">
        <v>-818.17625999999996</v>
      </c>
      <c r="F22" s="60">
        <v>-2740005.3114200002</v>
      </c>
      <c r="H22" s="49"/>
      <c r="I22" s="49"/>
      <c r="J22" s="49"/>
      <c r="K22" s="49"/>
      <c r="L22" s="49"/>
      <c r="M22" s="49"/>
      <c r="N22" s="49"/>
    </row>
    <row r="23" spans="1:14" s="58" customFormat="1">
      <c r="A23" s="59" t="s">
        <v>96</v>
      </c>
      <c r="B23" s="60">
        <v>689996.78783000004</v>
      </c>
      <c r="C23" s="60">
        <v>166047.20814</v>
      </c>
      <c r="D23" s="60">
        <v>71.549440000000004</v>
      </c>
      <c r="E23" s="60">
        <v>7.30905</v>
      </c>
      <c r="F23" s="60">
        <v>856122.85446000006</v>
      </c>
      <c r="H23" s="49"/>
      <c r="I23" s="49"/>
      <c r="J23" s="49"/>
      <c r="K23" s="49"/>
      <c r="L23" s="49"/>
      <c r="M23" s="49"/>
      <c r="N23" s="49"/>
    </row>
    <row r="24" spans="1:14" s="58" customFormat="1">
      <c r="A24" s="59" t="s">
        <v>97</v>
      </c>
      <c r="B24" s="60">
        <v>30847.596290000001</v>
      </c>
      <c r="C24" s="60">
        <v>0</v>
      </c>
      <c r="D24" s="60">
        <v>0</v>
      </c>
      <c r="E24" s="60">
        <v>0</v>
      </c>
      <c r="F24" s="60">
        <v>30847.596290000001</v>
      </c>
      <c r="H24" s="49"/>
      <c r="I24" s="49"/>
      <c r="J24" s="49"/>
      <c r="K24" s="49"/>
      <c r="L24" s="49"/>
      <c r="M24" s="49"/>
      <c r="N24" s="49"/>
    </row>
    <row r="25" spans="1:14" s="58" customFormat="1">
      <c r="A25" s="59" t="s">
        <v>98</v>
      </c>
      <c r="B25" s="60">
        <v>3839660.6736999997</v>
      </c>
      <c r="C25" s="60">
        <v>1697512.44566</v>
      </c>
      <c r="D25" s="60">
        <v>48.02</v>
      </c>
      <c r="E25" s="60">
        <v>21310.493879999998</v>
      </c>
      <c r="F25" s="60">
        <v>5558531.6332399994</v>
      </c>
      <c r="H25" s="49"/>
      <c r="I25" s="49"/>
      <c r="J25" s="49"/>
      <c r="K25" s="49"/>
      <c r="L25" s="49"/>
      <c r="M25" s="49"/>
      <c r="N25" s="49"/>
    </row>
    <row r="26" spans="1:14" s="58" customFormat="1">
      <c r="A26" s="59" t="s">
        <v>99</v>
      </c>
      <c r="B26" s="60">
        <v>2306000.5433700001</v>
      </c>
      <c r="C26" s="60">
        <v>0</v>
      </c>
      <c r="D26" s="60">
        <v>0</v>
      </c>
      <c r="E26" s="60">
        <v>0</v>
      </c>
      <c r="F26" s="60">
        <v>2306000.5433700001</v>
      </c>
      <c r="H26" s="49"/>
      <c r="I26" s="49"/>
      <c r="J26" s="49"/>
      <c r="K26" s="49"/>
      <c r="L26" s="49"/>
      <c r="M26" s="49"/>
      <c r="N26" s="49"/>
    </row>
    <row r="27" spans="1:14" s="58" customFormat="1" ht="18.75" thickBot="1">
      <c r="A27" s="59" t="s">
        <v>100</v>
      </c>
      <c r="B27" s="60">
        <v>403924.50967000006</v>
      </c>
      <c r="C27" s="60">
        <v>42933.613960000002</v>
      </c>
      <c r="D27" s="60">
        <v>-7.0000000000000007E-5</v>
      </c>
      <c r="E27" s="60">
        <v>0</v>
      </c>
      <c r="F27" s="60">
        <v>446858.12356000004</v>
      </c>
      <c r="H27" s="49"/>
      <c r="I27" s="49"/>
      <c r="J27" s="49"/>
      <c r="K27" s="49"/>
      <c r="L27" s="49"/>
      <c r="M27" s="49"/>
      <c r="N27" s="49"/>
    </row>
    <row r="28" spans="1:14" s="58" customFormat="1" ht="17.25" customHeight="1" thickTop="1" thickBot="1">
      <c r="A28" s="56" t="s">
        <v>101</v>
      </c>
      <c r="B28" s="57">
        <v>94968293.337740004</v>
      </c>
      <c r="C28" s="57">
        <v>27945088.734399997</v>
      </c>
      <c r="D28" s="57">
        <v>5398.6955299999991</v>
      </c>
      <c r="E28" s="57">
        <v>34495.171029999998</v>
      </c>
      <c r="F28" s="57">
        <v>122953275.93869999</v>
      </c>
      <c r="G28" s="60">
        <v>0</v>
      </c>
      <c r="H28" s="49"/>
      <c r="I28" s="49"/>
      <c r="J28" s="49"/>
      <c r="K28" s="49"/>
      <c r="L28" s="49"/>
      <c r="M28" s="49"/>
      <c r="N28" s="49"/>
    </row>
    <row r="29" spans="1:14" s="58" customFormat="1" ht="18.75" thickTop="1">
      <c r="A29" s="59" t="s">
        <v>102</v>
      </c>
      <c r="B29" s="60">
        <v>79761890.465949997</v>
      </c>
      <c r="C29" s="60">
        <v>23665711.259519994</v>
      </c>
      <c r="D29" s="60">
        <v>399.23056000000003</v>
      </c>
      <c r="E29" s="60">
        <v>31730.526389999999</v>
      </c>
      <c r="F29" s="60">
        <v>103459731.48242</v>
      </c>
      <c r="H29" s="49"/>
      <c r="I29" s="49"/>
      <c r="J29" s="49"/>
      <c r="K29" s="49"/>
      <c r="L29" s="49"/>
      <c r="M29" s="49"/>
      <c r="N29" s="49"/>
    </row>
    <row r="30" spans="1:14" s="58" customFormat="1">
      <c r="A30" s="61" t="s">
        <v>103</v>
      </c>
      <c r="B30" s="60">
        <v>15019162.275419999</v>
      </c>
      <c r="C30" s="60">
        <v>7046761.6503799995</v>
      </c>
      <c r="D30" s="60">
        <v>301.96403000000004</v>
      </c>
      <c r="E30" s="60">
        <v>368.43004999999999</v>
      </c>
      <c r="F30" s="60">
        <v>22066594.319880001</v>
      </c>
      <c r="H30" s="49"/>
      <c r="I30" s="49"/>
      <c r="J30" s="49"/>
      <c r="K30" s="49"/>
      <c r="L30" s="49"/>
      <c r="M30" s="49"/>
      <c r="N30" s="49"/>
    </row>
    <row r="31" spans="1:14" s="58" customFormat="1">
      <c r="A31" s="61" t="s">
        <v>104</v>
      </c>
      <c r="B31" s="60">
        <v>24656322.055099998</v>
      </c>
      <c r="C31" s="60">
        <v>10157735.96854</v>
      </c>
      <c r="D31" s="60">
        <v>0</v>
      </c>
      <c r="E31" s="60">
        <v>7956.7862699999996</v>
      </c>
      <c r="F31" s="60">
        <v>34822014.809909999</v>
      </c>
      <c r="H31" s="49"/>
      <c r="I31" s="49"/>
      <c r="J31" s="49"/>
      <c r="K31" s="49"/>
      <c r="L31" s="49"/>
      <c r="M31" s="49"/>
      <c r="N31" s="49"/>
    </row>
    <row r="32" spans="1:14" s="58" customFormat="1">
      <c r="A32" s="61" t="s">
        <v>105</v>
      </c>
      <c r="B32" s="60">
        <v>8241111.0936400006</v>
      </c>
      <c r="C32" s="60">
        <v>3782982.3181499997</v>
      </c>
      <c r="D32" s="60">
        <v>9.4387000000000008</v>
      </c>
      <c r="E32" s="60">
        <v>5810.3773999999994</v>
      </c>
      <c r="F32" s="60">
        <v>12029913.22789</v>
      </c>
      <c r="H32" s="49"/>
      <c r="I32" s="49"/>
      <c r="J32" s="49"/>
      <c r="K32" s="49"/>
      <c r="L32" s="49"/>
      <c r="M32" s="49"/>
      <c r="N32" s="49"/>
    </row>
    <row r="33" spans="1:14" s="58" customFormat="1">
      <c r="A33" s="61" t="s">
        <v>106</v>
      </c>
      <c r="B33" s="60">
        <v>3636734.5106100002</v>
      </c>
      <c r="C33" s="60">
        <v>866394.71401</v>
      </c>
      <c r="D33" s="60">
        <v>87.827830000000006</v>
      </c>
      <c r="E33" s="60">
        <v>17592.84259</v>
      </c>
      <c r="F33" s="60">
        <v>4520809.8950399999</v>
      </c>
      <c r="H33" s="49"/>
      <c r="I33" s="49"/>
      <c r="J33" s="49"/>
      <c r="K33" s="49"/>
      <c r="L33" s="49"/>
      <c r="M33" s="49"/>
      <c r="N33" s="49"/>
    </row>
    <row r="34" spans="1:14" s="58" customFormat="1">
      <c r="A34" s="61" t="s">
        <v>107</v>
      </c>
      <c r="B34" s="60">
        <v>26390365.731759999</v>
      </c>
      <c r="C34" s="60">
        <v>1523554.5493399999</v>
      </c>
      <c r="D34" s="60">
        <v>0</v>
      </c>
      <c r="E34" s="60">
        <v>0</v>
      </c>
      <c r="F34" s="60">
        <v>27913920.281099997</v>
      </c>
      <c r="H34" s="49"/>
      <c r="I34" s="49"/>
      <c r="J34" s="49"/>
      <c r="K34" s="49"/>
      <c r="L34" s="49"/>
      <c r="M34" s="49"/>
      <c r="N34" s="49"/>
    </row>
    <row r="35" spans="1:14" s="58" customFormat="1">
      <c r="A35" s="61" t="s">
        <v>108</v>
      </c>
      <c r="B35" s="60">
        <v>1818194.7994200001</v>
      </c>
      <c r="C35" s="60">
        <v>288282.05909999995</v>
      </c>
      <c r="D35" s="60">
        <v>0</v>
      </c>
      <c r="E35" s="60">
        <v>2.0900799999999999</v>
      </c>
      <c r="F35" s="60">
        <v>2106478.9486000002</v>
      </c>
      <c r="H35" s="49"/>
      <c r="I35" s="49"/>
      <c r="J35" s="49"/>
      <c r="K35" s="49"/>
      <c r="L35" s="49"/>
      <c r="M35" s="49"/>
      <c r="N35" s="49"/>
    </row>
    <row r="36" spans="1:14" s="58" customFormat="1">
      <c r="A36" s="59" t="s">
        <v>109</v>
      </c>
      <c r="B36" s="60">
        <v>223868.65707000002</v>
      </c>
      <c r="C36" s="60">
        <v>1150.1610900000001</v>
      </c>
      <c r="D36" s="60">
        <v>0</v>
      </c>
      <c r="E36" s="60">
        <v>0</v>
      </c>
      <c r="F36" s="60">
        <v>225018.81816000002</v>
      </c>
      <c r="H36" s="49"/>
      <c r="I36" s="49"/>
      <c r="J36" s="49"/>
      <c r="K36" s="49"/>
      <c r="L36" s="49"/>
      <c r="M36" s="49"/>
      <c r="N36" s="49"/>
    </row>
    <row r="37" spans="1:14" s="58" customFormat="1">
      <c r="A37" s="59" t="s">
        <v>110</v>
      </c>
      <c r="B37" s="60">
        <v>3372275.1927500004</v>
      </c>
      <c r="C37" s="60">
        <v>1593472.0802000002</v>
      </c>
      <c r="D37" s="60">
        <v>4960.9833899999994</v>
      </c>
      <c r="E37" s="60">
        <v>1326.3553700000002</v>
      </c>
      <c r="F37" s="60">
        <v>4972034.6117100008</v>
      </c>
      <c r="H37" s="49"/>
      <c r="I37" s="49"/>
      <c r="J37" s="49"/>
      <c r="K37" s="49"/>
      <c r="L37" s="49"/>
      <c r="M37" s="49"/>
      <c r="N37" s="49"/>
    </row>
    <row r="38" spans="1:14" s="58" customFormat="1">
      <c r="A38" s="59" t="s">
        <v>111</v>
      </c>
      <c r="B38" s="60">
        <v>2658204.0068199998</v>
      </c>
      <c r="C38" s="60">
        <v>376970.84612</v>
      </c>
      <c r="D38" s="60">
        <v>1.7071800000000001</v>
      </c>
      <c r="E38" s="60">
        <v>16.67849</v>
      </c>
      <c r="F38" s="60">
        <v>3035193.2386099994</v>
      </c>
      <c r="H38" s="49"/>
      <c r="I38" s="49"/>
      <c r="J38" s="49"/>
      <c r="K38" s="49"/>
      <c r="L38" s="49"/>
      <c r="M38" s="49"/>
      <c r="N38" s="49"/>
    </row>
    <row r="39" spans="1:14" s="58" customFormat="1">
      <c r="A39" s="59" t="s">
        <v>112</v>
      </c>
      <c r="B39" s="60">
        <v>1257392.4985799999</v>
      </c>
      <c r="C39" s="60">
        <v>608767.86599000008</v>
      </c>
      <c r="D39" s="60">
        <v>7.8205400000000003</v>
      </c>
      <c r="E39" s="60">
        <v>1421.61078</v>
      </c>
      <c r="F39" s="60">
        <v>1867589.79589</v>
      </c>
      <c r="H39" s="49"/>
      <c r="I39" s="49"/>
      <c r="J39" s="49"/>
      <c r="K39" s="49"/>
      <c r="L39" s="49"/>
      <c r="M39" s="49"/>
      <c r="N39" s="49"/>
    </row>
    <row r="40" spans="1:14" s="58" customFormat="1">
      <c r="A40" s="59" t="s">
        <v>113</v>
      </c>
      <c r="B40" s="60">
        <v>1209126.2221900001</v>
      </c>
      <c r="C40" s="60">
        <v>653003.07137999998</v>
      </c>
      <c r="D40" s="60">
        <v>0</v>
      </c>
      <c r="E40" s="60">
        <v>0</v>
      </c>
      <c r="F40" s="60">
        <v>1862129.2935700002</v>
      </c>
      <c r="H40" s="49"/>
      <c r="I40" s="49"/>
      <c r="J40" s="49"/>
      <c r="K40" s="49"/>
      <c r="L40" s="49"/>
      <c r="M40" s="49"/>
      <c r="N40" s="49"/>
    </row>
    <row r="41" spans="1:14" s="58" customFormat="1">
      <c r="A41" s="59" t="s">
        <v>114</v>
      </c>
      <c r="B41" s="60">
        <v>585168.57554999995</v>
      </c>
      <c r="C41" s="60">
        <v>546410.37396999996</v>
      </c>
      <c r="D41" s="60">
        <v>0</v>
      </c>
      <c r="E41" s="60">
        <v>0</v>
      </c>
      <c r="F41" s="60">
        <v>1131578.9495199998</v>
      </c>
      <c r="H41" s="49"/>
      <c r="I41" s="49"/>
      <c r="J41" s="49"/>
      <c r="K41" s="49"/>
      <c r="L41" s="49"/>
      <c r="M41" s="49"/>
      <c r="N41" s="49"/>
    </row>
    <row r="42" spans="1:14" s="58" customFormat="1" ht="18.75" thickBot="1">
      <c r="A42" s="59" t="s">
        <v>115</v>
      </c>
      <c r="B42" s="60">
        <v>5900367.7188299997</v>
      </c>
      <c r="C42" s="60">
        <v>499603.07613</v>
      </c>
      <c r="D42" s="60">
        <v>28.953859999999999</v>
      </c>
      <c r="E42" s="60">
        <v>0</v>
      </c>
      <c r="F42" s="60">
        <v>6399999.7488199994</v>
      </c>
      <c r="H42" s="49"/>
      <c r="I42" s="49"/>
      <c r="J42" s="49"/>
      <c r="K42" s="49"/>
      <c r="L42" s="49"/>
      <c r="M42" s="49"/>
      <c r="N42" s="49"/>
    </row>
    <row r="43" spans="1:14" s="58" customFormat="1" ht="18.75" customHeight="1" thickTop="1" thickBot="1">
      <c r="A43" s="56" t="s">
        <v>116</v>
      </c>
      <c r="B43" s="57">
        <v>11650268.518660001</v>
      </c>
      <c r="C43" s="57">
        <v>0</v>
      </c>
      <c r="D43" s="57">
        <v>0</v>
      </c>
      <c r="E43" s="57">
        <v>0</v>
      </c>
      <c r="F43" s="57">
        <v>11650268.518660001</v>
      </c>
      <c r="H43" s="49"/>
      <c r="I43" s="49"/>
      <c r="J43" s="49"/>
      <c r="K43" s="49"/>
      <c r="L43" s="49"/>
      <c r="M43" s="49"/>
      <c r="N43" s="49"/>
    </row>
    <row r="44" spans="1:14" s="58" customFormat="1" ht="18.75" thickTop="1">
      <c r="A44" s="59" t="s">
        <v>117</v>
      </c>
      <c r="B44" s="60">
        <v>6635196.2018500008</v>
      </c>
      <c r="C44" s="60">
        <v>0</v>
      </c>
      <c r="D44" s="60">
        <v>0</v>
      </c>
      <c r="E44" s="60">
        <v>0</v>
      </c>
      <c r="F44" s="60">
        <v>6635196.2018500008</v>
      </c>
      <c r="H44" s="49"/>
      <c r="I44" s="49"/>
      <c r="J44" s="49"/>
      <c r="K44" s="49"/>
      <c r="L44" s="49"/>
      <c r="M44" s="49"/>
      <c r="N44" s="49"/>
    </row>
    <row r="45" spans="1:14" s="58" customFormat="1">
      <c r="A45" s="59" t="s">
        <v>118</v>
      </c>
      <c r="B45" s="60">
        <v>850503.34545999998</v>
      </c>
      <c r="C45" s="60">
        <v>0</v>
      </c>
      <c r="D45" s="60">
        <v>0</v>
      </c>
      <c r="E45" s="60">
        <v>0</v>
      </c>
      <c r="F45" s="60">
        <v>850503.34545999998</v>
      </c>
      <c r="H45" s="49"/>
      <c r="I45" s="49"/>
      <c r="J45" s="49"/>
      <c r="K45" s="49"/>
      <c r="L45" s="49"/>
      <c r="M45" s="49"/>
      <c r="N45" s="49"/>
    </row>
    <row r="46" spans="1:14" s="58" customFormat="1">
      <c r="A46" s="59" t="s">
        <v>119</v>
      </c>
      <c r="B46" s="60">
        <v>0</v>
      </c>
      <c r="C46" s="60">
        <v>0</v>
      </c>
      <c r="D46" s="60">
        <v>0</v>
      </c>
      <c r="E46" s="60">
        <v>0</v>
      </c>
      <c r="F46" s="60">
        <v>0</v>
      </c>
      <c r="H46" s="49"/>
      <c r="I46" s="49"/>
      <c r="J46" s="49"/>
      <c r="K46" s="49"/>
      <c r="L46" s="49"/>
      <c r="M46" s="49"/>
      <c r="N46" s="49"/>
    </row>
    <row r="47" spans="1:14" s="58" customFormat="1">
      <c r="A47" s="59" t="s">
        <v>120</v>
      </c>
      <c r="B47" s="60">
        <v>3546502.9053000002</v>
      </c>
      <c r="C47" s="60">
        <v>0</v>
      </c>
      <c r="D47" s="60">
        <v>0</v>
      </c>
      <c r="E47" s="60">
        <v>0</v>
      </c>
      <c r="F47" s="60">
        <v>3546502.9053000002</v>
      </c>
      <c r="H47" s="49"/>
      <c r="I47" s="49"/>
      <c r="J47" s="49"/>
      <c r="K47" s="49"/>
      <c r="L47" s="49"/>
      <c r="M47" s="49"/>
      <c r="N47" s="49"/>
    </row>
    <row r="48" spans="1:14" s="58" customFormat="1">
      <c r="A48" s="59" t="s">
        <v>121</v>
      </c>
      <c r="B48" s="60">
        <v>618066.06605000002</v>
      </c>
      <c r="C48" s="60">
        <v>0</v>
      </c>
      <c r="D48" s="60">
        <v>0</v>
      </c>
      <c r="E48" s="60">
        <v>0</v>
      </c>
      <c r="F48" s="60">
        <v>618066.06605000002</v>
      </c>
      <c r="H48" s="49"/>
      <c r="I48" s="49"/>
      <c r="J48" s="49"/>
      <c r="K48" s="49"/>
      <c r="L48" s="49"/>
      <c r="M48" s="49"/>
      <c r="N48" s="49"/>
    </row>
    <row r="49" spans="1:14" s="58" customFormat="1">
      <c r="A49" s="61" t="s">
        <v>122</v>
      </c>
      <c r="B49" s="60">
        <v>202710.55109999998</v>
      </c>
      <c r="C49" s="60">
        <v>0</v>
      </c>
      <c r="D49" s="60">
        <v>0</v>
      </c>
      <c r="E49" s="60">
        <v>0</v>
      </c>
      <c r="F49" s="60">
        <v>202710.55109999998</v>
      </c>
      <c r="H49" s="49"/>
      <c r="I49" s="49"/>
      <c r="J49" s="49"/>
      <c r="K49" s="49"/>
      <c r="L49" s="49"/>
      <c r="M49" s="49"/>
      <c r="N49" s="49"/>
    </row>
    <row r="50" spans="1:14" s="58" customFormat="1" ht="18.75" thickBot="1">
      <c r="A50" s="61" t="s">
        <v>123</v>
      </c>
      <c r="B50" s="60">
        <v>415355.51494999998</v>
      </c>
      <c r="C50" s="60">
        <v>0</v>
      </c>
      <c r="D50" s="60">
        <v>0</v>
      </c>
      <c r="E50" s="60">
        <v>0</v>
      </c>
      <c r="F50" s="60">
        <v>415355.51494999998</v>
      </c>
      <c r="H50" s="49"/>
      <c r="I50" s="49"/>
      <c r="J50" s="49"/>
      <c r="K50" s="49"/>
      <c r="L50" s="49"/>
      <c r="M50" s="49"/>
      <c r="N50" s="49"/>
    </row>
    <row r="51" spans="1:14" s="58" customFormat="1" ht="26.25" customHeight="1" thickTop="1" thickBot="1">
      <c r="A51" s="62" t="s">
        <v>124</v>
      </c>
      <c r="B51" s="63">
        <v>106618561.85640001</v>
      </c>
      <c r="C51" s="63">
        <v>27945088.734399997</v>
      </c>
      <c r="D51" s="63">
        <v>5398.6955299999991</v>
      </c>
      <c r="E51" s="63">
        <v>34495.171029999998</v>
      </c>
      <c r="F51" s="63">
        <v>134603544.45736003</v>
      </c>
      <c r="H51" s="49"/>
      <c r="I51" s="49"/>
      <c r="J51" s="49"/>
      <c r="K51" s="49"/>
      <c r="L51" s="49"/>
      <c r="M51" s="49"/>
      <c r="N51" s="49"/>
    </row>
    <row r="52" spans="1:14" s="58" customFormat="1" ht="15" customHeight="1" thickTop="1" thickBot="1">
      <c r="A52" s="62" t="s">
        <v>125</v>
      </c>
      <c r="B52" s="63">
        <v>5725920.3711600006</v>
      </c>
      <c r="C52" s="63">
        <v>6214586.3077300005</v>
      </c>
      <c r="D52" s="63">
        <v>0</v>
      </c>
      <c r="E52" s="63">
        <v>540145.90159999998</v>
      </c>
      <c r="F52" s="63">
        <v>12480652.580490001</v>
      </c>
      <c r="H52" s="49"/>
      <c r="I52" s="49"/>
      <c r="J52" s="49"/>
      <c r="K52" s="49"/>
      <c r="L52" s="49"/>
      <c r="M52" s="49"/>
      <c r="N52" s="49"/>
    </row>
    <row r="53" spans="1:14" s="58" customFormat="1" ht="18.75" thickTop="1">
      <c r="A53" s="61" t="s">
        <v>126</v>
      </c>
      <c r="B53" s="60">
        <v>805.06299999999999</v>
      </c>
      <c r="C53" s="60">
        <v>986708.98141000001</v>
      </c>
      <c r="D53" s="60">
        <v>0</v>
      </c>
      <c r="E53" s="60">
        <v>0</v>
      </c>
      <c r="F53" s="60">
        <v>987514.04440999997</v>
      </c>
      <c r="H53" s="49"/>
      <c r="I53" s="49"/>
      <c r="J53" s="49"/>
      <c r="K53" s="49"/>
      <c r="L53" s="49"/>
      <c r="M53" s="49"/>
      <c r="N53" s="49"/>
    </row>
    <row r="54" spans="1:14" s="58" customFormat="1">
      <c r="A54" s="61" t="s">
        <v>127</v>
      </c>
      <c r="B54" s="60">
        <v>4809500.2630600007</v>
      </c>
      <c r="C54" s="60">
        <v>4998686.5578900008</v>
      </c>
      <c r="D54" s="60">
        <v>0</v>
      </c>
      <c r="E54" s="60">
        <v>540145.90159999998</v>
      </c>
      <c r="F54" s="60">
        <v>10348332.722550001</v>
      </c>
      <c r="H54" s="49"/>
      <c r="I54" s="49"/>
      <c r="J54" s="49"/>
      <c r="K54" s="49"/>
      <c r="L54" s="49"/>
      <c r="M54" s="49"/>
      <c r="N54" s="49"/>
    </row>
    <row r="55" spans="1:14" s="58" customFormat="1">
      <c r="A55" s="61" t="s">
        <v>128</v>
      </c>
      <c r="B55" s="60">
        <v>0</v>
      </c>
      <c r="C55" s="60">
        <v>0</v>
      </c>
      <c r="D55" s="60">
        <v>0</v>
      </c>
      <c r="E55" s="60">
        <v>0</v>
      </c>
      <c r="F55" s="60">
        <v>0</v>
      </c>
      <c r="H55" s="49"/>
      <c r="I55" s="49"/>
      <c r="J55" s="49"/>
      <c r="K55" s="49"/>
      <c r="L55" s="49"/>
      <c r="M55" s="49"/>
      <c r="N55" s="49"/>
    </row>
    <row r="56" spans="1:14" s="58" customFormat="1">
      <c r="A56" s="61" t="s">
        <v>129</v>
      </c>
      <c r="B56" s="60">
        <v>904129.62956999987</v>
      </c>
      <c r="C56" s="60">
        <v>63046.097820000003</v>
      </c>
      <c r="D56" s="60">
        <v>0</v>
      </c>
      <c r="E56" s="60">
        <v>0</v>
      </c>
      <c r="F56" s="60">
        <v>967175.7273899999</v>
      </c>
      <c r="H56" s="49"/>
      <c r="I56" s="49"/>
      <c r="J56" s="49"/>
      <c r="K56" s="49"/>
      <c r="L56" s="49"/>
      <c r="M56" s="49"/>
      <c r="N56" s="49"/>
    </row>
    <row r="57" spans="1:14" s="58" customFormat="1" ht="18.75" thickBot="1">
      <c r="A57" s="61" t="s">
        <v>130</v>
      </c>
      <c r="B57" s="60">
        <v>11485.41553</v>
      </c>
      <c r="C57" s="60">
        <v>166144.67061</v>
      </c>
      <c r="D57" s="60">
        <v>0</v>
      </c>
      <c r="E57" s="60">
        <v>0</v>
      </c>
      <c r="F57" s="60">
        <v>177630.08614</v>
      </c>
      <c r="H57" s="49"/>
      <c r="I57" s="49"/>
      <c r="J57" s="49"/>
      <c r="K57" s="49"/>
      <c r="L57" s="49"/>
      <c r="M57" s="49"/>
      <c r="N57" s="49"/>
    </row>
    <row r="58" spans="1:14" s="58" customFormat="1" ht="21.75" customHeight="1" thickTop="1" thickBot="1">
      <c r="A58" s="62" t="s">
        <v>131</v>
      </c>
      <c r="B58" s="63">
        <v>77173177.518810004</v>
      </c>
      <c r="C58" s="63">
        <v>171512809.60001999</v>
      </c>
      <c r="D58" s="63">
        <v>137262.5949</v>
      </c>
      <c r="E58" s="63">
        <v>25574.417930000003</v>
      </c>
      <c r="F58" s="63">
        <v>248848824.13166001</v>
      </c>
      <c r="H58" s="49"/>
      <c r="I58" s="49"/>
      <c r="J58" s="49"/>
      <c r="K58" s="49"/>
      <c r="L58" s="49"/>
      <c r="M58" s="49"/>
      <c r="N58" s="49"/>
    </row>
    <row r="59" spans="1:14" s="58" customFormat="1" ht="23.25" customHeight="1" thickTop="1" thickBot="1">
      <c r="A59" s="62" t="s">
        <v>132</v>
      </c>
      <c r="B59" s="63"/>
      <c r="C59" s="63"/>
      <c r="D59" s="63"/>
      <c r="E59" s="63"/>
      <c r="F59" s="63"/>
      <c r="H59" s="49"/>
      <c r="I59" s="49"/>
      <c r="J59" s="49"/>
      <c r="K59" s="49"/>
      <c r="L59" s="49"/>
      <c r="M59" s="49"/>
      <c r="N59" s="49"/>
    </row>
    <row r="60" spans="1:14" s="58" customFormat="1" ht="24" customHeight="1" thickTop="1">
      <c r="A60" s="64" t="s">
        <v>133</v>
      </c>
      <c r="B60" s="60">
        <v>2423665.12194</v>
      </c>
      <c r="C60" s="60">
        <v>247160.76017999998</v>
      </c>
      <c r="D60" s="60">
        <v>822.49880999999993</v>
      </c>
      <c r="E60" s="60">
        <v>1452.42984</v>
      </c>
      <c r="F60" s="60">
        <v>2673100.8107699999</v>
      </c>
      <c r="H60" s="49"/>
      <c r="I60" s="49"/>
      <c r="J60" s="49"/>
      <c r="K60" s="49"/>
      <c r="L60" s="49"/>
      <c r="M60" s="49"/>
      <c r="N60" s="49"/>
    </row>
    <row r="61" spans="1:14" s="58" customFormat="1" ht="19.5" customHeight="1">
      <c r="A61" s="61" t="s">
        <v>134</v>
      </c>
      <c r="B61" s="60">
        <v>-424862.47916999995</v>
      </c>
      <c r="C61" s="60">
        <v>-57925.510029999998</v>
      </c>
      <c r="D61" s="60">
        <v>-22.851419999999997</v>
      </c>
      <c r="E61" s="60">
        <v>-2.3445499999999999</v>
      </c>
      <c r="F61" s="60">
        <v>-482813.18516999995</v>
      </c>
      <c r="H61" s="49"/>
      <c r="I61" s="49"/>
      <c r="J61" s="49"/>
      <c r="K61" s="49"/>
      <c r="L61" s="49"/>
      <c r="M61" s="49"/>
      <c r="N61" s="49"/>
    </row>
    <row r="62" spans="1:14" s="58" customFormat="1" ht="21.75" customHeight="1">
      <c r="A62" s="59" t="s">
        <v>135</v>
      </c>
      <c r="B62" s="60">
        <v>1998802.64277</v>
      </c>
      <c r="C62" s="60">
        <v>189235.25014999998</v>
      </c>
      <c r="D62" s="60">
        <v>799.64738999999997</v>
      </c>
      <c r="E62" s="60">
        <v>1450.08529</v>
      </c>
      <c r="F62" s="60">
        <v>2190287.6255999999</v>
      </c>
      <c r="H62" s="49"/>
      <c r="I62" s="49"/>
      <c r="J62" s="49"/>
      <c r="K62" s="49"/>
      <c r="L62" s="49"/>
      <c r="M62" s="49"/>
      <c r="N62" s="49"/>
    </row>
    <row r="63" spans="1:14" s="58" customFormat="1">
      <c r="A63" s="64" t="s">
        <v>136</v>
      </c>
      <c r="B63" s="60">
        <v>332590.15197999997</v>
      </c>
      <c r="C63" s="60">
        <v>279063.37998000003</v>
      </c>
      <c r="D63" s="60">
        <v>0.62296000000000007</v>
      </c>
      <c r="E63" s="60">
        <v>5.4639199999999999</v>
      </c>
      <c r="F63" s="60">
        <v>611659.61884000001</v>
      </c>
      <c r="H63" s="49"/>
      <c r="I63" s="49"/>
      <c r="J63" s="49"/>
      <c r="K63" s="49"/>
      <c r="L63" s="49"/>
      <c r="M63" s="49"/>
      <c r="N63" s="49"/>
    </row>
    <row r="64" spans="1:14" s="58" customFormat="1">
      <c r="A64" s="61" t="s">
        <v>137</v>
      </c>
      <c r="B64" s="60">
        <v>-128687.54681</v>
      </c>
      <c r="C64" s="60">
        <v>-83175.968099999998</v>
      </c>
      <c r="D64" s="60">
        <v>-2.65E-3</v>
      </c>
      <c r="E64" s="60">
        <v>-91.131590000000003</v>
      </c>
      <c r="F64" s="60">
        <v>-211954.64915000001</v>
      </c>
      <c r="H64" s="49"/>
      <c r="I64" s="49"/>
      <c r="J64" s="49"/>
      <c r="K64" s="49"/>
      <c r="L64" s="49"/>
      <c r="M64" s="49"/>
      <c r="N64" s="49"/>
    </row>
    <row r="65" spans="1:14" s="58" customFormat="1">
      <c r="A65" s="65" t="s">
        <v>138</v>
      </c>
      <c r="B65" s="60">
        <v>2202705.2479399997</v>
      </c>
      <c r="C65" s="60">
        <v>385122.66203000001</v>
      </c>
      <c r="D65" s="60">
        <v>800.26769999999999</v>
      </c>
      <c r="E65" s="60">
        <v>1364.4176199999999</v>
      </c>
      <c r="F65" s="60">
        <v>2589992.5952899996</v>
      </c>
      <c r="H65" s="49"/>
      <c r="I65" s="49"/>
      <c r="J65" s="49"/>
      <c r="K65" s="49"/>
      <c r="L65" s="49"/>
      <c r="M65" s="49"/>
      <c r="N65" s="49"/>
    </row>
    <row r="66" spans="1:14" s="58" customFormat="1">
      <c r="A66" s="64" t="s">
        <v>139</v>
      </c>
      <c r="B66" s="60">
        <v>331180.54518000002</v>
      </c>
      <c r="C66" s="60">
        <v>168470.32178999999</v>
      </c>
      <c r="D66" s="60">
        <v>22.920010000000001</v>
      </c>
      <c r="E66" s="60">
        <v>1447.5402899999999</v>
      </c>
      <c r="F66" s="60">
        <v>501121.32726999995</v>
      </c>
      <c r="H66" s="49"/>
      <c r="I66" s="49"/>
      <c r="J66" s="49"/>
      <c r="K66" s="49"/>
      <c r="L66" s="49"/>
      <c r="M66" s="49"/>
      <c r="N66" s="49"/>
    </row>
    <row r="67" spans="1:14" s="58" customFormat="1">
      <c r="A67" s="64" t="s">
        <v>140</v>
      </c>
      <c r="B67" s="60">
        <v>-571060.67636000004</v>
      </c>
      <c r="C67" s="60">
        <v>-158867.38013999999</v>
      </c>
      <c r="D67" s="60">
        <v>-0.34985999999999995</v>
      </c>
      <c r="E67" s="60">
        <v>-648.41151000000002</v>
      </c>
      <c r="F67" s="60">
        <v>-730576.81787000003</v>
      </c>
      <c r="H67" s="49"/>
      <c r="I67" s="49"/>
      <c r="J67" s="49"/>
      <c r="K67" s="49"/>
      <c r="L67" s="49"/>
      <c r="M67" s="49"/>
      <c r="N67" s="49"/>
    </row>
    <row r="68" spans="1:14" s="58" customFormat="1">
      <c r="A68" s="59" t="s">
        <v>141</v>
      </c>
      <c r="B68" s="60">
        <v>1962825.1167599997</v>
      </c>
      <c r="C68" s="60">
        <v>394725.60367999994</v>
      </c>
      <c r="D68" s="60">
        <v>822.83785</v>
      </c>
      <c r="E68" s="60">
        <v>2163.5464000000002</v>
      </c>
      <c r="F68" s="60">
        <v>2360537.104689999</v>
      </c>
      <c r="H68" s="49"/>
      <c r="I68" s="49"/>
      <c r="J68" s="49"/>
      <c r="K68" s="49"/>
      <c r="L68" s="49"/>
      <c r="M68" s="49"/>
      <c r="N68" s="49"/>
    </row>
    <row r="69" spans="1:14" s="58" customFormat="1">
      <c r="A69" s="61" t="s">
        <v>142</v>
      </c>
      <c r="B69" s="60">
        <v>-1627142.6430899999</v>
      </c>
      <c r="C69" s="60">
        <v>-166454.86122999998</v>
      </c>
      <c r="D69" s="60">
        <v>-103.79396000000001</v>
      </c>
      <c r="E69" s="60">
        <v>-81.413350000000008</v>
      </c>
      <c r="F69" s="60">
        <v>-1793782.7116299998</v>
      </c>
      <c r="H69" s="49"/>
      <c r="I69" s="49"/>
      <c r="J69" s="49"/>
      <c r="K69" s="49"/>
      <c r="L69" s="49"/>
      <c r="M69" s="49"/>
      <c r="N69" s="49"/>
    </row>
    <row r="70" spans="1:14" s="58" customFormat="1">
      <c r="A70" s="65" t="s">
        <v>143</v>
      </c>
      <c r="B70" s="60">
        <v>335682.47366999974</v>
      </c>
      <c r="C70" s="60">
        <v>228270.74244999996</v>
      </c>
      <c r="D70" s="60">
        <v>719.04389000000003</v>
      </c>
      <c r="E70" s="60">
        <v>2082.1330500000004</v>
      </c>
      <c r="F70" s="60">
        <v>566754.39305999968</v>
      </c>
      <c r="H70" s="49"/>
      <c r="I70" s="49"/>
      <c r="J70" s="49"/>
      <c r="K70" s="49"/>
      <c r="L70" s="49"/>
      <c r="M70" s="49"/>
      <c r="N70" s="49"/>
    </row>
    <row r="71" spans="1:14" s="58" customFormat="1">
      <c r="A71" s="65" t="s">
        <v>144</v>
      </c>
      <c r="B71" s="60">
        <v>9947.975629999999</v>
      </c>
      <c r="C71" s="60">
        <v>846.06439000000012</v>
      </c>
      <c r="D71" s="60">
        <v>-218.70267000000001</v>
      </c>
      <c r="E71" s="60">
        <v>3118.5992299999998</v>
      </c>
      <c r="F71" s="60">
        <v>13693.936579999998</v>
      </c>
      <c r="H71" s="49"/>
      <c r="I71" s="49"/>
      <c r="J71" s="49"/>
      <c r="K71" s="49"/>
      <c r="L71" s="49"/>
      <c r="M71" s="49"/>
      <c r="N71" s="49"/>
    </row>
    <row r="72" spans="1:14" s="58" customFormat="1">
      <c r="A72" s="66" t="s">
        <v>145</v>
      </c>
      <c r="B72" s="60">
        <v>8759.7952699999987</v>
      </c>
      <c r="C72" s="60">
        <v>846.06439000000012</v>
      </c>
      <c r="D72" s="60">
        <v>0</v>
      </c>
      <c r="E72" s="60">
        <v>0</v>
      </c>
      <c r="F72" s="60">
        <v>9605.8596599999983</v>
      </c>
      <c r="H72" s="49"/>
      <c r="I72" s="49"/>
      <c r="J72" s="49"/>
      <c r="K72" s="49"/>
      <c r="L72" s="49"/>
      <c r="M72" s="49"/>
      <c r="N72" s="49"/>
    </row>
    <row r="73" spans="1:14" s="58" customFormat="1">
      <c r="A73" s="66" t="s">
        <v>146</v>
      </c>
      <c r="B73" s="60">
        <v>1188.1803599999998</v>
      </c>
      <c r="C73" s="60">
        <v>0</v>
      </c>
      <c r="D73" s="60">
        <v>-218.70267000000001</v>
      </c>
      <c r="E73" s="60">
        <v>3118.5992299999998</v>
      </c>
      <c r="F73" s="60">
        <v>4088.0769199999995</v>
      </c>
      <c r="H73" s="49"/>
      <c r="I73" s="49"/>
      <c r="J73" s="49"/>
      <c r="K73" s="49"/>
      <c r="L73" s="49"/>
      <c r="M73" s="49"/>
      <c r="N73" s="49"/>
    </row>
    <row r="74" spans="1:14" s="58" customFormat="1">
      <c r="A74" s="59" t="s">
        <v>147</v>
      </c>
      <c r="B74" s="60">
        <v>-9806.179369999998</v>
      </c>
      <c r="C74" s="60">
        <v>-990.97573000000023</v>
      </c>
      <c r="D74" s="60">
        <v>-4.3999999999999996E-4</v>
      </c>
      <c r="E74" s="60">
        <v>-426.44279</v>
      </c>
      <c r="F74" s="60">
        <v>-11223.598329999997</v>
      </c>
      <c r="H74" s="49"/>
      <c r="I74" s="49"/>
      <c r="J74" s="49"/>
      <c r="K74" s="49"/>
      <c r="L74" s="49"/>
      <c r="M74" s="49"/>
      <c r="N74" s="49"/>
    </row>
    <row r="75" spans="1:14" s="58" customFormat="1">
      <c r="A75" s="59" t="s">
        <v>148</v>
      </c>
      <c r="B75" s="60">
        <v>-8553.7797299999984</v>
      </c>
      <c r="C75" s="60">
        <v>-990.9824500000002</v>
      </c>
      <c r="D75" s="60">
        <v>0</v>
      </c>
      <c r="E75" s="60">
        <v>0</v>
      </c>
      <c r="F75" s="60">
        <v>-9544.7621799999979</v>
      </c>
      <c r="H75" s="49"/>
      <c r="I75" s="49"/>
      <c r="J75" s="49"/>
      <c r="K75" s="49"/>
      <c r="L75" s="49"/>
      <c r="M75" s="49"/>
      <c r="N75" s="49"/>
    </row>
    <row r="76" spans="1:14" s="58" customFormat="1">
      <c r="A76" s="61" t="s">
        <v>149</v>
      </c>
      <c r="B76" s="60">
        <v>-1252.3996400000001</v>
      </c>
      <c r="C76" s="60">
        <v>6.7199999999999994E-3</v>
      </c>
      <c r="D76" s="60">
        <v>-4.3999999999999996E-4</v>
      </c>
      <c r="E76" s="60">
        <v>-426.44279</v>
      </c>
      <c r="F76" s="60">
        <v>-1678.8361500000001</v>
      </c>
      <c r="H76" s="49"/>
      <c r="I76" s="49"/>
      <c r="J76" s="49"/>
      <c r="K76" s="49"/>
      <c r="L76" s="49"/>
      <c r="M76" s="49"/>
      <c r="N76" s="49"/>
    </row>
    <row r="77" spans="1:14" s="58" customFormat="1">
      <c r="A77" s="59" t="s">
        <v>150</v>
      </c>
      <c r="B77" s="60">
        <v>335824.26992999972</v>
      </c>
      <c r="C77" s="60">
        <v>228125.83110999997</v>
      </c>
      <c r="D77" s="60">
        <v>500.34078</v>
      </c>
      <c r="E77" s="60">
        <v>4774.2894900000001</v>
      </c>
      <c r="F77" s="60">
        <v>569224.7313099996</v>
      </c>
      <c r="H77" s="49"/>
      <c r="I77" s="49"/>
      <c r="J77" s="49"/>
      <c r="K77" s="49"/>
      <c r="L77" s="49"/>
      <c r="M77" s="49"/>
      <c r="N77" s="49"/>
    </row>
    <row r="78" spans="1:14" s="58" customFormat="1">
      <c r="A78" s="67" t="s">
        <v>151</v>
      </c>
      <c r="B78" s="60">
        <v>572.07073999999989</v>
      </c>
      <c r="C78" s="60">
        <v>460.06728000000004</v>
      </c>
      <c r="D78" s="60">
        <v>0</v>
      </c>
      <c r="E78" s="60">
        <v>0</v>
      </c>
      <c r="F78" s="60">
        <v>1032.1380199999999</v>
      </c>
      <c r="H78" s="49"/>
      <c r="I78" s="49"/>
      <c r="J78" s="49"/>
      <c r="K78" s="49"/>
      <c r="L78" s="49"/>
      <c r="M78" s="49"/>
      <c r="N78" s="49"/>
    </row>
    <row r="79" spans="1:14" s="58" customFormat="1">
      <c r="A79" s="65" t="s">
        <v>152</v>
      </c>
      <c r="B79" s="60">
        <v>336396.34066999971</v>
      </c>
      <c r="C79" s="60">
        <v>228585.89838999996</v>
      </c>
      <c r="D79" s="60">
        <v>500.34078</v>
      </c>
      <c r="E79" s="60">
        <v>4774.2894900000001</v>
      </c>
      <c r="F79" s="60">
        <v>570256.86932999967</v>
      </c>
      <c r="H79" s="49"/>
      <c r="I79" s="49"/>
      <c r="J79" s="49"/>
      <c r="K79" s="49"/>
      <c r="L79" s="49"/>
      <c r="M79" s="49"/>
      <c r="N79" s="49"/>
    </row>
    <row r="80" spans="1:14" s="58" customFormat="1">
      <c r="A80" s="64" t="s">
        <v>153</v>
      </c>
      <c r="B80" s="60">
        <v>3253.8344099999995</v>
      </c>
      <c r="C80" s="60">
        <v>201.25427000000002</v>
      </c>
      <c r="D80" s="60">
        <v>0</v>
      </c>
      <c r="E80" s="60">
        <v>0</v>
      </c>
      <c r="F80" s="60">
        <v>3455.0886799999994</v>
      </c>
      <c r="H80" s="49"/>
      <c r="I80" s="49"/>
      <c r="J80" s="49"/>
      <c r="K80" s="49"/>
      <c r="L80" s="49"/>
      <c r="M80" s="49"/>
      <c r="N80" s="49"/>
    </row>
    <row r="81" spans="1:14" s="58" customFormat="1" ht="21" customHeight="1">
      <c r="A81" s="59" t="s">
        <v>154</v>
      </c>
      <c r="B81" s="60">
        <v>339650.17507999972</v>
      </c>
      <c r="C81" s="60">
        <v>228787.15265999996</v>
      </c>
      <c r="D81" s="60">
        <v>500.34078</v>
      </c>
      <c r="E81" s="60">
        <v>4774.2894900000001</v>
      </c>
      <c r="F81" s="60">
        <v>573711.95800999959</v>
      </c>
      <c r="H81" s="49"/>
      <c r="I81" s="49"/>
      <c r="J81" s="49"/>
      <c r="K81" s="49"/>
      <c r="L81" s="49"/>
      <c r="M81" s="49"/>
      <c r="N81" s="49"/>
    </row>
    <row r="82" spans="1:14" s="58" customFormat="1" ht="18" customHeight="1">
      <c r="A82" s="64" t="s">
        <v>155</v>
      </c>
      <c r="B82" s="60">
        <v>4.0000000000000003E-5</v>
      </c>
      <c r="C82" s="60">
        <v>0</v>
      </c>
      <c r="D82" s="60">
        <v>0</v>
      </c>
      <c r="E82" s="60">
        <v>0</v>
      </c>
      <c r="F82" s="60">
        <v>4.0000000000000003E-5</v>
      </c>
      <c r="H82" s="49"/>
      <c r="I82" s="49"/>
      <c r="J82" s="49"/>
      <c r="K82" s="49"/>
      <c r="L82" s="49"/>
      <c r="M82" s="49"/>
      <c r="N82" s="49"/>
    </row>
    <row r="83" spans="1:14" s="58" customFormat="1" ht="21" customHeight="1">
      <c r="A83" s="59" t="s">
        <v>156</v>
      </c>
      <c r="B83" s="60">
        <v>339650.17511999974</v>
      </c>
      <c r="C83" s="60">
        <v>228787.15265999996</v>
      </c>
      <c r="D83" s="60">
        <v>500.34078</v>
      </c>
      <c r="E83" s="60">
        <v>4774.2894900000001</v>
      </c>
      <c r="F83" s="60">
        <v>573711.95804999967</v>
      </c>
      <c r="H83" s="49"/>
      <c r="I83" s="49"/>
      <c r="J83" s="49"/>
      <c r="K83" s="49"/>
      <c r="L83" s="49"/>
      <c r="M83" s="49"/>
      <c r="N83" s="49"/>
    </row>
    <row r="84" spans="1:14" s="58" customFormat="1" ht="18.75" thickBot="1">
      <c r="A84" s="64" t="s">
        <v>157</v>
      </c>
      <c r="B84" s="60">
        <v>-158356.4423</v>
      </c>
      <c r="C84" s="60">
        <v>0</v>
      </c>
      <c r="D84" s="60">
        <v>0</v>
      </c>
      <c r="E84" s="60">
        <v>0</v>
      </c>
      <c r="F84" s="60">
        <v>-158356.4423</v>
      </c>
      <c r="H84" s="49"/>
      <c r="I84" s="49"/>
      <c r="J84" s="49"/>
      <c r="K84" s="49"/>
      <c r="L84" s="49"/>
      <c r="M84" s="49"/>
      <c r="N84" s="49"/>
    </row>
    <row r="85" spans="1:14" s="58" customFormat="1" ht="19.5" customHeight="1" thickTop="1" thickBot="1">
      <c r="A85" s="56" t="s">
        <v>158</v>
      </c>
      <c r="B85" s="57">
        <v>181293.73281999974</v>
      </c>
      <c r="C85" s="57">
        <v>228787.15265999996</v>
      </c>
      <c r="D85" s="57">
        <v>500.34078</v>
      </c>
      <c r="E85" s="57">
        <v>4774.2894900000001</v>
      </c>
      <c r="F85" s="57">
        <v>415355.51574999973</v>
      </c>
      <c r="H85" s="49"/>
      <c r="I85" s="49"/>
      <c r="J85" s="49"/>
      <c r="K85" s="49"/>
      <c r="L85" s="49"/>
      <c r="M85" s="49"/>
      <c r="N85" s="49"/>
    </row>
    <row r="86" spans="1:14" ht="18.75" thickTop="1">
      <c r="A86" s="64"/>
      <c r="B86" s="68"/>
      <c r="C86" s="68"/>
      <c r="D86" s="68"/>
      <c r="E86" s="68"/>
      <c r="F86" s="68"/>
    </row>
  </sheetData>
  <mergeCells count="5">
    <mergeCell ref="A1:F1"/>
    <mergeCell ref="A2:F2"/>
    <mergeCell ref="A3:F3"/>
    <mergeCell ref="A4:F4"/>
    <mergeCell ref="A5:F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G72"/>
  <sheetViews>
    <sheetView workbookViewId="0">
      <selection activeCell="C15" sqref="C15"/>
    </sheetView>
  </sheetViews>
  <sheetFormatPr defaultRowHeight="15"/>
  <cols>
    <col min="1" max="1" width="21.28515625" style="70" customWidth="1"/>
    <col min="2" max="2" width="24.28515625" style="70" customWidth="1"/>
    <col min="3" max="3" width="25.42578125" style="70" customWidth="1"/>
    <col min="4" max="4" width="29.42578125" style="70" customWidth="1"/>
    <col min="5" max="5" width="21.42578125" style="70" customWidth="1"/>
    <col min="6" max="6" width="22.28515625" style="70" customWidth="1"/>
    <col min="7" max="256" width="9.140625" style="70"/>
    <col min="257" max="257" width="21.28515625" style="70" customWidth="1"/>
    <col min="258" max="258" width="24.28515625" style="70" customWidth="1"/>
    <col min="259" max="259" width="25.42578125" style="70" customWidth="1"/>
    <col min="260" max="260" width="29.42578125" style="70" customWidth="1"/>
    <col min="261" max="261" width="21.42578125" style="70" customWidth="1"/>
    <col min="262" max="262" width="22.28515625" style="70" customWidth="1"/>
    <col min="263" max="512" width="9.140625" style="70"/>
    <col min="513" max="513" width="21.28515625" style="70" customWidth="1"/>
    <col min="514" max="514" width="24.28515625" style="70" customWidth="1"/>
    <col min="515" max="515" width="25.42578125" style="70" customWidth="1"/>
    <col min="516" max="516" width="29.42578125" style="70" customWidth="1"/>
    <col min="517" max="517" width="21.42578125" style="70" customWidth="1"/>
    <col min="518" max="518" width="22.28515625" style="70" customWidth="1"/>
    <col min="519" max="768" width="9.140625" style="70"/>
    <col min="769" max="769" width="21.28515625" style="70" customWidth="1"/>
    <col min="770" max="770" width="24.28515625" style="70" customWidth="1"/>
    <col min="771" max="771" width="25.42578125" style="70" customWidth="1"/>
    <col min="772" max="772" width="29.42578125" style="70" customWidth="1"/>
    <col min="773" max="773" width="21.42578125" style="70" customWidth="1"/>
    <col min="774" max="774" width="22.28515625" style="70" customWidth="1"/>
    <col min="775" max="1024" width="9.140625" style="70"/>
    <col min="1025" max="1025" width="21.28515625" style="70" customWidth="1"/>
    <col min="1026" max="1026" width="24.28515625" style="70" customWidth="1"/>
    <col min="1027" max="1027" width="25.42578125" style="70" customWidth="1"/>
    <col min="1028" max="1028" width="29.42578125" style="70" customWidth="1"/>
    <col min="1029" max="1029" width="21.42578125" style="70" customWidth="1"/>
    <col min="1030" max="1030" width="22.28515625" style="70" customWidth="1"/>
    <col min="1031" max="1280" width="9.140625" style="70"/>
    <col min="1281" max="1281" width="21.28515625" style="70" customWidth="1"/>
    <col min="1282" max="1282" width="24.28515625" style="70" customWidth="1"/>
    <col min="1283" max="1283" width="25.42578125" style="70" customWidth="1"/>
    <col min="1284" max="1284" width="29.42578125" style="70" customWidth="1"/>
    <col min="1285" max="1285" width="21.42578125" style="70" customWidth="1"/>
    <col min="1286" max="1286" width="22.28515625" style="70" customWidth="1"/>
    <col min="1287" max="1536" width="9.140625" style="70"/>
    <col min="1537" max="1537" width="21.28515625" style="70" customWidth="1"/>
    <col min="1538" max="1538" width="24.28515625" style="70" customWidth="1"/>
    <col min="1539" max="1539" width="25.42578125" style="70" customWidth="1"/>
    <col min="1540" max="1540" width="29.42578125" style="70" customWidth="1"/>
    <col min="1541" max="1541" width="21.42578125" style="70" customWidth="1"/>
    <col min="1542" max="1542" width="22.28515625" style="70" customWidth="1"/>
    <col min="1543" max="1792" width="9.140625" style="70"/>
    <col min="1793" max="1793" width="21.28515625" style="70" customWidth="1"/>
    <col min="1794" max="1794" width="24.28515625" style="70" customWidth="1"/>
    <col min="1795" max="1795" width="25.42578125" style="70" customWidth="1"/>
    <col min="1796" max="1796" width="29.42578125" style="70" customWidth="1"/>
    <col min="1797" max="1797" width="21.42578125" style="70" customWidth="1"/>
    <col min="1798" max="1798" width="22.28515625" style="70" customWidth="1"/>
    <col min="1799" max="2048" width="9.140625" style="70"/>
    <col min="2049" max="2049" width="21.28515625" style="70" customWidth="1"/>
    <col min="2050" max="2050" width="24.28515625" style="70" customWidth="1"/>
    <col min="2051" max="2051" width="25.42578125" style="70" customWidth="1"/>
    <col min="2052" max="2052" width="29.42578125" style="70" customWidth="1"/>
    <col min="2053" max="2053" width="21.42578125" style="70" customWidth="1"/>
    <col min="2054" max="2054" width="22.28515625" style="70" customWidth="1"/>
    <col min="2055" max="2304" width="9.140625" style="70"/>
    <col min="2305" max="2305" width="21.28515625" style="70" customWidth="1"/>
    <col min="2306" max="2306" width="24.28515625" style="70" customWidth="1"/>
    <col min="2307" max="2307" width="25.42578125" style="70" customWidth="1"/>
    <col min="2308" max="2308" width="29.42578125" style="70" customWidth="1"/>
    <col min="2309" max="2309" width="21.42578125" style="70" customWidth="1"/>
    <col min="2310" max="2310" width="22.28515625" style="70" customWidth="1"/>
    <col min="2311" max="2560" width="9.140625" style="70"/>
    <col min="2561" max="2561" width="21.28515625" style="70" customWidth="1"/>
    <col min="2562" max="2562" width="24.28515625" style="70" customWidth="1"/>
    <col min="2563" max="2563" width="25.42578125" style="70" customWidth="1"/>
    <col min="2564" max="2564" width="29.42578125" style="70" customWidth="1"/>
    <col min="2565" max="2565" width="21.42578125" style="70" customWidth="1"/>
    <col min="2566" max="2566" width="22.28515625" style="70" customWidth="1"/>
    <col min="2567" max="2816" width="9.140625" style="70"/>
    <col min="2817" max="2817" width="21.28515625" style="70" customWidth="1"/>
    <col min="2818" max="2818" width="24.28515625" style="70" customWidth="1"/>
    <col min="2819" max="2819" width="25.42578125" style="70" customWidth="1"/>
    <col min="2820" max="2820" width="29.42578125" style="70" customWidth="1"/>
    <col min="2821" max="2821" width="21.42578125" style="70" customWidth="1"/>
    <col min="2822" max="2822" width="22.28515625" style="70" customWidth="1"/>
    <col min="2823" max="3072" width="9.140625" style="70"/>
    <col min="3073" max="3073" width="21.28515625" style="70" customWidth="1"/>
    <col min="3074" max="3074" width="24.28515625" style="70" customWidth="1"/>
    <col min="3075" max="3075" width="25.42578125" style="70" customWidth="1"/>
    <col min="3076" max="3076" width="29.42578125" style="70" customWidth="1"/>
    <col min="3077" max="3077" width="21.42578125" style="70" customWidth="1"/>
    <col min="3078" max="3078" width="22.28515625" style="70" customWidth="1"/>
    <col min="3079" max="3328" width="9.140625" style="70"/>
    <col min="3329" max="3329" width="21.28515625" style="70" customWidth="1"/>
    <col min="3330" max="3330" width="24.28515625" style="70" customWidth="1"/>
    <col min="3331" max="3331" width="25.42578125" style="70" customWidth="1"/>
    <col min="3332" max="3332" width="29.42578125" style="70" customWidth="1"/>
    <col min="3333" max="3333" width="21.42578125" style="70" customWidth="1"/>
    <col min="3334" max="3334" width="22.28515625" style="70" customWidth="1"/>
    <col min="3335" max="3584" width="9.140625" style="70"/>
    <col min="3585" max="3585" width="21.28515625" style="70" customWidth="1"/>
    <col min="3586" max="3586" width="24.28515625" style="70" customWidth="1"/>
    <col min="3587" max="3587" width="25.42578125" style="70" customWidth="1"/>
    <col min="3588" max="3588" width="29.42578125" style="70" customWidth="1"/>
    <col min="3589" max="3589" width="21.42578125" style="70" customWidth="1"/>
    <col min="3590" max="3590" width="22.28515625" style="70" customWidth="1"/>
    <col min="3591" max="3840" width="9.140625" style="70"/>
    <col min="3841" max="3841" width="21.28515625" style="70" customWidth="1"/>
    <col min="3842" max="3842" width="24.28515625" style="70" customWidth="1"/>
    <col min="3843" max="3843" width="25.42578125" style="70" customWidth="1"/>
    <col min="3844" max="3844" width="29.42578125" style="70" customWidth="1"/>
    <col min="3845" max="3845" width="21.42578125" style="70" customWidth="1"/>
    <col min="3846" max="3846" width="22.28515625" style="70" customWidth="1"/>
    <col min="3847" max="4096" width="9.140625" style="70"/>
    <col min="4097" max="4097" width="21.28515625" style="70" customWidth="1"/>
    <col min="4098" max="4098" width="24.28515625" style="70" customWidth="1"/>
    <col min="4099" max="4099" width="25.42578125" style="70" customWidth="1"/>
    <col min="4100" max="4100" width="29.42578125" style="70" customWidth="1"/>
    <col min="4101" max="4101" width="21.42578125" style="70" customWidth="1"/>
    <col min="4102" max="4102" width="22.28515625" style="70" customWidth="1"/>
    <col min="4103" max="4352" width="9.140625" style="70"/>
    <col min="4353" max="4353" width="21.28515625" style="70" customWidth="1"/>
    <col min="4354" max="4354" width="24.28515625" style="70" customWidth="1"/>
    <col min="4355" max="4355" width="25.42578125" style="70" customWidth="1"/>
    <col min="4356" max="4356" width="29.42578125" style="70" customWidth="1"/>
    <col min="4357" max="4357" width="21.42578125" style="70" customWidth="1"/>
    <col min="4358" max="4358" width="22.28515625" style="70" customWidth="1"/>
    <col min="4359" max="4608" width="9.140625" style="70"/>
    <col min="4609" max="4609" width="21.28515625" style="70" customWidth="1"/>
    <col min="4610" max="4610" width="24.28515625" style="70" customWidth="1"/>
    <col min="4611" max="4611" width="25.42578125" style="70" customWidth="1"/>
    <col min="4612" max="4612" width="29.42578125" style="70" customWidth="1"/>
    <col min="4613" max="4613" width="21.42578125" style="70" customWidth="1"/>
    <col min="4614" max="4614" width="22.28515625" style="70" customWidth="1"/>
    <col min="4615" max="4864" width="9.140625" style="70"/>
    <col min="4865" max="4865" width="21.28515625" style="70" customWidth="1"/>
    <col min="4866" max="4866" width="24.28515625" style="70" customWidth="1"/>
    <col min="4867" max="4867" width="25.42578125" style="70" customWidth="1"/>
    <col min="4868" max="4868" width="29.42578125" style="70" customWidth="1"/>
    <col min="4869" max="4869" width="21.42578125" style="70" customWidth="1"/>
    <col min="4870" max="4870" width="22.28515625" style="70" customWidth="1"/>
    <col min="4871" max="5120" width="9.140625" style="70"/>
    <col min="5121" max="5121" width="21.28515625" style="70" customWidth="1"/>
    <col min="5122" max="5122" width="24.28515625" style="70" customWidth="1"/>
    <col min="5123" max="5123" width="25.42578125" style="70" customWidth="1"/>
    <col min="5124" max="5124" width="29.42578125" style="70" customWidth="1"/>
    <col min="5125" max="5125" width="21.42578125" style="70" customWidth="1"/>
    <col min="5126" max="5126" width="22.28515625" style="70" customWidth="1"/>
    <col min="5127" max="5376" width="9.140625" style="70"/>
    <col min="5377" max="5377" width="21.28515625" style="70" customWidth="1"/>
    <col min="5378" max="5378" width="24.28515625" style="70" customWidth="1"/>
    <col min="5379" max="5379" width="25.42578125" style="70" customWidth="1"/>
    <col min="5380" max="5380" width="29.42578125" style="70" customWidth="1"/>
    <col min="5381" max="5381" width="21.42578125" style="70" customWidth="1"/>
    <col min="5382" max="5382" width="22.28515625" style="70" customWidth="1"/>
    <col min="5383" max="5632" width="9.140625" style="70"/>
    <col min="5633" max="5633" width="21.28515625" style="70" customWidth="1"/>
    <col min="5634" max="5634" width="24.28515625" style="70" customWidth="1"/>
    <col min="5635" max="5635" width="25.42578125" style="70" customWidth="1"/>
    <col min="5636" max="5636" width="29.42578125" style="70" customWidth="1"/>
    <col min="5637" max="5637" width="21.42578125" style="70" customWidth="1"/>
    <col min="5638" max="5638" width="22.28515625" style="70" customWidth="1"/>
    <col min="5639" max="5888" width="9.140625" style="70"/>
    <col min="5889" max="5889" width="21.28515625" style="70" customWidth="1"/>
    <col min="5890" max="5890" width="24.28515625" style="70" customWidth="1"/>
    <col min="5891" max="5891" width="25.42578125" style="70" customWidth="1"/>
    <col min="5892" max="5892" width="29.42578125" style="70" customWidth="1"/>
    <col min="5893" max="5893" width="21.42578125" style="70" customWidth="1"/>
    <col min="5894" max="5894" width="22.28515625" style="70" customWidth="1"/>
    <col min="5895" max="6144" width="9.140625" style="70"/>
    <col min="6145" max="6145" width="21.28515625" style="70" customWidth="1"/>
    <col min="6146" max="6146" width="24.28515625" style="70" customWidth="1"/>
    <col min="6147" max="6147" width="25.42578125" style="70" customWidth="1"/>
    <col min="6148" max="6148" width="29.42578125" style="70" customWidth="1"/>
    <col min="6149" max="6149" width="21.42578125" style="70" customWidth="1"/>
    <col min="6150" max="6150" width="22.28515625" style="70" customWidth="1"/>
    <col min="6151" max="6400" width="9.140625" style="70"/>
    <col min="6401" max="6401" width="21.28515625" style="70" customWidth="1"/>
    <col min="6402" max="6402" width="24.28515625" style="70" customWidth="1"/>
    <col min="6403" max="6403" width="25.42578125" style="70" customWidth="1"/>
    <col min="6404" max="6404" width="29.42578125" style="70" customWidth="1"/>
    <col min="6405" max="6405" width="21.42578125" style="70" customWidth="1"/>
    <col min="6406" max="6406" width="22.28515625" style="70" customWidth="1"/>
    <col min="6407" max="6656" width="9.140625" style="70"/>
    <col min="6657" max="6657" width="21.28515625" style="70" customWidth="1"/>
    <col min="6658" max="6658" width="24.28515625" style="70" customWidth="1"/>
    <col min="6659" max="6659" width="25.42578125" style="70" customWidth="1"/>
    <col min="6660" max="6660" width="29.42578125" style="70" customWidth="1"/>
    <col min="6661" max="6661" width="21.42578125" style="70" customWidth="1"/>
    <col min="6662" max="6662" width="22.28515625" style="70" customWidth="1"/>
    <col min="6663" max="6912" width="9.140625" style="70"/>
    <col min="6913" max="6913" width="21.28515625" style="70" customWidth="1"/>
    <col min="6914" max="6914" width="24.28515625" style="70" customWidth="1"/>
    <col min="6915" max="6915" width="25.42578125" style="70" customWidth="1"/>
    <col min="6916" max="6916" width="29.42578125" style="70" customWidth="1"/>
    <col min="6917" max="6917" width="21.42578125" style="70" customWidth="1"/>
    <col min="6918" max="6918" width="22.28515625" style="70" customWidth="1"/>
    <col min="6919" max="7168" width="9.140625" style="70"/>
    <col min="7169" max="7169" width="21.28515625" style="70" customWidth="1"/>
    <col min="7170" max="7170" width="24.28515625" style="70" customWidth="1"/>
    <col min="7171" max="7171" width="25.42578125" style="70" customWidth="1"/>
    <col min="7172" max="7172" width="29.42578125" style="70" customWidth="1"/>
    <col min="7173" max="7173" width="21.42578125" style="70" customWidth="1"/>
    <col min="7174" max="7174" width="22.28515625" style="70" customWidth="1"/>
    <col min="7175" max="7424" width="9.140625" style="70"/>
    <col min="7425" max="7425" width="21.28515625" style="70" customWidth="1"/>
    <col min="7426" max="7426" width="24.28515625" style="70" customWidth="1"/>
    <col min="7427" max="7427" width="25.42578125" style="70" customWidth="1"/>
    <col min="7428" max="7428" width="29.42578125" style="70" customWidth="1"/>
    <col min="7429" max="7429" width="21.42578125" style="70" customWidth="1"/>
    <col min="7430" max="7430" width="22.28515625" style="70" customWidth="1"/>
    <col min="7431" max="7680" width="9.140625" style="70"/>
    <col min="7681" max="7681" width="21.28515625" style="70" customWidth="1"/>
    <col min="7682" max="7682" width="24.28515625" style="70" customWidth="1"/>
    <col min="7683" max="7683" width="25.42578125" style="70" customWidth="1"/>
    <col min="7684" max="7684" width="29.42578125" style="70" customWidth="1"/>
    <col min="7685" max="7685" width="21.42578125" style="70" customWidth="1"/>
    <col min="7686" max="7686" width="22.28515625" style="70" customWidth="1"/>
    <col min="7687" max="7936" width="9.140625" style="70"/>
    <col min="7937" max="7937" width="21.28515625" style="70" customWidth="1"/>
    <col min="7938" max="7938" width="24.28515625" style="70" customWidth="1"/>
    <col min="7939" max="7939" width="25.42578125" style="70" customWidth="1"/>
    <col min="7940" max="7940" width="29.42578125" style="70" customWidth="1"/>
    <col min="7941" max="7941" width="21.42578125" style="70" customWidth="1"/>
    <col min="7942" max="7942" width="22.28515625" style="70" customWidth="1"/>
    <col min="7943" max="8192" width="9.140625" style="70"/>
    <col min="8193" max="8193" width="21.28515625" style="70" customWidth="1"/>
    <col min="8194" max="8194" width="24.28515625" style="70" customWidth="1"/>
    <col min="8195" max="8195" width="25.42578125" style="70" customWidth="1"/>
    <col min="8196" max="8196" width="29.42578125" style="70" customWidth="1"/>
    <col min="8197" max="8197" width="21.42578125" style="70" customWidth="1"/>
    <col min="8198" max="8198" width="22.28515625" style="70" customWidth="1"/>
    <col min="8199" max="8448" width="9.140625" style="70"/>
    <col min="8449" max="8449" width="21.28515625" style="70" customWidth="1"/>
    <col min="8450" max="8450" width="24.28515625" style="70" customWidth="1"/>
    <col min="8451" max="8451" width="25.42578125" style="70" customWidth="1"/>
    <col min="8452" max="8452" width="29.42578125" style="70" customWidth="1"/>
    <col min="8453" max="8453" width="21.42578125" style="70" customWidth="1"/>
    <col min="8454" max="8454" width="22.28515625" style="70" customWidth="1"/>
    <col min="8455" max="8704" width="9.140625" style="70"/>
    <col min="8705" max="8705" width="21.28515625" style="70" customWidth="1"/>
    <col min="8706" max="8706" width="24.28515625" style="70" customWidth="1"/>
    <col min="8707" max="8707" width="25.42578125" style="70" customWidth="1"/>
    <col min="8708" max="8708" width="29.42578125" style="70" customWidth="1"/>
    <col min="8709" max="8709" width="21.42578125" style="70" customWidth="1"/>
    <col min="8710" max="8710" width="22.28515625" style="70" customWidth="1"/>
    <col min="8711" max="8960" width="9.140625" style="70"/>
    <col min="8961" max="8961" width="21.28515625" style="70" customWidth="1"/>
    <col min="8962" max="8962" width="24.28515625" style="70" customWidth="1"/>
    <col min="8963" max="8963" width="25.42578125" style="70" customWidth="1"/>
    <col min="8964" max="8964" width="29.42578125" style="70" customWidth="1"/>
    <col min="8965" max="8965" width="21.42578125" style="70" customWidth="1"/>
    <col min="8966" max="8966" width="22.28515625" style="70" customWidth="1"/>
    <col min="8967" max="9216" width="9.140625" style="70"/>
    <col min="9217" max="9217" width="21.28515625" style="70" customWidth="1"/>
    <col min="9218" max="9218" width="24.28515625" style="70" customWidth="1"/>
    <col min="9219" max="9219" width="25.42578125" style="70" customWidth="1"/>
    <col min="9220" max="9220" width="29.42578125" style="70" customWidth="1"/>
    <col min="9221" max="9221" width="21.42578125" style="70" customWidth="1"/>
    <col min="9222" max="9222" width="22.28515625" style="70" customWidth="1"/>
    <col min="9223" max="9472" width="9.140625" style="70"/>
    <col min="9473" max="9473" width="21.28515625" style="70" customWidth="1"/>
    <col min="9474" max="9474" width="24.28515625" style="70" customWidth="1"/>
    <col min="9475" max="9475" width="25.42578125" style="70" customWidth="1"/>
    <col min="9476" max="9476" width="29.42578125" style="70" customWidth="1"/>
    <col min="9477" max="9477" width="21.42578125" style="70" customWidth="1"/>
    <col min="9478" max="9478" width="22.28515625" style="70" customWidth="1"/>
    <col min="9479" max="9728" width="9.140625" style="70"/>
    <col min="9729" max="9729" width="21.28515625" style="70" customWidth="1"/>
    <col min="9730" max="9730" width="24.28515625" style="70" customWidth="1"/>
    <col min="9731" max="9731" width="25.42578125" style="70" customWidth="1"/>
    <col min="9732" max="9732" width="29.42578125" style="70" customWidth="1"/>
    <col min="9733" max="9733" width="21.42578125" style="70" customWidth="1"/>
    <col min="9734" max="9734" width="22.28515625" style="70" customWidth="1"/>
    <col min="9735" max="9984" width="9.140625" style="70"/>
    <col min="9985" max="9985" width="21.28515625" style="70" customWidth="1"/>
    <col min="9986" max="9986" width="24.28515625" style="70" customWidth="1"/>
    <col min="9987" max="9987" width="25.42578125" style="70" customWidth="1"/>
    <col min="9988" max="9988" width="29.42578125" style="70" customWidth="1"/>
    <col min="9989" max="9989" width="21.42578125" style="70" customWidth="1"/>
    <col min="9990" max="9990" width="22.28515625" style="70" customWidth="1"/>
    <col min="9991" max="10240" width="9.140625" style="70"/>
    <col min="10241" max="10241" width="21.28515625" style="70" customWidth="1"/>
    <col min="10242" max="10242" width="24.28515625" style="70" customWidth="1"/>
    <col min="10243" max="10243" width="25.42578125" style="70" customWidth="1"/>
    <col min="10244" max="10244" width="29.42578125" style="70" customWidth="1"/>
    <col min="10245" max="10245" width="21.42578125" style="70" customWidth="1"/>
    <col min="10246" max="10246" width="22.28515625" style="70" customWidth="1"/>
    <col min="10247" max="10496" width="9.140625" style="70"/>
    <col min="10497" max="10497" width="21.28515625" style="70" customWidth="1"/>
    <col min="10498" max="10498" width="24.28515625" style="70" customWidth="1"/>
    <col min="10499" max="10499" width="25.42578125" style="70" customWidth="1"/>
    <col min="10500" max="10500" width="29.42578125" style="70" customWidth="1"/>
    <col min="10501" max="10501" width="21.42578125" style="70" customWidth="1"/>
    <col min="10502" max="10502" width="22.28515625" style="70" customWidth="1"/>
    <col min="10503" max="10752" width="9.140625" style="70"/>
    <col min="10753" max="10753" width="21.28515625" style="70" customWidth="1"/>
    <col min="10754" max="10754" width="24.28515625" style="70" customWidth="1"/>
    <col min="10755" max="10755" width="25.42578125" style="70" customWidth="1"/>
    <col min="10756" max="10756" width="29.42578125" style="70" customWidth="1"/>
    <col min="10757" max="10757" width="21.42578125" style="70" customWidth="1"/>
    <col min="10758" max="10758" width="22.28515625" style="70" customWidth="1"/>
    <col min="10759" max="11008" width="9.140625" style="70"/>
    <col min="11009" max="11009" width="21.28515625" style="70" customWidth="1"/>
    <col min="11010" max="11010" width="24.28515625" style="70" customWidth="1"/>
    <col min="11011" max="11011" width="25.42578125" style="70" customWidth="1"/>
    <col min="11012" max="11012" width="29.42578125" style="70" customWidth="1"/>
    <col min="11013" max="11013" width="21.42578125" style="70" customWidth="1"/>
    <col min="11014" max="11014" width="22.28515625" style="70" customWidth="1"/>
    <col min="11015" max="11264" width="9.140625" style="70"/>
    <col min="11265" max="11265" width="21.28515625" style="70" customWidth="1"/>
    <col min="11266" max="11266" width="24.28515625" style="70" customWidth="1"/>
    <col min="11267" max="11267" width="25.42578125" style="70" customWidth="1"/>
    <col min="11268" max="11268" width="29.42578125" style="70" customWidth="1"/>
    <col min="11269" max="11269" width="21.42578125" style="70" customWidth="1"/>
    <col min="11270" max="11270" width="22.28515625" style="70" customWidth="1"/>
    <col min="11271" max="11520" width="9.140625" style="70"/>
    <col min="11521" max="11521" width="21.28515625" style="70" customWidth="1"/>
    <col min="11522" max="11522" width="24.28515625" style="70" customWidth="1"/>
    <col min="11523" max="11523" width="25.42578125" style="70" customWidth="1"/>
    <col min="11524" max="11524" width="29.42578125" style="70" customWidth="1"/>
    <col min="11525" max="11525" width="21.42578125" style="70" customWidth="1"/>
    <col min="11526" max="11526" width="22.28515625" style="70" customWidth="1"/>
    <col min="11527" max="11776" width="9.140625" style="70"/>
    <col min="11777" max="11777" width="21.28515625" style="70" customWidth="1"/>
    <col min="11778" max="11778" width="24.28515625" style="70" customWidth="1"/>
    <col min="11779" max="11779" width="25.42578125" style="70" customWidth="1"/>
    <col min="11780" max="11780" width="29.42578125" style="70" customWidth="1"/>
    <col min="11781" max="11781" width="21.42578125" style="70" customWidth="1"/>
    <col min="11782" max="11782" width="22.28515625" style="70" customWidth="1"/>
    <col min="11783" max="12032" width="9.140625" style="70"/>
    <col min="12033" max="12033" width="21.28515625" style="70" customWidth="1"/>
    <col min="12034" max="12034" width="24.28515625" style="70" customWidth="1"/>
    <col min="12035" max="12035" width="25.42578125" style="70" customWidth="1"/>
    <col min="12036" max="12036" width="29.42578125" style="70" customWidth="1"/>
    <col min="12037" max="12037" width="21.42578125" style="70" customWidth="1"/>
    <col min="12038" max="12038" width="22.28515625" style="70" customWidth="1"/>
    <col min="12039" max="12288" width="9.140625" style="70"/>
    <col min="12289" max="12289" width="21.28515625" style="70" customWidth="1"/>
    <col min="12290" max="12290" width="24.28515625" style="70" customWidth="1"/>
    <col min="12291" max="12291" width="25.42578125" style="70" customWidth="1"/>
    <col min="12292" max="12292" width="29.42578125" style="70" customWidth="1"/>
    <col min="12293" max="12293" width="21.42578125" style="70" customWidth="1"/>
    <col min="12294" max="12294" width="22.28515625" style="70" customWidth="1"/>
    <col min="12295" max="12544" width="9.140625" style="70"/>
    <col min="12545" max="12545" width="21.28515625" style="70" customWidth="1"/>
    <col min="12546" max="12546" width="24.28515625" style="70" customWidth="1"/>
    <col min="12547" max="12547" width="25.42578125" style="70" customWidth="1"/>
    <col min="12548" max="12548" width="29.42578125" style="70" customWidth="1"/>
    <col min="12549" max="12549" width="21.42578125" style="70" customWidth="1"/>
    <col min="12550" max="12550" width="22.28515625" style="70" customWidth="1"/>
    <col min="12551" max="12800" width="9.140625" style="70"/>
    <col min="12801" max="12801" width="21.28515625" style="70" customWidth="1"/>
    <col min="12802" max="12802" width="24.28515625" style="70" customWidth="1"/>
    <col min="12803" max="12803" width="25.42578125" style="70" customWidth="1"/>
    <col min="12804" max="12804" width="29.42578125" style="70" customWidth="1"/>
    <col min="12805" max="12805" width="21.42578125" style="70" customWidth="1"/>
    <col min="12806" max="12806" width="22.28515625" style="70" customWidth="1"/>
    <col min="12807" max="13056" width="9.140625" style="70"/>
    <col min="13057" max="13057" width="21.28515625" style="70" customWidth="1"/>
    <col min="13058" max="13058" width="24.28515625" style="70" customWidth="1"/>
    <col min="13059" max="13059" width="25.42578125" style="70" customWidth="1"/>
    <col min="13060" max="13060" width="29.42578125" style="70" customWidth="1"/>
    <col min="13061" max="13061" width="21.42578125" style="70" customWidth="1"/>
    <col min="13062" max="13062" width="22.28515625" style="70" customWidth="1"/>
    <col min="13063" max="13312" width="9.140625" style="70"/>
    <col min="13313" max="13313" width="21.28515625" style="70" customWidth="1"/>
    <col min="13314" max="13314" width="24.28515625" style="70" customWidth="1"/>
    <col min="13315" max="13315" width="25.42578125" style="70" customWidth="1"/>
    <col min="13316" max="13316" width="29.42578125" style="70" customWidth="1"/>
    <col min="13317" max="13317" width="21.42578125" style="70" customWidth="1"/>
    <col min="13318" max="13318" width="22.28515625" style="70" customWidth="1"/>
    <col min="13319" max="13568" width="9.140625" style="70"/>
    <col min="13569" max="13569" width="21.28515625" style="70" customWidth="1"/>
    <col min="13570" max="13570" width="24.28515625" style="70" customWidth="1"/>
    <col min="13571" max="13571" width="25.42578125" style="70" customWidth="1"/>
    <col min="13572" max="13572" width="29.42578125" style="70" customWidth="1"/>
    <col min="13573" max="13573" width="21.42578125" style="70" customWidth="1"/>
    <col min="13574" max="13574" width="22.28515625" style="70" customWidth="1"/>
    <col min="13575" max="13824" width="9.140625" style="70"/>
    <col min="13825" max="13825" width="21.28515625" style="70" customWidth="1"/>
    <col min="13826" max="13826" width="24.28515625" style="70" customWidth="1"/>
    <col min="13827" max="13827" width="25.42578125" style="70" customWidth="1"/>
    <col min="13828" max="13828" width="29.42578125" style="70" customWidth="1"/>
    <col min="13829" max="13829" width="21.42578125" style="70" customWidth="1"/>
    <col min="13830" max="13830" width="22.28515625" style="70" customWidth="1"/>
    <col min="13831" max="14080" width="9.140625" style="70"/>
    <col min="14081" max="14081" width="21.28515625" style="70" customWidth="1"/>
    <col min="14082" max="14082" width="24.28515625" style="70" customWidth="1"/>
    <col min="14083" max="14083" width="25.42578125" style="70" customWidth="1"/>
    <col min="14084" max="14084" width="29.42578125" style="70" customWidth="1"/>
    <col min="14085" max="14085" width="21.42578125" style="70" customWidth="1"/>
    <col min="14086" max="14086" width="22.28515625" style="70" customWidth="1"/>
    <col min="14087" max="14336" width="9.140625" style="70"/>
    <col min="14337" max="14337" width="21.28515625" style="70" customWidth="1"/>
    <col min="14338" max="14338" width="24.28515625" style="70" customWidth="1"/>
    <col min="14339" max="14339" width="25.42578125" style="70" customWidth="1"/>
    <col min="14340" max="14340" width="29.42578125" style="70" customWidth="1"/>
    <col min="14341" max="14341" width="21.42578125" style="70" customWidth="1"/>
    <col min="14342" max="14342" width="22.28515625" style="70" customWidth="1"/>
    <col min="14343" max="14592" width="9.140625" style="70"/>
    <col min="14593" max="14593" width="21.28515625" style="70" customWidth="1"/>
    <col min="14594" max="14594" width="24.28515625" style="70" customWidth="1"/>
    <col min="14595" max="14595" width="25.42578125" style="70" customWidth="1"/>
    <col min="14596" max="14596" width="29.42578125" style="70" customWidth="1"/>
    <col min="14597" max="14597" width="21.42578125" style="70" customWidth="1"/>
    <col min="14598" max="14598" width="22.28515625" style="70" customWidth="1"/>
    <col min="14599" max="14848" width="9.140625" style="70"/>
    <col min="14849" max="14849" width="21.28515625" style="70" customWidth="1"/>
    <col min="14850" max="14850" width="24.28515625" style="70" customWidth="1"/>
    <col min="14851" max="14851" width="25.42578125" style="70" customWidth="1"/>
    <col min="14852" max="14852" width="29.42578125" style="70" customWidth="1"/>
    <col min="14853" max="14853" width="21.42578125" style="70" customWidth="1"/>
    <col min="14854" max="14854" width="22.28515625" style="70" customWidth="1"/>
    <col min="14855" max="15104" width="9.140625" style="70"/>
    <col min="15105" max="15105" width="21.28515625" style="70" customWidth="1"/>
    <col min="15106" max="15106" width="24.28515625" style="70" customWidth="1"/>
    <col min="15107" max="15107" width="25.42578125" style="70" customWidth="1"/>
    <col min="15108" max="15108" width="29.42578125" style="70" customWidth="1"/>
    <col min="15109" max="15109" width="21.42578125" style="70" customWidth="1"/>
    <col min="15110" max="15110" width="22.28515625" style="70" customWidth="1"/>
    <col min="15111" max="15360" width="9.140625" style="70"/>
    <col min="15361" max="15361" width="21.28515625" style="70" customWidth="1"/>
    <col min="15362" max="15362" width="24.28515625" style="70" customWidth="1"/>
    <col min="15363" max="15363" width="25.42578125" style="70" customWidth="1"/>
    <col min="15364" max="15364" width="29.42578125" style="70" customWidth="1"/>
    <col min="15365" max="15365" width="21.42578125" style="70" customWidth="1"/>
    <col min="15366" max="15366" width="22.28515625" style="70" customWidth="1"/>
    <col min="15367" max="15616" width="9.140625" style="70"/>
    <col min="15617" max="15617" width="21.28515625" style="70" customWidth="1"/>
    <col min="15618" max="15618" width="24.28515625" style="70" customWidth="1"/>
    <col min="15619" max="15619" width="25.42578125" style="70" customWidth="1"/>
    <col min="15620" max="15620" width="29.42578125" style="70" customWidth="1"/>
    <col min="15621" max="15621" width="21.42578125" style="70" customWidth="1"/>
    <col min="15622" max="15622" width="22.28515625" style="70" customWidth="1"/>
    <col min="15623" max="15872" width="9.140625" style="70"/>
    <col min="15873" max="15873" width="21.28515625" style="70" customWidth="1"/>
    <col min="15874" max="15874" width="24.28515625" style="70" customWidth="1"/>
    <col min="15875" max="15875" width="25.42578125" style="70" customWidth="1"/>
    <col min="15876" max="15876" width="29.42578125" style="70" customWidth="1"/>
    <col min="15877" max="15877" width="21.42578125" style="70" customWidth="1"/>
    <col min="15878" max="15878" width="22.28515625" style="70" customWidth="1"/>
    <col min="15879" max="16128" width="9.140625" style="70"/>
    <col min="16129" max="16129" width="21.28515625" style="70" customWidth="1"/>
    <col min="16130" max="16130" width="24.28515625" style="70" customWidth="1"/>
    <col min="16131" max="16131" width="25.42578125" style="70" customWidth="1"/>
    <col min="16132" max="16132" width="29.42578125" style="70" customWidth="1"/>
    <col min="16133" max="16133" width="21.42578125" style="70" customWidth="1"/>
    <col min="16134" max="16134" width="22.28515625" style="70" customWidth="1"/>
    <col min="16135" max="16384" width="9.140625" style="70"/>
  </cols>
  <sheetData>
    <row r="1" spans="1:6" ht="23.25">
      <c r="A1" s="69"/>
      <c r="B1" s="69"/>
      <c r="C1" s="69"/>
      <c r="D1" s="69"/>
      <c r="E1" s="69"/>
      <c r="F1" s="69"/>
    </row>
    <row r="2" spans="1:6" ht="23.25">
      <c r="A2" s="69" t="s">
        <v>159</v>
      </c>
      <c r="B2" s="69"/>
      <c r="C2" s="69"/>
      <c r="D2" s="69"/>
      <c r="E2" s="69"/>
      <c r="F2" s="69"/>
    </row>
    <row r="3" spans="1:6" ht="23.25">
      <c r="A3" s="69" t="s">
        <v>160</v>
      </c>
      <c r="B3" s="69"/>
      <c r="C3" s="69"/>
      <c r="D3" s="69"/>
      <c r="E3" s="69"/>
      <c r="F3" s="69"/>
    </row>
    <row r="4" spans="1:6" ht="23.25">
      <c r="A4" s="69" t="s">
        <v>2</v>
      </c>
      <c r="B4" s="69"/>
      <c r="C4" s="69"/>
      <c r="D4" s="69"/>
      <c r="E4" s="69"/>
      <c r="F4" s="69"/>
    </row>
    <row r="5" spans="1:6" ht="24" thickBot="1">
      <c r="A5" s="71" t="s">
        <v>3</v>
      </c>
      <c r="B5" s="71"/>
      <c r="C5" s="71"/>
      <c r="D5" s="71"/>
      <c r="E5" s="71"/>
      <c r="F5" s="71"/>
    </row>
    <row r="6" spans="1:6" ht="17.25" thickTop="1" thickBot="1">
      <c r="A6" s="72"/>
      <c r="B6" s="73" t="s">
        <v>161</v>
      </c>
      <c r="C6" s="73" t="s">
        <v>162</v>
      </c>
      <c r="D6" s="73" t="s">
        <v>163</v>
      </c>
      <c r="E6" s="73" t="s">
        <v>164</v>
      </c>
      <c r="F6" s="73" t="s">
        <v>165</v>
      </c>
    </row>
    <row r="7" spans="1:6" s="75" customFormat="1" ht="15.75" thickTop="1">
      <c r="A7" s="74" t="s">
        <v>166</v>
      </c>
      <c r="B7" s="74"/>
      <c r="C7" s="74"/>
      <c r="D7" s="74"/>
      <c r="E7" s="74"/>
      <c r="F7" s="74"/>
    </row>
    <row r="8" spans="1:6" s="76" customFormat="1" ht="12.75">
      <c r="A8" s="76" t="s">
        <v>167</v>
      </c>
      <c r="B8" s="77">
        <v>119613.4558</v>
      </c>
      <c r="C8" s="77">
        <v>5365970.5341999996</v>
      </c>
      <c r="D8" s="77">
        <v>812868.32509000006</v>
      </c>
      <c r="E8" s="77">
        <v>131929.36921</v>
      </c>
      <c r="F8" s="77">
        <v>194403.20291999998</v>
      </c>
    </row>
    <row r="9" spans="1:6" s="76" customFormat="1" ht="12.75">
      <c r="A9" s="76" t="s">
        <v>168</v>
      </c>
      <c r="B9" s="77">
        <v>0</v>
      </c>
      <c r="C9" s="77">
        <v>89479.558819999991</v>
      </c>
      <c r="D9" s="77">
        <v>0</v>
      </c>
      <c r="E9" s="77">
        <v>0</v>
      </c>
      <c r="F9" s="77">
        <v>0</v>
      </c>
    </row>
    <row r="10" spans="1:6" s="76" customFormat="1" ht="12.75">
      <c r="A10" s="76" t="s">
        <v>169</v>
      </c>
      <c r="B10" s="77">
        <v>0</v>
      </c>
      <c r="C10" s="77">
        <v>822043.01696000004</v>
      </c>
      <c r="D10" s="77">
        <v>392022.68704000005</v>
      </c>
      <c r="E10" s="77">
        <v>0</v>
      </c>
      <c r="F10" s="77">
        <v>0</v>
      </c>
    </row>
    <row r="11" spans="1:6" s="76" customFormat="1" ht="12.75">
      <c r="A11" s="76" t="s">
        <v>170</v>
      </c>
      <c r="B11" s="77">
        <v>54087.287020000003</v>
      </c>
      <c r="C11" s="77">
        <v>1061447.2061900001</v>
      </c>
      <c r="D11" s="77">
        <v>79877.520739999993</v>
      </c>
      <c r="E11" s="77">
        <v>18197.071070000002</v>
      </c>
      <c r="F11" s="77">
        <v>0</v>
      </c>
    </row>
    <row r="12" spans="1:6" s="76" customFormat="1" ht="12.75">
      <c r="A12" s="76" t="s">
        <v>171</v>
      </c>
      <c r="B12" s="77">
        <v>47893.376600000003</v>
      </c>
      <c r="C12" s="77">
        <v>1361290.32152</v>
      </c>
      <c r="D12" s="77">
        <v>268805.00932000001</v>
      </c>
      <c r="E12" s="77">
        <v>67903.980430000011</v>
      </c>
      <c r="F12" s="77">
        <v>0</v>
      </c>
    </row>
    <row r="13" spans="1:6" s="76" customFormat="1" ht="12.75">
      <c r="A13" s="76" t="s">
        <v>172</v>
      </c>
      <c r="B13" s="77">
        <v>62818.067280000003</v>
      </c>
      <c r="C13" s="77">
        <v>3855349.13393</v>
      </c>
      <c r="D13" s="77">
        <v>292395.69280999998</v>
      </c>
      <c r="E13" s="77">
        <v>74737.441149999999</v>
      </c>
      <c r="F13" s="77">
        <v>218806.13399999999</v>
      </c>
    </row>
    <row r="14" spans="1:6" s="76" customFormat="1" ht="12.75">
      <c r="A14" s="76" t="s">
        <v>173</v>
      </c>
      <c r="B14" s="77">
        <v>238951.77446000002</v>
      </c>
      <c r="C14" s="77">
        <v>4876579.3371700002</v>
      </c>
      <c r="D14" s="77">
        <v>1213426.8441999999</v>
      </c>
      <c r="E14" s="77">
        <v>156869.21536999999</v>
      </c>
      <c r="F14" s="77">
        <v>151168.51758000001</v>
      </c>
    </row>
    <row r="15" spans="1:6" s="76" customFormat="1" ht="12.75">
      <c r="A15" s="76" t="s">
        <v>174</v>
      </c>
      <c r="B15" s="77">
        <v>71497.644379999998</v>
      </c>
      <c r="C15" s="77">
        <v>2576432.8871200001</v>
      </c>
      <c r="D15" s="77">
        <v>327827.23489999998</v>
      </c>
      <c r="E15" s="77">
        <v>17952.379980000002</v>
      </c>
      <c r="F15" s="77">
        <v>54340.519990000001</v>
      </c>
    </row>
    <row r="16" spans="1:6" s="76" customFormat="1" ht="12.75">
      <c r="A16" s="76" t="s">
        <v>175</v>
      </c>
      <c r="B16" s="77">
        <v>201966.08288</v>
      </c>
      <c r="C16" s="77">
        <v>6147564.90539</v>
      </c>
      <c r="D16" s="77">
        <v>1644047.1798099999</v>
      </c>
      <c r="E16" s="77">
        <v>376466.49280000001</v>
      </c>
      <c r="F16" s="77">
        <v>159297.52403</v>
      </c>
    </row>
    <row r="17" spans="1:6" s="76" customFormat="1" ht="12.75">
      <c r="A17" s="76" t="s">
        <v>176</v>
      </c>
      <c r="B17" s="77">
        <v>0</v>
      </c>
      <c r="C17" s="77">
        <v>0</v>
      </c>
      <c r="D17" s="77">
        <v>0</v>
      </c>
      <c r="E17" s="77">
        <v>0</v>
      </c>
      <c r="F17" s="77">
        <v>0</v>
      </c>
    </row>
    <row r="18" spans="1:6" s="76" customFormat="1" ht="12.75">
      <c r="A18" s="76" t="s">
        <v>177</v>
      </c>
      <c r="B18" s="77">
        <v>494485.80255999998</v>
      </c>
      <c r="C18" s="77">
        <v>4732292.1224300005</v>
      </c>
      <c r="D18" s="77">
        <v>2591095.7575300001</v>
      </c>
      <c r="E18" s="77">
        <v>483713.80170999997</v>
      </c>
      <c r="F18" s="77">
        <v>382902.84966000001</v>
      </c>
    </row>
    <row r="19" spans="1:6" s="76" customFormat="1" ht="12.75">
      <c r="A19" s="76" t="s">
        <v>178</v>
      </c>
      <c r="B19" s="77">
        <v>132548.73436</v>
      </c>
      <c r="C19" s="77">
        <v>3936887.83396</v>
      </c>
      <c r="D19" s="77">
        <v>497578.38533999998</v>
      </c>
      <c r="E19" s="77">
        <v>73249.389760000005</v>
      </c>
      <c r="F19" s="77">
        <v>17510.72896</v>
      </c>
    </row>
    <row r="20" spans="1:6" s="76" customFormat="1" ht="12.75">
      <c r="A20" s="76" t="s">
        <v>179</v>
      </c>
      <c r="B20" s="77">
        <v>261907.65424</v>
      </c>
      <c r="C20" s="77">
        <v>4656178.0048500001</v>
      </c>
      <c r="D20" s="77">
        <v>1525475.53315</v>
      </c>
      <c r="E20" s="77">
        <v>162329.52855000002</v>
      </c>
      <c r="F20" s="77">
        <v>156669.03249000001</v>
      </c>
    </row>
    <row r="21" spans="1:6" s="76" customFormat="1" ht="12.75">
      <c r="A21" s="78" t="s">
        <v>180</v>
      </c>
      <c r="B21" s="79">
        <v>1685769.8795799999</v>
      </c>
      <c r="C21" s="79">
        <v>39481514.862539999</v>
      </c>
      <c r="D21" s="79">
        <v>9645420.1699299999</v>
      </c>
      <c r="E21" s="79">
        <v>1563348.6700299999</v>
      </c>
      <c r="F21" s="79">
        <v>1335098.5096300002</v>
      </c>
    </row>
    <row r="22" spans="1:6" s="76" customFormat="1" ht="12.75">
      <c r="A22" s="74" t="s">
        <v>181</v>
      </c>
      <c r="B22" s="80"/>
      <c r="C22" s="80"/>
      <c r="D22" s="80"/>
      <c r="E22" s="80"/>
      <c r="F22" s="80"/>
    </row>
    <row r="23" spans="1:6" s="76" customFormat="1" ht="12.75">
      <c r="A23" s="76" t="s">
        <v>182</v>
      </c>
      <c r="B23" s="77">
        <v>0</v>
      </c>
      <c r="C23" s="77">
        <v>1410487.90549</v>
      </c>
      <c r="D23" s="77">
        <v>0</v>
      </c>
      <c r="E23" s="77">
        <v>0</v>
      </c>
      <c r="F23" s="77">
        <v>0</v>
      </c>
    </row>
    <row r="24" spans="1:6" s="76" customFormat="1" ht="12.75">
      <c r="A24" s="76" t="s">
        <v>183</v>
      </c>
      <c r="B24" s="77">
        <v>0</v>
      </c>
      <c r="C24" s="77">
        <v>832375.22603000002</v>
      </c>
      <c r="D24" s="77">
        <v>0</v>
      </c>
      <c r="E24" s="77">
        <v>0</v>
      </c>
      <c r="F24" s="77">
        <v>0</v>
      </c>
    </row>
    <row r="25" spans="1:6" s="76" customFormat="1" ht="12.75">
      <c r="A25" s="76" t="s">
        <v>184</v>
      </c>
      <c r="B25" s="77">
        <v>0</v>
      </c>
      <c r="C25" s="77">
        <v>0</v>
      </c>
      <c r="D25" s="77">
        <v>0</v>
      </c>
      <c r="E25" s="77">
        <v>0</v>
      </c>
      <c r="F25" s="77">
        <v>0</v>
      </c>
    </row>
    <row r="26" spans="1:6" s="76" customFormat="1" ht="12.75">
      <c r="A26" s="76" t="s">
        <v>185</v>
      </c>
      <c r="B26" s="77">
        <v>0</v>
      </c>
      <c r="C26" s="77">
        <v>0</v>
      </c>
      <c r="D26" s="77">
        <v>0</v>
      </c>
      <c r="E26" s="77">
        <v>174129.91462999998</v>
      </c>
      <c r="F26" s="77">
        <v>0</v>
      </c>
    </row>
    <row r="27" spans="1:6" s="76" customFormat="1" ht="12.75">
      <c r="A27" s="76" t="s">
        <v>186</v>
      </c>
      <c r="B27" s="77">
        <v>93941.402180000005</v>
      </c>
      <c r="C27" s="77">
        <v>0</v>
      </c>
      <c r="D27" s="77">
        <v>0</v>
      </c>
      <c r="E27" s="77">
        <v>0</v>
      </c>
      <c r="F27" s="77">
        <v>0</v>
      </c>
    </row>
    <row r="28" spans="1:6" s="76" customFormat="1" ht="12.75">
      <c r="A28" s="76" t="s">
        <v>187</v>
      </c>
      <c r="B28" s="77">
        <v>0</v>
      </c>
      <c r="C28" s="77">
        <v>0</v>
      </c>
      <c r="D28" s="77">
        <v>501735.90485000005</v>
      </c>
      <c r="E28" s="77">
        <v>0</v>
      </c>
      <c r="F28" s="77">
        <v>0</v>
      </c>
    </row>
    <row r="29" spans="1:6" s="76" customFormat="1" ht="12.75">
      <c r="A29" s="76" t="s">
        <v>188</v>
      </c>
      <c r="B29" s="77">
        <v>0</v>
      </c>
      <c r="C29" s="77">
        <v>0</v>
      </c>
      <c r="D29" s="77">
        <v>0</v>
      </c>
      <c r="E29" s="77">
        <v>0</v>
      </c>
      <c r="F29" s="77">
        <v>78176.713919999995</v>
      </c>
    </row>
    <row r="30" spans="1:6" s="76" customFormat="1" ht="12.75">
      <c r="A30" s="76" t="s">
        <v>189</v>
      </c>
      <c r="B30" s="77">
        <v>0</v>
      </c>
      <c r="C30" s="77">
        <v>0</v>
      </c>
      <c r="D30" s="77">
        <v>0</v>
      </c>
      <c r="E30" s="77">
        <v>0</v>
      </c>
      <c r="F30" s="77">
        <v>0</v>
      </c>
    </row>
    <row r="31" spans="1:6" s="76" customFormat="1" ht="12.75">
      <c r="A31" s="76" t="s">
        <v>180</v>
      </c>
      <c r="B31" s="77">
        <v>93941.402180000005</v>
      </c>
      <c r="C31" s="77">
        <v>2242863.1315200003</v>
      </c>
      <c r="D31" s="77">
        <v>501735.90485000005</v>
      </c>
      <c r="E31" s="77">
        <v>174129.91462999998</v>
      </c>
      <c r="F31" s="77">
        <v>78176.713919999995</v>
      </c>
    </row>
    <row r="32" spans="1:6" s="76" customFormat="1" ht="12.75">
      <c r="A32" s="74" t="s">
        <v>190</v>
      </c>
      <c r="B32" s="80"/>
      <c r="C32" s="80"/>
      <c r="D32" s="80"/>
      <c r="E32" s="80"/>
      <c r="F32" s="80"/>
    </row>
    <row r="33" spans="1:6" s="76" customFormat="1" ht="12.75">
      <c r="A33" s="76" t="s">
        <v>191</v>
      </c>
      <c r="B33" s="77">
        <v>0</v>
      </c>
      <c r="C33" s="77">
        <v>0</v>
      </c>
      <c r="D33" s="77">
        <v>527517.69655999995</v>
      </c>
      <c r="E33" s="77">
        <v>0</v>
      </c>
      <c r="F33" s="77">
        <v>0</v>
      </c>
    </row>
    <row r="34" spans="1:6" s="76" customFormat="1" ht="12.75">
      <c r="A34" s="76" t="s">
        <v>192</v>
      </c>
      <c r="B34" s="77">
        <v>22446.085940000001</v>
      </c>
      <c r="C34" s="77">
        <v>1285560.7487300001</v>
      </c>
      <c r="D34" s="77">
        <v>36212.888200000001</v>
      </c>
      <c r="E34" s="77">
        <v>59716.490389999999</v>
      </c>
      <c r="F34" s="77">
        <v>24231.026040000001</v>
      </c>
    </row>
    <row r="35" spans="1:6" s="76" customFormat="1" ht="12.75">
      <c r="A35" s="76" t="s">
        <v>193</v>
      </c>
      <c r="B35" s="77">
        <v>119559.58205</v>
      </c>
      <c r="C35" s="77">
        <v>2739929.3814400001</v>
      </c>
      <c r="D35" s="77">
        <v>554361.02555999998</v>
      </c>
      <c r="E35" s="77">
        <v>45839.035250000001</v>
      </c>
      <c r="F35" s="77">
        <v>196478.56762000002</v>
      </c>
    </row>
    <row r="36" spans="1:6" s="76" customFormat="1" ht="12.75">
      <c r="A36" s="76" t="s">
        <v>194</v>
      </c>
      <c r="B36" s="77">
        <v>7121.5463099999997</v>
      </c>
      <c r="C36" s="77">
        <v>989951.79797000007</v>
      </c>
      <c r="D36" s="77">
        <v>83919.188730000009</v>
      </c>
      <c r="E36" s="77">
        <v>0</v>
      </c>
      <c r="F36" s="77">
        <v>80.600200000000001</v>
      </c>
    </row>
    <row r="37" spans="1:6" s="76" customFormat="1" ht="12.75">
      <c r="A37" s="76" t="s">
        <v>180</v>
      </c>
      <c r="B37" s="77">
        <v>149127.21429999999</v>
      </c>
      <c r="C37" s="77">
        <v>5015441.9281400004</v>
      </c>
      <c r="D37" s="77">
        <v>1202010.79905</v>
      </c>
      <c r="E37" s="77">
        <v>105555.52564000001</v>
      </c>
      <c r="F37" s="77">
        <v>220790.19386</v>
      </c>
    </row>
    <row r="38" spans="1:6" s="76" customFormat="1" ht="12.75">
      <c r="A38" s="74" t="s">
        <v>195</v>
      </c>
      <c r="B38" s="81"/>
      <c r="C38" s="81"/>
      <c r="D38" s="81"/>
      <c r="E38" s="81"/>
      <c r="F38" s="81"/>
    </row>
    <row r="39" spans="1:6" s="76" customFormat="1" ht="12.75">
      <c r="A39" s="76" t="s">
        <v>196</v>
      </c>
      <c r="B39" s="77">
        <v>0</v>
      </c>
      <c r="C39" s="77">
        <v>0</v>
      </c>
      <c r="D39" s="77">
        <v>0</v>
      </c>
      <c r="E39" s="77">
        <v>54879.739909999997</v>
      </c>
      <c r="F39" s="77">
        <v>110317.60834000001</v>
      </c>
    </row>
    <row r="40" spans="1:6" s="76" customFormat="1" ht="12.75">
      <c r="A40" s="76" t="s">
        <v>197</v>
      </c>
      <c r="B40" s="77">
        <v>0</v>
      </c>
      <c r="C40" s="77">
        <v>0</v>
      </c>
      <c r="D40" s="77">
        <v>0</v>
      </c>
      <c r="E40" s="77">
        <v>0</v>
      </c>
      <c r="F40" s="77">
        <v>0</v>
      </c>
    </row>
    <row r="41" spans="1:6" s="76" customFormat="1" ht="12.75">
      <c r="A41" s="76" t="s">
        <v>198</v>
      </c>
      <c r="B41" s="77">
        <v>0</v>
      </c>
      <c r="C41" s="77">
        <v>0</v>
      </c>
      <c r="D41" s="77">
        <v>71972.9758</v>
      </c>
      <c r="E41" s="77">
        <v>0</v>
      </c>
      <c r="F41" s="77">
        <v>0</v>
      </c>
    </row>
    <row r="42" spans="1:6" s="76" customFormat="1" ht="12.75">
      <c r="A42" s="76" t="s">
        <v>199</v>
      </c>
      <c r="B42" s="77">
        <v>0</v>
      </c>
      <c r="C42" s="77">
        <v>0</v>
      </c>
      <c r="D42" s="77">
        <v>0</v>
      </c>
      <c r="E42" s="77">
        <v>0</v>
      </c>
      <c r="F42" s="77">
        <v>0</v>
      </c>
    </row>
    <row r="43" spans="1:6" s="76" customFormat="1" ht="12.75">
      <c r="A43" s="76" t="s">
        <v>200</v>
      </c>
      <c r="B43" s="77">
        <v>3650.27925</v>
      </c>
      <c r="C43" s="77">
        <v>0</v>
      </c>
      <c r="D43" s="77">
        <v>0</v>
      </c>
      <c r="E43" s="77">
        <v>0</v>
      </c>
      <c r="F43" s="77">
        <v>149584.31678999998</v>
      </c>
    </row>
    <row r="44" spans="1:6" s="76" customFormat="1" ht="12.75">
      <c r="A44" s="76" t="s">
        <v>201</v>
      </c>
      <c r="B44" s="77">
        <v>0</v>
      </c>
      <c r="C44" s="77">
        <v>0</v>
      </c>
      <c r="D44" s="77">
        <v>0</v>
      </c>
      <c r="E44" s="77">
        <v>0</v>
      </c>
      <c r="F44" s="77">
        <v>102197.88269</v>
      </c>
    </row>
    <row r="45" spans="1:6" s="76" customFormat="1" ht="12.75">
      <c r="A45" s="76" t="s">
        <v>202</v>
      </c>
      <c r="B45" s="77">
        <v>0</v>
      </c>
      <c r="C45" s="77">
        <v>0</v>
      </c>
      <c r="D45" s="77">
        <v>0</v>
      </c>
      <c r="E45" s="77">
        <v>0</v>
      </c>
      <c r="F45" s="77">
        <v>0</v>
      </c>
    </row>
    <row r="46" spans="1:6" s="76" customFormat="1" ht="12.75">
      <c r="A46" s="76" t="s">
        <v>203</v>
      </c>
      <c r="B46" s="77">
        <v>0</v>
      </c>
      <c r="C46" s="77">
        <v>0</v>
      </c>
      <c r="D46" s="77">
        <v>0</v>
      </c>
      <c r="E46" s="77">
        <v>0</v>
      </c>
      <c r="F46" s="77">
        <v>0</v>
      </c>
    </row>
    <row r="47" spans="1:6" s="76" customFormat="1" ht="12.75">
      <c r="A47" s="76" t="s">
        <v>204</v>
      </c>
      <c r="B47" s="77">
        <v>0</v>
      </c>
      <c r="C47" s="77">
        <v>0</v>
      </c>
      <c r="D47" s="77">
        <v>131205.18888999999</v>
      </c>
      <c r="E47" s="77">
        <v>0</v>
      </c>
      <c r="F47" s="77">
        <v>0</v>
      </c>
    </row>
    <row r="48" spans="1:6" s="76" customFormat="1" ht="12.75">
      <c r="A48" s="76" t="s">
        <v>205</v>
      </c>
      <c r="B48" s="77">
        <v>0</v>
      </c>
      <c r="C48" s="77">
        <v>0</v>
      </c>
      <c r="D48" s="77">
        <v>0</v>
      </c>
      <c r="E48" s="77">
        <v>0</v>
      </c>
      <c r="F48" s="77">
        <v>0</v>
      </c>
    </row>
    <row r="49" spans="1:6" s="76" customFormat="1" ht="12.75">
      <c r="A49" s="76" t="s">
        <v>206</v>
      </c>
      <c r="B49" s="77">
        <v>0</v>
      </c>
      <c r="C49" s="77">
        <v>0</v>
      </c>
      <c r="D49" s="77">
        <v>18923.107199999999</v>
      </c>
      <c r="E49" s="77">
        <v>0</v>
      </c>
      <c r="F49" s="77">
        <v>0</v>
      </c>
    </row>
    <row r="50" spans="1:6" s="76" customFormat="1" ht="12.75">
      <c r="A50" s="76" t="s">
        <v>207</v>
      </c>
      <c r="B50" s="77">
        <v>0</v>
      </c>
      <c r="C50" s="77">
        <v>0</v>
      </c>
      <c r="D50" s="77">
        <v>66205.97129999999</v>
      </c>
      <c r="E50" s="77">
        <v>0</v>
      </c>
      <c r="F50" s="77">
        <v>0</v>
      </c>
    </row>
    <row r="51" spans="1:6" s="76" customFormat="1" ht="12.75">
      <c r="A51" s="76" t="s">
        <v>208</v>
      </c>
      <c r="B51" s="77">
        <v>0</v>
      </c>
      <c r="C51" s="77">
        <v>0</v>
      </c>
      <c r="D51" s="77">
        <v>73268.353060000009</v>
      </c>
      <c r="E51" s="77">
        <v>0</v>
      </c>
      <c r="F51" s="77">
        <v>0</v>
      </c>
    </row>
    <row r="52" spans="1:6" s="76" customFormat="1" ht="12.75">
      <c r="A52" s="76" t="s">
        <v>209</v>
      </c>
      <c r="B52" s="77">
        <v>0</v>
      </c>
      <c r="C52" s="77">
        <v>0</v>
      </c>
      <c r="D52" s="77">
        <v>104143.99770000001</v>
      </c>
      <c r="E52" s="77">
        <v>0</v>
      </c>
      <c r="F52" s="77">
        <v>0</v>
      </c>
    </row>
    <row r="53" spans="1:6" s="76" customFormat="1" ht="12.75">
      <c r="A53" s="76" t="s">
        <v>210</v>
      </c>
      <c r="B53" s="77">
        <v>0</v>
      </c>
      <c r="C53" s="77">
        <v>0</v>
      </c>
      <c r="D53" s="77">
        <v>0</v>
      </c>
      <c r="E53" s="77">
        <v>0</v>
      </c>
      <c r="F53" s="77">
        <v>0</v>
      </c>
    </row>
    <row r="54" spans="1:6" s="76" customFormat="1" ht="12.75">
      <c r="A54" s="76" t="s">
        <v>211</v>
      </c>
      <c r="B54" s="77">
        <v>0</v>
      </c>
      <c r="C54" s="77">
        <v>0</v>
      </c>
      <c r="D54" s="77">
        <v>0</v>
      </c>
      <c r="E54" s="77">
        <v>0</v>
      </c>
      <c r="F54" s="77">
        <v>47064.053390000001</v>
      </c>
    </row>
    <row r="55" spans="1:6" s="76" customFormat="1" ht="12.75">
      <c r="A55" s="76" t="s">
        <v>212</v>
      </c>
      <c r="B55" s="77">
        <v>0</v>
      </c>
      <c r="C55" s="77">
        <v>0</v>
      </c>
      <c r="D55" s="77">
        <v>0</v>
      </c>
      <c r="E55" s="77">
        <v>0</v>
      </c>
      <c r="F55" s="77">
        <v>0</v>
      </c>
    </row>
    <row r="56" spans="1:6" s="76" customFormat="1" ht="12.75">
      <c r="A56" s="76" t="s">
        <v>213</v>
      </c>
      <c r="B56" s="77">
        <v>0</v>
      </c>
      <c r="C56" s="77">
        <v>0</v>
      </c>
      <c r="D56" s="77">
        <v>0</v>
      </c>
      <c r="E56" s="77">
        <v>0</v>
      </c>
      <c r="F56" s="77">
        <v>0</v>
      </c>
    </row>
    <row r="57" spans="1:6" s="76" customFormat="1" ht="12.75">
      <c r="A57" s="76" t="s">
        <v>214</v>
      </c>
      <c r="B57" s="77">
        <v>0</v>
      </c>
      <c r="C57" s="77">
        <v>0</v>
      </c>
      <c r="D57" s="77">
        <v>109997.38354000001</v>
      </c>
      <c r="E57" s="77">
        <v>0</v>
      </c>
      <c r="F57" s="77">
        <v>0</v>
      </c>
    </row>
    <row r="58" spans="1:6" s="76" customFormat="1" ht="12.75">
      <c r="A58" s="76" t="s">
        <v>215</v>
      </c>
      <c r="B58" s="77">
        <v>0</v>
      </c>
      <c r="C58" s="77">
        <v>0</v>
      </c>
      <c r="D58" s="77">
        <v>133592.84431000001</v>
      </c>
      <c r="E58" s="77">
        <v>0</v>
      </c>
      <c r="F58" s="77">
        <v>0</v>
      </c>
    </row>
    <row r="59" spans="1:6" s="76" customFormat="1" ht="12.75">
      <c r="A59" s="76" t="s">
        <v>216</v>
      </c>
      <c r="B59" s="77">
        <v>0</v>
      </c>
      <c r="C59" s="77">
        <v>0</v>
      </c>
      <c r="D59" s="77">
        <v>180049.51144999999</v>
      </c>
      <c r="E59" s="77">
        <v>0</v>
      </c>
      <c r="F59" s="77">
        <v>0</v>
      </c>
    </row>
    <row r="60" spans="1:6" s="76" customFormat="1" ht="12.75">
      <c r="A60" s="76" t="s">
        <v>217</v>
      </c>
      <c r="B60" s="77">
        <v>11203.16077</v>
      </c>
      <c r="C60" s="77">
        <v>0</v>
      </c>
      <c r="D60" s="77">
        <v>44251.446799999998</v>
      </c>
      <c r="E60" s="77">
        <v>0</v>
      </c>
      <c r="F60" s="77">
        <v>0</v>
      </c>
    </row>
    <row r="61" spans="1:6" s="76" customFormat="1" ht="12.75">
      <c r="A61" s="76" t="s">
        <v>218</v>
      </c>
      <c r="B61" s="77">
        <v>0</v>
      </c>
      <c r="C61" s="77">
        <v>0</v>
      </c>
      <c r="D61" s="77">
        <v>105762.14506</v>
      </c>
      <c r="E61" s="77">
        <v>0</v>
      </c>
      <c r="F61" s="77">
        <v>0</v>
      </c>
    </row>
    <row r="62" spans="1:6" s="76" customFormat="1" ht="12.75">
      <c r="A62" s="76" t="s">
        <v>219</v>
      </c>
      <c r="B62" s="77">
        <v>114701.38648999999</v>
      </c>
      <c r="C62" s="77">
        <v>0</v>
      </c>
      <c r="D62" s="77">
        <v>0</v>
      </c>
      <c r="E62" s="77">
        <v>0</v>
      </c>
      <c r="F62" s="77">
        <v>0</v>
      </c>
    </row>
    <row r="63" spans="1:6" s="76" customFormat="1" ht="12.75">
      <c r="A63" s="76" t="s">
        <v>220</v>
      </c>
      <c r="B63" s="77">
        <v>0</v>
      </c>
      <c r="C63" s="77">
        <v>0</v>
      </c>
      <c r="D63" s="77">
        <v>0</v>
      </c>
      <c r="E63" s="77">
        <v>0</v>
      </c>
      <c r="F63" s="77">
        <v>0</v>
      </c>
    </row>
    <row r="64" spans="1:6" s="76" customFormat="1" ht="12.75">
      <c r="A64" s="76" t="s">
        <v>221</v>
      </c>
      <c r="B64" s="77">
        <v>0</v>
      </c>
      <c r="C64" s="77">
        <v>0</v>
      </c>
      <c r="D64" s="77">
        <v>0</v>
      </c>
      <c r="E64" s="77">
        <v>0</v>
      </c>
      <c r="F64" s="77">
        <v>0</v>
      </c>
    </row>
    <row r="65" spans="1:7" s="76" customFormat="1" ht="12.75">
      <c r="A65" s="76" t="s">
        <v>180</v>
      </c>
      <c r="B65" s="77">
        <v>129554.82650999998</v>
      </c>
      <c r="C65" s="77">
        <v>0</v>
      </c>
      <c r="D65" s="77">
        <v>1039372.9251100001</v>
      </c>
      <c r="E65" s="77">
        <v>54879.739909999997</v>
      </c>
      <c r="F65" s="77">
        <v>409163.86121</v>
      </c>
    </row>
    <row r="66" spans="1:7" s="76" customFormat="1" ht="12.75">
      <c r="A66" s="82" t="s">
        <v>222</v>
      </c>
      <c r="B66" s="81">
        <v>2058393.3225699998</v>
      </c>
      <c r="C66" s="81">
        <v>46739819.922200002</v>
      </c>
      <c r="D66" s="81">
        <v>12388539.798939999</v>
      </c>
      <c r="E66" s="81">
        <v>1897913.8502099998</v>
      </c>
      <c r="F66" s="81">
        <v>2043229.2786200002</v>
      </c>
    </row>
    <row r="67" spans="1:7" s="75" customFormat="1" ht="15.75" thickBot="1">
      <c r="A67" s="83"/>
      <c r="B67" s="83"/>
      <c r="C67" s="83"/>
      <c r="D67" s="83"/>
      <c r="E67" s="83"/>
      <c r="F67" s="83"/>
    </row>
    <row r="68" spans="1:7" s="75" customFormat="1" ht="15.75" thickTop="1">
      <c r="A68" s="84" t="s">
        <v>223</v>
      </c>
      <c r="B68" s="84"/>
      <c r="C68" s="84"/>
      <c r="D68" s="84"/>
      <c r="E68" s="84"/>
      <c r="F68" s="84"/>
      <c r="G68" s="84"/>
    </row>
    <row r="69" spans="1:7" s="75" customFormat="1" ht="15.75">
      <c r="A69" s="85"/>
      <c r="B69" s="86"/>
      <c r="C69" s="86"/>
      <c r="D69" s="86"/>
      <c r="E69" s="86"/>
      <c r="F69" s="86"/>
    </row>
    <row r="70" spans="1:7" s="75" customFormat="1"/>
    <row r="71" spans="1:7" s="75" customFormat="1"/>
    <row r="72" spans="1:7" s="75" customFormat="1" ht="15.75">
      <c r="A72" s="87"/>
      <c r="B72" s="88"/>
      <c r="C72" s="88"/>
      <c r="D72" s="88"/>
      <c r="E72" s="88"/>
      <c r="F72" s="89"/>
    </row>
  </sheetData>
  <mergeCells count="6">
    <mergeCell ref="A1:F1"/>
    <mergeCell ref="A2:F2"/>
    <mergeCell ref="A3:F3"/>
    <mergeCell ref="A4:F4"/>
    <mergeCell ref="A5:F5"/>
    <mergeCell ref="A68:G68"/>
  </mergeCells>
  <conditionalFormatting sqref="G68">
    <cfRule type="expression" dxfId="8" priority="1" stopIfTrue="1">
      <formula>OR(A68="BANCOS",A68="MUTUALES", A68="FONDOS", A68="COOPERATIVAS", A68="TOTAL")</formula>
    </cfRule>
  </conditionalFormatting>
  <conditionalFormatting sqref="G68">
    <cfRule type="expression" dxfId="7" priority="2"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G72"/>
  <sheetViews>
    <sheetView workbookViewId="0">
      <selection activeCell="C21" sqref="C21"/>
    </sheetView>
  </sheetViews>
  <sheetFormatPr defaultRowHeight="15"/>
  <cols>
    <col min="1" max="1" width="21.28515625" style="70" customWidth="1"/>
    <col min="2" max="2" width="26.85546875" style="70" customWidth="1"/>
    <col min="3" max="3" width="21.28515625" style="70" customWidth="1"/>
    <col min="4" max="4" width="27.140625" style="70" customWidth="1"/>
    <col min="5" max="5" width="19.5703125" style="70" customWidth="1"/>
    <col min="6" max="6" width="24" style="70" customWidth="1"/>
    <col min="7" max="256" width="9.140625" style="70"/>
    <col min="257" max="257" width="21.28515625" style="70" customWidth="1"/>
    <col min="258" max="258" width="26.85546875" style="70" customWidth="1"/>
    <col min="259" max="259" width="21.28515625" style="70" customWidth="1"/>
    <col min="260" max="260" width="27.140625" style="70" customWidth="1"/>
    <col min="261" max="261" width="19.5703125" style="70" customWidth="1"/>
    <col min="262" max="262" width="24" style="70" customWidth="1"/>
    <col min="263" max="512" width="9.140625" style="70"/>
    <col min="513" max="513" width="21.28515625" style="70" customWidth="1"/>
    <col min="514" max="514" width="26.85546875" style="70" customWidth="1"/>
    <col min="515" max="515" width="21.28515625" style="70" customWidth="1"/>
    <col min="516" max="516" width="27.140625" style="70" customWidth="1"/>
    <col min="517" max="517" width="19.5703125" style="70" customWidth="1"/>
    <col min="518" max="518" width="24" style="70" customWidth="1"/>
    <col min="519" max="768" width="9.140625" style="70"/>
    <col min="769" max="769" width="21.28515625" style="70" customWidth="1"/>
    <col min="770" max="770" width="26.85546875" style="70" customWidth="1"/>
    <col min="771" max="771" width="21.28515625" style="70" customWidth="1"/>
    <col min="772" max="772" width="27.140625" style="70" customWidth="1"/>
    <col min="773" max="773" width="19.5703125" style="70" customWidth="1"/>
    <col min="774" max="774" width="24" style="70" customWidth="1"/>
    <col min="775" max="1024" width="9.140625" style="70"/>
    <col min="1025" max="1025" width="21.28515625" style="70" customWidth="1"/>
    <col min="1026" max="1026" width="26.85546875" style="70" customWidth="1"/>
    <col min="1027" max="1027" width="21.28515625" style="70" customWidth="1"/>
    <col min="1028" max="1028" width="27.140625" style="70" customWidth="1"/>
    <col min="1029" max="1029" width="19.5703125" style="70" customWidth="1"/>
    <col min="1030" max="1030" width="24" style="70" customWidth="1"/>
    <col min="1031" max="1280" width="9.140625" style="70"/>
    <col min="1281" max="1281" width="21.28515625" style="70" customWidth="1"/>
    <col min="1282" max="1282" width="26.85546875" style="70" customWidth="1"/>
    <col min="1283" max="1283" width="21.28515625" style="70" customWidth="1"/>
    <col min="1284" max="1284" width="27.140625" style="70" customWidth="1"/>
    <col min="1285" max="1285" width="19.5703125" style="70" customWidth="1"/>
    <col min="1286" max="1286" width="24" style="70" customWidth="1"/>
    <col min="1287" max="1536" width="9.140625" style="70"/>
    <col min="1537" max="1537" width="21.28515625" style="70" customWidth="1"/>
    <col min="1538" max="1538" width="26.85546875" style="70" customWidth="1"/>
    <col min="1539" max="1539" width="21.28515625" style="70" customWidth="1"/>
    <col min="1540" max="1540" width="27.140625" style="70" customWidth="1"/>
    <col min="1541" max="1541" width="19.5703125" style="70" customWidth="1"/>
    <col min="1542" max="1542" width="24" style="70" customWidth="1"/>
    <col min="1543" max="1792" width="9.140625" style="70"/>
    <col min="1793" max="1793" width="21.28515625" style="70" customWidth="1"/>
    <col min="1794" max="1794" width="26.85546875" style="70" customWidth="1"/>
    <col min="1795" max="1795" width="21.28515625" style="70" customWidth="1"/>
    <col min="1796" max="1796" width="27.140625" style="70" customWidth="1"/>
    <col min="1797" max="1797" width="19.5703125" style="70" customWidth="1"/>
    <col min="1798" max="1798" width="24" style="70" customWidth="1"/>
    <col min="1799" max="2048" width="9.140625" style="70"/>
    <col min="2049" max="2049" width="21.28515625" style="70" customWidth="1"/>
    <col min="2050" max="2050" width="26.85546875" style="70" customWidth="1"/>
    <col min="2051" max="2051" width="21.28515625" style="70" customWidth="1"/>
    <col min="2052" max="2052" width="27.140625" style="70" customWidth="1"/>
    <col min="2053" max="2053" width="19.5703125" style="70" customWidth="1"/>
    <col min="2054" max="2054" width="24" style="70" customWidth="1"/>
    <col min="2055" max="2304" width="9.140625" style="70"/>
    <col min="2305" max="2305" width="21.28515625" style="70" customWidth="1"/>
    <col min="2306" max="2306" width="26.85546875" style="70" customWidth="1"/>
    <col min="2307" max="2307" width="21.28515625" style="70" customWidth="1"/>
    <col min="2308" max="2308" width="27.140625" style="70" customWidth="1"/>
    <col min="2309" max="2309" width="19.5703125" style="70" customWidth="1"/>
    <col min="2310" max="2310" width="24" style="70" customWidth="1"/>
    <col min="2311" max="2560" width="9.140625" style="70"/>
    <col min="2561" max="2561" width="21.28515625" style="70" customWidth="1"/>
    <col min="2562" max="2562" width="26.85546875" style="70" customWidth="1"/>
    <col min="2563" max="2563" width="21.28515625" style="70" customWidth="1"/>
    <col min="2564" max="2564" width="27.140625" style="70" customWidth="1"/>
    <col min="2565" max="2565" width="19.5703125" style="70" customWidth="1"/>
    <col min="2566" max="2566" width="24" style="70" customWidth="1"/>
    <col min="2567" max="2816" width="9.140625" style="70"/>
    <col min="2817" max="2817" width="21.28515625" style="70" customWidth="1"/>
    <col min="2818" max="2818" width="26.85546875" style="70" customWidth="1"/>
    <col min="2819" max="2819" width="21.28515625" style="70" customWidth="1"/>
    <col min="2820" max="2820" width="27.140625" style="70" customWidth="1"/>
    <col min="2821" max="2821" width="19.5703125" style="70" customWidth="1"/>
    <col min="2822" max="2822" width="24" style="70" customWidth="1"/>
    <col min="2823" max="3072" width="9.140625" style="70"/>
    <col min="3073" max="3073" width="21.28515625" style="70" customWidth="1"/>
    <col min="3074" max="3074" width="26.85546875" style="70" customWidth="1"/>
    <col min="3075" max="3075" width="21.28515625" style="70" customWidth="1"/>
    <col min="3076" max="3076" width="27.140625" style="70" customWidth="1"/>
    <col min="3077" max="3077" width="19.5703125" style="70" customWidth="1"/>
    <col min="3078" max="3078" width="24" style="70" customWidth="1"/>
    <col min="3079" max="3328" width="9.140625" style="70"/>
    <col min="3329" max="3329" width="21.28515625" style="70" customWidth="1"/>
    <col min="3330" max="3330" width="26.85546875" style="70" customWidth="1"/>
    <col min="3331" max="3331" width="21.28515625" style="70" customWidth="1"/>
    <col min="3332" max="3332" width="27.140625" style="70" customWidth="1"/>
    <col min="3333" max="3333" width="19.5703125" style="70" customWidth="1"/>
    <col min="3334" max="3334" width="24" style="70" customWidth="1"/>
    <col min="3335" max="3584" width="9.140625" style="70"/>
    <col min="3585" max="3585" width="21.28515625" style="70" customWidth="1"/>
    <col min="3586" max="3586" width="26.85546875" style="70" customWidth="1"/>
    <col min="3587" max="3587" width="21.28515625" style="70" customWidth="1"/>
    <col min="3588" max="3588" width="27.140625" style="70" customWidth="1"/>
    <col min="3589" max="3589" width="19.5703125" style="70" customWidth="1"/>
    <col min="3590" max="3590" width="24" style="70" customWidth="1"/>
    <col min="3591" max="3840" width="9.140625" style="70"/>
    <col min="3841" max="3841" width="21.28515625" style="70" customWidth="1"/>
    <col min="3842" max="3842" width="26.85546875" style="70" customWidth="1"/>
    <col min="3843" max="3843" width="21.28515625" style="70" customWidth="1"/>
    <col min="3844" max="3844" width="27.140625" style="70" customWidth="1"/>
    <col min="3845" max="3845" width="19.5703125" style="70" customWidth="1"/>
    <col min="3846" max="3846" width="24" style="70" customWidth="1"/>
    <col min="3847" max="4096" width="9.140625" style="70"/>
    <col min="4097" max="4097" width="21.28515625" style="70" customWidth="1"/>
    <col min="4098" max="4098" width="26.85546875" style="70" customWidth="1"/>
    <col min="4099" max="4099" width="21.28515625" style="70" customWidth="1"/>
    <col min="4100" max="4100" width="27.140625" style="70" customWidth="1"/>
    <col min="4101" max="4101" width="19.5703125" style="70" customWidth="1"/>
    <col min="4102" max="4102" width="24" style="70" customWidth="1"/>
    <col min="4103" max="4352" width="9.140625" style="70"/>
    <col min="4353" max="4353" width="21.28515625" style="70" customWidth="1"/>
    <col min="4354" max="4354" width="26.85546875" style="70" customWidth="1"/>
    <col min="4355" max="4355" width="21.28515625" style="70" customWidth="1"/>
    <col min="4356" max="4356" width="27.140625" style="70" customWidth="1"/>
    <col min="4357" max="4357" width="19.5703125" style="70" customWidth="1"/>
    <col min="4358" max="4358" width="24" style="70" customWidth="1"/>
    <col min="4359" max="4608" width="9.140625" style="70"/>
    <col min="4609" max="4609" width="21.28515625" style="70" customWidth="1"/>
    <col min="4610" max="4610" width="26.85546875" style="70" customWidth="1"/>
    <col min="4611" max="4611" width="21.28515625" style="70" customWidth="1"/>
    <col min="4612" max="4612" width="27.140625" style="70" customWidth="1"/>
    <col min="4613" max="4613" width="19.5703125" style="70" customWidth="1"/>
    <col min="4614" max="4614" width="24" style="70" customWidth="1"/>
    <col min="4615" max="4864" width="9.140625" style="70"/>
    <col min="4865" max="4865" width="21.28515625" style="70" customWidth="1"/>
    <col min="4866" max="4866" width="26.85546875" style="70" customWidth="1"/>
    <col min="4867" max="4867" width="21.28515625" style="70" customWidth="1"/>
    <col min="4868" max="4868" width="27.140625" style="70" customWidth="1"/>
    <col min="4869" max="4869" width="19.5703125" style="70" customWidth="1"/>
    <col min="4870" max="4870" width="24" style="70" customWidth="1"/>
    <col min="4871" max="5120" width="9.140625" style="70"/>
    <col min="5121" max="5121" width="21.28515625" style="70" customWidth="1"/>
    <col min="5122" max="5122" width="26.85546875" style="70" customWidth="1"/>
    <col min="5123" max="5123" width="21.28515625" style="70" customWidth="1"/>
    <col min="5124" max="5124" width="27.140625" style="70" customWidth="1"/>
    <col min="5125" max="5125" width="19.5703125" style="70" customWidth="1"/>
    <col min="5126" max="5126" width="24" style="70" customWidth="1"/>
    <col min="5127" max="5376" width="9.140625" style="70"/>
    <col min="5377" max="5377" width="21.28515625" style="70" customWidth="1"/>
    <col min="5378" max="5378" width="26.85546875" style="70" customWidth="1"/>
    <col min="5379" max="5379" width="21.28515625" style="70" customWidth="1"/>
    <col min="5380" max="5380" width="27.140625" style="70" customWidth="1"/>
    <col min="5381" max="5381" width="19.5703125" style="70" customWidth="1"/>
    <col min="5382" max="5382" width="24" style="70" customWidth="1"/>
    <col min="5383" max="5632" width="9.140625" style="70"/>
    <col min="5633" max="5633" width="21.28515625" style="70" customWidth="1"/>
    <col min="5634" max="5634" width="26.85546875" style="70" customWidth="1"/>
    <col min="5635" max="5635" width="21.28515625" style="70" customWidth="1"/>
    <col min="5636" max="5636" width="27.140625" style="70" customWidth="1"/>
    <col min="5637" max="5637" width="19.5703125" style="70" customWidth="1"/>
    <col min="5638" max="5638" width="24" style="70" customWidth="1"/>
    <col min="5639" max="5888" width="9.140625" style="70"/>
    <col min="5889" max="5889" width="21.28515625" style="70" customWidth="1"/>
    <col min="5890" max="5890" width="26.85546875" style="70" customWidth="1"/>
    <col min="5891" max="5891" width="21.28515625" style="70" customWidth="1"/>
    <col min="5892" max="5892" width="27.140625" style="70" customWidth="1"/>
    <col min="5893" max="5893" width="19.5703125" style="70" customWidth="1"/>
    <col min="5894" max="5894" width="24" style="70" customWidth="1"/>
    <col min="5895" max="6144" width="9.140625" style="70"/>
    <col min="6145" max="6145" width="21.28515625" style="70" customWidth="1"/>
    <col min="6146" max="6146" width="26.85546875" style="70" customWidth="1"/>
    <col min="6147" max="6147" width="21.28515625" style="70" customWidth="1"/>
    <col min="6148" max="6148" width="27.140625" style="70" customWidth="1"/>
    <col min="6149" max="6149" width="19.5703125" style="70" customWidth="1"/>
    <col min="6150" max="6150" width="24" style="70" customWidth="1"/>
    <col min="6151" max="6400" width="9.140625" style="70"/>
    <col min="6401" max="6401" width="21.28515625" style="70" customWidth="1"/>
    <col min="6402" max="6402" width="26.85546875" style="70" customWidth="1"/>
    <col min="6403" max="6403" width="21.28515625" style="70" customWidth="1"/>
    <col min="6404" max="6404" width="27.140625" style="70" customWidth="1"/>
    <col min="6405" max="6405" width="19.5703125" style="70" customWidth="1"/>
    <col min="6406" max="6406" width="24" style="70" customWidth="1"/>
    <col min="6407" max="6656" width="9.140625" style="70"/>
    <col min="6657" max="6657" width="21.28515625" style="70" customWidth="1"/>
    <col min="6658" max="6658" width="26.85546875" style="70" customWidth="1"/>
    <col min="6659" max="6659" width="21.28515625" style="70" customWidth="1"/>
    <col min="6660" max="6660" width="27.140625" style="70" customWidth="1"/>
    <col min="6661" max="6661" width="19.5703125" style="70" customWidth="1"/>
    <col min="6662" max="6662" width="24" style="70" customWidth="1"/>
    <col min="6663" max="6912" width="9.140625" style="70"/>
    <col min="6913" max="6913" width="21.28515625" style="70" customWidth="1"/>
    <col min="6914" max="6914" width="26.85546875" style="70" customWidth="1"/>
    <col min="6915" max="6915" width="21.28515625" style="70" customWidth="1"/>
    <col min="6916" max="6916" width="27.140625" style="70" customWidth="1"/>
    <col min="6917" max="6917" width="19.5703125" style="70" customWidth="1"/>
    <col min="6918" max="6918" width="24" style="70" customWidth="1"/>
    <col min="6919" max="7168" width="9.140625" style="70"/>
    <col min="7169" max="7169" width="21.28515625" style="70" customWidth="1"/>
    <col min="7170" max="7170" width="26.85546875" style="70" customWidth="1"/>
    <col min="7171" max="7171" width="21.28515625" style="70" customWidth="1"/>
    <col min="7172" max="7172" width="27.140625" style="70" customWidth="1"/>
    <col min="7173" max="7173" width="19.5703125" style="70" customWidth="1"/>
    <col min="7174" max="7174" width="24" style="70" customWidth="1"/>
    <col min="7175" max="7424" width="9.140625" style="70"/>
    <col min="7425" max="7425" width="21.28515625" style="70" customWidth="1"/>
    <col min="7426" max="7426" width="26.85546875" style="70" customWidth="1"/>
    <col min="7427" max="7427" width="21.28515625" style="70" customWidth="1"/>
    <col min="7428" max="7428" width="27.140625" style="70" customWidth="1"/>
    <col min="7429" max="7429" width="19.5703125" style="70" customWidth="1"/>
    <col min="7430" max="7430" width="24" style="70" customWidth="1"/>
    <col min="7431" max="7680" width="9.140625" style="70"/>
    <col min="7681" max="7681" width="21.28515625" style="70" customWidth="1"/>
    <col min="7682" max="7682" width="26.85546875" style="70" customWidth="1"/>
    <col min="7683" max="7683" width="21.28515625" style="70" customWidth="1"/>
    <col min="7684" max="7684" width="27.140625" style="70" customWidth="1"/>
    <col min="7685" max="7685" width="19.5703125" style="70" customWidth="1"/>
    <col min="7686" max="7686" width="24" style="70" customWidth="1"/>
    <col min="7687" max="7936" width="9.140625" style="70"/>
    <col min="7937" max="7937" width="21.28515625" style="70" customWidth="1"/>
    <col min="7938" max="7938" width="26.85546875" style="70" customWidth="1"/>
    <col min="7939" max="7939" width="21.28515625" style="70" customWidth="1"/>
    <col min="7940" max="7940" width="27.140625" style="70" customWidth="1"/>
    <col min="7941" max="7941" width="19.5703125" style="70" customWidth="1"/>
    <col min="7942" max="7942" width="24" style="70" customWidth="1"/>
    <col min="7943" max="8192" width="9.140625" style="70"/>
    <col min="8193" max="8193" width="21.28515625" style="70" customWidth="1"/>
    <col min="8194" max="8194" width="26.85546875" style="70" customWidth="1"/>
    <col min="8195" max="8195" width="21.28515625" style="70" customWidth="1"/>
    <col min="8196" max="8196" width="27.140625" style="70" customWidth="1"/>
    <col min="8197" max="8197" width="19.5703125" style="70" customWidth="1"/>
    <col min="8198" max="8198" width="24" style="70" customWidth="1"/>
    <col min="8199" max="8448" width="9.140625" style="70"/>
    <col min="8449" max="8449" width="21.28515625" style="70" customWidth="1"/>
    <col min="8450" max="8450" width="26.85546875" style="70" customWidth="1"/>
    <col min="8451" max="8451" width="21.28515625" style="70" customWidth="1"/>
    <col min="8452" max="8452" width="27.140625" style="70" customWidth="1"/>
    <col min="8453" max="8453" width="19.5703125" style="70" customWidth="1"/>
    <col min="8454" max="8454" width="24" style="70" customWidth="1"/>
    <col min="8455" max="8704" width="9.140625" style="70"/>
    <col min="8705" max="8705" width="21.28515625" style="70" customWidth="1"/>
    <col min="8706" max="8706" width="26.85546875" style="70" customWidth="1"/>
    <col min="8707" max="8707" width="21.28515625" style="70" customWidth="1"/>
    <col min="8708" max="8708" width="27.140625" style="70" customWidth="1"/>
    <col min="8709" max="8709" width="19.5703125" style="70" customWidth="1"/>
    <col min="8710" max="8710" width="24" style="70" customWidth="1"/>
    <col min="8711" max="8960" width="9.140625" style="70"/>
    <col min="8961" max="8961" width="21.28515625" style="70" customWidth="1"/>
    <col min="8962" max="8962" width="26.85546875" style="70" customWidth="1"/>
    <col min="8963" max="8963" width="21.28515625" style="70" customWidth="1"/>
    <col min="8964" max="8964" width="27.140625" style="70" customWidth="1"/>
    <col min="8965" max="8965" width="19.5703125" style="70" customWidth="1"/>
    <col min="8966" max="8966" width="24" style="70" customWidth="1"/>
    <col min="8967" max="9216" width="9.140625" style="70"/>
    <col min="9217" max="9217" width="21.28515625" style="70" customWidth="1"/>
    <col min="9218" max="9218" width="26.85546875" style="70" customWidth="1"/>
    <col min="9219" max="9219" width="21.28515625" style="70" customWidth="1"/>
    <col min="9220" max="9220" width="27.140625" style="70" customWidth="1"/>
    <col min="9221" max="9221" width="19.5703125" style="70" customWidth="1"/>
    <col min="9222" max="9222" width="24" style="70" customWidth="1"/>
    <col min="9223" max="9472" width="9.140625" style="70"/>
    <col min="9473" max="9473" width="21.28515625" style="70" customWidth="1"/>
    <col min="9474" max="9474" width="26.85546875" style="70" customWidth="1"/>
    <col min="9475" max="9475" width="21.28515625" style="70" customWidth="1"/>
    <col min="9476" max="9476" width="27.140625" style="70" customWidth="1"/>
    <col min="9477" max="9477" width="19.5703125" style="70" customWidth="1"/>
    <col min="9478" max="9478" width="24" style="70" customWidth="1"/>
    <col min="9479" max="9728" width="9.140625" style="70"/>
    <col min="9729" max="9729" width="21.28515625" style="70" customWidth="1"/>
    <col min="9730" max="9730" width="26.85546875" style="70" customWidth="1"/>
    <col min="9731" max="9731" width="21.28515625" style="70" customWidth="1"/>
    <col min="9732" max="9732" width="27.140625" style="70" customWidth="1"/>
    <col min="9733" max="9733" width="19.5703125" style="70" customWidth="1"/>
    <col min="9734" max="9734" width="24" style="70" customWidth="1"/>
    <col min="9735" max="9984" width="9.140625" style="70"/>
    <col min="9985" max="9985" width="21.28515625" style="70" customWidth="1"/>
    <col min="9986" max="9986" width="26.85546875" style="70" customWidth="1"/>
    <col min="9987" max="9987" width="21.28515625" style="70" customWidth="1"/>
    <col min="9988" max="9988" width="27.140625" style="70" customWidth="1"/>
    <col min="9989" max="9989" width="19.5703125" style="70" customWidth="1"/>
    <col min="9990" max="9990" width="24" style="70" customWidth="1"/>
    <col min="9991" max="10240" width="9.140625" style="70"/>
    <col min="10241" max="10241" width="21.28515625" style="70" customWidth="1"/>
    <col min="10242" max="10242" width="26.85546875" style="70" customWidth="1"/>
    <col min="10243" max="10243" width="21.28515625" style="70" customWidth="1"/>
    <col min="10244" max="10244" width="27.140625" style="70" customWidth="1"/>
    <col min="10245" max="10245" width="19.5703125" style="70" customWidth="1"/>
    <col min="10246" max="10246" width="24" style="70" customWidth="1"/>
    <col min="10247" max="10496" width="9.140625" style="70"/>
    <col min="10497" max="10497" width="21.28515625" style="70" customWidth="1"/>
    <col min="10498" max="10498" width="26.85546875" style="70" customWidth="1"/>
    <col min="10499" max="10499" width="21.28515625" style="70" customWidth="1"/>
    <col min="10500" max="10500" width="27.140625" style="70" customWidth="1"/>
    <col min="10501" max="10501" width="19.5703125" style="70" customWidth="1"/>
    <col min="10502" max="10502" width="24" style="70" customWidth="1"/>
    <col min="10503" max="10752" width="9.140625" style="70"/>
    <col min="10753" max="10753" width="21.28515625" style="70" customWidth="1"/>
    <col min="10754" max="10754" width="26.85546875" style="70" customWidth="1"/>
    <col min="10755" max="10755" width="21.28515625" style="70" customWidth="1"/>
    <col min="10756" max="10756" width="27.140625" style="70" customWidth="1"/>
    <col min="10757" max="10757" width="19.5703125" style="70" customWidth="1"/>
    <col min="10758" max="10758" width="24" style="70" customWidth="1"/>
    <col min="10759" max="11008" width="9.140625" style="70"/>
    <col min="11009" max="11009" width="21.28515625" style="70" customWidth="1"/>
    <col min="11010" max="11010" width="26.85546875" style="70" customWidth="1"/>
    <col min="11011" max="11011" width="21.28515625" style="70" customWidth="1"/>
    <col min="11012" max="11012" width="27.140625" style="70" customWidth="1"/>
    <col min="11013" max="11013" width="19.5703125" style="70" customWidth="1"/>
    <col min="11014" max="11014" width="24" style="70" customWidth="1"/>
    <col min="11015" max="11264" width="9.140625" style="70"/>
    <col min="11265" max="11265" width="21.28515625" style="70" customWidth="1"/>
    <col min="11266" max="11266" width="26.85546875" style="70" customWidth="1"/>
    <col min="11267" max="11267" width="21.28515625" style="70" customWidth="1"/>
    <col min="11268" max="11268" width="27.140625" style="70" customWidth="1"/>
    <col min="11269" max="11269" width="19.5703125" style="70" customWidth="1"/>
    <col min="11270" max="11270" width="24" style="70" customWidth="1"/>
    <col min="11271" max="11520" width="9.140625" style="70"/>
    <col min="11521" max="11521" width="21.28515625" style="70" customWidth="1"/>
    <col min="11522" max="11522" width="26.85546875" style="70" customWidth="1"/>
    <col min="11523" max="11523" width="21.28515625" style="70" customWidth="1"/>
    <col min="11524" max="11524" width="27.140625" style="70" customWidth="1"/>
    <col min="11525" max="11525" width="19.5703125" style="70" customWidth="1"/>
    <col min="11526" max="11526" width="24" style="70" customWidth="1"/>
    <col min="11527" max="11776" width="9.140625" style="70"/>
    <col min="11777" max="11777" width="21.28515625" style="70" customWidth="1"/>
    <col min="11778" max="11778" width="26.85546875" style="70" customWidth="1"/>
    <col min="11779" max="11779" width="21.28515625" style="70" customWidth="1"/>
    <col min="11780" max="11780" width="27.140625" style="70" customWidth="1"/>
    <col min="11781" max="11781" width="19.5703125" style="70" customWidth="1"/>
    <col min="11782" max="11782" width="24" style="70" customWidth="1"/>
    <col min="11783" max="12032" width="9.140625" style="70"/>
    <col min="12033" max="12033" width="21.28515625" style="70" customWidth="1"/>
    <col min="12034" max="12034" width="26.85546875" style="70" customWidth="1"/>
    <col min="12035" max="12035" width="21.28515625" style="70" customWidth="1"/>
    <col min="12036" max="12036" width="27.140625" style="70" customWidth="1"/>
    <col min="12037" max="12037" width="19.5703125" style="70" customWidth="1"/>
    <col min="12038" max="12038" width="24" style="70" customWidth="1"/>
    <col min="12039" max="12288" width="9.140625" style="70"/>
    <col min="12289" max="12289" width="21.28515625" style="70" customWidth="1"/>
    <col min="12290" max="12290" width="26.85546875" style="70" customWidth="1"/>
    <col min="12291" max="12291" width="21.28515625" style="70" customWidth="1"/>
    <col min="12292" max="12292" width="27.140625" style="70" customWidth="1"/>
    <col min="12293" max="12293" width="19.5703125" style="70" customWidth="1"/>
    <col min="12294" max="12294" width="24" style="70" customWidth="1"/>
    <col min="12295" max="12544" width="9.140625" style="70"/>
    <col min="12545" max="12545" width="21.28515625" style="70" customWidth="1"/>
    <col min="12546" max="12546" width="26.85546875" style="70" customWidth="1"/>
    <col min="12547" max="12547" width="21.28515625" style="70" customWidth="1"/>
    <col min="12548" max="12548" width="27.140625" style="70" customWidth="1"/>
    <col min="12549" max="12549" width="19.5703125" style="70" customWidth="1"/>
    <col min="12550" max="12550" width="24" style="70" customWidth="1"/>
    <col min="12551" max="12800" width="9.140625" style="70"/>
    <col min="12801" max="12801" width="21.28515625" style="70" customWidth="1"/>
    <col min="12802" max="12802" width="26.85546875" style="70" customWidth="1"/>
    <col min="12803" max="12803" width="21.28515625" style="70" customWidth="1"/>
    <col min="12804" max="12804" width="27.140625" style="70" customWidth="1"/>
    <col min="12805" max="12805" width="19.5703125" style="70" customWidth="1"/>
    <col min="12806" max="12806" width="24" style="70" customWidth="1"/>
    <col min="12807" max="13056" width="9.140625" style="70"/>
    <col min="13057" max="13057" width="21.28515625" style="70" customWidth="1"/>
    <col min="13058" max="13058" width="26.85546875" style="70" customWidth="1"/>
    <col min="13059" max="13059" width="21.28515625" style="70" customWidth="1"/>
    <col min="13060" max="13060" width="27.140625" style="70" customWidth="1"/>
    <col min="13061" max="13061" width="19.5703125" style="70" customWidth="1"/>
    <col min="13062" max="13062" width="24" style="70" customWidth="1"/>
    <col min="13063" max="13312" width="9.140625" style="70"/>
    <col min="13313" max="13313" width="21.28515625" style="70" customWidth="1"/>
    <col min="13314" max="13314" width="26.85546875" style="70" customWidth="1"/>
    <col min="13315" max="13315" width="21.28515625" style="70" customWidth="1"/>
    <col min="13316" max="13316" width="27.140625" style="70" customWidth="1"/>
    <col min="13317" max="13317" width="19.5703125" style="70" customWidth="1"/>
    <col min="13318" max="13318" width="24" style="70" customWidth="1"/>
    <col min="13319" max="13568" width="9.140625" style="70"/>
    <col min="13569" max="13569" width="21.28515625" style="70" customWidth="1"/>
    <col min="13570" max="13570" width="26.85546875" style="70" customWidth="1"/>
    <col min="13571" max="13571" width="21.28515625" style="70" customWidth="1"/>
    <col min="13572" max="13572" width="27.140625" style="70" customWidth="1"/>
    <col min="13573" max="13573" width="19.5703125" style="70" customWidth="1"/>
    <col min="13574" max="13574" width="24" style="70" customWidth="1"/>
    <col min="13575" max="13824" width="9.140625" style="70"/>
    <col min="13825" max="13825" width="21.28515625" style="70" customWidth="1"/>
    <col min="13826" max="13826" width="26.85546875" style="70" customWidth="1"/>
    <col min="13827" max="13827" width="21.28515625" style="70" customWidth="1"/>
    <col min="13828" max="13828" width="27.140625" style="70" customWidth="1"/>
    <col min="13829" max="13829" width="19.5703125" style="70" customWidth="1"/>
    <col min="13830" max="13830" width="24" style="70" customWidth="1"/>
    <col min="13831" max="14080" width="9.140625" style="70"/>
    <col min="14081" max="14081" width="21.28515625" style="70" customWidth="1"/>
    <col min="14082" max="14082" width="26.85546875" style="70" customWidth="1"/>
    <col min="14083" max="14083" width="21.28515625" style="70" customWidth="1"/>
    <col min="14084" max="14084" width="27.140625" style="70" customWidth="1"/>
    <col min="14085" max="14085" width="19.5703125" style="70" customWidth="1"/>
    <col min="14086" max="14086" width="24" style="70" customWidth="1"/>
    <col min="14087" max="14336" width="9.140625" style="70"/>
    <col min="14337" max="14337" width="21.28515625" style="70" customWidth="1"/>
    <col min="14338" max="14338" width="26.85546875" style="70" customWidth="1"/>
    <col min="14339" max="14339" width="21.28515625" style="70" customWidth="1"/>
    <col min="14340" max="14340" width="27.140625" style="70" customWidth="1"/>
    <col min="14341" max="14341" width="19.5703125" style="70" customWidth="1"/>
    <col min="14342" max="14342" width="24" style="70" customWidth="1"/>
    <col min="14343" max="14592" width="9.140625" style="70"/>
    <col min="14593" max="14593" width="21.28515625" style="70" customWidth="1"/>
    <col min="14594" max="14594" width="26.85546875" style="70" customWidth="1"/>
    <col min="14595" max="14595" width="21.28515625" style="70" customWidth="1"/>
    <col min="14596" max="14596" width="27.140625" style="70" customWidth="1"/>
    <col min="14597" max="14597" width="19.5703125" style="70" customWidth="1"/>
    <col min="14598" max="14598" width="24" style="70" customWidth="1"/>
    <col min="14599" max="14848" width="9.140625" style="70"/>
    <col min="14849" max="14849" width="21.28515625" style="70" customWidth="1"/>
    <col min="14850" max="14850" width="26.85546875" style="70" customWidth="1"/>
    <col min="14851" max="14851" width="21.28515625" style="70" customWidth="1"/>
    <col min="14852" max="14852" width="27.140625" style="70" customWidth="1"/>
    <col min="14853" max="14853" width="19.5703125" style="70" customWidth="1"/>
    <col min="14854" max="14854" width="24" style="70" customWidth="1"/>
    <col min="14855" max="15104" width="9.140625" style="70"/>
    <col min="15105" max="15105" width="21.28515625" style="70" customWidth="1"/>
    <col min="15106" max="15106" width="26.85546875" style="70" customWidth="1"/>
    <col min="15107" max="15107" width="21.28515625" style="70" customWidth="1"/>
    <col min="15108" max="15108" width="27.140625" style="70" customWidth="1"/>
    <col min="15109" max="15109" width="19.5703125" style="70" customWidth="1"/>
    <col min="15110" max="15110" width="24" style="70" customWidth="1"/>
    <col min="15111" max="15360" width="9.140625" style="70"/>
    <col min="15361" max="15361" width="21.28515625" style="70" customWidth="1"/>
    <col min="15362" max="15362" width="26.85546875" style="70" customWidth="1"/>
    <col min="15363" max="15363" width="21.28515625" style="70" customWidth="1"/>
    <col min="15364" max="15364" width="27.140625" style="70" customWidth="1"/>
    <col min="15365" max="15365" width="19.5703125" style="70" customWidth="1"/>
    <col min="15366" max="15366" width="24" style="70" customWidth="1"/>
    <col min="15367" max="15616" width="9.140625" style="70"/>
    <col min="15617" max="15617" width="21.28515625" style="70" customWidth="1"/>
    <col min="15618" max="15618" width="26.85546875" style="70" customWidth="1"/>
    <col min="15619" max="15619" width="21.28515625" style="70" customWidth="1"/>
    <col min="15620" max="15620" width="27.140625" style="70" customWidth="1"/>
    <col min="15621" max="15621" width="19.5703125" style="70" customWidth="1"/>
    <col min="15622" max="15622" width="24" style="70" customWidth="1"/>
    <col min="15623" max="15872" width="9.140625" style="70"/>
    <col min="15873" max="15873" width="21.28515625" style="70" customWidth="1"/>
    <col min="15874" max="15874" width="26.85546875" style="70" customWidth="1"/>
    <col min="15875" max="15875" width="21.28515625" style="70" customWidth="1"/>
    <col min="15876" max="15876" width="27.140625" style="70" customWidth="1"/>
    <col min="15877" max="15877" width="19.5703125" style="70" customWidth="1"/>
    <col min="15878" max="15878" width="24" style="70" customWidth="1"/>
    <col min="15879" max="16128" width="9.140625" style="70"/>
    <col min="16129" max="16129" width="21.28515625" style="70" customWidth="1"/>
    <col min="16130" max="16130" width="26.85546875" style="70" customWidth="1"/>
    <col min="16131" max="16131" width="21.28515625" style="70" customWidth="1"/>
    <col min="16132" max="16132" width="27.140625" style="70" customWidth="1"/>
    <col min="16133" max="16133" width="19.5703125" style="70" customWidth="1"/>
    <col min="16134" max="16134" width="24" style="70" customWidth="1"/>
    <col min="16135" max="16384" width="9.140625" style="70"/>
  </cols>
  <sheetData>
    <row r="1" spans="1:6" ht="23.25">
      <c r="A1" s="69"/>
      <c r="B1" s="69"/>
      <c r="C1" s="69"/>
      <c r="D1" s="69"/>
      <c r="E1" s="69"/>
      <c r="F1" s="69"/>
    </row>
    <row r="2" spans="1:6" ht="23.25">
      <c r="A2" s="69" t="s">
        <v>159</v>
      </c>
      <c r="B2" s="69"/>
      <c r="C2" s="69"/>
      <c r="D2" s="69"/>
      <c r="E2" s="69"/>
      <c r="F2" s="69"/>
    </row>
    <row r="3" spans="1:6" ht="23.25">
      <c r="A3" s="69" t="s">
        <v>160</v>
      </c>
      <c r="B3" s="69"/>
      <c r="C3" s="69"/>
      <c r="D3" s="69"/>
      <c r="E3" s="69"/>
      <c r="F3" s="69"/>
    </row>
    <row r="4" spans="1:6" ht="23.25">
      <c r="A4" s="69" t="s">
        <v>2</v>
      </c>
      <c r="B4" s="69"/>
      <c r="C4" s="69"/>
      <c r="D4" s="69"/>
      <c r="E4" s="69"/>
      <c r="F4" s="69"/>
    </row>
    <row r="5" spans="1:6" ht="24" thickBot="1">
      <c r="A5" s="71" t="s">
        <v>3</v>
      </c>
      <c r="B5" s="71"/>
      <c r="C5" s="71"/>
      <c r="D5" s="71"/>
      <c r="E5" s="71"/>
      <c r="F5" s="71"/>
    </row>
    <row r="6" spans="1:6" ht="17.25" thickTop="1" thickBot="1">
      <c r="A6" s="72"/>
      <c r="B6" s="73" t="s">
        <v>224</v>
      </c>
      <c r="C6" s="73" t="s">
        <v>225</v>
      </c>
      <c r="D6" s="73" t="s">
        <v>226</v>
      </c>
      <c r="E6" s="73" t="s">
        <v>227</v>
      </c>
      <c r="F6" s="73" t="s">
        <v>228</v>
      </c>
    </row>
    <row r="7" spans="1:6" s="75" customFormat="1" ht="15.75" thickTop="1">
      <c r="A7" s="74" t="s">
        <v>166</v>
      </c>
      <c r="B7" s="74"/>
      <c r="C7" s="74"/>
      <c r="D7" s="74"/>
      <c r="E7" s="90"/>
      <c r="F7" s="91"/>
    </row>
    <row r="8" spans="1:6" s="76" customFormat="1" ht="12.75">
      <c r="A8" s="76" t="s">
        <v>167</v>
      </c>
      <c r="B8" s="77">
        <v>156857.39186999999</v>
      </c>
      <c r="C8" s="77">
        <v>2091176.1716500001</v>
      </c>
      <c r="D8" s="77">
        <v>7565.9626399999997</v>
      </c>
      <c r="E8" s="77">
        <v>0</v>
      </c>
      <c r="F8" s="77">
        <v>8880384.4133800007</v>
      </c>
    </row>
    <row r="9" spans="1:6" s="76" customFormat="1" ht="12.75">
      <c r="A9" s="76" t="s">
        <v>168</v>
      </c>
      <c r="B9" s="77">
        <v>0</v>
      </c>
      <c r="C9" s="77">
        <v>53403.898710000001</v>
      </c>
      <c r="D9" s="77">
        <v>0</v>
      </c>
      <c r="E9" s="77">
        <v>0</v>
      </c>
      <c r="F9" s="77">
        <v>142883.45752999999</v>
      </c>
    </row>
    <row r="10" spans="1:6" s="76" customFormat="1" ht="12.75">
      <c r="A10" s="76" t="s">
        <v>169</v>
      </c>
      <c r="B10" s="77">
        <v>24151.32388</v>
      </c>
      <c r="C10" s="77">
        <v>3694666.49303</v>
      </c>
      <c r="D10" s="77">
        <v>0</v>
      </c>
      <c r="E10" s="77">
        <v>0</v>
      </c>
      <c r="F10" s="77">
        <v>4932883.5209100004</v>
      </c>
    </row>
    <row r="11" spans="1:6" s="76" customFormat="1" ht="12.75">
      <c r="A11" s="76" t="s">
        <v>170</v>
      </c>
      <c r="B11" s="77">
        <v>48439.095710000001</v>
      </c>
      <c r="C11" s="77">
        <v>135419.1686</v>
      </c>
      <c r="D11" s="77">
        <v>0</v>
      </c>
      <c r="E11" s="77">
        <v>0</v>
      </c>
      <c r="F11" s="77">
        <v>1397467.3493300001</v>
      </c>
    </row>
    <row r="12" spans="1:6" s="76" customFormat="1" ht="12.75">
      <c r="A12" s="76" t="s">
        <v>171</v>
      </c>
      <c r="B12" s="77">
        <v>137419.96729</v>
      </c>
      <c r="C12" s="77">
        <v>3305514.7087500002</v>
      </c>
      <c r="D12" s="77">
        <v>117998.08006000001</v>
      </c>
      <c r="E12" s="77">
        <v>6670.1093200000005</v>
      </c>
      <c r="F12" s="77">
        <v>5313495.5532900002</v>
      </c>
    </row>
    <row r="13" spans="1:6" s="76" customFormat="1" ht="12.75">
      <c r="A13" s="76" t="s">
        <v>172</v>
      </c>
      <c r="B13" s="77">
        <v>147304.84510000001</v>
      </c>
      <c r="C13" s="77">
        <v>338731.23522000003</v>
      </c>
      <c r="D13" s="77">
        <v>17350.04652</v>
      </c>
      <c r="E13" s="77">
        <v>28810.34072</v>
      </c>
      <c r="F13" s="77">
        <v>5036302.9367300002</v>
      </c>
    </row>
    <row r="14" spans="1:6" s="76" customFormat="1" ht="12.75">
      <c r="A14" s="76" t="s">
        <v>173</v>
      </c>
      <c r="B14" s="77">
        <v>266281.04096000001</v>
      </c>
      <c r="C14" s="77">
        <v>3752206.5049999999</v>
      </c>
      <c r="D14" s="77">
        <v>16574.64889</v>
      </c>
      <c r="E14" s="77">
        <v>47185.989119999998</v>
      </c>
      <c r="F14" s="77">
        <v>10719243.872749999</v>
      </c>
    </row>
    <row r="15" spans="1:6" s="76" customFormat="1" ht="12.75">
      <c r="A15" s="76" t="s">
        <v>174</v>
      </c>
      <c r="B15" s="77">
        <v>63102.47683</v>
      </c>
      <c r="C15" s="77">
        <v>409422.83113999997</v>
      </c>
      <c r="D15" s="77">
        <v>39673.019390000001</v>
      </c>
      <c r="E15" s="77">
        <v>13890.52073</v>
      </c>
      <c r="F15" s="77">
        <v>3574139.5144600002</v>
      </c>
    </row>
    <row r="16" spans="1:6" s="76" customFormat="1" ht="12.75">
      <c r="A16" s="76" t="s">
        <v>175</v>
      </c>
      <c r="B16" s="77">
        <v>390778.22527</v>
      </c>
      <c r="C16" s="77">
        <v>4587515.7719999999</v>
      </c>
      <c r="D16" s="77">
        <v>85742.012599999987</v>
      </c>
      <c r="E16" s="77">
        <v>34761.381229999999</v>
      </c>
      <c r="F16" s="77">
        <v>13628139.576009998</v>
      </c>
    </row>
    <row r="17" spans="1:6" s="76" customFormat="1" ht="12.75">
      <c r="A17" s="76" t="s">
        <v>176</v>
      </c>
      <c r="B17" s="77">
        <v>0</v>
      </c>
      <c r="C17" s="77">
        <v>64236.394970000001</v>
      </c>
      <c r="D17" s="77">
        <v>0</v>
      </c>
      <c r="E17" s="77">
        <v>0</v>
      </c>
      <c r="F17" s="77">
        <v>64236.394970000001</v>
      </c>
    </row>
    <row r="18" spans="1:6" s="76" customFormat="1" ht="12.75">
      <c r="A18" s="76" t="s">
        <v>177</v>
      </c>
      <c r="B18" s="77">
        <v>374115.60939</v>
      </c>
      <c r="C18" s="77">
        <v>3594086.3235800001</v>
      </c>
      <c r="D18" s="77">
        <v>227323.71063999998</v>
      </c>
      <c r="E18" s="77">
        <v>2043.1639700000001</v>
      </c>
      <c r="F18" s="77">
        <v>12882059.14147</v>
      </c>
    </row>
    <row r="19" spans="1:6" s="76" customFormat="1" ht="12.75">
      <c r="A19" s="76" t="s">
        <v>178</v>
      </c>
      <c r="B19" s="77">
        <v>69473.45915000001</v>
      </c>
      <c r="C19" s="77">
        <v>464779.99089999998</v>
      </c>
      <c r="D19" s="77">
        <v>9478.3000800000009</v>
      </c>
      <c r="E19" s="77">
        <v>7477.2063099999996</v>
      </c>
      <c r="F19" s="77">
        <v>5208984.0288200006</v>
      </c>
    </row>
    <row r="20" spans="1:6" s="76" customFormat="1" ht="12.75">
      <c r="A20" s="76" t="s">
        <v>179</v>
      </c>
      <c r="B20" s="77">
        <v>401463.97155999998</v>
      </c>
      <c r="C20" s="77">
        <v>2995941.3232</v>
      </c>
      <c r="D20" s="77">
        <v>203523.91544000001</v>
      </c>
      <c r="E20" s="77">
        <v>60484.635869999998</v>
      </c>
      <c r="F20" s="77">
        <v>10423973.599350002</v>
      </c>
    </row>
    <row r="21" spans="1:6" s="76" customFormat="1" ht="12.75">
      <c r="A21" s="78" t="s">
        <v>180</v>
      </c>
      <c r="B21" s="79">
        <v>2079387.4070100002</v>
      </c>
      <c r="C21" s="79">
        <v>25487100.816749997</v>
      </c>
      <c r="D21" s="79">
        <v>725229.69625999988</v>
      </c>
      <c r="E21" s="79">
        <v>201323.34727</v>
      </c>
      <c r="F21" s="79">
        <v>82204193.358999997</v>
      </c>
    </row>
    <row r="22" spans="1:6" s="76" customFormat="1" ht="12.75">
      <c r="A22" s="74" t="s">
        <v>181</v>
      </c>
      <c r="B22" s="80"/>
      <c r="C22" s="80"/>
      <c r="D22" s="81"/>
      <c r="E22" s="80"/>
      <c r="F22" s="77" t="s">
        <v>229</v>
      </c>
    </row>
    <row r="23" spans="1:6" s="76" customFormat="1" ht="12.75">
      <c r="A23" s="76" t="s">
        <v>182</v>
      </c>
      <c r="B23" s="77">
        <v>12811.58958</v>
      </c>
      <c r="C23" s="77">
        <v>12289.07036</v>
      </c>
      <c r="D23" s="77">
        <v>0</v>
      </c>
      <c r="E23" s="77">
        <v>0</v>
      </c>
      <c r="F23" s="77">
        <v>1435588.56543</v>
      </c>
    </row>
    <row r="24" spans="1:6" s="76" customFormat="1" ht="12.75">
      <c r="A24" s="76" t="s">
        <v>183</v>
      </c>
      <c r="B24" s="77">
        <v>0</v>
      </c>
      <c r="C24" s="77">
        <v>1077.5366399999998</v>
      </c>
      <c r="D24" s="77">
        <v>0</v>
      </c>
      <c r="E24" s="77">
        <v>0</v>
      </c>
      <c r="F24" s="77">
        <v>833452.76266999997</v>
      </c>
    </row>
    <row r="25" spans="1:6" s="76" customFormat="1" ht="12.75">
      <c r="A25" s="76" t="s">
        <v>184</v>
      </c>
      <c r="B25" s="77">
        <v>0</v>
      </c>
      <c r="C25" s="77">
        <v>0</v>
      </c>
      <c r="D25" s="77">
        <v>0</v>
      </c>
      <c r="E25" s="77">
        <v>36648.943100000004</v>
      </c>
      <c r="F25" s="77">
        <v>36648.943100000004</v>
      </c>
    </row>
    <row r="26" spans="1:6" s="76" customFormat="1" ht="12.75">
      <c r="A26" s="76" t="s">
        <v>185</v>
      </c>
      <c r="B26" s="77">
        <v>0</v>
      </c>
      <c r="C26" s="77">
        <v>0</v>
      </c>
      <c r="D26" s="77">
        <v>0</v>
      </c>
      <c r="E26" s="77">
        <v>0</v>
      </c>
      <c r="F26" s="77">
        <v>174129.91462999998</v>
      </c>
    </row>
    <row r="27" spans="1:6" s="76" customFormat="1" ht="12.75">
      <c r="A27" s="76" t="s">
        <v>186</v>
      </c>
      <c r="B27" s="77">
        <v>0</v>
      </c>
      <c r="C27" s="77">
        <v>0</v>
      </c>
      <c r="D27" s="77">
        <v>0</v>
      </c>
      <c r="E27" s="77">
        <v>0</v>
      </c>
      <c r="F27" s="77">
        <v>93941.402180000005</v>
      </c>
    </row>
    <row r="28" spans="1:6" s="76" customFormat="1" ht="12.75">
      <c r="A28" s="76" t="s">
        <v>187</v>
      </c>
      <c r="B28" s="77">
        <v>0</v>
      </c>
      <c r="C28" s="77">
        <v>0</v>
      </c>
      <c r="D28" s="77">
        <v>0</v>
      </c>
      <c r="E28" s="77">
        <v>0</v>
      </c>
      <c r="F28" s="77">
        <v>501735.90485000005</v>
      </c>
    </row>
    <row r="29" spans="1:6" s="76" customFormat="1" ht="12.75">
      <c r="A29" s="76" t="s">
        <v>188</v>
      </c>
      <c r="B29" s="77">
        <v>0</v>
      </c>
      <c r="C29" s="77">
        <v>0</v>
      </c>
      <c r="D29" s="77">
        <v>0</v>
      </c>
      <c r="E29" s="77">
        <v>0</v>
      </c>
      <c r="F29" s="77">
        <v>78176.713919999995</v>
      </c>
    </row>
    <row r="30" spans="1:6" s="76" customFormat="1" ht="12.75">
      <c r="A30" s="76" t="s">
        <v>189</v>
      </c>
      <c r="B30" s="77">
        <v>0</v>
      </c>
      <c r="C30" s="77">
        <v>0</v>
      </c>
      <c r="D30" s="77">
        <v>48094.10484</v>
      </c>
      <c r="E30" s="77">
        <v>0</v>
      </c>
      <c r="F30" s="77">
        <v>48094.10484</v>
      </c>
    </row>
    <row r="31" spans="1:6" s="76" customFormat="1" ht="12.75">
      <c r="A31" s="78" t="s">
        <v>180</v>
      </c>
      <c r="B31" s="77">
        <v>12811.58958</v>
      </c>
      <c r="C31" s="77">
        <v>13366.607</v>
      </c>
      <c r="D31" s="77">
        <v>48094.10484</v>
      </c>
      <c r="E31" s="77">
        <v>36648.943100000004</v>
      </c>
      <c r="F31" s="77">
        <v>3201768.3116200003</v>
      </c>
    </row>
    <row r="32" spans="1:6" s="76" customFormat="1" ht="12.75">
      <c r="A32" s="74" t="s">
        <v>190</v>
      </c>
      <c r="B32" s="80"/>
      <c r="C32" s="80"/>
      <c r="D32" s="80"/>
      <c r="E32" s="80"/>
      <c r="F32" s="77" t="s">
        <v>229</v>
      </c>
    </row>
    <row r="33" spans="1:6" s="76" customFormat="1" ht="12.75">
      <c r="A33" s="76" t="s">
        <v>191</v>
      </c>
      <c r="B33" s="77">
        <v>0</v>
      </c>
      <c r="C33" s="77">
        <v>0</v>
      </c>
      <c r="D33" s="77">
        <v>0</v>
      </c>
      <c r="E33" s="77">
        <v>0</v>
      </c>
      <c r="F33" s="77">
        <v>527517.69655999995</v>
      </c>
    </row>
    <row r="34" spans="1:6" s="76" customFormat="1" ht="12.75">
      <c r="A34" s="76" t="s">
        <v>192</v>
      </c>
      <c r="B34" s="77">
        <v>18759.24696</v>
      </c>
      <c r="C34" s="77">
        <v>148312.10813000001</v>
      </c>
      <c r="D34" s="77">
        <v>8282.434009999999</v>
      </c>
      <c r="E34" s="77">
        <v>1390.7196200000001</v>
      </c>
      <c r="F34" s="77">
        <v>1604911.7480199998</v>
      </c>
    </row>
    <row r="35" spans="1:6" s="76" customFormat="1" ht="12.75">
      <c r="A35" s="76" t="s">
        <v>193</v>
      </c>
      <c r="B35" s="77">
        <v>128658.53534</v>
      </c>
      <c r="C35" s="77">
        <v>486765.12368000002</v>
      </c>
      <c r="D35" s="77">
        <v>118310.77806</v>
      </c>
      <c r="E35" s="77">
        <v>25651.08728</v>
      </c>
      <c r="F35" s="77">
        <v>4415553.1162799997</v>
      </c>
    </row>
    <row r="36" spans="1:6" s="76" customFormat="1" ht="12.75">
      <c r="A36" s="76" t="s">
        <v>194</v>
      </c>
      <c r="B36" s="77">
        <v>8687.3338800000001</v>
      </c>
      <c r="C36" s="77">
        <v>3765874.4519400001</v>
      </c>
      <c r="D36" s="77">
        <v>0</v>
      </c>
      <c r="E36" s="77">
        <v>0</v>
      </c>
      <c r="F36" s="77">
        <v>4855634.9190300005</v>
      </c>
    </row>
    <row r="37" spans="1:6" s="76" customFormat="1" ht="12.75">
      <c r="A37" s="78" t="s">
        <v>180</v>
      </c>
      <c r="B37" s="77">
        <v>156105.11617999998</v>
      </c>
      <c r="C37" s="77">
        <v>4400951.6837499999</v>
      </c>
      <c r="D37" s="77">
        <v>126593.21206999999</v>
      </c>
      <c r="E37" s="77">
        <v>27041.8069</v>
      </c>
      <c r="F37" s="77">
        <v>11403617.47989</v>
      </c>
    </row>
    <row r="38" spans="1:6" s="76" customFormat="1" ht="12.75">
      <c r="A38" s="74" t="s">
        <v>195</v>
      </c>
      <c r="B38" s="81"/>
      <c r="C38" s="81"/>
      <c r="D38" s="81"/>
      <c r="E38" s="81"/>
      <c r="F38" s="77" t="s">
        <v>229</v>
      </c>
    </row>
    <row r="39" spans="1:6" s="76" customFormat="1" ht="12.75">
      <c r="A39" s="76" t="s">
        <v>196</v>
      </c>
      <c r="B39" s="77">
        <v>0</v>
      </c>
      <c r="C39" s="77">
        <v>0</v>
      </c>
      <c r="D39" s="77">
        <v>0</v>
      </c>
      <c r="E39" s="77">
        <v>0</v>
      </c>
      <c r="F39" s="77">
        <v>165197.34825000001</v>
      </c>
    </row>
    <row r="40" spans="1:6" s="76" customFormat="1" ht="12.75">
      <c r="A40" s="76" t="s">
        <v>197</v>
      </c>
      <c r="B40" s="77">
        <v>96229.425170000002</v>
      </c>
      <c r="C40" s="77">
        <v>0</v>
      </c>
      <c r="D40" s="77">
        <v>0</v>
      </c>
      <c r="E40" s="77">
        <v>0</v>
      </c>
      <c r="F40" s="77">
        <v>96229.425170000002</v>
      </c>
    </row>
    <row r="41" spans="1:6" s="76" customFormat="1" ht="12.75">
      <c r="A41" s="76" t="s">
        <v>198</v>
      </c>
      <c r="B41" s="77">
        <v>0</v>
      </c>
      <c r="C41" s="77">
        <v>0</v>
      </c>
      <c r="D41" s="77">
        <v>0</v>
      </c>
      <c r="E41" s="77">
        <v>0</v>
      </c>
      <c r="F41" s="77">
        <v>71972.9758</v>
      </c>
    </row>
    <row r="42" spans="1:6" s="76" customFormat="1" ht="12.75">
      <c r="A42" s="76" t="s">
        <v>199</v>
      </c>
      <c r="B42" s="77">
        <v>0</v>
      </c>
      <c r="C42" s="77">
        <v>98488.308720000001</v>
      </c>
      <c r="D42" s="77">
        <v>0</v>
      </c>
      <c r="E42" s="77">
        <v>0</v>
      </c>
      <c r="F42" s="77">
        <v>98488.308720000001</v>
      </c>
    </row>
    <row r="43" spans="1:6" s="76" customFormat="1" ht="12.75">
      <c r="A43" s="76" t="s">
        <v>200</v>
      </c>
      <c r="B43" s="77">
        <v>0</v>
      </c>
      <c r="C43" s="77">
        <v>0</v>
      </c>
      <c r="D43" s="77">
        <v>0</v>
      </c>
      <c r="E43" s="77">
        <v>0</v>
      </c>
      <c r="F43" s="77">
        <v>153234.59603999997</v>
      </c>
    </row>
    <row r="44" spans="1:6" s="76" customFormat="1" ht="12.75">
      <c r="A44" s="76" t="s">
        <v>201</v>
      </c>
      <c r="B44" s="77">
        <v>21115.863269999998</v>
      </c>
      <c r="C44" s="77">
        <v>0</v>
      </c>
      <c r="D44" s="77">
        <v>0</v>
      </c>
      <c r="E44" s="77">
        <v>0</v>
      </c>
      <c r="F44" s="77">
        <v>123313.74596</v>
      </c>
    </row>
    <row r="45" spans="1:6" s="76" customFormat="1" ht="12.75">
      <c r="A45" s="76" t="s">
        <v>202</v>
      </c>
      <c r="B45" s="77">
        <v>46683.16908</v>
      </c>
      <c r="C45" s="77">
        <v>0</v>
      </c>
      <c r="D45" s="77">
        <v>0</v>
      </c>
      <c r="E45" s="77">
        <v>0</v>
      </c>
      <c r="F45" s="77">
        <v>46683.16908</v>
      </c>
    </row>
    <row r="46" spans="1:6" s="76" customFormat="1" ht="12.75">
      <c r="A46" s="76" t="s">
        <v>203</v>
      </c>
      <c r="B46" s="77">
        <v>0</v>
      </c>
      <c r="C46" s="77">
        <v>398840.98981</v>
      </c>
      <c r="D46" s="77">
        <v>0</v>
      </c>
      <c r="E46" s="77">
        <v>0</v>
      </c>
      <c r="F46" s="77">
        <v>398840.98981</v>
      </c>
    </row>
    <row r="47" spans="1:6" s="76" customFormat="1" ht="12.75">
      <c r="A47" s="76" t="s">
        <v>204</v>
      </c>
      <c r="B47" s="77">
        <v>0</v>
      </c>
      <c r="C47" s="77">
        <v>0</v>
      </c>
      <c r="D47" s="77">
        <v>0</v>
      </c>
      <c r="E47" s="77">
        <v>0</v>
      </c>
      <c r="F47" s="77">
        <v>131205.18888999999</v>
      </c>
    </row>
    <row r="48" spans="1:6" s="76" customFormat="1" ht="12.75">
      <c r="A48" s="76" t="s">
        <v>205</v>
      </c>
      <c r="B48" s="77">
        <v>54005.901389999999</v>
      </c>
      <c r="C48" s="77">
        <v>0</v>
      </c>
      <c r="D48" s="77">
        <v>0</v>
      </c>
      <c r="E48" s="77">
        <v>0</v>
      </c>
      <c r="F48" s="77">
        <v>54005.901389999999</v>
      </c>
    </row>
    <row r="49" spans="1:6" s="76" customFormat="1" ht="12.75">
      <c r="A49" s="76" t="s">
        <v>206</v>
      </c>
      <c r="B49" s="77">
        <v>0</v>
      </c>
      <c r="C49" s="77">
        <v>1054544.9306000001</v>
      </c>
      <c r="D49" s="77">
        <v>13260.211660000001</v>
      </c>
      <c r="E49" s="77">
        <v>8736.5598699999991</v>
      </c>
      <c r="F49" s="77">
        <v>1095464.8093300001</v>
      </c>
    </row>
    <row r="50" spans="1:6" s="76" customFormat="1" ht="12.75">
      <c r="A50" s="76" t="s">
        <v>207</v>
      </c>
      <c r="B50" s="77">
        <v>0</v>
      </c>
      <c r="C50" s="77">
        <v>0</v>
      </c>
      <c r="D50" s="77">
        <v>0</v>
      </c>
      <c r="E50" s="77">
        <v>0</v>
      </c>
      <c r="F50" s="77">
        <v>66205.97129999999</v>
      </c>
    </row>
    <row r="51" spans="1:6" s="76" customFormat="1" ht="12.75">
      <c r="A51" s="76" t="s">
        <v>208</v>
      </c>
      <c r="B51" s="77">
        <v>0</v>
      </c>
      <c r="C51" s="77">
        <v>0</v>
      </c>
      <c r="D51" s="77">
        <v>0</v>
      </c>
      <c r="E51" s="77">
        <v>0</v>
      </c>
      <c r="F51" s="77">
        <v>73268.353060000009</v>
      </c>
    </row>
    <row r="52" spans="1:6" s="76" customFormat="1" ht="12.75">
      <c r="A52" s="76" t="s">
        <v>209</v>
      </c>
      <c r="B52" s="77">
        <v>0</v>
      </c>
      <c r="C52" s="77">
        <v>0</v>
      </c>
      <c r="D52" s="77">
        <v>0</v>
      </c>
      <c r="E52" s="77">
        <v>0</v>
      </c>
      <c r="F52" s="77">
        <v>104143.99770000001</v>
      </c>
    </row>
    <row r="53" spans="1:6" s="76" customFormat="1" ht="12.75">
      <c r="A53" s="76" t="s">
        <v>210</v>
      </c>
      <c r="B53" s="77">
        <v>0</v>
      </c>
      <c r="C53" s="77">
        <v>239959.16404</v>
      </c>
      <c r="D53" s="77">
        <v>4842.7424900000005</v>
      </c>
      <c r="E53" s="77">
        <v>0</v>
      </c>
      <c r="F53" s="77">
        <v>244801.90653000001</v>
      </c>
    </row>
    <row r="54" spans="1:6" s="76" customFormat="1" ht="12.75">
      <c r="A54" s="76" t="s">
        <v>211</v>
      </c>
      <c r="B54" s="77">
        <v>7531.3929600000001</v>
      </c>
      <c r="C54" s="77">
        <v>0</v>
      </c>
      <c r="D54" s="77">
        <v>0</v>
      </c>
      <c r="E54" s="77">
        <v>0</v>
      </c>
      <c r="F54" s="77">
        <v>54595.446349999998</v>
      </c>
    </row>
    <row r="55" spans="1:6" s="76" customFormat="1" ht="12.75">
      <c r="A55" s="76" t="s">
        <v>212</v>
      </c>
      <c r="B55" s="77">
        <v>73353.351540000003</v>
      </c>
      <c r="C55" s="77">
        <v>0</v>
      </c>
      <c r="D55" s="77">
        <v>0</v>
      </c>
      <c r="E55" s="77">
        <v>0</v>
      </c>
      <c r="F55" s="77">
        <v>73353.351540000003</v>
      </c>
    </row>
    <row r="56" spans="1:6" s="76" customFormat="1" ht="12.75">
      <c r="A56" s="76" t="s">
        <v>213</v>
      </c>
      <c r="B56" s="77">
        <v>91588.680439999996</v>
      </c>
      <c r="C56" s="77">
        <v>0</v>
      </c>
      <c r="D56" s="77">
        <v>0</v>
      </c>
      <c r="E56" s="77">
        <v>0</v>
      </c>
      <c r="F56" s="77">
        <v>91588.680439999996</v>
      </c>
    </row>
    <row r="57" spans="1:6" s="76" customFormat="1" ht="12.75">
      <c r="A57" s="76" t="s">
        <v>214</v>
      </c>
      <c r="B57" s="77">
        <v>0</v>
      </c>
      <c r="C57" s="77">
        <v>0</v>
      </c>
      <c r="D57" s="77">
        <v>0</v>
      </c>
      <c r="E57" s="77">
        <v>0</v>
      </c>
      <c r="F57" s="77">
        <v>109997.38354000001</v>
      </c>
    </row>
    <row r="58" spans="1:6" s="76" customFormat="1" ht="12.75">
      <c r="A58" s="76" t="s">
        <v>215</v>
      </c>
      <c r="B58" s="77">
        <v>0</v>
      </c>
      <c r="C58" s="77">
        <v>0</v>
      </c>
      <c r="D58" s="77">
        <v>0</v>
      </c>
      <c r="E58" s="77">
        <v>0</v>
      </c>
      <c r="F58" s="77">
        <v>133592.84431000001</v>
      </c>
    </row>
    <row r="59" spans="1:6" s="76" customFormat="1" ht="12.75">
      <c r="A59" s="76" t="s">
        <v>216</v>
      </c>
      <c r="B59" s="77">
        <v>0</v>
      </c>
      <c r="C59" s="77">
        <v>0</v>
      </c>
      <c r="D59" s="77">
        <v>0</v>
      </c>
      <c r="E59" s="77">
        <v>0</v>
      </c>
      <c r="F59" s="77">
        <v>180049.51144999999</v>
      </c>
    </row>
    <row r="60" spans="1:6" s="76" customFormat="1" ht="12.75">
      <c r="A60" s="76" t="s">
        <v>217</v>
      </c>
      <c r="B60" s="77">
        <v>62830.242600000005</v>
      </c>
      <c r="C60" s="77">
        <v>527792.58519000001</v>
      </c>
      <c r="D60" s="77">
        <v>0</v>
      </c>
      <c r="E60" s="77">
        <v>0</v>
      </c>
      <c r="F60" s="77">
        <v>646077.43536</v>
      </c>
    </row>
    <row r="61" spans="1:6" s="76" customFormat="1" ht="12.75">
      <c r="A61" s="76" t="s">
        <v>218</v>
      </c>
      <c r="B61" s="77">
        <v>0</v>
      </c>
      <c r="C61" s="77">
        <v>0</v>
      </c>
      <c r="D61" s="77">
        <v>0</v>
      </c>
      <c r="E61" s="77">
        <v>0</v>
      </c>
      <c r="F61" s="77">
        <v>105762.14506</v>
      </c>
    </row>
    <row r="62" spans="1:6" s="76" customFormat="1" ht="12.75">
      <c r="A62" s="76" t="s">
        <v>219</v>
      </c>
      <c r="B62" s="77">
        <v>0</v>
      </c>
      <c r="C62" s="77">
        <v>0</v>
      </c>
      <c r="D62" s="77">
        <v>0</v>
      </c>
      <c r="E62" s="77">
        <v>0</v>
      </c>
      <c r="F62" s="77">
        <v>114701.38648999999</v>
      </c>
    </row>
    <row r="63" spans="1:6" s="76" customFormat="1" ht="12.75">
      <c r="A63" s="76" t="s">
        <v>220</v>
      </c>
      <c r="B63" s="77">
        <v>0</v>
      </c>
      <c r="C63" s="77">
        <v>66947.200089999998</v>
      </c>
      <c r="D63" s="77">
        <v>0</v>
      </c>
      <c r="E63" s="77">
        <v>0</v>
      </c>
      <c r="F63" s="77">
        <v>66947.200089999998</v>
      </c>
    </row>
    <row r="64" spans="1:6" s="76" customFormat="1" ht="12.75">
      <c r="A64" s="76" t="s">
        <v>221</v>
      </c>
      <c r="B64" s="77">
        <v>0</v>
      </c>
      <c r="C64" s="77">
        <v>0</v>
      </c>
      <c r="D64" s="77">
        <v>43951.311649999996</v>
      </c>
      <c r="E64" s="77">
        <v>0</v>
      </c>
      <c r="F64" s="77">
        <v>43951.311649999996</v>
      </c>
    </row>
    <row r="65" spans="1:7" s="76" customFormat="1" ht="12.75">
      <c r="A65" s="78" t="s">
        <v>180</v>
      </c>
      <c r="B65" s="77">
        <v>453338.02645</v>
      </c>
      <c r="C65" s="77">
        <v>2386573.17845</v>
      </c>
      <c r="D65" s="77">
        <v>62054.265799999994</v>
      </c>
      <c r="E65" s="77">
        <v>8736.5598699999991</v>
      </c>
      <c r="F65" s="77">
        <v>4543673.3833100004</v>
      </c>
    </row>
    <row r="66" spans="1:7" s="76" customFormat="1" ht="12.75">
      <c r="A66" s="82" t="s">
        <v>222</v>
      </c>
      <c r="B66" s="81">
        <v>2701642.1392200002</v>
      </c>
      <c r="C66" s="81">
        <v>32287992.285949998</v>
      </c>
      <c r="D66" s="81">
        <v>961971.27896999987</v>
      </c>
      <c r="E66" s="81">
        <v>273750.65714000002</v>
      </c>
      <c r="F66" s="81">
        <v>101353252.53382</v>
      </c>
    </row>
    <row r="67" spans="1:7" s="75" customFormat="1" ht="15.75" thickBot="1">
      <c r="A67" s="83"/>
      <c r="B67" s="83"/>
      <c r="C67" s="83"/>
      <c r="D67" s="83"/>
      <c r="E67" s="83"/>
      <c r="F67" s="83"/>
    </row>
    <row r="68" spans="1:7" s="75" customFormat="1" ht="15.75" thickTop="1">
      <c r="A68" s="84" t="s">
        <v>223</v>
      </c>
      <c r="B68" s="84"/>
      <c r="C68" s="84"/>
      <c r="D68" s="84"/>
      <c r="E68" s="84"/>
      <c r="F68" s="84"/>
      <c r="G68" s="84"/>
    </row>
    <row r="69" spans="1:7" s="75" customFormat="1" ht="15.75">
      <c r="A69" s="85"/>
      <c r="B69" s="86"/>
      <c r="C69" s="86"/>
      <c r="D69" s="86"/>
      <c r="E69" s="86"/>
      <c r="F69" s="92" t="s">
        <v>229</v>
      </c>
    </row>
    <row r="70" spans="1:7" s="75" customFormat="1"/>
    <row r="71" spans="1:7" s="75" customFormat="1"/>
    <row r="72" spans="1:7" s="75" customFormat="1" ht="15.75">
      <c r="A72" s="87"/>
      <c r="B72" s="89"/>
      <c r="C72" s="88"/>
      <c r="D72" s="88"/>
      <c r="E72" s="88"/>
      <c r="F72" s="88"/>
    </row>
  </sheetData>
  <mergeCells count="6">
    <mergeCell ref="A1:F1"/>
    <mergeCell ref="A2:F2"/>
    <mergeCell ref="A3:F3"/>
    <mergeCell ref="A4:F4"/>
    <mergeCell ref="A5:F5"/>
    <mergeCell ref="A68:G68"/>
  </mergeCells>
  <conditionalFormatting sqref="F72:F197 F69 F8:F20 F22:F30 F32:F36 F38:F64">
    <cfRule type="expression" dxfId="6" priority="5" stopIfTrue="1">
      <formula>OR(A8="BANCOS",A8="MUTUALES", A8="FFP", A8="COOPERATIVAS", A8="TOTAL")</formula>
    </cfRule>
  </conditionalFormatting>
  <conditionalFormatting sqref="F68">
    <cfRule type="expression" dxfId="5" priority="2" stopIfTrue="1">
      <formula>OR(A68="BANCOS",A68="MUTUALES", A68="FONDOS", A68="COOPERATIVAS", A68="TOTAL")</formula>
    </cfRule>
  </conditionalFormatting>
  <conditionalFormatting sqref="F68">
    <cfRule type="expression" dxfId="4" priority="3" stopIfTrue="1">
      <formula>OR(#REF!="BANCOS",#REF!="MUTUALES",#REF!= "FFP",#REF!= "COOPERATIVAS",#REF!= "TOTAL")</formula>
    </cfRule>
  </conditionalFormatting>
  <conditionalFormatting sqref="G68">
    <cfRule type="expression" dxfId="3" priority="1" stopIfTrue="1">
      <formula>OR(A68="BANCOS",A68="MUTUALES", A68="FONDOS", A68="COOPERATIVAS", A68="TOTAL")</formula>
    </cfRule>
  </conditionalFormatting>
  <conditionalFormatting sqref="F68:G68">
    <cfRule type="expression" dxfId="2" priority="4" stopIfTrue="1">
      <formula>OR(#REF!="BANCOS",#REF!="MUTUALES",#REF!= "FONDOS",#REF!= "COOPERATIVAS",#REF!= "TOTAL")</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F68"/>
  <sheetViews>
    <sheetView workbookViewId="0">
      <selection activeCell="C15" sqref="C15"/>
    </sheetView>
  </sheetViews>
  <sheetFormatPr defaultRowHeight="15"/>
  <cols>
    <col min="1" max="6" width="20.7109375" style="94" customWidth="1"/>
    <col min="7" max="7" width="11.28515625" style="94" customWidth="1"/>
    <col min="8" max="256" width="9.140625" style="94"/>
    <col min="257" max="262" width="20.7109375" style="94" customWidth="1"/>
    <col min="263" max="263" width="11.28515625" style="94" customWidth="1"/>
    <col min="264" max="512" width="9.140625" style="94"/>
    <col min="513" max="518" width="20.7109375" style="94" customWidth="1"/>
    <col min="519" max="519" width="11.28515625" style="94" customWidth="1"/>
    <col min="520" max="768" width="9.140625" style="94"/>
    <col min="769" max="774" width="20.7109375" style="94" customWidth="1"/>
    <col min="775" max="775" width="11.28515625" style="94" customWidth="1"/>
    <col min="776" max="1024" width="9.140625" style="94"/>
    <col min="1025" max="1030" width="20.7109375" style="94" customWidth="1"/>
    <col min="1031" max="1031" width="11.28515625" style="94" customWidth="1"/>
    <col min="1032" max="1280" width="9.140625" style="94"/>
    <col min="1281" max="1286" width="20.7109375" style="94" customWidth="1"/>
    <col min="1287" max="1287" width="11.28515625" style="94" customWidth="1"/>
    <col min="1288" max="1536" width="9.140625" style="94"/>
    <col min="1537" max="1542" width="20.7109375" style="94" customWidth="1"/>
    <col min="1543" max="1543" width="11.28515625" style="94" customWidth="1"/>
    <col min="1544" max="1792" width="9.140625" style="94"/>
    <col min="1793" max="1798" width="20.7109375" style="94" customWidth="1"/>
    <col min="1799" max="1799" width="11.28515625" style="94" customWidth="1"/>
    <col min="1800" max="2048" width="9.140625" style="94"/>
    <col min="2049" max="2054" width="20.7109375" style="94" customWidth="1"/>
    <col min="2055" max="2055" width="11.28515625" style="94" customWidth="1"/>
    <col min="2056" max="2304" width="9.140625" style="94"/>
    <col min="2305" max="2310" width="20.7109375" style="94" customWidth="1"/>
    <col min="2311" max="2311" width="11.28515625" style="94" customWidth="1"/>
    <col min="2312" max="2560" width="9.140625" style="94"/>
    <col min="2561" max="2566" width="20.7109375" style="94" customWidth="1"/>
    <col min="2567" max="2567" width="11.28515625" style="94" customWidth="1"/>
    <col min="2568" max="2816" width="9.140625" style="94"/>
    <col min="2817" max="2822" width="20.7109375" style="94" customWidth="1"/>
    <col min="2823" max="2823" width="11.28515625" style="94" customWidth="1"/>
    <col min="2824" max="3072" width="9.140625" style="94"/>
    <col min="3073" max="3078" width="20.7109375" style="94" customWidth="1"/>
    <col min="3079" max="3079" width="11.28515625" style="94" customWidth="1"/>
    <col min="3080" max="3328" width="9.140625" style="94"/>
    <col min="3329" max="3334" width="20.7109375" style="94" customWidth="1"/>
    <col min="3335" max="3335" width="11.28515625" style="94" customWidth="1"/>
    <col min="3336" max="3584" width="9.140625" style="94"/>
    <col min="3585" max="3590" width="20.7109375" style="94" customWidth="1"/>
    <col min="3591" max="3591" width="11.28515625" style="94" customWidth="1"/>
    <col min="3592" max="3840" width="9.140625" style="94"/>
    <col min="3841" max="3846" width="20.7109375" style="94" customWidth="1"/>
    <col min="3847" max="3847" width="11.28515625" style="94" customWidth="1"/>
    <col min="3848" max="4096" width="9.140625" style="94"/>
    <col min="4097" max="4102" width="20.7109375" style="94" customWidth="1"/>
    <col min="4103" max="4103" width="11.28515625" style="94" customWidth="1"/>
    <col min="4104" max="4352" width="9.140625" style="94"/>
    <col min="4353" max="4358" width="20.7109375" style="94" customWidth="1"/>
    <col min="4359" max="4359" width="11.28515625" style="94" customWidth="1"/>
    <col min="4360" max="4608" width="9.140625" style="94"/>
    <col min="4609" max="4614" width="20.7109375" style="94" customWidth="1"/>
    <col min="4615" max="4615" width="11.28515625" style="94" customWidth="1"/>
    <col min="4616" max="4864" width="9.140625" style="94"/>
    <col min="4865" max="4870" width="20.7109375" style="94" customWidth="1"/>
    <col min="4871" max="4871" width="11.28515625" style="94" customWidth="1"/>
    <col min="4872" max="5120" width="9.140625" style="94"/>
    <col min="5121" max="5126" width="20.7109375" style="94" customWidth="1"/>
    <col min="5127" max="5127" width="11.28515625" style="94" customWidth="1"/>
    <col min="5128" max="5376" width="9.140625" style="94"/>
    <col min="5377" max="5382" width="20.7109375" style="94" customWidth="1"/>
    <col min="5383" max="5383" width="11.28515625" style="94" customWidth="1"/>
    <col min="5384" max="5632" width="9.140625" style="94"/>
    <col min="5633" max="5638" width="20.7109375" style="94" customWidth="1"/>
    <col min="5639" max="5639" width="11.28515625" style="94" customWidth="1"/>
    <col min="5640" max="5888" width="9.140625" style="94"/>
    <col min="5889" max="5894" width="20.7109375" style="94" customWidth="1"/>
    <col min="5895" max="5895" width="11.28515625" style="94" customWidth="1"/>
    <col min="5896" max="6144" width="9.140625" style="94"/>
    <col min="6145" max="6150" width="20.7109375" style="94" customWidth="1"/>
    <col min="6151" max="6151" width="11.28515625" style="94" customWidth="1"/>
    <col min="6152" max="6400" width="9.140625" style="94"/>
    <col min="6401" max="6406" width="20.7109375" style="94" customWidth="1"/>
    <col min="6407" max="6407" width="11.28515625" style="94" customWidth="1"/>
    <col min="6408" max="6656" width="9.140625" style="94"/>
    <col min="6657" max="6662" width="20.7109375" style="94" customWidth="1"/>
    <col min="6663" max="6663" width="11.28515625" style="94" customWidth="1"/>
    <col min="6664" max="6912" width="9.140625" style="94"/>
    <col min="6913" max="6918" width="20.7109375" style="94" customWidth="1"/>
    <col min="6919" max="6919" width="11.28515625" style="94" customWidth="1"/>
    <col min="6920" max="7168" width="9.140625" style="94"/>
    <col min="7169" max="7174" width="20.7109375" style="94" customWidth="1"/>
    <col min="7175" max="7175" width="11.28515625" style="94" customWidth="1"/>
    <col min="7176" max="7424" width="9.140625" style="94"/>
    <col min="7425" max="7430" width="20.7109375" style="94" customWidth="1"/>
    <col min="7431" max="7431" width="11.28515625" style="94" customWidth="1"/>
    <col min="7432" max="7680" width="9.140625" style="94"/>
    <col min="7681" max="7686" width="20.7109375" style="94" customWidth="1"/>
    <col min="7687" max="7687" width="11.28515625" style="94" customWidth="1"/>
    <col min="7688" max="7936" width="9.140625" style="94"/>
    <col min="7937" max="7942" width="20.7109375" style="94" customWidth="1"/>
    <col min="7943" max="7943" width="11.28515625" style="94" customWidth="1"/>
    <col min="7944" max="8192" width="9.140625" style="94"/>
    <col min="8193" max="8198" width="20.7109375" style="94" customWidth="1"/>
    <col min="8199" max="8199" width="11.28515625" style="94" customWidth="1"/>
    <col min="8200" max="8448" width="9.140625" style="94"/>
    <col min="8449" max="8454" width="20.7109375" style="94" customWidth="1"/>
    <col min="8455" max="8455" width="11.28515625" style="94" customWidth="1"/>
    <col min="8456" max="8704" width="9.140625" style="94"/>
    <col min="8705" max="8710" width="20.7109375" style="94" customWidth="1"/>
    <col min="8711" max="8711" width="11.28515625" style="94" customWidth="1"/>
    <col min="8712" max="8960" width="9.140625" style="94"/>
    <col min="8961" max="8966" width="20.7109375" style="94" customWidth="1"/>
    <col min="8967" max="8967" width="11.28515625" style="94" customWidth="1"/>
    <col min="8968" max="9216" width="9.140625" style="94"/>
    <col min="9217" max="9222" width="20.7109375" style="94" customWidth="1"/>
    <col min="9223" max="9223" width="11.28515625" style="94" customWidth="1"/>
    <col min="9224" max="9472" width="9.140625" style="94"/>
    <col min="9473" max="9478" width="20.7109375" style="94" customWidth="1"/>
    <col min="9479" max="9479" width="11.28515625" style="94" customWidth="1"/>
    <col min="9480" max="9728" width="9.140625" style="94"/>
    <col min="9729" max="9734" width="20.7109375" style="94" customWidth="1"/>
    <col min="9735" max="9735" width="11.28515625" style="94" customWidth="1"/>
    <col min="9736" max="9984" width="9.140625" style="94"/>
    <col min="9985" max="9990" width="20.7109375" style="94" customWidth="1"/>
    <col min="9991" max="9991" width="11.28515625" style="94" customWidth="1"/>
    <col min="9992" max="10240" width="9.140625" style="94"/>
    <col min="10241" max="10246" width="20.7109375" style="94" customWidth="1"/>
    <col min="10247" max="10247" width="11.28515625" style="94" customWidth="1"/>
    <col min="10248" max="10496" width="9.140625" style="94"/>
    <col min="10497" max="10502" width="20.7109375" style="94" customWidth="1"/>
    <col min="10503" max="10503" width="11.28515625" style="94" customWidth="1"/>
    <col min="10504" max="10752" width="9.140625" style="94"/>
    <col min="10753" max="10758" width="20.7109375" style="94" customWidth="1"/>
    <col min="10759" max="10759" width="11.28515625" style="94" customWidth="1"/>
    <col min="10760" max="11008" width="9.140625" style="94"/>
    <col min="11009" max="11014" width="20.7109375" style="94" customWidth="1"/>
    <col min="11015" max="11015" width="11.28515625" style="94" customWidth="1"/>
    <col min="11016" max="11264" width="9.140625" style="94"/>
    <col min="11265" max="11270" width="20.7109375" style="94" customWidth="1"/>
    <col min="11271" max="11271" width="11.28515625" style="94" customWidth="1"/>
    <col min="11272" max="11520" width="9.140625" style="94"/>
    <col min="11521" max="11526" width="20.7109375" style="94" customWidth="1"/>
    <col min="11527" max="11527" width="11.28515625" style="94" customWidth="1"/>
    <col min="11528" max="11776" width="9.140625" style="94"/>
    <col min="11777" max="11782" width="20.7109375" style="94" customWidth="1"/>
    <col min="11783" max="11783" width="11.28515625" style="94" customWidth="1"/>
    <col min="11784" max="12032" width="9.140625" style="94"/>
    <col min="12033" max="12038" width="20.7109375" style="94" customWidth="1"/>
    <col min="12039" max="12039" width="11.28515625" style="94" customWidth="1"/>
    <col min="12040" max="12288" width="9.140625" style="94"/>
    <col min="12289" max="12294" width="20.7109375" style="94" customWidth="1"/>
    <col min="12295" max="12295" width="11.28515625" style="94" customWidth="1"/>
    <col min="12296" max="12544" width="9.140625" style="94"/>
    <col min="12545" max="12550" width="20.7109375" style="94" customWidth="1"/>
    <col min="12551" max="12551" width="11.28515625" style="94" customWidth="1"/>
    <col min="12552" max="12800" width="9.140625" style="94"/>
    <col min="12801" max="12806" width="20.7109375" style="94" customWidth="1"/>
    <col min="12807" max="12807" width="11.28515625" style="94" customWidth="1"/>
    <col min="12808" max="13056" width="9.140625" style="94"/>
    <col min="13057" max="13062" width="20.7109375" style="94" customWidth="1"/>
    <col min="13063" max="13063" width="11.28515625" style="94" customWidth="1"/>
    <col min="13064" max="13312" width="9.140625" style="94"/>
    <col min="13313" max="13318" width="20.7109375" style="94" customWidth="1"/>
    <col min="13319" max="13319" width="11.28515625" style="94" customWidth="1"/>
    <col min="13320" max="13568" width="9.140625" style="94"/>
    <col min="13569" max="13574" width="20.7109375" style="94" customWidth="1"/>
    <col min="13575" max="13575" width="11.28515625" style="94" customWidth="1"/>
    <col min="13576" max="13824" width="9.140625" style="94"/>
    <col min="13825" max="13830" width="20.7109375" style="94" customWidth="1"/>
    <col min="13831" max="13831" width="11.28515625" style="94" customWidth="1"/>
    <col min="13832" max="14080" width="9.140625" style="94"/>
    <col min="14081" max="14086" width="20.7109375" style="94" customWidth="1"/>
    <col min="14087" max="14087" width="11.28515625" style="94" customWidth="1"/>
    <col min="14088" max="14336" width="9.140625" style="94"/>
    <col min="14337" max="14342" width="20.7109375" style="94" customWidth="1"/>
    <col min="14343" max="14343" width="11.28515625" style="94" customWidth="1"/>
    <col min="14344" max="14592" width="9.140625" style="94"/>
    <col min="14593" max="14598" width="20.7109375" style="94" customWidth="1"/>
    <col min="14599" max="14599" width="11.28515625" style="94" customWidth="1"/>
    <col min="14600" max="14848" width="9.140625" style="94"/>
    <col min="14849" max="14854" width="20.7109375" style="94" customWidth="1"/>
    <col min="14855" max="14855" width="11.28515625" style="94" customWidth="1"/>
    <col min="14856" max="15104" width="9.140625" style="94"/>
    <col min="15105" max="15110" width="20.7109375" style="94" customWidth="1"/>
    <col min="15111" max="15111" width="11.28515625" style="94" customWidth="1"/>
    <col min="15112" max="15360" width="9.140625" style="94"/>
    <col min="15361" max="15366" width="20.7109375" style="94" customWidth="1"/>
    <col min="15367" max="15367" width="11.28515625" style="94" customWidth="1"/>
    <col min="15368" max="15616" width="9.140625" style="94"/>
    <col min="15617" max="15622" width="20.7109375" style="94" customWidth="1"/>
    <col min="15623" max="15623" width="11.28515625" style="94" customWidth="1"/>
    <col min="15624" max="15872" width="9.140625" style="94"/>
    <col min="15873" max="15878" width="20.7109375" style="94" customWidth="1"/>
    <col min="15879" max="15879" width="11.28515625" style="94" customWidth="1"/>
    <col min="15880" max="16128" width="9.140625" style="94"/>
    <col min="16129" max="16134" width="20.7109375" style="94" customWidth="1"/>
    <col min="16135" max="16135" width="11.28515625" style="94" customWidth="1"/>
    <col min="16136" max="16384" width="9.140625" style="94"/>
  </cols>
  <sheetData>
    <row r="1" spans="1:6" ht="23.25">
      <c r="A1" s="93"/>
      <c r="B1" s="93"/>
      <c r="C1" s="93"/>
      <c r="D1" s="93"/>
      <c r="E1" s="93"/>
      <c r="F1" s="93"/>
    </row>
    <row r="2" spans="1:6" ht="23.25">
      <c r="A2" s="93" t="s">
        <v>159</v>
      </c>
      <c r="B2" s="93"/>
      <c r="C2" s="93"/>
      <c r="D2" s="93"/>
      <c r="E2" s="93"/>
      <c r="F2" s="93"/>
    </row>
    <row r="3" spans="1:6" ht="23.25">
      <c r="A3" s="93" t="s">
        <v>230</v>
      </c>
      <c r="B3" s="93"/>
      <c r="C3" s="93"/>
      <c r="D3" s="93"/>
      <c r="E3" s="93"/>
      <c r="F3" s="93"/>
    </row>
    <row r="4" spans="1:6" ht="23.25">
      <c r="A4" s="93" t="s">
        <v>2</v>
      </c>
      <c r="B4" s="93"/>
      <c r="C4" s="93"/>
      <c r="D4" s="93"/>
      <c r="E4" s="93"/>
      <c r="F4" s="93"/>
    </row>
    <row r="5" spans="1:6" ht="24" thickBot="1">
      <c r="A5" s="95" t="s">
        <v>3</v>
      </c>
      <c r="B5" s="95"/>
      <c r="C5" s="95"/>
      <c r="D5" s="95"/>
      <c r="E5" s="95"/>
      <c r="F5" s="95"/>
    </row>
    <row r="6" spans="1:6" ht="17.25" thickTop="1" thickBot="1">
      <c r="A6" s="96"/>
      <c r="B6" s="97" t="s">
        <v>231</v>
      </c>
      <c r="C6" s="97" t="s">
        <v>232</v>
      </c>
      <c r="D6" s="97" t="s">
        <v>163</v>
      </c>
      <c r="E6" s="97" t="s">
        <v>233</v>
      </c>
      <c r="F6" s="97" t="s">
        <v>234</v>
      </c>
    </row>
    <row r="7" spans="1:6" ht="15.75" thickTop="1">
      <c r="A7" s="98" t="s">
        <v>166</v>
      </c>
      <c r="B7" s="98"/>
      <c r="C7" s="98"/>
      <c r="D7" s="98"/>
      <c r="E7" s="98"/>
      <c r="F7" s="98"/>
    </row>
    <row r="8" spans="1:6">
      <c r="A8" s="94" t="s">
        <v>167</v>
      </c>
      <c r="B8" s="1097">
        <v>392722.01149</v>
      </c>
      <c r="C8" s="1097">
        <v>1814414.95144</v>
      </c>
      <c r="D8" s="1097">
        <v>1170781.5676600002</v>
      </c>
      <c r="E8" s="1097">
        <v>163616.1734</v>
      </c>
      <c r="F8" s="1097">
        <v>143521.23286000002</v>
      </c>
    </row>
    <row r="9" spans="1:6">
      <c r="A9" s="94" t="s">
        <v>168</v>
      </c>
      <c r="B9" s="1097">
        <v>0</v>
      </c>
      <c r="C9" s="1097">
        <v>116691.51647</v>
      </c>
      <c r="D9" s="1097">
        <v>0</v>
      </c>
      <c r="E9" s="1097">
        <v>0</v>
      </c>
      <c r="F9" s="1097">
        <v>0</v>
      </c>
    </row>
    <row r="10" spans="1:6">
      <c r="A10" s="94" t="s">
        <v>169</v>
      </c>
      <c r="B10" s="1097">
        <v>0</v>
      </c>
      <c r="C10" s="1097">
        <v>832726.51095999999</v>
      </c>
      <c r="D10" s="1097">
        <v>790825.25578999997</v>
      </c>
      <c r="E10" s="1097">
        <v>0</v>
      </c>
      <c r="F10" s="1097">
        <v>0</v>
      </c>
    </row>
    <row r="11" spans="1:6">
      <c r="A11" s="94" t="s">
        <v>170</v>
      </c>
      <c r="B11" s="1097">
        <v>80300.707680000007</v>
      </c>
      <c r="C11" s="1097">
        <v>431769.78013999999</v>
      </c>
      <c r="D11" s="1097">
        <v>195167.66419000001</v>
      </c>
      <c r="E11" s="1097">
        <v>112795.19734</v>
      </c>
      <c r="F11" s="1097">
        <v>0</v>
      </c>
    </row>
    <row r="12" spans="1:6">
      <c r="A12" s="94" t="s">
        <v>171</v>
      </c>
      <c r="B12" s="1097">
        <v>26185.028760000001</v>
      </c>
      <c r="C12" s="1097">
        <v>279482.09051000001</v>
      </c>
      <c r="D12" s="1097">
        <v>270220.97830999998</v>
      </c>
      <c r="E12" s="1097">
        <v>35706.674619999998</v>
      </c>
      <c r="F12" s="1097">
        <v>0</v>
      </c>
    </row>
    <row r="13" spans="1:6">
      <c r="A13" s="94" t="s">
        <v>172</v>
      </c>
      <c r="B13" s="1097">
        <v>246019.44305999999</v>
      </c>
      <c r="C13" s="1097">
        <v>3231697.1675900002</v>
      </c>
      <c r="D13" s="1097">
        <v>658396.52996000007</v>
      </c>
      <c r="E13" s="1097">
        <v>171715.71428000001</v>
      </c>
      <c r="F13" s="1097">
        <v>368221.07101000001</v>
      </c>
    </row>
    <row r="14" spans="1:6">
      <c r="A14" s="94" t="s">
        <v>173</v>
      </c>
      <c r="B14" s="1097">
        <v>276943.34586</v>
      </c>
      <c r="C14" s="1097">
        <v>1870103.7233499999</v>
      </c>
      <c r="D14" s="1097">
        <v>1024624.98875</v>
      </c>
      <c r="E14" s="1097">
        <v>74431.643510000009</v>
      </c>
      <c r="F14" s="1097">
        <v>170048.39987999998</v>
      </c>
    </row>
    <row r="15" spans="1:6">
      <c r="A15" s="94" t="s">
        <v>174</v>
      </c>
      <c r="B15" s="1097">
        <v>304653.53149999998</v>
      </c>
      <c r="C15" s="1097">
        <v>1153550.4872900001</v>
      </c>
      <c r="D15" s="1097">
        <v>626633.97137000004</v>
      </c>
      <c r="E15" s="1097">
        <v>38738.902419999999</v>
      </c>
      <c r="F15" s="1097">
        <v>97475.879450000008</v>
      </c>
    </row>
    <row r="16" spans="1:6">
      <c r="A16" s="94" t="s">
        <v>175</v>
      </c>
      <c r="B16" s="1097">
        <v>252213.46168000001</v>
      </c>
      <c r="C16" s="1097">
        <v>2442420.26981</v>
      </c>
      <c r="D16" s="1097">
        <v>1916236.40127</v>
      </c>
      <c r="E16" s="1097">
        <v>488470.99868999998</v>
      </c>
      <c r="F16" s="1097">
        <v>164538.35025999998</v>
      </c>
    </row>
    <row r="17" spans="1:6">
      <c r="A17" s="94" t="s">
        <v>176</v>
      </c>
      <c r="B17" s="1097">
        <v>0</v>
      </c>
      <c r="C17" s="1097">
        <v>0</v>
      </c>
      <c r="D17" s="1097">
        <v>0</v>
      </c>
      <c r="E17" s="1097">
        <v>0</v>
      </c>
      <c r="F17" s="1097">
        <v>0</v>
      </c>
    </row>
    <row r="18" spans="1:6">
      <c r="A18" s="94" t="s">
        <v>177</v>
      </c>
      <c r="B18" s="1097">
        <v>419952.41988999996</v>
      </c>
      <c r="C18" s="1097">
        <v>2379783.55058</v>
      </c>
      <c r="D18" s="1097">
        <v>1836760.47226</v>
      </c>
      <c r="E18" s="1097">
        <v>370069.36014999996</v>
      </c>
      <c r="F18" s="1097">
        <v>204877.36793000001</v>
      </c>
    </row>
    <row r="19" spans="1:6">
      <c r="A19" s="94" t="s">
        <v>178</v>
      </c>
      <c r="B19" s="1097">
        <v>287388.27201999997</v>
      </c>
      <c r="C19" s="1097">
        <v>2678497.5101399999</v>
      </c>
      <c r="D19" s="1097">
        <v>1600075.34115</v>
      </c>
      <c r="E19" s="1097">
        <v>155592.77883000002</v>
      </c>
      <c r="F19" s="1097">
        <v>67306.590349999999</v>
      </c>
    </row>
    <row r="20" spans="1:6">
      <c r="A20" s="94" t="s">
        <v>179</v>
      </c>
      <c r="B20" s="1097">
        <v>539543.00170000002</v>
      </c>
      <c r="C20" s="1097">
        <v>2127093.8717800002</v>
      </c>
      <c r="D20" s="1097">
        <v>1449031.27767</v>
      </c>
      <c r="E20" s="1097">
        <v>179799.01740000001</v>
      </c>
      <c r="F20" s="1097">
        <v>284189.88105000003</v>
      </c>
    </row>
    <row r="21" spans="1:6">
      <c r="A21" s="94" t="s">
        <v>180</v>
      </c>
      <c r="B21" s="1097">
        <v>2825921.22364</v>
      </c>
      <c r="C21" s="1097">
        <v>19358231.430059999</v>
      </c>
      <c r="D21" s="1097">
        <v>11538754.448380001</v>
      </c>
      <c r="E21" s="1097">
        <v>1790936.4606400002</v>
      </c>
      <c r="F21" s="1097">
        <v>1500178.7727900001</v>
      </c>
    </row>
    <row r="22" spans="1:6" ht="15.75">
      <c r="A22" s="99" t="s">
        <v>181</v>
      </c>
      <c r="B22" s="99"/>
      <c r="C22" s="99"/>
      <c r="D22" s="99"/>
      <c r="E22" s="99"/>
      <c r="F22" s="99"/>
    </row>
    <row r="23" spans="1:6">
      <c r="A23" s="94" t="s">
        <v>182</v>
      </c>
      <c r="B23" s="1097">
        <v>0</v>
      </c>
      <c r="C23" s="1097">
        <v>1068205.64867</v>
      </c>
      <c r="D23" s="1097">
        <v>0</v>
      </c>
      <c r="E23" s="1097">
        <v>0</v>
      </c>
      <c r="F23" s="1097">
        <v>0</v>
      </c>
    </row>
    <row r="24" spans="1:6">
      <c r="A24" s="94" t="s">
        <v>183</v>
      </c>
      <c r="B24" s="1097">
        <v>0</v>
      </c>
      <c r="C24" s="1097">
        <v>808957.38109000004</v>
      </c>
      <c r="D24" s="1097">
        <v>0</v>
      </c>
      <c r="E24" s="1097">
        <v>0</v>
      </c>
      <c r="F24" s="1097">
        <v>0</v>
      </c>
    </row>
    <row r="25" spans="1:6">
      <c r="A25" s="94" t="s">
        <v>184</v>
      </c>
      <c r="B25" s="1097">
        <v>0</v>
      </c>
      <c r="C25" s="1097">
        <v>0</v>
      </c>
      <c r="D25" s="1097">
        <v>0</v>
      </c>
      <c r="E25" s="1097">
        <v>0</v>
      </c>
      <c r="F25" s="1097">
        <v>0</v>
      </c>
    </row>
    <row r="26" spans="1:6">
      <c r="A26" s="94" t="s">
        <v>185</v>
      </c>
      <c r="B26" s="1097">
        <v>0</v>
      </c>
      <c r="C26" s="1097">
        <v>0</v>
      </c>
      <c r="D26" s="1097">
        <v>0</v>
      </c>
      <c r="E26" s="1097">
        <v>167396.32384999999</v>
      </c>
      <c r="F26" s="1097">
        <v>0</v>
      </c>
    </row>
    <row r="27" spans="1:6">
      <c r="A27" s="94" t="s">
        <v>186</v>
      </c>
      <c r="B27" s="1097">
        <v>137093.40132</v>
      </c>
      <c r="C27" s="1097">
        <v>0</v>
      </c>
      <c r="D27" s="1097">
        <v>0</v>
      </c>
      <c r="E27" s="1097">
        <v>0</v>
      </c>
      <c r="F27" s="1097">
        <v>0</v>
      </c>
    </row>
    <row r="28" spans="1:6">
      <c r="A28" s="94" t="s">
        <v>187</v>
      </c>
      <c r="B28" s="1097">
        <v>0</v>
      </c>
      <c r="C28" s="1097">
        <v>0</v>
      </c>
      <c r="D28" s="1097">
        <v>453290.57355999999</v>
      </c>
      <c r="E28" s="1097">
        <v>0</v>
      </c>
      <c r="F28" s="1097">
        <v>0</v>
      </c>
    </row>
    <row r="29" spans="1:6">
      <c r="A29" s="94" t="s">
        <v>188</v>
      </c>
      <c r="B29" s="1097">
        <v>0</v>
      </c>
      <c r="C29" s="1097">
        <v>0</v>
      </c>
      <c r="D29" s="1097">
        <v>0</v>
      </c>
      <c r="E29" s="1097">
        <v>0</v>
      </c>
      <c r="F29" s="1097">
        <v>72287.172560000006</v>
      </c>
    </row>
    <row r="30" spans="1:6">
      <c r="A30" s="94" t="s">
        <v>189</v>
      </c>
      <c r="B30" s="1097">
        <v>0</v>
      </c>
      <c r="C30" s="1097">
        <v>0</v>
      </c>
      <c r="D30" s="1097">
        <v>0</v>
      </c>
      <c r="E30" s="1097">
        <v>0</v>
      </c>
      <c r="F30" s="1097">
        <v>0</v>
      </c>
    </row>
    <row r="31" spans="1:6">
      <c r="A31" s="94" t="s">
        <v>180</v>
      </c>
      <c r="B31" s="1097">
        <v>137093.40132</v>
      </c>
      <c r="C31" s="1097">
        <v>1877163.0297600001</v>
      </c>
      <c r="D31" s="1097">
        <v>453290.57355999999</v>
      </c>
      <c r="E31" s="1097">
        <v>167396.32384999999</v>
      </c>
      <c r="F31" s="1097">
        <v>72287.172560000006</v>
      </c>
    </row>
    <row r="32" spans="1:6" ht="15.75">
      <c r="A32" s="99" t="s">
        <v>190</v>
      </c>
      <c r="B32" s="99"/>
      <c r="C32" s="99"/>
      <c r="D32" s="99"/>
      <c r="E32" s="99"/>
      <c r="F32" s="99"/>
    </row>
    <row r="33" spans="1:6">
      <c r="A33" s="94" t="s">
        <v>191</v>
      </c>
      <c r="B33" s="1097">
        <v>0</v>
      </c>
      <c r="C33" s="1097">
        <v>0</v>
      </c>
      <c r="D33" s="1097">
        <v>581121.27755999996</v>
      </c>
      <c r="E33" s="1097">
        <v>0</v>
      </c>
      <c r="F33" s="1097">
        <v>0</v>
      </c>
    </row>
    <row r="34" spans="1:6">
      <c r="A34" s="94" t="s">
        <v>192</v>
      </c>
      <c r="B34" s="1097">
        <v>108088.656</v>
      </c>
      <c r="C34" s="1097">
        <v>529927.92874</v>
      </c>
      <c r="D34" s="1097">
        <v>221199.83051</v>
      </c>
      <c r="E34" s="1097">
        <v>252700.25643000001</v>
      </c>
      <c r="F34" s="1097">
        <v>127174.29648999999</v>
      </c>
    </row>
    <row r="35" spans="1:6">
      <c r="A35" s="94" t="s">
        <v>193</v>
      </c>
      <c r="B35" s="1097">
        <v>226234.95166999998</v>
      </c>
      <c r="C35" s="1097">
        <v>1124898.8707900001</v>
      </c>
      <c r="D35" s="1097">
        <v>1190389.2940699998</v>
      </c>
      <c r="E35" s="1097">
        <v>114451.73779000001</v>
      </c>
      <c r="F35" s="1097">
        <v>226184.33441000001</v>
      </c>
    </row>
    <row r="36" spans="1:6">
      <c r="A36" s="94" t="s">
        <v>194</v>
      </c>
      <c r="B36" s="1097">
        <v>58669.07215</v>
      </c>
      <c r="C36" s="1097">
        <v>305260.34097000002</v>
      </c>
      <c r="D36" s="1097">
        <v>467328.34668000002</v>
      </c>
      <c r="E36" s="1097">
        <v>0</v>
      </c>
      <c r="F36" s="1097">
        <v>204.1</v>
      </c>
    </row>
    <row r="37" spans="1:6">
      <c r="A37" s="94" t="s">
        <v>180</v>
      </c>
      <c r="B37" s="1097">
        <v>392992.67982000002</v>
      </c>
      <c r="C37" s="1097">
        <v>1960087.1405</v>
      </c>
      <c r="D37" s="1097">
        <v>2460038.7488199999</v>
      </c>
      <c r="E37" s="1097">
        <v>367151.99421999999</v>
      </c>
      <c r="F37" s="1097">
        <v>353562.73089999997</v>
      </c>
    </row>
    <row r="38" spans="1:6" ht="15.75">
      <c r="A38" s="99" t="s">
        <v>195</v>
      </c>
      <c r="B38" s="99"/>
      <c r="C38" s="99"/>
      <c r="D38" s="99"/>
      <c r="E38" s="99"/>
      <c r="F38" s="99"/>
    </row>
    <row r="39" spans="1:6">
      <c r="A39" s="94" t="s">
        <v>196</v>
      </c>
      <c r="B39" s="1097">
        <v>0</v>
      </c>
      <c r="C39" s="1097">
        <v>0</v>
      </c>
      <c r="D39" s="1097">
        <v>0</v>
      </c>
      <c r="E39" s="1097">
        <v>57660.38104</v>
      </c>
      <c r="F39" s="1097">
        <v>81945.534620000006</v>
      </c>
    </row>
    <row r="40" spans="1:6">
      <c r="A40" s="94" t="s">
        <v>197</v>
      </c>
      <c r="B40" s="1097">
        <v>0</v>
      </c>
      <c r="C40" s="1097">
        <v>0</v>
      </c>
      <c r="D40" s="1097">
        <v>0</v>
      </c>
      <c r="E40" s="1097">
        <v>0</v>
      </c>
      <c r="F40" s="1097">
        <v>0</v>
      </c>
    </row>
    <row r="41" spans="1:6">
      <c r="A41" s="94" t="s">
        <v>198</v>
      </c>
      <c r="B41" s="1097">
        <v>0</v>
      </c>
      <c r="C41" s="1097">
        <v>0</v>
      </c>
      <c r="D41" s="1097">
        <v>67841.563620000001</v>
      </c>
      <c r="E41" s="1097">
        <v>0</v>
      </c>
      <c r="F41" s="1097">
        <v>0</v>
      </c>
    </row>
    <row r="42" spans="1:6">
      <c r="A42" s="94" t="s">
        <v>199</v>
      </c>
      <c r="B42" s="1097">
        <v>0</v>
      </c>
      <c r="C42" s="1097">
        <v>0</v>
      </c>
      <c r="D42" s="1097">
        <v>0</v>
      </c>
      <c r="E42" s="1097">
        <v>0</v>
      </c>
      <c r="F42" s="1097">
        <v>0</v>
      </c>
    </row>
    <row r="43" spans="1:6">
      <c r="A43" s="94" t="s">
        <v>200</v>
      </c>
      <c r="B43" s="1097">
        <v>13298.1798</v>
      </c>
      <c r="C43" s="1097">
        <v>0</v>
      </c>
      <c r="D43" s="1097">
        <v>0</v>
      </c>
      <c r="E43" s="1097">
        <v>0</v>
      </c>
      <c r="F43" s="1097">
        <v>124171.71966</v>
      </c>
    </row>
    <row r="44" spans="1:6">
      <c r="A44" s="94" t="s">
        <v>201</v>
      </c>
      <c r="B44" s="1097">
        <v>0</v>
      </c>
      <c r="C44" s="1097">
        <v>0</v>
      </c>
      <c r="D44" s="1097">
        <v>0</v>
      </c>
      <c r="E44" s="1097">
        <v>0</v>
      </c>
      <c r="F44" s="1097">
        <v>111481.98959</v>
      </c>
    </row>
    <row r="45" spans="1:6">
      <c r="A45" s="94" t="s">
        <v>202</v>
      </c>
      <c r="B45" s="1097">
        <v>0</v>
      </c>
      <c r="C45" s="1097">
        <v>0</v>
      </c>
      <c r="D45" s="1097">
        <v>0</v>
      </c>
      <c r="E45" s="1097">
        <v>0</v>
      </c>
      <c r="F45" s="1097">
        <v>0</v>
      </c>
    </row>
    <row r="46" spans="1:6">
      <c r="A46" s="94" t="s">
        <v>203</v>
      </c>
      <c r="B46" s="1097">
        <v>0</v>
      </c>
      <c r="C46" s="1097">
        <v>0</v>
      </c>
      <c r="D46" s="1097">
        <v>0</v>
      </c>
      <c r="E46" s="1097">
        <v>0</v>
      </c>
      <c r="F46" s="1097">
        <v>0</v>
      </c>
    </row>
    <row r="47" spans="1:6">
      <c r="A47" s="94" t="s">
        <v>204</v>
      </c>
      <c r="B47" s="1097">
        <v>0</v>
      </c>
      <c r="C47" s="1097">
        <v>0</v>
      </c>
      <c r="D47" s="1097">
        <v>134096.34486000001</v>
      </c>
      <c r="E47" s="1097">
        <v>0</v>
      </c>
      <c r="F47" s="1097">
        <v>0</v>
      </c>
    </row>
    <row r="48" spans="1:6">
      <c r="A48" s="94" t="s">
        <v>205</v>
      </c>
      <c r="B48" s="1097">
        <v>0</v>
      </c>
      <c r="C48" s="1097">
        <v>0</v>
      </c>
      <c r="D48" s="1097">
        <v>0</v>
      </c>
      <c r="E48" s="1097">
        <v>0</v>
      </c>
      <c r="F48" s="1097">
        <v>0</v>
      </c>
    </row>
    <row r="49" spans="1:6">
      <c r="A49" s="94" t="s">
        <v>206</v>
      </c>
      <c r="B49" s="1097">
        <v>0</v>
      </c>
      <c r="C49" s="1097">
        <v>0</v>
      </c>
      <c r="D49" s="1097">
        <v>55579.585759999994</v>
      </c>
      <c r="E49" s="1097">
        <v>0</v>
      </c>
      <c r="F49" s="1097">
        <v>0</v>
      </c>
    </row>
    <row r="50" spans="1:6">
      <c r="A50" s="94" t="s">
        <v>207</v>
      </c>
      <c r="B50" s="1097">
        <v>0</v>
      </c>
      <c r="C50" s="1097">
        <v>0</v>
      </c>
      <c r="D50" s="1097">
        <v>62191.429909999999</v>
      </c>
      <c r="E50" s="1097">
        <v>0</v>
      </c>
      <c r="F50" s="1097">
        <v>0</v>
      </c>
    </row>
    <row r="51" spans="1:6">
      <c r="A51" s="94" t="s">
        <v>208</v>
      </c>
      <c r="B51" s="1097">
        <v>0</v>
      </c>
      <c r="C51" s="1097">
        <v>0</v>
      </c>
      <c r="D51" s="1097">
        <v>82032.433749999997</v>
      </c>
      <c r="E51" s="1097">
        <v>0</v>
      </c>
      <c r="F51" s="1097">
        <v>0</v>
      </c>
    </row>
    <row r="52" spans="1:6">
      <c r="A52" s="94" t="s">
        <v>209</v>
      </c>
      <c r="B52" s="1097">
        <v>0</v>
      </c>
      <c r="C52" s="1097">
        <v>0</v>
      </c>
      <c r="D52" s="1097">
        <v>119002.42217000001</v>
      </c>
      <c r="E52" s="1097">
        <v>0</v>
      </c>
      <c r="F52" s="1097">
        <v>0</v>
      </c>
    </row>
    <row r="53" spans="1:6">
      <c r="A53" s="94" t="s">
        <v>210</v>
      </c>
      <c r="B53" s="1097">
        <v>0</v>
      </c>
      <c r="C53" s="1097">
        <v>0</v>
      </c>
      <c r="D53" s="1097">
        <v>0</v>
      </c>
      <c r="E53" s="1097">
        <v>0</v>
      </c>
      <c r="F53" s="1097">
        <v>0</v>
      </c>
    </row>
    <row r="54" spans="1:6">
      <c r="A54" s="94" t="s">
        <v>211</v>
      </c>
      <c r="B54" s="1097">
        <v>0</v>
      </c>
      <c r="C54" s="1097">
        <v>0</v>
      </c>
      <c r="D54" s="1097">
        <v>0</v>
      </c>
      <c r="E54" s="1097">
        <v>0</v>
      </c>
      <c r="F54" s="1097">
        <v>53980.200219999999</v>
      </c>
    </row>
    <row r="55" spans="1:6">
      <c r="A55" s="94" t="s">
        <v>212</v>
      </c>
      <c r="B55" s="1097">
        <v>0</v>
      </c>
      <c r="C55" s="1097">
        <v>0</v>
      </c>
      <c r="D55" s="1097">
        <v>0</v>
      </c>
      <c r="E55" s="1097">
        <v>0</v>
      </c>
      <c r="F55" s="1097">
        <v>0</v>
      </c>
    </row>
    <row r="56" spans="1:6">
      <c r="A56" s="94" t="s">
        <v>213</v>
      </c>
      <c r="B56" s="1097">
        <v>0</v>
      </c>
      <c r="C56" s="1097">
        <v>0</v>
      </c>
      <c r="D56" s="1097">
        <v>0</v>
      </c>
      <c r="E56" s="1097">
        <v>0</v>
      </c>
      <c r="F56" s="1097">
        <v>0</v>
      </c>
    </row>
    <row r="57" spans="1:6">
      <c r="A57" s="94" t="s">
        <v>214</v>
      </c>
      <c r="B57" s="1097">
        <v>0</v>
      </c>
      <c r="C57" s="1097">
        <v>0</v>
      </c>
      <c r="D57" s="1097">
        <v>134709.62800999999</v>
      </c>
      <c r="E57" s="1097">
        <v>0</v>
      </c>
      <c r="F57" s="1097">
        <v>0</v>
      </c>
    </row>
    <row r="58" spans="1:6">
      <c r="A58" s="94" t="s">
        <v>215</v>
      </c>
      <c r="B58" s="1097">
        <v>0</v>
      </c>
      <c r="C58" s="1097">
        <v>0</v>
      </c>
      <c r="D58" s="1097">
        <v>133571.61205</v>
      </c>
      <c r="E58" s="1097">
        <v>0</v>
      </c>
      <c r="F58" s="1097">
        <v>0</v>
      </c>
    </row>
    <row r="59" spans="1:6">
      <c r="A59" s="94" t="s">
        <v>216</v>
      </c>
      <c r="B59" s="1097">
        <v>0</v>
      </c>
      <c r="C59" s="1097">
        <v>0</v>
      </c>
      <c r="D59" s="1097">
        <v>201463.55160000001</v>
      </c>
      <c r="E59" s="1097">
        <v>0</v>
      </c>
      <c r="F59" s="1097">
        <v>0</v>
      </c>
    </row>
    <row r="60" spans="1:6">
      <c r="A60" s="94" t="s">
        <v>217</v>
      </c>
      <c r="B60" s="1097">
        <v>20779.45289</v>
      </c>
      <c r="C60" s="1097">
        <v>0</v>
      </c>
      <c r="D60" s="1097">
        <v>31275.02665</v>
      </c>
      <c r="E60" s="1097">
        <v>0</v>
      </c>
      <c r="F60" s="1097">
        <v>0</v>
      </c>
    </row>
    <row r="61" spans="1:6">
      <c r="A61" s="94" t="s">
        <v>218</v>
      </c>
      <c r="B61" s="1097">
        <v>0</v>
      </c>
      <c r="C61" s="1097">
        <v>0</v>
      </c>
      <c r="D61" s="1097">
        <v>92485.785550000001</v>
      </c>
      <c r="E61" s="1097">
        <v>0</v>
      </c>
      <c r="F61" s="1097">
        <v>0</v>
      </c>
    </row>
    <row r="62" spans="1:6">
      <c r="A62" s="94" t="s">
        <v>219</v>
      </c>
      <c r="B62" s="1097">
        <v>108113.02149</v>
      </c>
      <c r="C62" s="1097">
        <v>0</v>
      </c>
      <c r="D62" s="1097">
        <v>0</v>
      </c>
      <c r="E62" s="1097">
        <v>0</v>
      </c>
      <c r="F62" s="1097">
        <v>0</v>
      </c>
    </row>
    <row r="63" spans="1:6">
      <c r="A63" s="94" t="s">
        <v>220</v>
      </c>
      <c r="B63" s="1097">
        <v>0</v>
      </c>
      <c r="C63" s="1097">
        <v>0</v>
      </c>
      <c r="D63" s="1097">
        <v>0</v>
      </c>
      <c r="E63" s="1097">
        <v>0</v>
      </c>
      <c r="F63" s="1097">
        <v>0</v>
      </c>
    </row>
    <row r="64" spans="1:6">
      <c r="A64" s="94" t="s">
        <v>221</v>
      </c>
      <c r="B64" s="1097">
        <v>0</v>
      </c>
      <c r="C64" s="1097">
        <v>0</v>
      </c>
      <c r="D64" s="1097">
        <v>0</v>
      </c>
      <c r="E64" s="1097">
        <v>0</v>
      </c>
      <c r="F64" s="1097">
        <v>0</v>
      </c>
    </row>
    <row r="65" spans="1:6">
      <c r="A65" s="100" t="s">
        <v>180</v>
      </c>
      <c r="B65" s="1097">
        <v>142190.65418000001</v>
      </c>
      <c r="C65" s="1097">
        <v>0</v>
      </c>
      <c r="D65" s="1097">
        <v>1114249.38393</v>
      </c>
      <c r="E65" s="1097">
        <v>57660.38104</v>
      </c>
      <c r="F65" s="1097">
        <v>371579.44409</v>
      </c>
    </row>
    <row r="66" spans="1:6">
      <c r="A66" s="101" t="s">
        <v>222</v>
      </c>
      <c r="B66" s="102">
        <v>3498197.95896</v>
      </c>
      <c r="C66" s="102">
        <v>23195481.60032</v>
      </c>
      <c r="D66" s="102">
        <v>15566333.154690001</v>
      </c>
      <c r="E66" s="102">
        <v>2383145.1597500001</v>
      </c>
      <c r="F66" s="102">
        <v>2297608.1203399999</v>
      </c>
    </row>
    <row r="67" spans="1:6" ht="5.25" customHeight="1" thickBot="1">
      <c r="A67" s="103"/>
      <c r="B67" s="104"/>
      <c r="C67" s="105"/>
      <c r="D67" s="105"/>
      <c r="E67" s="104"/>
      <c r="F67" s="104"/>
    </row>
    <row r="68" spans="1:6" ht="15.75" thickTop="1"/>
  </sheetData>
  <mergeCells count="5">
    <mergeCell ref="A1:F1"/>
    <mergeCell ref="A2:F2"/>
    <mergeCell ref="A3:F3"/>
    <mergeCell ref="A4:F4"/>
    <mergeCell ref="A5:F5"/>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F74"/>
  <sheetViews>
    <sheetView workbookViewId="0">
      <selection activeCell="D13" sqref="D13"/>
    </sheetView>
  </sheetViews>
  <sheetFormatPr defaultColWidth="11.42578125" defaultRowHeight="15"/>
  <cols>
    <col min="1" max="6" width="20.7109375" style="94" customWidth="1"/>
    <col min="7" max="7" width="11.28515625" style="94" customWidth="1"/>
    <col min="8" max="251" width="9.140625" style="94" customWidth="1"/>
    <col min="252" max="252" width="19.85546875" style="94" bestFit="1" customWidth="1"/>
    <col min="253" max="253" width="12.85546875" style="94" bestFit="1" customWidth="1"/>
    <col min="254" max="254" width="10.85546875" style="94" bestFit="1" customWidth="1"/>
    <col min="255" max="255" width="14.140625" style="94" bestFit="1" customWidth="1"/>
    <col min="256" max="256" width="11.42578125" style="94"/>
    <col min="257" max="262" width="20.7109375" style="94" customWidth="1"/>
    <col min="263" max="263" width="11.28515625" style="94" customWidth="1"/>
    <col min="264" max="507" width="9.140625" style="94" customWidth="1"/>
    <col min="508" max="508" width="19.85546875" style="94" bestFit="1" customWidth="1"/>
    <col min="509" max="509" width="12.85546875" style="94" bestFit="1" customWidth="1"/>
    <col min="510" max="510" width="10.85546875" style="94" bestFit="1" customWidth="1"/>
    <col min="511" max="511" width="14.140625" style="94" bestFit="1" customWidth="1"/>
    <col min="512" max="512" width="11.42578125" style="94"/>
    <col min="513" max="518" width="20.7109375" style="94" customWidth="1"/>
    <col min="519" max="519" width="11.28515625" style="94" customWidth="1"/>
    <col min="520" max="763" width="9.140625" style="94" customWidth="1"/>
    <col min="764" max="764" width="19.85546875" style="94" bestFit="1" customWidth="1"/>
    <col min="765" max="765" width="12.85546875" style="94" bestFit="1" customWidth="1"/>
    <col min="766" max="766" width="10.85546875" style="94" bestFit="1" customWidth="1"/>
    <col min="767" max="767" width="14.140625" style="94" bestFit="1" customWidth="1"/>
    <col min="768" max="768" width="11.42578125" style="94"/>
    <col min="769" max="774" width="20.7109375" style="94" customWidth="1"/>
    <col min="775" max="775" width="11.28515625" style="94" customWidth="1"/>
    <col min="776" max="1019" width="9.140625" style="94" customWidth="1"/>
    <col min="1020" max="1020" width="19.85546875" style="94" bestFit="1" customWidth="1"/>
    <col min="1021" max="1021" width="12.85546875" style="94" bestFit="1" customWidth="1"/>
    <col min="1022" max="1022" width="10.85546875" style="94" bestFit="1" customWidth="1"/>
    <col min="1023" max="1023" width="14.140625" style="94" bestFit="1" customWidth="1"/>
    <col min="1024" max="1024" width="11.42578125" style="94"/>
    <col min="1025" max="1030" width="20.7109375" style="94" customWidth="1"/>
    <col min="1031" max="1031" width="11.28515625" style="94" customWidth="1"/>
    <col min="1032" max="1275" width="9.140625" style="94" customWidth="1"/>
    <col min="1276" max="1276" width="19.85546875" style="94" bestFit="1" customWidth="1"/>
    <col min="1277" max="1277" width="12.85546875" style="94" bestFit="1" customWidth="1"/>
    <col min="1278" max="1278" width="10.85546875" style="94" bestFit="1" customWidth="1"/>
    <col min="1279" max="1279" width="14.140625" style="94" bestFit="1" customWidth="1"/>
    <col min="1280" max="1280" width="11.42578125" style="94"/>
    <col min="1281" max="1286" width="20.7109375" style="94" customWidth="1"/>
    <col min="1287" max="1287" width="11.28515625" style="94" customWidth="1"/>
    <col min="1288" max="1531" width="9.140625" style="94" customWidth="1"/>
    <col min="1532" max="1532" width="19.85546875" style="94" bestFit="1" customWidth="1"/>
    <col min="1533" max="1533" width="12.85546875" style="94" bestFit="1" customWidth="1"/>
    <col min="1534" max="1534" width="10.85546875" style="94" bestFit="1" customWidth="1"/>
    <col min="1535" max="1535" width="14.140625" style="94" bestFit="1" customWidth="1"/>
    <col min="1536" max="1536" width="11.42578125" style="94"/>
    <col min="1537" max="1542" width="20.7109375" style="94" customWidth="1"/>
    <col min="1543" max="1543" width="11.28515625" style="94" customWidth="1"/>
    <col min="1544" max="1787" width="9.140625" style="94" customWidth="1"/>
    <col min="1788" max="1788" width="19.85546875" style="94" bestFit="1" customWidth="1"/>
    <col min="1789" max="1789" width="12.85546875" style="94" bestFit="1" customWidth="1"/>
    <col min="1790" max="1790" width="10.85546875" style="94" bestFit="1" customWidth="1"/>
    <col min="1791" max="1791" width="14.140625" style="94" bestFit="1" customWidth="1"/>
    <col min="1792" max="1792" width="11.42578125" style="94"/>
    <col min="1793" max="1798" width="20.7109375" style="94" customWidth="1"/>
    <col min="1799" max="1799" width="11.28515625" style="94" customWidth="1"/>
    <col min="1800" max="2043" width="9.140625" style="94" customWidth="1"/>
    <col min="2044" max="2044" width="19.85546875" style="94" bestFit="1" customWidth="1"/>
    <col min="2045" max="2045" width="12.85546875" style="94" bestFit="1" customWidth="1"/>
    <col min="2046" max="2046" width="10.85546875" style="94" bestFit="1" customWidth="1"/>
    <col min="2047" max="2047" width="14.140625" style="94" bestFit="1" customWidth="1"/>
    <col min="2048" max="2048" width="11.42578125" style="94"/>
    <col min="2049" max="2054" width="20.7109375" style="94" customWidth="1"/>
    <col min="2055" max="2055" width="11.28515625" style="94" customWidth="1"/>
    <col min="2056" max="2299" width="9.140625" style="94" customWidth="1"/>
    <col min="2300" max="2300" width="19.85546875" style="94" bestFit="1" customWidth="1"/>
    <col min="2301" max="2301" width="12.85546875" style="94" bestFit="1" customWidth="1"/>
    <col min="2302" max="2302" width="10.85546875" style="94" bestFit="1" customWidth="1"/>
    <col min="2303" max="2303" width="14.140625" style="94" bestFit="1" customWidth="1"/>
    <col min="2304" max="2304" width="11.42578125" style="94"/>
    <col min="2305" max="2310" width="20.7109375" style="94" customWidth="1"/>
    <col min="2311" max="2311" width="11.28515625" style="94" customWidth="1"/>
    <col min="2312" max="2555" width="9.140625" style="94" customWidth="1"/>
    <col min="2556" max="2556" width="19.85546875" style="94" bestFit="1" customWidth="1"/>
    <col min="2557" max="2557" width="12.85546875" style="94" bestFit="1" customWidth="1"/>
    <col min="2558" max="2558" width="10.85546875" style="94" bestFit="1" customWidth="1"/>
    <col min="2559" max="2559" width="14.140625" style="94" bestFit="1" customWidth="1"/>
    <col min="2560" max="2560" width="11.42578125" style="94"/>
    <col min="2561" max="2566" width="20.7109375" style="94" customWidth="1"/>
    <col min="2567" max="2567" width="11.28515625" style="94" customWidth="1"/>
    <col min="2568" max="2811" width="9.140625" style="94" customWidth="1"/>
    <col min="2812" max="2812" width="19.85546875" style="94" bestFit="1" customWidth="1"/>
    <col min="2813" max="2813" width="12.85546875" style="94" bestFit="1" customWidth="1"/>
    <col min="2814" max="2814" width="10.85546875" style="94" bestFit="1" customWidth="1"/>
    <col min="2815" max="2815" width="14.140625" style="94" bestFit="1" customWidth="1"/>
    <col min="2816" max="2816" width="11.42578125" style="94"/>
    <col min="2817" max="2822" width="20.7109375" style="94" customWidth="1"/>
    <col min="2823" max="2823" width="11.28515625" style="94" customWidth="1"/>
    <col min="2824" max="3067" width="9.140625" style="94" customWidth="1"/>
    <col min="3068" max="3068" width="19.85546875" style="94" bestFit="1" customWidth="1"/>
    <col min="3069" max="3069" width="12.85546875" style="94" bestFit="1" customWidth="1"/>
    <col min="3070" max="3070" width="10.85546875" style="94" bestFit="1" customWidth="1"/>
    <col min="3071" max="3071" width="14.140625" style="94" bestFit="1" customWidth="1"/>
    <col min="3072" max="3072" width="11.42578125" style="94"/>
    <col min="3073" max="3078" width="20.7109375" style="94" customWidth="1"/>
    <col min="3079" max="3079" width="11.28515625" style="94" customWidth="1"/>
    <col min="3080" max="3323" width="9.140625" style="94" customWidth="1"/>
    <col min="3324" max="3324" width="19.85546875" style="94" bestFit="1" customWidth="1"/>
    <col min="3325" max="3325" width="12.85546875" style="94" bestFit="1" customWidth="1"/>
    <col min="3326" max="3326" width="10.85546875" style="94" bestFit="1" customWidth="1"/>
    <col min="3327" max="3327" width="14.140625" style="94" bestFit="1" customWidth="1"/>
    <col min="3328" max="3328" width="11.42578125" style="94"/>
    <col min="3329" max="3334" width="20.7109375" style="94" customWidth="1"/>
    <col min="3335" max="3335" width="11.28515625" style="94" customWidth="1"/>
    <col min="3336" max="3579" width="9.140625" style="94" customWidth="1"/>
    <col min="3580" max="3580" width="19.85546875" style="94" bestFit="1" customWidth="1"/>
    <col min="3581" max="3581" width="12.85546875" style="94" bestFit="1" customWidth="1"/>
    <col min="3582" max="3582" width="10.85546875" style="94" bestFit="1" customWidth="1"/>
    <col min="3583" max="3583" width="14.140625" style="94" bestFit="1" customWidth="1"/>
    <col min="3584" max="3584" width="11.42578125" style="94"/>
    <col min="3585" max="3590" width="20.7109375" style="94" customWidth="1"/>
    <col min="3591" max="3591" width="11.28515625" style="94" customWidth="1"/>
    <col min="3592" max="3835" width="9.140625" style="94" customWidth="1"/>
    <col min="3836" max="3836" width="19.85546875" style="94" bestFit="1" customWidth="1"/>
    <col min="3837" max="3837" width="12.85546875" style="94" bestFit="1" customWidth="1"/>
    <col min="3838" max="3838" width="10.85546875" style="94" bestFit="1" customWidth="1"/>
    <col min="3839" max="3839" width="14.140625" style="94" bestFit="1" customWidth="1"/>
    <col min="3840" max="3840" width="11.42578125" style="94"/>
    <col min="3841" max="3846" width="20.7109375" style="94" customWidth="1"/>
    <col min="3847" max="3847" width="11.28515625" style="94" customWidth="1"/>
    <col min="3848" max="4091" width="9.140625" style="94" customWidth="1"/>
    <col min="4092" max="4092" width="19.85546875" style="94" bestFit="1" customWidth="1"/>
    <col min="4093" max="4093" width="12.85546875" style="94" bestFit="1" customWidth="1"/>
    <col min="4094" max="4094" width="10.85546875" style="94" bestFit="1" customWidth="1"/>
    <col min="4095" max="4095" width="14.140625" style="94" bestFit="1" customWidth="1"/>
    <col min="4096" max="4096" width="11.42578125" style="94"/>
    <col min="4097" max="4102" width="20.7109375" style="94" customWidth="1"/>
    <col min="4103" max="4103" width="11.28515625" style="94" customWidth="1"/>
    <col min="4104" max="4347" width="9.140625" style="94" customWidth="1"/>
    <col min="4348" max="4348" width="19.85546875" style="94" bestFit="1" customWidth="1"/>
    <col min="4349" max="4349" width="12.85546875" style="94" bestFit="1" customWidth="1"/>
    <col min="4350" max="4350" width="10.85546875" style="94" bestFit="1" customWidth="1"/>
    <col min="4351" max="4351" width="14.140625" style="94" bestFit="1" customWidth="1"/>
    <col min="4352" max="4352" width="11.42578125" style="94"/>
    <col min="4353" max="4358" width="20.7109375" style="94" customWidth="1"/>
    <col min="4359" max="4359" width="11.28515625" style="94" customWidth="1"/>
    <col min="4360" max="4603" width="9.140625" style="94" customWidth="1"/>
    <col min="4604" max="4604" width="19.85546875" style="94" bestFit="1" customWidth="1"/>
    <col min="4605" max="4605" width="12.85546875" style="94" bestFit="1" customWidth="1"/>
    <col min="4606" max="4606" width="10.85546875" style="94" bestFit="1" customWidth="1"/>
    <col min="4607" max="4607" width="14.140625" style="94" bestFit="1" customWidth="1"/>
    <col min="4608" max="4608" width="11.42578125" style="94"/>
    <col min="4609" max="4614" width="20.7109375" style="94" customWidth="1"/>
    <col min="4615" max="4615" width="11.28515625" style="94" customWidth="1"/>
    <col min="4616" max="4859" width="9.140625" style="94" customWidth="1"/>
    <col min="4860" max="4860" width="19.85546875" style="94" bestFit="1" customWidth="1"/>
    <col min="4861" max="4861" width="12.85546875" style="94" bestFit="1" customWidth="1"/>
    <col min="4862" max="4862" width="10.85546875" style="94" bestFit="1" customWidth="1"/>
    <col min="4863" max="4863" width="14.140625" style="94" bestFit="1" customWidth="1"/>
    <col min="4864" max="4864" width="11.42578125" style="94"/>
    <col min="4865" max="4870" width="20.7109375" style="94" customWidth="1"/>
    <col min="4871" max="4871" width="11.28515625" style="94" customWidth="1"/>
    <col min="4872" max="5115" width="9.140625" style="94" customWidth="1"/>
    <col min="5116" max="5116" width="19.85546875" style="94" bestFit="1" customWidth="1"/>
    <col min="5117" max="5117" width="12.85546875" style="94" bestFit="1" customWidth="1"/>
    <col min="5118" max="5118" width="10.85546875" style="94" bestFit="1" customWidth="1"/>
    <col min="5119" max="5119" width="14.140625" style="94" bestFit="1" customWidth="1"/>
    <col min="5120" max="5120" width="11.42578125" style="94"/>
    <col min="5121" max="5126" width="20.7109375" style="94" customWidth="1"/>
    <col min="5127" max="5127" width="11.28515625" style="94" customWidth="1"/>
    <col min="5128" max="5371" width="9.140625" style="94" customWidth="1"/>
    <col min="5372" max="5372" width="19.85546875" style="94" bestFit="1" customWidth="1"/>
    <col min="5373" max="5373" width="12.85546875" style="94" bestFit="1" customWidth="1"/>
    <col min="5374" max="5374" width="10.85546875" style="94" bestFit="1" customWidth="1"/>
    <col min="5375" max="5375" width="14.140625" style="94" bestFit="1" customWidth="1"/>
    <col min="5376" max="5376" width="11.42578125" style="94"/>
    <col min="5377" max="5382" width="20.7109375" style="94" customWidth="1"/>
    <col min="5383" max="5383" width="11.28515625" style="94" customWidth="1"/>
    <col min="5384" max="5627" width="9.140625" style="94" customWidth="1"/>
    <col min="5628" max="5628" width="19.85546875" style="94" bestFit="1" customWidth="1"/>
    <col min="5629" max="5629" width="12.85546875" style="94" bestFit="1" customWidth="1"/>
    <col min="5630" max="5630" width="10.85546875" style="94" bestFit="1" customWidth="1"/>
    <col min="5631" max="5631" width="14.140625" style="94" bestFit="1" customWidth="1"/>
    <col min="5632" max="5632" width="11.42578125" style="94"/>
    <col min="5633" max="5638" width="20.7109375" style="94" customWidth="1"/>
    <col min="5639" max="5639" width="11.28515625" style="94" customWidth="1"/>
    <col min="5640" max="5883" width="9.140625" style="94" customWidth="1"/>
    <col min="5884" max="5884" width="19.85546875" style="94" bestFit="1" customWidth="1"/>
    <col min="5885" max="5885" width="12.85546875" style="94" bestFit="1" customWidth="1"/>
    <col min="5886" max="5886" width="10.85546875" style="94" bestFit="1" customWidth="1"/>
    <col min="5887" max="5887" width="14.140625" style="94" bestFit="1" customWidth="1"/>
    <col min="5888" max="5888" width="11.42578125" style="94"/>
    <col min="5889" max="5894" width="20.7109375" style="94" customWidth="1"/>
    <col min="5895" max="5895" width="11.28515625" style="94" customWidth="1"/>
    <col min="5896" max="6139" width="9.140625" style="94" customWidth="1"/>
    <col min="6140" max="6140" width="19.85546875" style="94" bestFit="1" customWidth="1"/>
    <col min="6141" max="6141" width="12.85546875" style="94" bestFit="1" customWidth="1"/>
    <col min="6142" max="6142" width="10.85546875" style="94" bestFit="1" customWidth="1"/>
    <col min="6143" max="6143" width="14.140625" style="94" bestFit="1" customWidth="1"/>
    <col min="6144" max="6144" width="11.42578125" style="94"/>
    <col min="6145" max="6150" width="20.7109375" style="94" customWidth="1"/>
    <col min="6151" max="6151" width="11.28515625" style="94" customWidth="1"/>
    <col min="6152" max="6395" width="9.140625" style="94" customWidth="1"/>
    <col min="6396" max="6396" width="19.85546875" style="94" bestFit="1" customWidth="1"/>
    <col min="6397" max="6397" width="12.85546875" style="94" bestFit="1" customWidth="1"/>
    <col min="6398" max="6398" width="10.85546875" style="94" bestFit="1" customWidth="1"/>
    <col min="6399" max="6399" width="14.140625" style="94" bestFit="1" customWidth="1"/>
    <col min="6400" max="6400" width="11.42578125" style="94"/>
    <col min="6401" max="6406" width="20.7109375" style="94" customWidth="1"/>
    <col min="6407" max="6407" width="11.28515625" style="94" customWidth="1"/>
    <col min="6408" max="6651" width="9.140625" style="94" customWidth="1"/>
    <col min="6652" max="6652" width="19.85546875" style="94" bestFit="1" customWidth="1"/>
    <col min="6653" max="6653" width="12.85546875" style="94" bestFit="1" customWidth="1"/>
    <col min="6654" max="6654" width="10.85546875" style="94" bestFit="1" customWidth="1"/>
    <col min="6655" max="6655" width="14.140625" style="94" bestFit="1" customWidth="1"/>
    <col min="6656" max="6656" width="11.42578125" style="94"/>
    <col min="6657" max="6662" width="20.7109375" style="94" customWidth="1"/>
    <col min="6663" max="6663" width="11.28515625" style="94" customWidth="1"/>
    <col min="6664" max="6907" width="9.140625" style="94" customWidth="1"/>
    <col min="6908" max="6908" width="19.85546875" style="94" bestFit="1" customWidth="1"/>
    <col min="6909" max="6909" width="12.85546875" style="94" bestFit="1" customWidth="1"/>
    <col min="6910" max="6910" width="10.85546875" style="94" bestFit="1" customWidth="1"/>
    <col min="6911" max="6911" width="14.140625" style="94" bestFit="1" customWidth="1"/>
    <col min="6912" max="6912" width="11.42578125" style="94"/>
    <col min="6913" max="6918" width="20.7109375" style="94" customWidth="1"/>
    <col min="6919" max="6919" width="11.28515625" style="94" customWidth="1"/>
    <col min="6920" max="7163" width="9.140625" style="94" customWidth="1"/>
    <col min="7164" max="7164" width="19.85546875" style="94" bestFit="1" customWidth="1"/>
    <col min="7165" max="7165" width="12.85546875" style="94" bestFit="1" customWidth="1"/>
    <col min="7166" max="7166" width="10.85546875" style="94" bestFit="1" customWidth="1"/>
    <col min="7167" max="7167" width="14.140625" style="94" bestFit="1" customWidth="1"/>
    <col min="7168" max="7168" width="11.42578125" style="94"/>
    <col min="7169" max="7174" width="20.7109375" style="94" customWidth="1"/>
    <col min="7175" max="7175" width="11.28515625" style="94" customWidth="1"/>
    <col min="7176" max="7419" width="9.140625" style="94" customWidth="1"/>
    <col min="7420" max="7420" width="19.85546875" style="94" bestFit="1" customWidth="1"/>
    <col min="7421" max="7421" width="12.85546875" style="94" bestFit="1" customWidth="1"/>
    <col min="7422" max="7422" width="10.85546875" style="94" bestFit="1" customWidth="1"/>
    <col min="7423" max="7423" width="14.140625" style="94" bestFit="1" customWidth="1"/>
    <col min="7424" max="7424" width="11.42578125" style="94"/>
    <col min="7425" max="7430" width="20.7109375" style="94" customWidth="1"/>
    <col min="7431" max="7431" width="11.28515625" style="94" customWidth="1"/>
    <col min="7432" max="7675" width="9.140625" style="94" customWidth="1"/>
    <col min="7676" max="7676" width="19.85546875" style="94" bestFit="1" customWidth="1"/>
    <col min="7677" max="7677" width="12.85546875" style="94" bestFit="1" customWidth="1"/>
    <col min="7678" max="7678" width="10.85546875" style="94" bestFit="1" customWidth="1"/>
    <col min="7679" max="7679" width="14.140625" style="94" bestFit="1" customWidth="1"/>
    <col min="7680" max="7680" width="11.42578125" style="94"/>
    <col min="7681" max="7686" width="20.7109375" style="94" customWidth="1"/>
    <col min="7687" max="7687" width="11.28515625" style="94" customWidth="1"/>
    <col min="7688" max="7931" width="9.140625" style="94" customWidth="1"/>
    <col min="7932" max="7932" width="19.85546875" style="94" bestFit="1" customWidth="1"/>
    <col min="7933" max="7933" width="12.85546875" style="94" bestFit="1" customWidth="1"/>
    <col min="7934" max="7934" width="10.85546875" style="94" bestFit="1" customWidth="1"/>
    <col min="7935" max="7935" width="14.140625" style="94" bestFit="1" customWidth="1"/>
    <col min="7936" max="7936" width="11.42578125" style="94"/>
    <col min="7937" max="7942" width="20.7109375" style="94" customWidth="1"/>
    <col min="7943" max="7943" width="11.28515625" style="94" customWidth="1"/>
    <col min="7944" max="8187" width="9.140625" style="94" customWidth="1"/>
    <col min="8188" max="8188" width="19.85546875" style="94" bestFit="1" customWidth="1"/>
    <col min="8189" max="8189" width="12.85546875" style="94" bestFit="1" customWidth="1"/>
    <col min="8190" max="8190" width="10.85546875" style="94" bestFit="1" customWidth="1"/>
    <col min="8191" max="8191" width="14.140625" style="94" bestFit="1" customWidth="1"/>
    <col min="8192" max="8192" width="11.42578125" style="94"/>
    <col min="8193" max="8198" width="20.7109375" style="94" customWidth="1"/>
    <col min="8199" max="8199" width="11.28515625" style="94" customWidth="1"/>
    <col min="8200" max="8443" width="9.140625" style="94" customWidth="1"/>
    <col min="8444" max="8444" width="19.85546875" style="94" bestFit="1" customWidth="1"/>
    <col min="8445" max="8445" width="12.85546875" style="94" bestFit="1" customWidth="1"/>
    <col min="8446" max="8446" width="10.85546875" style="94" bestFit="1" customWidth="1"/>
    <col min="8447" max="8447" width="14.140625" style="94" bestFit="1" customWidth="1"/>
    <col min="8448" max="8448" width="11.42578125" style="94"/>
    <col min="8449" max="8454" width="20.7109375" style="94" customWidth="1"/>
    <col min="8455" max="8455" width="11.28515625" style="94" customWidth="1"/>
    <col min="8456" max="8699" width="9.140625" style="94" customWidth="1"/>
    <col min="8700" max="8700" width="19.85546875" style="94" bestFit="1" customWidth="1"/>
    <col min="8701" max="8701" width="12.85546875" style="94" bestFit="1" customWidth="1"/>
    <col min="8702" max="8702" width="10.85546875" style="94" bestFit="1" customWidth="1"/>
    <col min="8703" max="8703" width="14.140625" style="94" bestFit="1" customWidth="1"/>
    <col min="8704" max="8704" width="11.42578125" style="94"/>
    <col min="8705" max="8710" width="20.7109375" style="94" customWidth="1"/>
    <col min="8711" max="8711" width="11.28515625" style="94" customWidth="1"/>
    <col min="8712" max="8955" width="9.140625" style="94" customWidth="1"/>
    <col min="8956" max="8956" width="19.85546875" style="94" bestFit="1" customWidth="1"/>
    <col min="8957" max="8957" width="12.85546875" style="94" bestFit="1" customWidth="1"/>
    <col min="8958" max="8958" width="10.85546875" style="94" bestFit="1" customWidth="1"/>
    <col min="8959" max="8959" width="14.140625" style="94" bestFit="1" customWidth="1"/>
    <col min="8960" max="8960" width="11.42578125" style="94"/>
    <col min="8961" max="8966" width="20.7109375" style="94" customWidth="1"/>
    <col min="8967" max="8967" width="11.28515625" style="94" customWidth="1"/>
    <col min="8968" max="9211" width="9.140625" style="94" customWidth="1"/>
    <col min="9212" max="9212" width="19.85546875" style="94" bestFit="1" customWidth="1"/>
    <col min="9213" max="9213" width="12.85546875" style="94" bestFit="1" customWidth="1"/>
    <col min="9214" max="9214" width="10.85546875" style="94" bestFit="1" customWidth="1"/>
    <col min="9215" max="9215" width="14.140625" style="94" bestFit="1" customWidth="1"/>
    <col min="9216" max="9216" width="11.42578125" style="94"/>
    <col min="9217" max="9222" width="20.7109375" style="94" customWidth="1"/>
    <col min="9223" max="9223" width="11.28515625" style="94" customWidth="1"/>
    <col min="9224" max="9467" width="9.140625" style="94" customWidth="1"/>
    <col min="9468" max="9468" width="19.85546875" style="94" bestFit="1" customWidth="1"/>
    <col min="9469" max="9469" width="12.85546875" style="94" bestFit="1" customWidth="1"/>
    <col min="9470" max="9470" width="10.85546875" style="94" bestFit="1" customWidth="1"/>
    <col min="9471" max="9471" width="14.140625" style="94" bestFit="1" customWidth="1"/>
    <col min="9472" max="9472" width="11.42578125" style="94"/>
    <col min="9473" max="9478" width="20.7109375" style="94" customWidth="1"/>
    <col min="9479" max="9479" width="11.28515625" style="94" customWidth="1"/>
    <col min="9480" max="9723" width="9.140625" style="94" customWidth="1"/>
    <col min="9724" max="9724" width="19.85546875" style="94" bestFit="1" customWidth="1"/>
    <col min="9725" max="9725" width="12.85546875" style="94" bestFit="1" customWidth="1"/>
    <col min="9726" max="9726" width="10.85546875" style="94" bestFit="1" customWidth="1"/>
    <col min="9727" max="9727" width="14.140625" style="94" bestFit="1" customWidth="1"/>
    <col min="9728" max="9728" width="11.42578125" style="94"/>
    <col min="9729" max="9734" width="20.7109375" style="94" customWidth="1"/>
    <col min="9735" max="9735" width="11.28515625" style="94" customWidth="1"/>
    <col min="9736" max="9979" width="9.140625" style="94" customWidth="1"/>
    <col min="9980" max="9980" width="19.85546875" style="94" bestFit="1" customWidth="1"/>
    <col min="9981" max="9981" width="12.85546875" style="94" bestFit="1" customWidth="1"/>
    <col min="9982" max="9982" width="10.85546875" style="94" bestFit="1" customWidth="1"/>
    <col min="9983" max="9983" width="14.140625" style="94" bestFit="1" customWidth="1"/>
    <col min="9984" max="9984" width="11.42578125" style="94"/>
    <col min="9985" max="9990" width="20.7109375" style="94" customWidth="1"/>
    <col min="9991" max="9991" width="11.28515625" style="94" customWidth="1"/>
    <col min="9992" max="10235" width="9.140625" style="94" customWidth="1"/>
    <col min="10236" max="10236" width="19.85546875" style="94" bestFit="1" customWidth="1"/>
    <col min="10237" max="10237" width="12.85546875" style="94" bestFit="1" customWidth="1"/>
    <col min="10238" max="10238" width="10.85546875" style="94" bestFit="1" customWidth="1"/>
    <col min="10239" max="10239" width="14.140625" style="94" bestFit="1" customWidth="1"/>
    <col min="10240" max="10240" width="11.42578125" style="94"/>
    <col min="10241" max="10246" width="20.7109375" style="94" customWidth="1"/>
    <col min="10247" max="10247" width="11.28515625" style="94" customWidth="1"/>
    <col min="10248" max="10491" width="9.140625" style="94" customWidth="1"/>
    <col min="10492" max="10492" width="19.85546875" style="94" bestFit="1" customWidth="1"/>
    <col min="10493" max="10493" width="12.85546875" style="94" bestFit="1" customWidth="1"/>
    <col min="10494" max="10494" width="10.85546875" style="94" bestFit="1" customWidth="1"/>
    <col min="10495" max="10495" width="14.140625" style="94" bestFit="1" customWidth="1"/>
    <col min="10496" max="10496" width="11.42578125" style="94"/>
    <col min="10497" max="10502" width="20.7109375" style="94" customWidth="1"/>
    <col min="10503" max="10503" width="11.28515625" style="94" customWidth="1"/>
    <col min="10504" max="10747" width="9.140625" style="94" customWidth="1"/>
    <col min="10748" max="10748" width="19.85546875" style="94" bestFit="1" customWidth="1"/>
    <col min="10749" max="10749" width="12.85546875" style="94" bestFit="1" customWidth="1"/>
    <col min="10750" max="10750" width="10.85546875" style="94" bestFit="1" customWidth="1"/>
    <col min="10751" max="10751" width="14.140625" style="94" bestFit="1" customWidth="1"/>
    <col min="10752" max="10752" width="11.42578125" style="94"/>
    <col min="10753" max="10758" width="20.7109375" style="94" customWidth="1"/>
    <col min="10759" max="10759" width="11.28515625" style="94" customWidth="1"/>
    <col min="10760" max="11003" width="9.140625" style="94" customWidth="1"/>
    <col min="11004" max="11004" width="19.85546875" style="94" bestFit="1" customWidth="1"/>
    <col min="11005" max="11005" width="12.85546875" style="94" bestFit="1" customWidth="1"/>
    <col min="11006" max="11006" width="10.85546875" style="94" bestFit="1" customWidth="1"/>
    <col min="11007" max="11007" width="14.140625" style="94" bestFit="1" customWidth="1"/>
    <col min="11008" max="11008" width="11.42578125" style="94"/>
    <col min="11009" max="11014" width="20.7109375" style="94" customWidth="1"/>
    <col min="11015" max="11015" width="11.28515625" style="94" customWidth="1"/>
    <col min="11016" max="11259" width="9.140625" style="94" customWidth="1"/>
    <col min="11260" max="11260" width="19.85546875" style="94" bestFit="1" customWidth="1"/>
    <col min="11261" max="11261" width="12.85546875" style="94" bestFit="1" customWidth="1"/>
    <col min="11262" max="11262" width="10.85546875" style="94" bestFit="1" customWidth="1"/>
    <col min="11263" max="11263" width="14.140625" style="94" bestFit="1" customWidth="1"/>
    <col min="11264" max="11264" width="11.42578125" style="94"/>
    <col min="11265" max="11270" width="20.7109375" style="94" customWidth="1"/>
    <col min="11271" max="11271" width="11.28515625" style="94" customWidth="1"/>
    <col min="11272" max="11515" width="9.140625" style="94" customWidth="1"/>
    <col min="11516" max="11516" width="19.85546875" style="94" bestFit="1" customWidth="1"/>
    <col min="11517" max="11517" width="12.85546875" style="94" bestFit="1" customWidth="1"/>
    <col min="11518" max="11518" width="10.85546875" style="94" bestFit="1" customWidth="1"/>
    <col min="11519" max="11519" width="14.140625" style="94" bestFit="1" customWidth="1"/>
    <col min="11520" max="11520" width="11.42578125" style="94"/>
    <col min="11521" max="11526" width="20.7109375" style="94" customWidth="1"/>
    <col min="11527" max="11527" width="11.28515625" style="94" customWidth="1"/>
    <col min="11528" max="11771" width="9.140625" style="94" customWidth="1"/>
    <col min="11772" max="11772" width="19.85546875" style="94" bestFit="1" customWidth="1"/>
    <col min="11773" max="11773" width="12.85546875" style="94" bestFit="1" customWidth="1"/>
    <col min="11774" max="11774" width="10.85546875" style="94" bestFit="1" customWidth="1"/>
    <col min="11775" max="11775" width="14.140625" style="94" bestFit="1" customWidth="1"/>
    <col min="11776" max="11776" width="11.42578125" style="94"/>
    <col min="11777" max="11782" width="20.7109375" style="94" customWidth="1"/>
    <col min="11783" max="11783" width="11.28515625" style="94" customWidth="1"/>
    <col min="11784" max="12027" width="9.140625" style="94" customWidth="1"/>
    <col min="12028" max="12028" width="19.85546875" style="94" bestFit="1" customWidth="1"/>
    <col min="12029" max="12029" width="12.85546875" style="94" bestFit="1" customWidth="1"/>
    <col min="12030" max="12030" width="10.85546875" style="94" bestFit="1" customWidth="1"/>
    <col min="12031" max="12031" width="14.140625" style="94" bestFit="1" customWidth="1"/>
    <col min="12032" max="12032" width="11.42578125" style="94"/>
    <col min="12033" max="12038" width="20.7109375" style="94" customWidth="1"/>
    <col min="12039" max="12039" width="11.28515625" style="94" customWidth="1"/>
    <col min="12040" max="12283" width="9.140625" style="94" customWidth="1"/>
    <col min="12284" max="12284" width="19.85546875" style="94" bestFit="1" customWidth="1"/>
    <col min="12285" max="12285" width="12.85546875" style="94" bestFit="1" customWidth="1"/>
    <col min="12286" max="12286" width="10.85546875" style="94" bestFit="1" customWidth="1"/>
    <col min="12287" max="12287" width="14.140625" style="94" bestFit="1" customWidth="1"/>
    <col min="12288" max="12288" width="11.42578125" style="94"/>
    <col min="12289" max="12294" width="20.7109375" style="94" customWidth="1"/>
    <col min="12295" max="12295" width="11.28515625" style="94" customWidth="1"/>
    <col min="12296" max="12539" width="9.140625" style="94" customWidth="1"/>
    <col min="12540" max="12540" width="19.85546875" style="94" bestFit="1" customWidth="1"/>
    <col min="12541" max="12541" width="12.85546875" style="94" bestFit="1" customWidth="1"/>
    <col min="12542" max="12542" width="10.85546875" style="94" bestFit="1" customWidth="1"/>
    <col min="12543" max="12543" width="14.140625" style="94" bestFit="1" customWidth="1"/>
    <col min="12544" max="12544" width="11.42578125" style="94"/>
    <col min="12545" max="12550" width="20.7109375" style="94" customWidth="1"/>
    <col min="12551" max="12551" width="11.28515625" style="94" customWidth="1"/>
    <col min="12552" max="12795" width="9.140625" style="94" customWidth="1"/>
    <col min="12796" max="12796" width="19.85546875" style="94" bestFit="1" customWidth="1"/>
    <col min="12797" max="12797" width="12.85546875" style="94" bestFit="1" customWidth="1"/>
    <col min="12798" max="12798" width="10.85546875" style="94" bestFit="1" customWidth="1"/>
    <col min="12799" max="12799" width="14.140625" style="94" bestFit="1" customWidth="1"/>
    <col min="12800" max="12800" width="11.42578125" style="94"/>
    <col min="12801" max="12806" width="20.7109375" style="94" customWidth="1"/>
    <col min="12807" max="12807" width="11.28515625" style="94" customWidth="1"/>
    <col min="12808" max="13051" width="9.140625" style="94" customWidth="1"/>
    <col min="13052" max="13052" width="19.85546875" style="94" bestFit="1" customWidth="1"/>
    <col min="13053" max="13053" width="12.85546875" style="94" bestFit="1" customWidth="1"/>
    <col min="13054" max="13054" width="10.85546875" style="94" bestFit="1" customWidth="1"/>
    <col min="13055" max="13055" width="14.140625" style="94" bestFit="1" customWidth="1"/>
    <col min="13056" max="13056" width="11.42578125" style="94"/>
    <col min="13057" max="13062" width="20.7109375" style="94" customWidth="1"/>
    <col min="13063" max="13063" width="11.28515625" style="94" customWidth="1"/>
    <col min="13064" max="13307" width="9.140625" style="94" customWidth="1"/>
    <col min="13308" max="13308" width="19.85546875" style="94" bestFit="1" customWidth="1"/>
    <col min="13309" max="13309" width="12.85546875" style="94" bestFit="1" customWidth="1"/>
    <col min="13310" max="13310" width="10.85546875" style="94" bestFit="1" customWidth="1"/>
    <col min="13311" max="13311" width="14.140625" style="94" bestFit="1" customWidth="1"/>
    <col min="13312" max="13312" width="11.42578125" style="94"/>
    <col min="13313" max="13318" width="20.7109375" style="94" customWidth="1"/>
    <col min="13319" max="13319" width="11.28515625" style="94" customWidth="1"/>
    <col min="13320" max="13563" width="9.140625" style="94" customWidth="1"/>
    <col min="13564" max="13564" width="19.85546875" style="94" bestFit="1" customWidth="1"/>
    <col min="13565" max="13565" width="12.85546875" style="94" bestFit="1" customWidth="1"/>
    <col min="13566" max="13566" width="10.85546875" style="94" bestFit="1" customWidth="1"/>
    <col min="13567" max="13567" width="14.140625" style="94" bestFit="1" customWidth="1"/>
    <col min="13568" max="13568" width="11.42578125" style="94"/>
    <col min="13569" max="13574" width="20.7109375" style="94" customWidth="1"/>
    <col min="13575" max="13575" width="11.28515625" style="94" customWidth="1"/>
    <col min="13576" max="13819" width="9.140625" style="94" customWidth="1"/>
    <col min="13820" max="13820" width="19.85546875" style="94" bestFit="1" customWidth="1"/>
    <col min="13821" max="13821" width="12.85546875" style="94" bestFit="1" customWidth="1"/>
    <col min="13822" max="13822" width="10.85546875" style="94" bestFit="1" customWidth="1"/>
    <col min="13823" max="13823" width="14.140625" style="94" bestFit="1" customWidth="1"/>
    <col min="13824" max="13824" width="11.42578125" style="94"/>
    <col min="13825" max="13830" width="20.7109375" style="94" customWidth="1"/>
    <col min="13831" max="13831" width="11.28515625" style="94" customWidth="1"/>
    <col min="13832" max="14075" width="9.140625" style="94" customWidth="1"/>
    <col min="14076" max="14076" width="19.85546875" style="94" bestFit="1" customWidth="1"/>
    <col min="14077" max="14077" width="12.85546875" style="94" bestFit="1" customWidth="1"/>
    <col min="14078" max="14078" width="10.85546875" style="94" bestFit="1" customWidth="1"/>
    <col min="14079" max="14079" width="14.140625" style="94" bestFit="1" customWidth="1"/>
    <col min="14080" max="14080" width="11.42578125" style="94"/>
    <col min="14081" max="14086" width="20.7109375" style="94" customWidth="1"/>
    <col min="14087" max="14087" width="11.28515625" style="94" customWidth="1"/>
    <col min="14088" max="14331" width="9.140625" style="94" customWidth="1"/>
    <col min="14332" max="14332" width="19.85546875" style="94" bestFit="1" customWidth="1"/>
    <col min="14333" max="14333" width="12.85546875" style="94" bestFit="1" customWidth="1"/>
    <col min="14334" max="14334" width="10.85546875" style="94" bestFit="1" customWidth="1"/>
    <col min="14335" max="14335" width="14.140625" style="94" bestFit="1" customWidth="1"/>
    <col min="14336" max="14336" width="11.42578125" style="94"/>
    <col min="14337" max="14342" width="20.7109375" style="94" customWidth="1"/>
    <col min="14343" max="14343" width="11.28515625" style="94" customWidth="1"/>
    <col min="14344" max="14587" width="9.140625" style="94" customWidth="1"/>
    <col min="14588" max="14588" width="19.85546875" style="94" bestFit="1" customWidth="1"/>
    <col min="14589" max="14589" width="12.85546875" style="94" bestFit="1" customWidth="1"/>
    <col min="14590" max="14590" width="10.85546875" style="94" bestFit="1" customWidth="1"/>
    <col min="14591" max="14591" width="14.140625" style="94" bestFit="1" customWidth="1"/>
    <col min="14592" max="14592" width="11.42578125" style="94"/>
    <col min="14593" max="14598" width="20.7109375" style="94" customWidth="1"/>
    <col min="14599" max="14599" width="11.28515625" style="94" customWidth="1"/>
    <col min="14600" max="14843" width="9.140625" style="94" customWidth="1"/>
    <col min="14844" max="14844" width="19.85546875" style="94" bestFit="1" customWidth="1"/>
    <col min="14845" max="14845" width="12.85546875" style="94" bestFit="1" customWidth="1"/>
    <col min="14846" max="14846" width="10.85546875" style="94" bestFit="1" customWidth="1"/>
    <col min="14847" max="14847" width="14.140625" style="94" bestFit="1" customWidth="1"/>
    <col min="14848" max="14848" width="11.42578125" style="94"/>
    <col min="14849" max="14854" width="20.7109375" style="94" customWidth="1"/>
    <col min="14855" max="14855" width="11.28515625" style="94" customWidth="1"/>
    <col min="14856" max="15099" width="9.140625" style="94" customWidth="1"/>
    <col min="15100" max="15100" width="19.85546875" style="94" bestFit="1" customWidth="1"/>
    <col min="15101" max="15101" width="12.85546875" style="94" bestFit="1" customWidth="1"/>
    <col min="15102" max="15102" width="10.85546875" style="94" bestFit="1" customWidth="1"/>
    <col min="15103" max="15103" width="14.140625" style="94" bestFit="1" customWidth="1"/>
    <col min="15104" max="15104" width="11.42578125" style="94"/>
    <col min="15105" max="15110" width="20.7109375" style="94" customWidth="1"/>
    <col min="15111" max="15111" width="11.28515625" style="94" customWidth="1"/>
    <col min="15112" max="15355" width="9.140625" style="94" customWidth="1"/>
    <col min="15356" max="15356" width="19.85546875" style="94" bestFit="1" customWidth="1"/>
    <col min="15357" max="15357" width="12.85546875" style="94" bestFit="1" customWidth="1"/>
    <col min="15358" max="15358" width="10.85546875" style="94" bestFit="1" customWidth="1"/>
    <col min="15359" max="15359" width="14.140625" style="94" bestFit="1" customWidth="1"/>
    <col min="15360" max="15360" width="11.42578125" style="94"/>
    <col min="15361" max="15366" width="20.7109375" style="94" customWidth="1"/>
    <col min="15367" max="15367" width="11.28515625" style="94" customWidth="1"/>
    <col min="15368" max="15611" width="9.140625" style="94" customWidth="1"/>
    <col min="15612" max="15612" width="19.85546875" style="94" bestFit="1" customWidth="1"/>
    <col min="15613" max="15613" width="12.85546875" style="94" bestFit="1" customWidth="1"/>
    <col min="15614" max="15614" width="10.85546875" style="94" bestFit="1" customWidth="1"/>
    <col min="15615" max="15615" width="14.140625" style="94" bestFit="1" customWidth="1"/>
    <col min="15616" max="15616" width="11.42578125" style="94"/>
    <col min="15617" max="15622" width="20.7109375" style="94" customWidth="1"/>
    <col min="15623" max="15623" width="11.28515625" style="94" customWidth="1"/>
    <col min="15624" max="15867" width="9.140625" style="94" customWidth="1"/>
    <col min="15868" max="15868" width="19.85546875" style="94" bestFit="1" customWidth="1"/>
    <col min="15869" max="15869" width="12.85546875" style="94" bestFit="1" customWidth="1"/>
    <col min="15870" max="15870" width="10.85546875" style="94" bestFit="1" customWidth="1"/>
    <col min="15871" max="15871" width="14.140625" style="94" bestFit="1" customWidth="1"/>
    <col min="15872" max="15872" width="11.42578125" style="94"/>
    <col min="15873" max="15878" width="20.7109375" style="94" customWidth="1"/>
    <col min="15879" max="15879" width="11.28515625" style="94" customWidth="1"/>
    <col min="15880" max="16123" width="9.140625" style="94" customWidth="1"/>
    <col min="16124" max="16124" width="19.85546875" style="94" bestFit="1" customWidth="1"/>
    <col min="16125" max="16125" width="12.85546875" style="94" bestFit="1" customWidth="1"/>
    <col min="16126" max="16126" width="10.85546875" style="94" bestFit="1" customWidth="1"/>
    <col min="16127" max="16127" width="14.140625" style="94" bestFit="1" customWidth="1"/>
    <col min="16128" max="16128" width="11.42578125" style="94"/>
    <col min="16129" max="16134" width="20.7109375" style="94" customWidth="1"/>
    <col min="16135" max="16135" width="11.28515625" style="94" customWidth="1"/>
    <col min="16136" max="16379" width="9.140625" style="94" customWidth="1"/>
    <col min="16380" max="16380" width="19.85546875" style="94" bestFit="1" customWidth="1"/>
    <col min="16381" max="16381" width="12.85546875" style="94" bestFit="1" customWidth="1"/>
    <col min="16382" max="16382" width="10.85546875" style="94" bestFit="1" customWidth="1"/>
    <col min="16383" max="16383" width="14.140625" style="94" bestFit="1" customWidth="1"/>
    <col min="16384" max="16384" width="11.42578125" style="94"/>
  </cols>
  <sheetData>
    <row r="1" spans="1:6" ht="23.25">
      <c r="A1" s="93"/>
      <c r="B1" s="93"/>
      <c r="C1" s="93"/>
      <c r="D1" s="93"/>
      <c r="E1" s="93"/>
      <c r="F1" s="93"/>
    </row>
    <row r="2" spans="1:6" ht="23.25">
      <c r="A2" s="93" t="s">
        <v>159</v>
      </c>
      <c r="B2" s="93"/>
      <c r="C2" s="93"/>
      <c r="D2" s="93"/>
      <c r="E2" s="93"/>
      <c r="F2" s="93"/>
    </row>
    <row r="3" spans="1:6" ht="23.25">
      <c r="A3" s="93" t="s">
        <v>230</v>
      </c>
      <c r="B3" s="93"/>
      <c r="C3" s="93"/>
      <c r="D3" s="93"/>
      <c r="E3" s="93"/>
      <c r="F3" s="93"/>
    </row>
    <row r="4" spans="1:6" ht="23.25">
      <c r="A4" s="93" t="s">
        <v>2</v>
      </c>
      <c r="B4" s="93"/>
      <c r="C4" s="93"/>
      <c r="D4" s="93"/>
      <c r="E4" s="93"/>
      <c r="F4" s="93"/>
    </row>
    <row r="5" spans="1:6" ht="24" thickBot="1">
      <c r="A5" s="95" t="s">
        <v>3</v>
      </c>
      <c r="B5" s="95"/>
      <c r="C5" s="95"/>
      <c r="D5" s="95"/>
      <c r="E5" s="95"/>
      <c r="F5" s="95"/>
    </row>
    <row r="6" spans="1:6" ht="17.25" thickTop="1" thickBot="1">
      <c r="A6" s="96"/>
      <c r="B6" s="106" t="s">
        <v>235</v>
      </c>
      <c r="C6" s="106" t="s">
        <v>236</v>
      </c>
      <c r="D6" s="106" t="s">
        <v>237</v>
      </c>
      <c r="E6" s="106" t="s">
        <v>238</v>
      </c>
      <c r="F6" s="106" t="s">
        <v>81</v>
      </c>
    </row>
    <row r="7" spans="1:6" ht="15.75" thickTop="1">
      <c r="A7" s="98" t="s">
        <v>166</v>
      </c>
      <c r="B7" s="98"/>
      <c r="C7" s="98"/>
      <c r="D7" s="98"/>
      <c r="E7" s="107"/>
      <c r="F7" s="108"/>
    </row>
    <row r="8" spans="1:6">
      <c r="A8" s="94" t="s">
        <v>167</v>
      </c>
      <c r="B8" s="1097">
        <v>303053.78111000004</v>
      </c>
      <c r="C8" s="1097">
        <v>3210022.7751700003</v>
      </c>
      <c r="D8" s="1097">
        <v>44057.030509999997</v>
      </c>
      <c r="E8" s="1097">
        <v>0</v>
      </c>
      <c r="F8" s="1098">
        <v>7242189.5236400003</v>
      </c>
    </row>
    <row r="9" spans="1:6">
      <c r="A9" s="94" t="s">
        <v>168</v>
      </c>
      <c r="B9" s="1097">
        <v>0</v>
      </c>
      <c r="C9" s="1097">
        <v>27503.621999999999</v>
      </c>
      <c r="D9" s="1097">
        <v>0</v>
      </c>
      <c r="E9" s="1097">
        <v>0</v>
      </c>
      <c r="F9" s="1098">
        <v>144195.13847000001</v>
      </c>
    </row>
    <row r="10" spans="1:6">
      <c r="A10" s="94" t="s">
        <v>169</v>
      </c>
      <c r="B10" s="1097">
        <v>86502.483090000009</v>
      </c>
      <c r="C10" s="1097">
        <v>2690535.9381599999</v>
      </c>
      <c r="D10" s="1097">
        <v>0</v>
      </c>
      <c r="E10" s="1097">
        <v>0</v>
      </c>
      <c r="F10" s="1098">
        <v>4400590.1880000001</v>
      </c>
    </row>
    <row r="11" spans="1:6">
      <c r="A11" s="94" t="s">
        <v>170</v>
      </c>
      <c r="B11" s="1097">
        <v>91233.254220000003</v>
      </c>
      <c r="C11" s="1097">
        <v>391782.87417000002</v>
      </c>
      <c r="D11" s="1097">
        <v>0</v>
      </c>
      <c r="E11" s="1097">
        <v>0</v>
      </c>
      <c r="F11" s="1098">
        <v>1303049.47774</v>
      </c>
    </row>
    <row r="12" spans="1:6">
      <c r="A12" s="94" t="s">
        <v>171</v>
      </c>
      <c r="B12" s="1097">
        <v>90998.695049999995</v>
      </c>
      <c r="C12" s="1097">
        <v>2959929.7697299998</v>
      </c>
      <c r="D12" s="1097">
        <v>273319.01195000001</v>
      </c>
      <c r="E12" s="1097">
        <v>6808.1682099999998</v>
      </c>
      <c r="F12" s="1098">
        <v>3942650.4171399996</v>
      </c>
    </row>
    <row r="13" spans="1:6">
      <c r="A13" s="94" t="s">
        <v>172</v>
      </c>
      <c r="B13" s="1097">
        <v>356285.89418</v>
      </c>
      <c r="C13" s="1097">
        <v>1132063.8109500001</v>
      </c>
      <c r="D13" s="1097">
        <v>107266.58665000001</v>
      </c>
      <c r="E13" s="1097">
        <v>247809.56297</v>
      </c>
      <c r="F13" s="1098">
        <v>6519475.7806500001</v>
      </c>
    </row>
    <row r="14" spans="1:6">
      <c r="A14" s="94" t="s">
        <v>173</v>
      </c>
      <c r="B14" s="1097">
        <v>215723.79674000002</v>
      </c>
      <c r="C14" s="1097">
        <v>2341727.4434099998</v>
      </c>
      <c r="D14" s="1097">
        <v>43772.880749999997</v>
      </c>
      <c r="E14" s="1097">
        <v>94947.296819999989</v>
      </c>
      <c r="F14" s="1098">
        <v>6112323.5190699985</v>
      </c>
    </row>
    <row r="15" spans="1:6">
      <c r="A15" s="94" t="s">
        <v>174</v>
      </c>
      <c r="B15" s="1097">
        <v>213236.67898</v>
      </c>
      <c r="C15" s="1097">
        <v>1204219.71236</v>
      </c>
      <c r="D15" s="1097">
        <v>190114.90659</v>
      </c>
      <c r="E15" s="1097">
        <v>64182.863159999994</v>
      </c>
      <c r="F15" s="1098">
        <v>3892806.9331200002</v>
      </c>
    </row>
    <row r="16" spans="1:6">
      <c r="A16" s="94" t="s">
        <v>175</v>
      </c>
      <c r="B16" s="1097">
        <v>420361.95425999997</v>
      </c>
      <c r="C16" s="1097">
        <v>4698007.4258399997</v>
      </c>
      <c r="D16" s="1097">
        <v>151041.06290000002</v>
      </c>
      <c r="E16" s="1097">
        <v>56443.312429999998</v>
      </c>
      <c r="F16" s="1098">
        <v>10589733.237139998</v>
      </c>
    </row>
    <row r="17" spans="1:6">
      <c r="A17" s="94" t="s">
        <v>176</v>
      </c>
      <c r="B17" s="1097">
        <v>0</v>
      </c>
      <c r="C17" s="1097">
        <v>83783.841939999998</v>
      </c>
      <c r="D17" s="1097">
        <v>0</v>
      </c>
      <c r="E17" s="1097">
        <v>0</v>
      </c>
      <c r="F17" s="1098">
        <v>83783.841939999998</v>
      </c>
    </row>
    <row r="18" spans="1:6">
      <c r="A18" s="94" t="s">
        <v>177</v>
      </c>
      <c r="B18" s="1097">
        <v>314554.33267999999</v>
      </c>
      <c r="C18" s="1097">
        <v>2962345.8875799999</v>
      </c>
      <c r="D18" s="1097">
        <v>302748.54206999997</v>
      </c>
      <c r="E18" s="1097">
        <v>2649.8142400000002</v>
      </c>
      <c r="F18" s="1098">
        <v>8793741.7473799996</v>
      </c>
    </row>
    <row r="19" spans="1:6">
      <c r="A19" s="94" t="s">
        <v>178</v>
      </c>
      <c r="B19" s="1097">
        <v>252649.65649000002</v>
      </c>
      <c r="C19" s="1097">
        <v>1385749.4401400001</v>
      </c>
      <c r="D19" s="1097">
        <v>72590.303879999992</v>
      </c>
      <c r="E19" s="1097">
        <v>66111.127850000004</v>
      </c>
      <c r="F19" s="1098">
        <v>6565961.02085</v>
      </c>
    </row>
    <row r="20" spans="1:6">
      <c r="A20" s="94" t="s">
        <v>179</v>
      </c>
      <c r="B20" s="1097">
        <v>355176.15493999998</v>
      </c>
      <c r="C20" s="1097">
        <v>2383952.7318699998</v>
      </c>
      <c r="D20" s="1097">
        <v>374643.30595000001</v>
      </c>
      <c r="E20" s="1097">
        <v>151637.51500000001</v>
      </c>
      <c r="F20" s="1098">
        <v>7845066.7573600002</v>
      </c>
    </row>
    <row r="21" spans="1:6">
      <c r="A21" s="94" t="s">
        <v>180</v>
      </c>
      <c r="B21" s="1097">
        <v>2699776.6817400004</v>
      </c>
      <c r="C21" s="1097">
        <v>25471625.273320001</v>
      </c>
      <c r="D21" s="1097">
        <v>1559553.6312500001</v>
      </c>
      <c r="E21" s="1097">
        <v>690589.66067999997</v>
      </c>
      <c r="F21" s="1097">
        <v>67435567.582499996</v>
      </c>
    </row>
    <row r="22" spans="1:6" ht="15.75">
      <c r="A22" s="99" t="s">
        <v>181</v>
      </c>
      <c r="B22" s="99"/>
      <c r="C22" s="99"/>
      <c r="D22" s="99"/>
      <c r="E22" s="99"/>
      <c r="F22" s="109" t="s">
        <v>229</v>
      </c>
    </row>
    <row r="23" spans="1:6">
      <c r="A23" s="94" t="s">
        <v>182</v>
      </c>
      <c r="B23" s="1097">
        <v>118652.73681999999</v>
      </c>
      <c r="C23" s="1097">
        <v>196008.32775</v>
      </c>
      <c r="D23" s="1097">
        <v>0</v>
      </c>
      <c r="E23" s="1097">
        <v>0</v>
      </c>
      <c r="F23" s="1098">
        <v>1382866.71324</v>
      </c>
    </row>
    <row r="24" spans="1:6">
      <c r="A24" s="94" t="s">
        <v>183</v>
      </c>
      <c r="B24" s="1097">
        <v>0</v>
      </c>
      <c r="C24" s="1097">
        <v>8220.5780099999993</v>
      </c>
      <c r="D24" s="1097">
        <v>0</v>
      </c>
      <c r="E24" s="1097">
        <v>0</v>
      </c>
      <c r="F24" s="1098">
        <v>817177.95910000009</v>
      </c>
    </row>
    <row r="25" spans="1:6">
      <c r="A25" s="94" t="s">
        <v>184</v>
      </c>
      <c r="B25" s="1097">
        <v>0</v>
      </c>
      <c r="C25" s="1097">
        <v>0</v>
      </c>
      <c r="D25" s="1097">
        <v>0</v>
      </c>
      <c r="E25" s="1097">
        <v>40558.693610000002</v>
      </c>
      <c r="F25" s="1098">
        <v>40558.693610000002</v>
      </c>
    </row>
    <row r="26" spans="1:6">
      <c r="A26" s="94" t="s">
        <v>185</v>
      </c>
      <c r="B26" s="1097">
        <v>0</v>
      </c>
      <c r="C26" s="1097">
        <v>0</v>
      </c>
      <c r="D26" s="1097">
        <v>0</v>
      </c>
      <c r="E26" s="1097">
        <v>0</v>
      </c>
      <c r="F26" s="1098">
        <v>167396.32384999999</v>
      </c>
    </row>
    <row r="27" spans="1:6">
      <c r="A27" s="94" t="s">
        <v>186</v>
      </c>
      <c r="B27" s="1097">
        <v>0</v>
      </c>
      <c r="C27" s="1097">
        <v>0</v>
      </c>
      <c r="D27" s="1097">
        <v>0</v>
      </c>
      <c r="E27" s="1097">
        <v>0</v>
      </c>
      <c r="F27" s="1098">
        <v>137093.40132</v>
      </c>
    </row>
    <row r="28" spans="1:6">
      <c r="A28" s="94" t="s">
        <v>187</v>
      </c>
      <c r="B28" s="1097">
        <v>0</v>
      </c>
      <c r="C28" s="1097">
        <v>0</v>
      </c>
      <c r="D28" s="1097">
        <v>0</v>
      </c>
      <c r="E28" s="1097">
        <v>0</v>
      </c>
      <c r="F28" s="1098">
        <v>453290.57355999999</v>
      </c>
    </row>
    <row r="29" spans="1:6">
      <c r="A29" s="94" t="s">
        <v>188</v>
      </c>
      <c r="B29" s="1097">
        <v>0</v>
      </c>
      <c r="C29" s="1097">
        <v>0</v>
      </c>
      <c r="D29" s="1097">
        <v>0</v>
      </c>
      <c r="E29" s="1097">
        <v>0</v>
      </c>
      <c r="F29" s="1098">
        <v>72287.172560000006</v>
      </c>
    </row>
    <row r="30" spans="1:6">
      <c r="A30" s="94" t="s">
        <v>189</v>
      </c>
      <c r="B30" s="1097">
        <v>0</v>
      </c>
      <c r="C30" s="1097">
        <v>0</v>
      </c>
      <c r="D30" s="1097">
        <v>47596.397619999996</v>
      </c>
      <c r="E30" s="1097">
        <v>0</v>
      </c>
      <c r="F30" s="1098">
        <v>47596.397619999996</v>
      </c>
    </row>
    <row r="31" spans="1:6">
      <c r="A31" s="94" t="s">
        <v>180</v>
      </c>
      <c r="B31" s="1097">
        <v>118652.73681999999</v>
      </c>
      <c r="C31" s="1097">
        <v>204228.90575999999</v>
      </c>
      <c r="D31" s="1097">
        <v>47596.397619999996</v>
      </c>
      <c r="E31" s="1097">
        <v>40558.693610000002</v>
      </c>
      <c r="F31" s="1097">
        <v>3118267.2348599997</v>
      </c>
    </row>
    <row r="32" spans="1:6" ht="15.75">
      <c r="A32" s="99" t="s">
        <v>190</v>
      </c>
      <c r="B32" s="99"/>
      <c r="C32" s="99"/>
      <c r="D32" s="99"/>
      <c r="E32" s="99"/>
      <c r="F32" s="109" t="s">
        <v>229</v>
      </c>
    </row>
    <row r="33" spans="1:6">
      <c r="A33" s="94" t="s">
        <v>191</v>
      </c>
      <c r="B33" s="1097">
        <v>0</v>
      </c>
      <c r="C33" s="1097">
        <v>0</v>
      </c>
      <c r="D33" s="1097">
        <v>0</v>
      </c>
      <c r="E33" s="1097">
        <v>0</v>
      </c>
      <c r="F33" s="1098">
        <v>581121.27755999996</v>
      </c>
    </row>
    <row r="34" spans="1:6">
      <c r="A34" s="94" t="s">
        <v>192</v>
      </c>
      <c r="B34" s="1097">
        <v>148959.51121999999</v>
      </c>
      <c r="C34" s="1097">
        <v>427289.63192000001</v>
      </c>
      <c r="D34" s="1097">
        <v>128165.15381</v>
      </c>
      <c r="E34" s="1097">
        <v>10801.52513</v>
      </c>
      <c r="F34" s="1098">
        <v>1954306.7902500001</v>
      </c>
    </row>
    <row r="35" spans="1:6">
      <c r="A35" s="94" t="s">
        <v>193</v>
      </c>
      <c r="B35" s="1097">
        <v>236338.17574999999</v>
      </c>
      <c r="C35" s="1097">
        <v>886037.07373000006</v>
      </c>
      <c r="D35" s="1097">
        <v>272693.83782999997</v>
      </c>
      <c r="E35" s="1097">
        <v>71960.290909999996</v>
      </c>
      <c r="F35" s="1098">
        <v>4349188.5669499999</v>
      </c>
    </row>
    <row r="36" spans="1:6">
      <c r="A36" s="94" t="s">
        <v>194</v>
      </c>
      <c r="B36" s="1097">
        <v>70700.481400000004</v>
      </c>
      <c r="C36" s="1097">
        <v>1962176.81889</v>
      </c>
      <c r="D36" s="1097">
        <v>0</v>
      </c>
      <c r="E36" s="1097">
        <v>0</v>
      </c>
      <c r="F36" s="1098">
        <v>2864339.1600900004</v>
      </c>
    </row>
    <row r="37" spans="1:6">
      <c r="A37" s="94" t="s">
        <v>180</v>
      </c>
      <c r="B37" s="1097">
        <v>455998.16836999997</v>
      </c>
      <c r="C37" s="1097">
        <v>3275503.5245400001</v>
      </c>
      <c r="D37" s="1097">
        <v>400858.99163999996</v>
      </c>
      <c r="E37" s="1097">
        <v>82761.816039999991</v>
      </c>
      <c r="F37" s="1097">
        <v>9748955.7948499992</v>
      </c>
    </row>
    <row r="38" spans="1:6" ht="15.75">
      <c r="A38" s="99" t="s">
        <v>195</v>
      </c>
      <c r="B38" s="99"/>
      <c r="C38" s="99"/>
      <c r="D38" s="99"/>
      <c r="E38" s="99"/>
      <c r="F38" s="109" t="s">
        <v>229</v>
      </c>
    </row>
    <row r="39" spans="1:6">
      <c r="A39" s="94" t="s">
        <v>196</v>
      </c>
      <c r="B39" s="1097">
        <v>0</v>
      </c>
      <c r="C39" s="1097">
        <v>0</v>
      </c>
      <c r="D39" s="1097">
        <v>0</v>
      </c>
      <c r="E39" s="1097">
        <v>0</v>
      </c>
      <c r="F39" s="1098">
        <v>139605.91566</v>
      </c>
    </row>
    <row r="40" spans="1:6">
      <c r="A40" s="94" t="s">
        <v>197</v>
      </c>
      <c r="B40" s="1097">
        <v>87890.031489999994</v>
      </c>
      <c r="C40" s="1097">
        <v>0</v>
      </c>
      <c r="D40" s="1097">
        <v>0</v>
      </c>
      <c r="E40" s="1097">
        <v>0</v>
      </c>
      <c r="F40" s="1098">
        <v>87890.031489999994</v>
      </c>
    </row>
    <row r="41" spans="1:6">
      <c r="A41" s="94" t="s">
        <v>198</v>
      </c>
      <c r="B41" s="1097">
        <v>0</v>
      </c>
      <c r="C41" s="1097">
        <v>0</v>
      </c>
      <c r="D41" s="1097">
        <v>0</v>
      </c>
      <c r="E41" s="1097">
        <v>0</v>
      </c>
      <c r="F41" s="1098">
        <v>67841.563620000001</v>
      </c>
    </row>
    <row r="42" spans="1:6">
      <c r="A42" s="94" t="s">
        <v>199</v>
      </c>
      <c r="B42" s="1097">
        <v>0</v>
      </c>
      <c r="C42" s="1097">
        <v>86056.636169999998</v>
      </c>
      <c r="D42" s="1097">
        <v>0</v>
      </c>
      <c r="E42" s="1097">
        <v>0</v>
      </c>
      <c r="F42" s="1098">
        <v>86056.636169999998</v>
      </c>
    </row>
    <row r="43" spans="1:6">
      <c r="A43" s="94" t="s">
        <v>200</v>
      </c>
      <c r="B43" s="1097">
        <v>0</v>
      </c>
      <c r="C43" s="1097">
        <v>0</v>
      </c>
      <c r="D43" s="1097">
        <v>0</v>
      </c>
      <c r="E43" s="1097">
        <v>0</v>
      </c>
      <c r="F43" s="1098">
        <v>137469.89946000002</v>
      </c>
    </row>
    <row r="44" spans="1:6">
      <c r="A44" s="94" t="s">
        <v>201</v>
      </c>
      <c r="B44" s="1097">
        <v>26373.457839999999</v>
      </c>
      <c r="C44" s="1097">
        <v>0</v>
      </c>
      <c r="D44" s="1097">
        <v>0</v>
      </c>
      <c r="E44" s="1097">
        <v>0</v>
      </c>
      <c r="F44" s="1098">
        <v>137855.44743</v>
      </c>
    </row>
    <row r="45" spans="1:6">
      <c r="A45" s="94" t="s">
        <v>202</v>
      </c>
      <c r="B45" s="1097">
        <v>45965.282610000002</v>
      </c>
      <c r="C45" s="1097">
        <v>0</v>
      </c>
      <c r="D45" s="1097">
        <v>0</v>
      </c>
      <c r="E45" s="1097">
        <v>0</v>
      </c>
      <c r="F45" s="1098">
        <v>45965.282610000002</v>
      </c>
    </row>
    <row r="46" spans="1:6">
      <c r="A46" s="94" t="s">
        <v>203</v>
      </c>
      <c r="B46" s="1097">
        <v>0</v>
      </c>
      <c r="C46" s="1097">
        <v>359311.38277999999</v>
      </c>
      <c r="D46" s="1097">
        <v>0</v>
      </c>
      <c r="E46" s="1097">
        <v>0</v>
      </c>
      <c r="F46" s="1098">
        <v>359311.38277999999</v>
      </c>
    </row>
    <row r="47" spans="1:6">
      <c r="A47" s="94" t="s">
        <v>204</v>
      </c>
      <c r="B47" s="1097">
        <v>0</v>
      </c>
      <c r="C47" s="1097">
        <v>0</v>
      </c>
      <c r="D47" s="1097">
        <v>0</v>
      </c>
      <c r="E47" s="1097">
        <v>0</v>
      </c>
      <c r="F47" s="1098">
        <v>134096.34486000001</v>
      </c>
    </row>
    <row r="48" spans="1:6">
      <c r="A48" s="94" t="s">
        <v>205</v>
      </c>
      <c r="B48" s="1097">
        <v>53059.547170000005</v>
      </c>
      <c r="C48" s="1097">
        <v>0</v>
      </c>
      <c r="D48" s="1097">
        <v>0</v>
      </c>
      <c r="E48" s="1097">
        <v>0</v>
      </c>
      <c r="F48" s="1098">
        <v>53059.547170000005</v>
      </c>
    </row>
    <row r="49" spans="1:6">
      <c r="A49" s="94" t="s">
        <v>206</v>
      </c>
      <c r="B49" s="1097">
        <v>0</v>
      </c>
      <c r="C49" s="1097">
        <v>810862.58872</v>
      </c>
      <c r="D49" s="1097">
        <v>110346.74359</v>
      </c>
      <c r="E49" s="1097">
        <v>86260.794689999995</v>
      </c>
      <c r="F49" s="1098">
        <v>1063049.71276</v>
      </c>
    </row>
    <row r="50" spans="1:6">
      <c r="A50" s="94" t="s">
        <v>207</v>
      </c>
      <c r="B50" s="1097">
        <v>0</v>
      </c>
      <c r="C50" s="1097">
        <v>0</v>
      </c>
      <c r="D50" s="1097">
        <v>0</v>
      </c>
      <c r="E50" s="1097">
        <v>0</v>
      </c>
      <c r="F50" s="1098">
        <v>62191.429909999999</v>
      </c>
    </row>
    <row r="51" spans="1:6">
      <c r="A51" s="94" t="s">
        <v>208</v>
      </c>
      <c r="B51" s="1097">
        <v>0</v>
      </c>
      <c r="C51" s="1097">
        <v>0</v>
      </c>
      <c r="D51" s="1097">
        <v>0</v>
      </c>
      <c r="E51" s="1097">
        <v>0</v>
      </c>
      <c r="F51" s="1098">
        <v>82032.433749999997</v>
      </c>
    </row>
    <row r="52" spans="1:6">
      <c r="A52" s="94" t="s">
        <v>209</v>
      </c>
      <c r="B52" s="1097">
        <v>0</v>
      </c>
      <c r="C52" s="1097">
        <v>0</v>
      </c>
      <c r="D52" s="1097">
        <v>0</v>
      </c>
      <c r="E52" s="1097">
        <v>0</v>
      </c>
      <c r="F52" s="1098">
        <v>119002.42217000001</v>
      </c>
    </row>
    <row r="53" spans="1:6">
      <c r="A53" s="94" t="s">
        <v>210</v>
      </c>
      <c r="B53" s="1097">
        <v>0</v>
      </c>
      <c r="C53" s="1097">
        <v>203175.82665999999</v>
      </c>
      <c r="D53" s="1097">
        <v>18185.219539999998</v>
      </c>
      <c r="E53" s="1097">
        <v>0</v>
      </c>
      <c r="F53" s="1098">
        <v>221361.04619999998</v>
      </c>
    </row>
    <row r="54" spans="1:6">
      <c r="A54" s="94" t="s">
        <v>211</v>
      </c>
      <c r="B54" s="1097">
        <v>14901.170890000001</v>
      </c>
      <c r="C54" s="1097">
        <v>0</v>
      </c>
      <c r="D54" s="1097">
        <v>0</v>
      </c>
      <c r="E54" s="1097">
        <v>0</v>
      </c>
      <c r="F54" s="1098">
        <v>68881.371110000007</v>
      </c>
    </row>
    <row r="55" spans="1:6">
      <c r="A55" s="94" t="s">
        <v>212</v>
      </c>
      <c r="B55" s="1097">
        <v>67221.88205</v>
      </c>
      <c r="C55" s="1097">
        <v>0</v>
      </c>
      <c r="D55" s="1097">
        <v>0</v>
      </c>
      <c r="E55" s="1097">
        <v>0</v>
      </c>
      <c r="F55" s="1098">
        <v>67221.88205</v>
      </c>
    </row>
    <row r="56" spans="1:6">
      <c r="A56" s="94" t="s">
        <v>213</v>
      </c>
      <c r="B56" s="1097">
        <v>92624.192219999997</v>
      </c>
      <c r="C56" s="1097">
        <v>0</v>
      </c>
      <c r="D56" s="1097">
        <v>0</v>
      </c>
      <c r="E56" s="1097">
        <v>0</v>
      </c>
      <c r="F56" s="1098">
        <v>92624.192219999997</v>
      </c>
    </row>
    <row r="57" spans="1:6">
      <c r="A57" s="94" t="s">
        <v>214</v>
      </c>
      <c r="B57" s="1097">
        <v>0</v>
      </c>
      <c r="C57" s="1097">
        <v>0</v>
      </c>
      <c r="D57" s="1097">
        <v>0</v>
      </c>
      <c r="E57" s="1097">
        <v>0</v>
      </c>
      <c r="F57" s="1098">
        <v>134709.62800999999</v>
      </c>
    </row>
    <row r="58" spans="1:6">
      <c r="A58" s="94" t="s">
        <v>215</v>
      </c>
      <c r="B58" s="1097">
        <v>0</v>
      </c>
      <c r="C58" s="1097">
        <v>0</v>
      </c>
      <c r="D58" s="1097">
        <v>0</v>
      </c>
      <c r="E58" s="1097">
        <v>0</v>
      </c>
      <c r="F58" s="1098">
        <v>133571.61205</v>
      </c>
    </row>
    <row r="59" spans="1:6">
      <c r="A59" s="94" t="s">
        <v>216</v>
      </c>
      <c r="B59" s="1097">
        <v>0</v>
      </c>
      <c r="C59" s="1097">
        <v>0</v>
      </c>
      <c r="D59" s="1097">
        <v>0</v>
      </c>
      <c r="E59" s="1097">
        <v>0</v>
      </c>
      <c r="F59" s="1098">
        <v>201463.55160000001</v>
      </c>
    </row>
    <row r="60" spans="1:6">
      <c r="A60" s="94" t="s">
        <v>217</v>
      </c>
      <c r="B60" s="1097">
        <v>105801.69996</v>
      </c>
      <c r="C60" s="1097">
        <v>491055.34860999999</v>
      </c>
      <c r="D60" s="1097">
        <v>0</v>
      </c>
      <c r="E60" s="1097">
        <v>0</v>
      </c>
      <c r="F60" s="1098">
        <v>648911.52810999996</v>
      </c>
    </row>
    <row r="61" spans="1:6">
      <c r="A61" s="94" t="s">
        <v>218</v>
      </c>
      <c r="B61" s="1097">
        <v>0</v>
      </c>
      <c r="C61" s="1097">
        <v>0</v>
      </c>
      <c r="D61" s="1097">
        <v>0</v>
      </c>
      <c r="E61" s="1097">
        <v>0</v>
      </c>
      <c r="F61" s="1098">
        <v>92485.785550000001</v>
      </c>
    </row>
    <row r="62" spans="1:6">
      <c r="A62" s="94" t="s">
        <v>219</v>
      </c>
      <c r="B62" s="1097">
        <v>0</v>
      </c>
      <c r="C62" s="1097">
        <v>0</v>
      </c>
      <c r="D62" s="1097">
        <v>0</v>
      </c>
      <c r="E62" s="1097">
        <v>0</v>
      </c>
      <c r="F62" s="1098">
        <v>108113.02149</v>
      </c>
    </row>
    <row r="63" spans="1:6">
      <c r="A63" s="94" t="s">
        <v>220</v>
      </c>
      <c r="B63" s="1097">
        <v>0</v>
      </c>
      <c r="C63" s="1097">
        <v>61001.545729999998</v>
      </c>
      <c r="D63" s="1097">
        <v>0</v>
      </c>
      <c r="E63" s="1097">
        <v>0</v>
      </c>
      <c r="F63" s="1098">
        <v>61001.545729999998</v>
      </c>
    </row>
    <row r="64" spans="1:6">
      <c r="A64" s="94" t="s">
        <v>221</v>
      </c>
      <c r="B64" s="1097">
        <v>0</v>
      </c>
      <c r="C64" s="1097">
        <v>0</v>
      </c>
      <c r="D64" s="1097">
        <v>50119.932409999994</v>
      </c>
      <c r="E64" s="1097">
        <v>0</v>
      </c>
      <c r="F64" s="1098">
        <v>50119.932409999994</v>
      </c>
    </row>
    <row r="65" spans="1:6">
      <c r="A65" s="100" t="s">
        <v>180</v>
      </c>
      <c r="B65" s="1097">
        <v>493837.26422999997</v>
      </c>
      <c r="C65" s="1097">
        <v>2011463.32867</v>
      </c>
      <c r="D65" s="1097">
        <v>178651.89554</v>
      </c>
      <c r="E65" s="1097">
        <v>86260.794689999995</v>
      </c>
      <c r="F65" s="1098">
        <v>4455893.1463700011</v>
      </c>
    </row>
    <row r="66" spans="1:6">
      <c r="A66" s="101" t="s">
        <v>222</v>
      </c>
      <c r="B66" s="102">
        <v>3768264.8511600001</v>
      </c>
      <c r="C66" s="101">
        <v>30962821.03229</v>
      </c>
      <c r="D66" s="102">
        <v>2186660.9160500001</v>
      </c>
      <c r="E66" s="102">
        <v>900170.96502</v>
      </c>
      <c r="F66" s="102">
        <v>84758683.758579999</v>
      </c>
    </row>
    <row r="67" spans="1:6" ht="5.25" customHeight="1" thickBot="1">
      <c r="A67" s="103"/>
      <c r="B67" s="104"/>
      <c r="C67" s="103"/>
      <c r="D67" s="104"/>
      <c r="E67" s="105"/>
      <c r="F67" s="104" t="s">
        <v>229</v>
      </c>
    </row>
    <row r="68" spans="1:6" ht="16.5" thickTop="1">
      <c r="F68" s="109" t="s">
        <v>229</v>
      </c>
    </row>
    <row r="69" spans="1:6" ht="15.75">
      <c r="F69" s="109"/>
    </row>
    <row r="70" spans="1:6" ht="15.75">
      <c r="F70" s="109" t="s">
        <v>229</v>
      </c>
    </row>
    <row r="71" spans="1:6" ht="15.75">
      <c r="F71" s="109" t="s">
        <v>229</v>
      </c>
    </row>
    <row r="72" spans="1:6" ht="15.75">
      <c r="F72" s="109" t="s">
        <v>229</v>
      </c>
    </row>
    <row r="73" spans="1:6" ht="15.75">
      <c r="F73" s="109" t="s">
        <v>229</v>
      </c>
    </row>
    <row r="74" spans="1:6" ht="15.75">
      <c r="F74" s="109" t="s">
        <v>229</v>
      </c>
    </row>
  </sheetData>
  <mergeCells count="5">
    <mergeCell ref="A1:F1"/>
    <mergeCell ref="A2:F2"/>
    <mergeCell ref="A3:F3"/>
    <mergeCell ref="A4:F4"/>
    <mergeCell ref="A5:F5"/>
  </mergeCells>
  <conditionalFormatting sqref="F8:F20 F67:F74 F38:F64 F32:F36 F22:F30">
    <cfRule type="expression" dxfId="1" priority="2" stopIfTrue="1">
      <formula>OR(A8="BANCOS",A8="MUTUALES", A8="FFP", A8="COOPERATIVAS", A8="TOTAL")</formula>
    </cfRule>
  </conditionalFormatting>
  <conditionalFormatting sqref="F65">
    <cfRule type="expression" dxfId="0" priority="1" stopIfTrue="1">
      <formula>OR(A65="BANCOS",A65="MUTUALES", A65="FFP", A65="COOPERATIVAS", A65="TOTAL")</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CC354"/>
  <sheetViews>
    <sheetView zoomScale="75" workbookViewId="0">
      <selection activeCell="A8" sqref="A8"/>
    </sheetView>
  </sheetViews>
  <sheetFormatPr defaultColWidth="11.42578125" defaultRowHeight="12.75"/>
  <cols>
    <col min="1" max="1" width="83" style="112" customWidth="1"/>
    <col min="2" max="6" width="13" style="112" customWidth="1"/>
    <col min="7" max="7" width="10.42578125" style="112" bestFit="1" customWidth="1"/>
    <col min="8" max="13" width="10.28515625" style="112" bestFit="1" customWidth="1"/>
    <col min="14" max="256" width="11.42578125" style="112"/>
    <col min="257" max="257" width="83" style="112" customWidth="1"/>
    <col min="258" max="262" width="13" style="112" customWidth="1"/>
    <col min="263" max="263" width="10.42578125" style="112" bestFit="1" customWidth="1"/>
    <col min="264" max="269" width="10.28515625" style="112" bestFit="1" customWidth="1"/>
    <col min="270" max="512" width="11.42578125" style="112"/>
    <col min="513" max="513" width="83" style="112" customWidth="1"/>
    <col min="514" max="518" width="13" style="112" customWidth="1"/>
    <col min="519" max="519" width="10.42578125" style="112" bestFit="1" customWidth="1"/>
    <col min="520" max="525" width="10.28515625" style="112" bestFit="1" customWidth="1"/>
    <col min="526" max="768" width="11.42578125" style="112"/>
    <col min="769" max="769" width="83" style="112" customWidth="1"/>
    <col min="770" max="774" width="13" style="112" customWidth="1"/>
    <col min="775" max="775" width="10.42578125" style="112" bestFit="1" customWidth="1"/>
    <col min="776" max="781" width="10.28515625" style="112" bestFit="1" customWidth="1"/>
    <col min="782" max="1024" width="11.42578125" style="112"/>
    <col min="1025" max="1025" width="83" style="112" customWidth="1"/>
    <col min="1026" max="1030" width="13" style="112" customWidth="1"/>
    <col min="1031" max="1031" width="10.42578125" style="112" bestFit="1" customWidth="1"/>
    <col min="1032" max="1037" width="10.28515625" style="112" bestFit="1" customWidth="1"/>
    <col min="1038" max="1280" width="11.42578125" style="112"/>
    <col min="1281" max="1281" width="83" style="112" customWidth="1"/>
    <col min="1282" max="1286" width="13" style="112" customWidth="1"/>
    <col min="1287" max="1287" width="10.42578125" style="112" bestFit="1" customWidth="1"/>
    <col min="1288" max="1293" width="10.28515625" style="112" bestFit="1" customWidth="1"/>
    <col min="1294" max="1536" width="11.42578125" style="112"/>
    <col min="1537" max="1537" width="83" style="112" customWidth="1"/>
    <col min="1538" max="1542" width="13" style="112" customWidth="1"/>
    <col min="1543" max="1543" width="10.42578125" style="112" bestFit="1" customWidth="1"/>
    <col min="1544" max="1549" width="10.28515625" style="112" bestFit="1" customWidth="1"/>
    <col min="1550" max="1792" width="11.42578125" style="112"/>
    <col min="1793" max="1793" width="83" style="112" customWidth="1"/>
    <col min="1794" max="1798" width="13" style="112" customWidth="1"/>
    <col min="1799" max="1799" width="10.42578125" style="112" bestFit="1" customWidth="1"/>
    <col min="1800" max="1805" width="10.28515625" style="112" bestFit="1" customWidth="1"/>
    <col min="1806" max="2048" width="11.42578125" style="112"/>
    <col min="2049" max="2049" width="83" style="112" customWidth="1"/>
    <col min="2050" max="2054" width="13" style="112" customWidth="1"/>
    <col min="2055" max="2055" width="10.42578125" style="112" bestFit="1" customWidth="1"/>
    <col min="2056" max="2061" width="10.28515625" style="112" bestFit="1" customWidth="1"/>
    <col min="2062" max="2304" width="11.42578125" style="112"/>
    <col min="2305" max="2305" width="83" style="112" customWidth="1"/>
    <col min="2306" max="2310" width="13" style="112" customWidth="1"/>
    <col min="2311" max="2311" width="10.42578125" style="112" bestFit="1" customWidth="1"/>
    <col min="2312" max="2317" width="10.28515625" style="112" bestFit="1" customWidth="1"/>
    <col min="2318" max="2560" width="11.42578125" style="112"/>
    <col min="2561" max="2561" width="83" style="112" customWidth="1"/>
    <col min="2562" max="2566" width="13" style="112" customWidth="1"/>
    <col min="2567" max="2567" width="10.42578125" style="112" bestFit="1" customWidth="1"/>
    <col min="2568" max="2573" width="10.28515625" style="112" bestFit="1" customWidth="1"/>
    <col min="2574" max="2816" width="11.42578125" style="112"/>
    <col min="2817" max="2817" width="83" style="112" customWidth="1"/>
    <col min="2818" max="2822" width="13" style="112" customWidth="1"/>
    <col min="2823" max="2823" width="10.42578125" style="112" bestFit="1" customWidth="1"/>
    <col min="2824" max="2829" width="10.28515625" style="112" bestFit="1" customWidth="1"/>
    <col min="2830" max="3072" width="11.42578125" style="112"/>
    <col min="3073" max="3073" width="83" style="112" customWidth="1"/>
    <col min="3074" max="3078" width="13" style="112" customWidth="1"/>
    <col min="3079" max="3079" width="10.42578125" style="112" bestFit="1" customWidth="1"/>
    <col min="3080" max="3085" width="10.28515625" style="112" bestFit="1" customWidth="1"/>
    <col min="3086" max="3328" width="11.42578125" style="112"/>
    <col min="3329" max="3329" width="83" style="112" customWidth="1"/>
    <col min="3330" max="3334" width="13" style="112" customWidth="1"/>
    <col min="3335" max="3335" width="10.42578125" style="112" bestFit="1" customWidth="1"/>
    <col min="3336" max="3341" width="10.28515625" style="112" bestFit="1" customWidth="1"/>
    <col min="3342" max="3584" width="11.42578125" style="112"/>
    <col min="3585" max="3585" width="83" style="112" customWidth="1"/>
    <col min="3586" max="3590" width="13" style="112" customWidth="1"/>
    <col min="3591" max="3591" width="10.42578125" style="112" bestFit="1" customWidth="1"/>
    <col min="3592" max="3597" width="10.28515625" style="112" bestFit="1" customWidth="1"/>
    <col min="3598" max="3840" width="11.42578125" style="112"/>
    <col min="3841" max="3841" width="83" style="112" customWidth="1"/>
    <col min="3842" max="3846" width="13" style="112" customWidth="1"/>
    <col min="3847" max="3847" width="10.42578125" style="112" bestFit="1" customWidth="1"/>
    <col min="3848" max="3853" width="10.28515625" style="112" bestFit="1" customWidth="1"/>
    <col min="3854" max="4096" width="11.42578125" style="112"/>
    <col min="4097" max="4097" width="83" style="112" customWidth="1"/>
    <col min="4098" max="4102" width="13" style="112" customWidth="1"/>
    <col min="4103" max="4103" width="10.42578125" style="112" bestFit="1" customWidth="1"/>
    <col min="4104" max="4109" width="10.28515625" style="112" bestFit="1" customWidth="1"/>
    <col min="4110" max="4352" width="11.42578125" style="112"/>
    <col min="4353" max="4353" width="83" style="112" customWidth="1"/>
    <col min="4354" max="4358" width="13" style="112" customWidth="1"/>
    <col min="4359" max="4359" width="10.42578125" style="112" bestFit="1" customWidth="1"/>
    <col min="4360" max="4365" width="10.28515625" style="112" bestFit="1" customWidth="1"/>
    <col min="4366" max="4608" width="11.42578125" style="112"/>
    <col min="4609" max="4609" width="83" style="112" customWidth="1"/>
    <col min="4610" max="4614" width="13" style="112" customWidth="1"/>
    <col min="4615" max="4615" width="10.42578125" style="112" bestFit="1" customWidth="1"/>
    <col min="4616" max="4621" width="10.28515625" style="112" bestFit="1" customWidth="1"/>
    <col min="4622" max="4864" width="11.42578125" style="112"/>
    <col min="4865" max="4865" width="83" style="112" customWidth="1"/>
    <col min="4866" max="4870" width="13" style="112" customWidth="1"/>
    <col min="4871" max="4871" width="10.42578125" style="112" bestFit="1" customWidth="1"/>
    <col min="4872" max="4877" width="10.28515625" style="112" bestFit="1" customWidth="1"/>
    <col min="4878" max="5120" width="11.42578125" style="112"/>
    <col min="5121" max="5121" width="83" style="112" customWidth="1"/>
    <col min="5122" max="5126" width="13" style="112" customWidth="1"/>
    <col min="5127" max="5127" width="10.42578125" style="112" bestFit="1" customWidth="1"/>
    <col min="5128" max="5133" width="10.28515625" style="112" bestFit="1" customWidth="1"/>
    <col min="5134" max="5376" width="11.42578125" style="112"/>
    <col min="5377" max="5377" width="83" style="112" customWidth="1"/>
    <col min="5378" max="5382" width="13" style="112" customWidth="1"/>
    <col min="5383" max="5383" width="10.42578125" style="112" bestFit="1" customWidth="1"/>
    <col min="5384" max="5389" width="10.28515625" style="112" bestFit="1" customWidth="1"/>
    <col min="5390" max="5632" width="11.42578125" style="112"/>
    <col min="5633" max="5633" width="83" style="112" customWidth="1"/>
    <col min="5634" max="5638" width="13" style="112" customWidth="1"/>
    <col min="5639" max="5639" width="10.42578125" style="112" bestFit="1" customWidth="1"/>
    <col min="5640" max="5645" width="10.28515625" style="112" bestFit="1" customWidth="1"/>
    <col min="5646" max="5888" width="11.42578125" style="112"/>
    <col min="5889" max="5889" width="83" style="112" customWidth="1"/>
    <col min="5890" max="5894" width="13" style="112" customWidth="1"/>
    <col min="5895" max="5895" width="10.42578125" style="112" bestFit="1" customWidth="1"/>
    <col min="5896" max="5901" width="10.28515625" style="112" bestFit="1" customWidth="1"/>
    <col min="5902" max="6144" width="11.42578125" style="112"/>
    <col min="6145" max="6145" width="83" style="112" customWidth="1"/>
    <col min="6146" max="6150" width="13" style="112" customWidth="1"/>
    <col min="6151" max="6151" width="10.42578125" style="112" bestFit="1" customWidth="1"/>
    <col min="6152" max="6157" width="10.28515625" style="112" bestFit="1" customWidth="1"/>
    <col min="6158" max="6400" width="11.42578125" style="112"/>
    <col min="6401" max="6401" width="83" style="112" customWidth="1"/>
    <col min="6402" max="6406" width="13" style="112" customWidth="1"/>
    <col min="6407" max="6407" width="10.42578125" style="112" bestFit="1" customWidth="1"/>
    <col min="6408" max="6413" width="10.28515625" style="112" bestFit="1" customWidth="1"/>
    <col min="6414" max="6656" width="11.42578125" style="112"/>
    <col min="6657" max="6657" width="83" style="112" customWidth="1"/>
    <col min="6658" max="6662" width="13" style="112" customWidth="1"/>
    <col min="6663" max="6663" width="10.42578125" style="112" bestFit="1" customWidth="1"/>
    <col min="6664" max="6669" width="10.28515625" style="112" bestFit="1" customWidth="1"/>
    <col min="6670" max="6912" width="11.42578125" style="112"/>
    <col min="6913" max="6913" width="83" style="112" customWidth="1"/>
    <col min="6914" max="6918" width="13" style="112" customWidth="1"/>
    <col min="6919" max="6919" width="10.42578125" style="112" bestFit="1" customWidth="1"/>
    <col min="6920" max="6925" width="10.28515625" style="112" bestFit="1" customWidth="1"/>
    <col min="6926" max="7168" width="11.42578125" style="112"/>
    <col min="7169" max="7169" width="83" style="112" customWidth="1"/>
    <col min="7170" max="7174" width="13" style="112" customWidth="1"/>
    <col min="7175" max="7175" width="10.42578125" style="112" bestFit="1" customWidth="1"/>
    <col min="7176" max="7181" width="10.28515625" style="112" bestFit="1" customWidth="1"/>
    <col min="7182" max="7424" width="11.42578125" style="112"/>
    <col min="7425" max="7425" width="83" style="112" customWidth="1"/>
    <col min="7426" max="7430" width="13" style="112" customWidth="1"/>
    <col min="7431" max="7431" width="10.42578125" style="112" bestFit="1" customWidth="1"/>
    <col min="7432" max="7437" width="10.28515625" style="112" bestFit="1" customWidth="1"/>
    <col min="7438" max="7680" width="11.42578125" style="112"/>
    <col min="7681" max="7681" width="83" style="112" customWidth="1"/>
    <col min="7682" max="7686" width="13" style="112" customWidth="1"/>
    <col min="7687" max="7687" width="10.42578125" style="112" bestFit="1" customWidth="1"/>
    <col min="7688" max="7693" width="10.28515625" style="112" bestFit="1" customWidth="1"/>
    <col min="7694" max="7936" width="11.42578125" style="112"/>
    <col min="7937" max="7937" width="83" style="112" customWidth="1"/>
    <col min="7938" max="7942" width="13" style="112" customWidth="1"/>
    <col min="7943" max="7943" width="10.42578125" style="112" bestFit="1" customWidth="1"/>
    <col min="7944" max="7949" width="10.28515625" style="112" bestFit="1" customWidth="1"/>
    <col min="7950" max="8192" width="11.42578125" style="112"/>
    <col min="8193" max="8193" width="83" style="112" customWidth="1"/>
    <col min="8194" max="8198" width="13" style="112" customWidth="1"/>
    <col min="8199" max="8199" width="10.42578125" style="112" bestFit="1" customWidth="1"/>
    <col min="8200" max="8205" width="10.28515625" style="112" bestFit="1" customWidth="1"/>
    <col min="8206" max="8448" width="11.42578125" style="112"/>
    <col min="8449" max="8449" width="83" style="112" customWidth="1"/>
    <col min="8450" max="8454" width="13" style="112" customWidth="1"/>
    <col min="8455" max="8455" width="10.42578125" style="112" bestFit="1" customWidth="1"/>
    <col min="8456" max="8461" width="10.28515625" style="112" bestFit="1" customWidth="1"/>
    <col min="8462" max="8704" width="11.42578125" style="112"/>
    <col min="8705" max="8705" width="83" style="112" customWidth="1"/>
    <col min="8706" max="8710" width="13" style="112" customWidth="1"/>
    <col min="8711" max="8711" width="10.42578125" style="112" bestFit="1" customWidth="1"/>
    <col min="8712" max="8717" width="10.28515625" style="112" bestFit="1" customWidth="1"/>
    <col min="8718" max="8960" width="11.42578125" style="112"/>
    <col min="8961" max="8961" width="83" style="112" customWidth="1"/>
    <col min="8962" max="8966" width="13" style="112" customWidth="1"/>
    <col min="8967" max="8967" width="10.42578125" style="112" bestFit="1" customWidth="1"/>
    <col min="8968" max="8973" width="10.28515625" style="112" bestFit="1" customWidth="1"/>
    <col min="8974" max="9216" width="11.42578125" style="112"/>
    <col min="9217" max="9217" width="83" style="112" customWidth="1"/>
    <col min="9218" max="9222" width="13" style="112" customWidth="1"/>
    <col min="9223" max="9223" width="10.42578125" style="112" bestFit="1" customWidth="1"/>
    <col min="9224" max="9229" width="10.28515625" style="112" bestFit="1" customWidth="1"/>
    <col min="9230" max="9472" width="11.42578125" style="112"/>
    <col min="9473" max="9473" width="83" style="112" customWidth="1"/>
    <col min="9474" max="9478" width="13" style="112" customWidth="1"/>
    <col min="9479" max="9479" width="10.42578125" style="112" bestFit="1" customWidth="1"/>
    <col min="9480" max="9485" width="10.28515625" style="112" bestFit="1" customWidth="1"/>
    <col min="9486" max="9728" width="11.42578125" style="112"/>
    <col min="9729" max="9729" width="83" style="112" customWidth="1"/>
    <col min="9730" max="9734" width="13" style="112" customWidth="1"/>
    <col min="9735" max="9735" width="10.42578125" style="112" bestFit="1" customWidth="1"/>
    <col min="9736" max="9741" width="10.28515625" style="112" bestFit="1" customWidth="1"/>
    <col min="9742" max="9984" width="11.42578125" style="112"/>
    <col min="9985" max="9985" width="83" style="112" customWidth="1"/>
    <col min="9986" max="9990" width="13" style="112" customWidth="1"/>
    <col min="9991" max="9991" width="10.42578125" style="112" bestFit="1" customWidth="1"/>
    <col min="9992" max="9997" width="10.28515625" style="112" bestFit="1" customWidth="1"/>
    <col min="9998" max="10240" width="11.42578125" style="112"/>
    <col min="10241" max="10241" width="83" style="112" customWidth="1"/>
    <col min="10242" max="10246" width="13" style="112" customWidth="1"/>
    <col min="10247" max="10247" width="10.42578125" style="112" bestFit="1" customWidth="1"/>
    <col min="10248" max="10253" width="10.28515625" style="112" bestFit="1" customWidth="1"/>
    <col min="10254" max="10496" width="11.42578125" style="112"/>
    <col min="10497" max="10497" width="83" style="112" customWidth="1"/>
    <col min="10498" max="10502" width="13" style="112" customWidth="1"/>
    <col min="10503" max="10503" width="10.42578125" style="112" bestFit="1" customWidth="1"/>
    <col min="10504" max="10509" width="10.28515625" style="112" bestFit="1" customWidth="1"/>
    <col min="10510" max="10752" width="11.42578125" style="112"/>
    <col min="10753" max="10753" width="83" style="112" customWidth="1"/>
    <col min="10754" max="10758" width="13" style="112" customWidth="1"/>
    <col min="10759" max="10759" width="10.42578125" style="112" bestFit="1" customWidth="1"/>
    <col min="10760" max="10765" width="10.28515625" style="112" bestFit="1" customWidth="1"/>
    <col min="10766" max="11008" width="11.42578125" style="112"/>
    <col min="11009" max="11009" width="83" style="112" customWidth="1"/>
    <col min="11010" max="11014" width="13" style="112" customWidth="1"/>
    <col min="11015" max="11015" width="10.42578125" style="112" bestFit="1" customWidth="1"/>
    <col min="11016" max="11021" width="10.28515625" style="112" bestFit="1" customWidth="1"/>
    <col min="11022" max="11264" width="11.42578125" style="112"/>
    <col min="11265" max="11265" width="83" style="112" customWidth="1"/>
    <col min="11266" max="11270" width="13" style="112" customWidth="1"/>
    <col min="11271" max="11271" width="10.42578125" style="112" bestFit="1" customWidth="1"/>
    <col min="11272" max="11277" width="10.28515625" style="112" bestFit="1" customWidth="1"/>
    <col min="11278" max="11520" width="11.42578125" style="112"/>
    <col min="11521" max="11521" width="83" style="112" customWidth="1"/>
    <col min="11522" max="11526" width="13" style="112" customWidth="1"/>
    <col min="11527" max="11527" width="10.42578125" style="112" bestFit="1" customWidth="1"/>
    <col min="11528" max="11533" width="10.28515625" style="112" bestFit="1" customWidth="1"/>
    <col min="11534" max="11776" width="11.42578125" style="112"/>
    <col min="11777" max="11777" width="83" style="112" customWidth="1"/>
    <col min="11778" max="11782" width="13" style="112" customWidth="1"/>
    <col min="11783" max="11783" width="10.42578125" style="112" bestFit="1" customWidth="1"/>
    <col min="11784" max="11789" width="10.28515625" style="112" bestFit="1" customWidth="1"/>
    <col min="11790" max="12032" width="11.42578125" style="112"/>
    <col min="12033" max="12033" width="83" style="112" customWidth="1"/>
    <col min="12034" max="12038" width="13" style="112" customWidth="1"/>
    <col min="12039" max="12039" width="10.42578125" style="112" bestFit="1" customWidth="1"/>
    <col min="12040" max="12045" width="10.28515625" style="112" bestFit="1" customWidth="1"/>
    <col min="12046" max="12288" width="11.42578125" style="112"/>
    <col min="12289" max="12289" width="83" style="112" customWidth="1"/>
    <col min="12290" max="12294" width="13" style="112" customWidth="1"/>
    <col min="12295" max="12295" width="10.42578125" style="112" bestFit="1" customWidth="1"/>
    <col min="12296" max="12301" width="10.28515625" style="112" bestFit="1" customWidth="1"/>
    <col min="12302" max="12544" width="11.42578125" style="112"/>
    <col min="12545" max="12545" width="83" style="112" customWidth="1"/>
    <col min="12546" max="12550" width="13" style="112" customWidth="1"/>
    <col min="12551" max="12551" width="10.42578125" style="112" bestFit="1" customWidth="1"/>
    <col min="12552" max="12557" width="10.28515625" style="112" bestFit="1" customWidth="1"/>
    <col min="12558" max="12800" width="11.42578125" style="112"/>
    <col min="12801" max="12801" width="83" style="112" customWidth="1"/>
    <col min="12802" max="12806" width="13" style="112" customWidth="1"/>
    <col min="12807" max="12807" width="10.42578125" style="112" bestFit="1" customWidth="1"/>
    <col min="12808" max="12813" width="10.28515625" style="112" bestFit="1" customWidth="1"/>
    <col min="12814" max="13056" width="11.42578125" style="112"/>
    <col min="13057" max="13057" width="83" style="112" customWidth="1"/>
    <col min="13058" max="13062" width="13" style="112" customWidth="1"/>
    <col min="13063" max="13063" width="10.42578125" style="112" bestFit="1" customWidth="1"/>
    <col min="13064" max="13069" width="10.28515625" style="112" bestFit="1" customWidth="1"/>
    <col min="13070" max="13312" width="11.42578125" style="112"/>
    <col min="13313" max="13313" width="83" style="112" customWidth="1"/>
    <col min="13314" max="13318" width="13" style="112" customWidth="1"/>
    <col min="13319" max="13319" width="10.42578125" style="112" bestFit="1" customWidth="1"/>
    <col min="13320" max="13325" width="10.28515625" style="112" bestFit="1" customWidth="1"/>
    <col min="13326" max="13568" width="11.42578125" style="112"/>
    <col min="13569" max="13569" width="83" style="112" customWidth="1"/>
    <col min="13570" max="13574" width="13" style="112" customWidth="1"/>
    <col min="13575" max="13575" width="10.42578125" style="112" bestFit="1" customWidth="1"/>
    <col min="13576" max="13581" width="10.28515625" style="112" bestFit="1" customWidth="1"/>
    <col min="13582" max="13824" width="11.42578125" style="112"/>
    <col min="13825" max="13825" width="83" style="112" customWidth="1"/>
    <col min="13826" max="13830" width="13" style="112" customWidth="1"/>
    <col min="13831" max="13831" width="10.42578125" style="112" bestFit="1" customWidth="1"/>
    <col min="13832" max="13837" width="10.28515625" style="112" bestFit="1" customWidth="1"/>
    <col min="13838" max="14080" width="11.42578125" style="112"/>
    <col min="14081" max="14081" width="83" style="112" customWidth="1"/>
    <col min="14082" max="14086" width="13" style="112" customWidth="1"/>
    <col min="14087" max="14087" width="10.42578125" style="112" bestFit="1" customWidth="1"/>
    <col min="14088" max="14093" width="10.28515625" style="112" bestFit="1" customWidth="1"/>
    <col min="14094" max="14336" width="11.42578125" style="112"/>
    <col min="14337" max="14337" width="83" style="112" customWidth="1"/>
    <col min="14338" max="14342" width="13" style="112" customWidth="1"/>
    <col min="14343" max="14343" width="10.42578125" style="112" bestFit="1" customWidth="1"/>
    <col min="14344" max="14349" width="10.28515625" style="112" bestFit="1" customWidth="1"/>
    <col min="14350" max="14592" width="11.42578125" style="112"/>
    <col min="14593" max="14593" width="83" style="112" customWidth="1"/>
    <col min="14594" max="14598" width="13" style="112" customWidth="1"/>
    <col min="14599" max="14599" width="10.42578125" style="112" bestFit="1" customWidth="1"/>
    <col min="14600" max="14605" width="10.28515625" style="112" bestFit="1" customWidth="1"/>
    <col min="14606" max="14848" width="11.42578125" style="112"/>
    <col min="14849" max="14849" width="83" style="112" customWidth="1"/>
    <col min="14850" max="14854" width="13" style="112" customWidth="1"/>
    <col min="14855" max="14855" width="10.42578125" style="112" bestFit="1" customWidth="1"/>
    <col min="14856" max="14861" width="10.28515625" style="112" bestFit="1" customWidth="1"/>
    <col min="14862" max="15104" width="11.42578125" style="112"/>
    <col min="15105" max="15105" width="83" style="112" customWidth="1"/>
    <col min="15106" max="15110" width="13" style="112" customWidth="1"/>
    <col min="15111" max="15111" width="10.42578125" style="112" bestFit="1" customWidth="1"/>
    <col min="15112" max="15117" width="10.28515625" style="112" bestFit="1" customWidth="1"/>
    <col min="15118" max="15360" width="11.42578125" style="112"/>
    <col min="15361" max="15361" width="83" style="112" customWidth="1"/>
    <col min="15362" max="15366" width="13" style="112" customWidth="1"/>
    <col min="15367" max="15367" width="10.42578125" style="112" bestFit="1" customWidth="1"/>
    <col min="15368" max="15373" width="10.28515625" style="112" bestFit="1" customWidth="1"/>
    <col min="15374" max="15616" width="11.42578125" style="112"/>
    <col min="15617" max="15617" width="83" style="112" customWidth="1"/>
    <col min="15618" max="15622" width="13" style="112" customWidth="1"/>
    <col min="15623" max="15623" width="10.42578125" style="112" bestFit="1" customWidth="1"/>
    <col min="15624" max="15629" width="10.28515625" style="112" bestFit="1" customWidth="1"/>
    <col min="15630" max="15872" width="11.42578125" style="112"/>
    <col min="15873" max="15873" width="83" style="112" customWidth="1"/>
    <col min="15874" max="15878" width="13" style="112" customWidth="1"/>
    <col min="15879" max="15879" width="10.42578125" style="112" bestFit="1" customWidth="1"/>
    <col min="15880" max="15885" width="10.28515625" style="112" bestFit="1" customWidth="1"/>
    <col min="15886" max="16128" width="11.42578125" style="112"/>
    <col min="16129" max="16129" width="83" style="112" customWidth="1"/>
    <col min="16130" max="16134" width="13" style="112" customWidth="1"/>
    <col min="16135" max="16135" width="10.42578125" style="112" bestFit="1" customWidth="1"/>
    <col min="16136" max="16141" width="10.28515625" style="112" bestFit="1" customWidth="1"/>
    <col min="16142" max="16384" width="11.42578125" style="112"/>
  </cols>
  <sheetData>
    <row r="1" spans="1:81" ht="38.25" customHeight="1">
      <c r="A1" s="110" t="s">
        <v>239</v>
      </c>
      <c r="B1" s="110"/>
      <c r="C1" s="110"/>
      <c r="D1" s="110"/>
      <c r="E1" s="110"/>
      <c r="F1" s="110"/>
      <c r="G1" s="111"/>
      <c r="H1" s="111"/>
      <c r="I1" s="111"/>
      <c r="J1" s="111"/>
      <c r="K1" s="111"/>
      <c r="L1" s="111"/>
      <c r="M1" s="111"/>
      <c r="N1" s="111"/>
      <c r="O1" s="111"/>
      <c r="P1" s="111"/>
      <c r="Q1" s="111"/>
      <c r="R1" s="111"/>
      <c r="S1" s="111"/>
      <c r="T1" s="111"/>
      <c r="U1" s="111"/>
      <c r="V1" s="111"/>
      <c r="W1" s="111"/>
      <c r="X1" s="111"/>
      <c r="Y1" s="111"/>
      <c r="Z1" s="111"/>
      <c r="AA1" s="111"/>
      <c r="AB1" s="111"/>
      <c r="AC1" s="111"/>
      <c r="AD1" s="111"/>
      <c r="AE1" s="111"/>
      <c r="AF1" s="111"/>
      <c r="AG1" s="111"/>
      <c r="AH1" s="111"/>
      <c r="AI1" s="111"/>
      <c r="AJ1" s="111"/>
      <c r="AK1" s="111"/>
      <c r="AL1" s="111"/>
      <c r="AM1" s="111"/>
      <c r="AN1" s="111"/>
      <c r="AO1" s="111"/>
      <c r="AP1" s="111"/>
      <c r="AQ1" s="111"/>
      <c r="AR1" s="111"/>
      <c r="AS1" s="111"/>
      <c r="AT1" s="111"/>
      <c r="AU1" s="111"/>
      <c r="AV1" s="111"/>
      <c r="AW1" s="111"/>
      <c r="AX1" s="111"/>
      <c r="AY1" s="111"/>
      <c r="AZ1" s="111"/>
      <c r="BA1" s="111"/>
      <c r="BB1" s="111"/>
      <c r="BC1" s="111"/>
      <c r="BD1" s="111"/>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row>
    <row r="2" spans="1:81" ht="29.25" customHeight="1">
      <c r="A2" s="110" t="s">
        <v>240</v>
      </c>
      <c r="B2" s="110"/>
      <c r="C2" s="110"/>
      <c r="D2" s="110"/>
      <c r="E2" s="110"/>
      <c r="F2" s="110"/>
      <c r="G2" s="111"/>
      <c r="H2" s="111"/>
      <c r="I2" s="111"/>
      <c r="J2" s="111"/>
      <c r="K2" s="111"/>
      <c r="L2" s="111"/>
      <c r="M2" s="111"/>
      <c r="N2" s="111"/>
      <c r="O2" s="111"/>
      <c r="P2" s="111"/>
      <c r="Q2" s="111"/>
      <c r="R2" s="111"/>
      <c r="S2" s="111"/>
      <c r="T2" s="111"/>
      <c r="U2" s="111"/>
      <c r="V2" s="111"/>
      <c r="W2" s="111"/>
      <c r="X2" s="111"/>
      <c r="Y2" s="111"/>
      <c r="Z2" s="111"/>
      <c r="AA2" s="111"/>
      <c r="AB2" s="111"/>
      <c r="AC2" s="111"/>
      <c r="AD2" s="111"/>
      <c r="AE2" s="111"/>
      <c r="AF2" s="111"/>
      <c r="AG2" s="111"/>
      <c r="AH2" s="111"/>
      <c r="AI2" s="111"/>
      <c r="AJ2" s="111"/>
      <c r="AK2" s="111"/>
      <c r="AL2" s="111"/>
      <c r="AM2" s="111"/>
      <c r="AN2" s="111"/>
      <c r="AO2" s="111"/>
      <c r="AP2" s="111"/>
      <c r="AQ2" s="111"/>
      <c r="AR2" s="111"/>
      <c r="AS2" s="111"/>
      <c r="AT2" s="111"/>
      <c r="AU2" s="111"/>
      <c r="AV2" s="111"/>
      <c r="AW2" s="111"/>
      <c r="AX2" s="111"/>
      <c r="AY2" s="111"/>
      <c r="AZ2" s="111"/>
      <c r="BA2" s="111"/>
      <c r="BB2" s="111"/>
      <c r="BC2" s="111"/>
      <c r="BD2" s="111"/>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row>
    <row r="3" spans="1:81" ht="29.25" customHeight="1">
      <c r="A3" s="110" t="s">
        <v>2</v>
      </c>
      <c r="B3" s="110"/>
      <c r="C3" s="110"/>
      <c r="D3" s="110"/>
      <c r="E3" s="110"/>
      <c r="F3" s="110"/>
      <c r="G3" s="111"/>
      <c r="H3" s="111"/>
      <c r="I3" s="111"/>
      <c r="J3" s="111"/>
      <c r="K3" s="111"/>
      <c r="L3" s="111"/>
      <c r="M3" s="111"/>
      <c r="N3" s="111"/>
      <c r="O3" s="111"/>
      <c r="P3" s="111"/>
      <c r="Q3" s="111"/>
      <c r="R3" s="111"/>
      <c r="S3" s="111"/>
      <c r="T3" s="111"/>
      <c r="U3" s="111"/>
      <c r="V3" s="111"/>
      <c r="W3" s="111"/>
      <c r="X3" s="111"/>
      <c r="Y3" s="111"/>
      <c r="Z3" s="111"/>
      <c r="AA3" s="111"/>
      <c r="AB3" s="111"/>
      <c r="AC3" s="111"/>
      <c r="AD3" s="111"/>
      <c r="AE3" s="111"/>
      <c r="AF3" s="111"/>
      <c r="AG3" s="111"/>
      <c r="AH3" s="111"/>
      <c r="AI3" s="111"/>
      <c r="AJ3" s="111"/>
      <c r="AK3" s="111"/>
      <c r="AL3" s="111"/>
      <c r="AM3" s="111"/>
      <c r="AN3" s="111"/>
      <c r="AO3" s="111"/>
      <c r="AP3" s="111"/>
      <c r="AQ3" s="111"/>
      <c r="AR3" s="111"/>
      <c r="AS3" s="111"/>
      <c r="AT3" s="111"/>
      <c r="AU3" s="111"/>
      <c r="AV3" s="111"/>
      <c r="AW3" s="111"/>
      <c r="AX3" s="111"/>
      <c r="AY3" s="111"/>
      <c r="AZ3" s="111"/>
      <c r="BA3" s="111"/>
      <c r="BB3" s="111"/>
      <c r="BC3" s="111"/>
      <c r="BD3" s="111"/>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row>
    <row r="4" spans="1:81" ht="28.5" customHeight="1" thickBot="1">
      <c r="A4" s="113" t="s">
        <v>3</v>
      </c>
      <c r="B4" s="113"/>
      <c r="C4" s="113"/>
      <c r="D4" s="113"/>
      <c r="E4" s="113"/>
      <c r="F4" s="113"/>
      <c r="G4" s="111"/>
      <c r="H4" s="111"/>
      <c r="I4" s="111"/>
      <c r="J4" s="111"/>
      <c r="K4" s="111"/>
      <c r="L4" s="111"/>
      <c r="M4" s="111"/>
      <c r="N4" s="111"/>
      <c r="O4" s="111"/>
      <c r="P4" s="111"/>
      <c r="Q4" s="111"/>
      <c r="R4" s="111"/>
      <c r="S4" s="111"/>
      <c r="T4" s="111"/>
      <c r="U4" s="111"/>
      <c r="V4" s="111"/>
      <c r="W4" s="111"/>
      <c r="X4" s="111"/>
      <c r="Y4" s="111"/>
      <c r="Z4" s="111"/>
      <c r="AA4" s="111"/>
      <c r="AB4" s="111"/>
      <c r="AC4" s="111"/>
      <c r="AD4" s="111"/>
      <c r="AE4" s="111"/>
      <c r="AF4" s="111"/>
      <c r="AG4" s="111"/>
      <c r="AH4" s="111"/>
      <c r="AI4" s="111"/>
      <c r="AJ4" s="111"/>
      <c r="AK4" s="111"/>
      <c r="AL4" s="111"/>
      <c r="AM4" s="111"/>
      <c r="AN4" s="111"/>
      <c r="AO4" s="111"/>
      <c r="AP4" s="111"/>
      <c r="AQ4" s="111"/>
      <c r="AR4" s="111"/>
      <c r="AS4" s="111"/>
      <c r="AT4" s="111"/>
      <c r="AU4" s="111"/>
      <c r="AV4" s="111"/>
      <c r="AW4" s="111"/>
      <c r="AX4" s="111"/>
      <c r="AY4" s="11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row>
    <row r="5" spans="1:81" ht="42" customHeight="1" thickTop="1" thickBot="1">
      <c r="A5" s="114"/>
      <c r="B5" s="115" t="s">
        <v>241</v>
      </c>
      <c r="C5" s="115" t="s">
        <v>242</v>
      </c>
      <c r="D5" s="115" t="s">
        <v>243</v>
      </c>
      <c r="E5" s="115" t="s">
        <v>244</v>
      </c>
      <c r="F5" s="115" t="s">
        <v>222</v>
      </c>
      <c r="G5" s="116"/>
      <c r="H5" s="111"/>
      <c r="I5" s="111"/>
      <c r="J5" s="111"/>
      <c r="K5" s="111"/>
      <c r="L5" s="111"/>
      <c r="M5" s="111"/>
      <c r="N5" s="111"/>
      <c r="O5" s="111"/>
      <c r="P5" s="111"/>
      <c r="Q5" s="111"/>
      <c r="R5" s="111"/>
      <c r="S5" s="111"/>
      <c r="T5" s="111"/>
      <c r="U5" s="111"/>
      <c r="V5" s="111"/>
      <c r="W5" s="111"/>
      <c r="X5" s="111"/>
      <c r="Y5" s="111"/>
      <c r="Z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BD5" s="111"/>
      <c r="BE5" s="111"/>
      <c r="BF5" s="111"/>
      <c r="BG5" s="111"/>
      <c r="BH5" s="111"/>
      <c r="BI5" s="111"/>
      <c r="BJ5" s="111"/>
      <c r="BK5" s="111"/>
      <c r="BL5" s="111"/>
      <c r="BM5" s="111"/>
      <c r="BN5" s="111"/>
      <c r="BO5" s="111"/>
      <c r="BP5" s="111"/>
      <c r="BQ5" s="111"/>
      <c r="BR5" s="111"/>
      <c r="BS5" s="111"/>
      <c r="BT5" s="111"/>
      <c r="BU5" s="111"/>
      <c r="BV5" s="111"/>
      <c r="BW5" s="111"/>
      <c r="BX5" s="111"/>
      <c r="BY5" s="111"/>
      <c r="BZ5" s="111"/>
      <c r="CA5" s="111"/>
      <c r="CB5" s="111"/>
      <c r="CC5" s="111"/>
    </row>
    <row r="6" spans="1:81" ht="16.5" customHeight="1" thickTop="1">
      <c r="A6" s="117" t="s">
        <v>245</v>
      </c>
      <c r="B6" s="118">
        <v>86449182.958089992</v>
      </c>
      <c r="C6" s="118">
        <v>22727253.556540001</v>
      </c>
      <c r="D6" s="118">
        <v>139537.27749000001</v>
      </c>
      <c r="E6" s="118">
        <v>156425.64990000002</v>
      </c>
      <c r="F6" s="118">
        <v>109472399.44202</v>
      </c>
    </row>
    <row r="7" spans="1:81">
      <c r="A7" s="112" t="s">
        <v>82</v>
      </c>
      <c r="B7" s="112">
        <v>6839378.0798699996</v>
      </c>
      <c r="C7" s="112">
        <v>6159024.7105299998</v>
      </c>
      <c r="D7" s="112">
        <v>2122.7617700000001</v>
      </c>
      <c r="E7" s="112">
        <v>26475.302219999998</v>
      </c>
      <c r="F7" s="112">
        <v>13027000.854389999</v>
      </c>
    </row>
    <row r="8" spans="1:81">
      <c r="A8" s="112" t="s">
        <v>246</v>
      </c>
      <c r="B8" s="112">
        <v>3708865.6328400001</v>
      </c>
      <c r="C8" s="112">
        <v>1681201.2588599999</v>
      </c>
      <c r="D8" s="112">
        <v>0</v>
      </c>
      <c r="E8" s="112">
        <v>0</v>
      </c>
      <c r="F8" s="112">
        <v>5390066.8916999996</v>
      </c>
    </row>
    <row r="9" spans="1:81">
      <c r="A9" s="112" t="s">
        <v>247</v>
      </c>
      <c r="B9" s="112">
        <v>2822985.90644</v>
      </c>
      <c r="C9" s="112">
        <v>2638292.5445700004</v>
      </c>
      <c r="D9" s="112">
        <v>2122.7617700000001</v>
      </c>
      <c r="E9" s="112">
        <v>26475.302219999998</v>
      </c>
      <c r="F9" s="112">
        <v>5489876.5149999997</v>
      </c>
    </row>
    <row r="10" spans="1:81">
      <c r="A10" s="112" t="s">
        <v>248</v>
      </c>
      <c r="B10" s="112">
        <v>210835.97737000001</v>
      </c>
      <c r="C10" s="112">
        <v>73538.852419999996</v>
      </c>
      <c r="D10" s="112">
        <v>0</v>
      </c>
      <c r="E10" s="112">
        <v>0</v>
      </c>
      <c r="F10" s="112">
        <v>284374.82979000005</v>
      </c>
    </row>
    <row r="11" spans="1:81">
      <c r="A11" s="112" t="s">
        <v>249</v>
      </c>
      <c r="B11" s="112">
        <v>0</v>
      </c>
      <c r="C11" s="112">
        <v>17354.689409999999</v>
      </c>
      <c r="D11" s="112">
        <v>0</v>
      </c>
      <c r="E11" s="112">
        <v>0</v>
      </c>
      <c r="F11" s="112">
        <v>17354.689409999999</v>
      </c>
    </row>
    <row r="12" spans="1:81">
      <c r="A12" s="112" t="s">
        <v>250</v>
      </c>
      <c r="B12" s="112">
        <v>0</v>
      </c>
      <c r="C12" s="112">
        <v>1734675.7471099999</v>
      </c>
      <c r="D12" s="112">
        <v>0</v>
      </c>
      <c r="E12" s="112">
        <v>0</v>
      </c>
      <c r="F12" s="112">
        <v>1734675.7471099999</v>
      </c>
    </row>
    <row r="13" spans="1:81">
      <c r="A13" s="112" t="s">
        <v>251</v>
      </c>
      <c r="B13" s="112">
        <v>96987.891300000003</v>
      </c>
      <c r="C13" s="112">
        <v>14210.07843</v>
      </c>
      <c r="D13" s="112">
        <v>0</v>
      </c>
      <c r="E13" s="112">
        <v>0</v>
      </c>
      <c r="F13" s="112">
        <v>111197.96973</v>
      </c>
    </row>
    <row r="14" spans="1:81">
      <c r="A14" s="112" t="s">
        <v>252</v>
      </c>
      <c r="B14" s="112">
        <v>0</v>
      </c>
      <c r="C14" s="112">
        <v>0</v>
      </c>
      <c r="D14" s="112">
        <v>0</v>
      </c>
      <c r="E14" s="112">
        <v>0</v>
      </c>
      <c r="F14" s="112">
        <v>0</v>
      </c>
    </row>
    <row r="15" spans="1:81">
      <c r="A15" s="112" t="s">
        <v>253</v>
      </c>
      <c r="B15" s="112">
        <v>-297.32808</v>
      </c>
      <c r="C15" s="112">
        <v>-248.46026999999998</v>
      </c>
      <c r="D15" s="112">
        <v>0</v>
      </c>
      <c r="E15" s="112">
        <v>0</v>
      </c>
      <c r="F15" s="112">
        <v>-545.78834999999992</v>
      </c>
    </row>
    <row r="16" spans="1:81">
      <c r="A16" s="112" t="s">
        <v>83</v>
      </c>
      <c r="B16" s="112">
        <v>14989815.56147</v>
      </c>
      <c r="C16" s="112">
        <v>8482273.2725900002</v>
      </c>
      <c r="D16" s="112">
        <v>134598.38016999999</v>
      </c>
      <c r="E16" s="112">
        <v>126877.64675</v>
      </c>
      <c r="F16" s="112">
        <v>23733564.86098</v>
      </c>
    </row>
    <row r="17" spans="1:6">
      <c r="A17" s="112" t="s">
        <v>254</v>
      </c>
      <c r="B17" s="112">
        <v>9258141.4902800005</v>
      </c>
      <c r="C17" s="112">
        <v>0</v>
      </c>
      <c r="D17" s="112">
        <v>0</v>
      </c>
      <c r="E17" s="112">
        <v>0</v>
      </c>
      <c r="F17" s="112">
        <v>9258141.4902800005</v>
      </c>
    </row>
    <row r="18" spans="1:6">
      <c r="A18" s="112" t="s">
        <v>255</v>
      </c>
      <c r="B18" s="112">
        <v>1099167.5066099998</v>
      </c>
      <c r="C18" s="112">
        <v>528535.48487000004</v>
      </c>
      <c r="D18" s="112">
        <v>0</v>
      </c>
      <c r="E18" s="112">
        <v>0</v>
      </c>
      <c r="F18" s="112">
        <v>1627702.9914800001</v>
      </c>
    </row>
    <row r="19" spans="1:6">
      <c r="A19" s="112" t="s">
        <v>256</v>
      </c>
      <c r="B19" s="112">
        <v>0</v>
      </c>
      <c r="C19" s="112">
        <v>661235.12308000005</v>
      </c>
      <c r="D19" s="112">
        <v>0</v>
      </c>
      <c r="E19" s="112">
        <v>0</v>
      </c>
      <c r="F19" s="112">
        <v>661235.12308000005</v>
      </c>
    </row>
    <row r="20" spans="1:6">
      <c r="A20" s="112" t="s">
        <v>257</v>
      </c>
      <c r="B20" s="112">
        <v>48054.047060000004</v>
      </c>
      <c r="C20" s="112">
        <v>214899.45571000001</v>
      </c>
      <c r="D20" s="112">
        <v>131058.97231999999</v>
      </c>
      <c r="E20" s="112">
        <v>86216.495490000001</v>
      </c>
      <c r="F20" s="112">
        <v>480228.97057999996</v>
      </c>
    </row>
    <row r="21" spans="1:6">
      <c r="A21" s="112" t="s">
        <v>258</v>
      </c>
      <c r="B21" s="112">
        <v>677755.06615999993</v>
      </c>
      <c r="C21" s="112">
        <v>598844.78362</v>
      </c>
      <c r="D21" s="112">
        <v>0</v>
      </c>
      <c r="E21" s="112">
        <v>39043.499250000001</v>
      </c>
      <c r="F21" s="112">
        <v>1315643.3490299999</v>
      </c>
    </row>
    <row r="22" spans="1:6">
      <c r="A22" s="112" t="s">
        <v>259</v>
      </c>
      <c r="B22" s="112">
        <v>3794977.9790700004</v>
      </c>
      <c r="C22" s="112">
        <v>6483054.0042500002</v>
      </c>
      <c r="D22" s="112">
        <v>23.318069999999999</v>
      </c>
      <c r="E22" s="112">
        <v>1706.8869299999999</v>
      </c>
      <c r="F22" s="112">
        <v>10279762.18832</v>
      </c>
    </row>
    <row r="23" spans="1:6">
      <c r="A23" s="112" t="s">
        <v>260</v>
      </c>
      <c r="B23" s="112">
        <v>114965.17988</v>
      </c>
      <c r="C23" s="112">
        <v>12713.27276</v>
      </c>
      <c r="D23" s="112">
        <v>3516.0897799999998</v>
      </c>
      <c r="E23" s="112">
        <v>15.81142</v>
      </c>
      <c r="F23" s="112">
        <v>131210.35384</v>
      </c>
    </row>
    <row r="24" spans="1:6">
      <c r="A24" s="112" t="s">
        <v>261</v>
      </c>
      <c r="B24" s="112">
        <v>-3245.70759</v>
      </c>
      <c r="C24" s="112">
        <v>-17008.851699999999</v>
      </c>
      <c r="D24" s="112">
        <v>0</v>
      </c>
      <c r="E24" s="112">
        <v>-105.04634</v>
      </c>
      <c r="F24" s="112">
        <v>-20359.605629999998</v>
      </c>
    </row>
    <row r="25" spans="1:6">
      <c r="A25" s="112" t="s">
        <v>84</v>
      </c>
      <c r="B25" s="112">
        <v>59589967.79214</v>
      </c>
      <c r="C25" s="112">
        <v>6419658.2728300001</v>
      </c>
      <c r="D25" s="112">
        <v>2776.3863999999999</v>
      </c>
      <c r="E25" s="112">
        <v>3065.3918799999997</v>
      </c>
      <c r="F25" s="112">
        <v>66015467.843249999</v>
      </c>
    </row>
    <row r="26" spans="1:6">
      <c r="A26" s="112" t="s">
        <v>262</v>
      </c>
      <c r="B26" s="112">
        <v>59572464.531019993</v>
      </c>
      <c r="C26" s="112">
        <v>6757513.7438500002</v>
      </c>
      <c r="D26" s="112">
        <v>85.289029999999997</v>
      </c>
      <c r="E26" s="112">
        <v>2364.8149600000002</v>
      </c>
      <c r="F26" s="112">
        <v>66332428.378860004</v>
      </c>
    </row>
    <row r="27" spans="1:6">
      <c r="A27" s="112" t="s">
        <v>263</v>
      </c>
      <c r="B27" s="112">
        <v>59093504.89514</v>
      </c>
      <c r="C27" s="112">
        <v>6545086.1653100001</v>
      </c>
      <c r="D27" s="112">
        <v>85.289029999999997</v>
      </c>
      <c r="E27" s="112">
        <v>2213.74181</v>
      </c>
      <c r="F27" s="112">
        <v>65640890.091290005</v>
      </c>
    </row>
    <row r="28" spans="1:6">
      <c r="A28" s="112" t="s">
        <v>264</v>
      </c>
      <c r="B28" s="112">
        <v>458333.44255000004</v>
      </c>
      <c r="C28" s="112">
        <v>208652.57475999999</v>
      </c>
      <c r="D28" s="112">
        <v>0</v>
      </c>
      <c r="E28" s="112">
        <v>151.07315</v>
      </c>
      <c r="F28" s="112">
        <v>667137.09046000009</v>
      </c>
    </row>
    <row r="29" spans="1:6">
      <c r="A29" s="112" t="s">
        <v>265</v>
      </c>
      <c r="B29" s="112">
        <v>20626.193329999998</v>
      </c>
      <c r="C29" s="112">
        <v>3775.00378</v>
      </c>
      <c r="D29" s="112">
        <v>0</v>
      </c>
      <c r="E29" s="112">
        <v>0</v>
      </c>
      <c r="F29" s="112">
        <v>24401.197110000001</v>
      </c>
    </row>
    <row r="30" spans="1:6">
      <c r="A30" s="112" t="s">
        <v>266</v>
      </c>
      <c r="B30" s="112">
        <v>318224.60687999998</v>
      </c>
      <c r="C30" s="112">
        <v>61375.59388</v>
      </c>
      <c r="D30" s="112">
        <v>54.091440000000006</v>
      </c>
      <c r="E30" s="112">
        <v>906.77118000000007</v>
      </c>
      <c r="F30" s="112">
        <v>380561.06338000001</v>
      </c>
    </row>
    <row r="31" spans="1:6">
      <c r="A31" s="112" t="s">
        <v>267</v>
      </c>
      <c r="B31" s="112">
        <v>295407.51806000003</v>
      </c>
      <c r="C31" s="112">
        <v>46085.21456</v>
      </c>
      <c r="D31" s="112">
        <v>54.091440000000006</v>
      </c>
      <c r="E31" s="112">
        <v>906.77118000000007</v>
      </c>
      <c r="F31" s="112">
        <v>342453.59524</v>
      </c>
    </row>
    <row r="32" spans="1:6">
      <c r="A32" s="112" t="s">
        <v>268</v>
      </c>
      <c r="B32" s="112">
        <v>22793.774149999997</v>
      </c>
      <c r="C32" s="112">
        <v>15161.73648</v>
      </c>
      <c r="D32" s="112">
        <v>0</v>
      </c>
      <c r="E32" s="112">
        <v>0</v>
      </c>
      <c r="F32" s="112">
        <v>37955.510630000004</v>
      </c>
    </row>
    <row r="33" spans="1:6">
      <c r="A33" s="112" t="s">
        <v>269</v>
      </c>
      <c r="B33" s="112">
        <v>23.31467</v>
      </c>
      <c r="C33" s="112">
        <v>128.64284000000001</v>
      </c>
      <c r="D33" s="112">
        <v>0</v>
      </c>
      <c r="E33" s="112">
        <v>0</v>
      </c>
      <c r="F33" s="112">
        <v>151.95751000000001</v>
      </c>
    </row>
    <row r="34" spans="1:6">
      <c r="A34" s="112" t="s">
        <v>270</v>
      </c>
      <c r="B34" s="112">
        <v>318894.57052999997</v>
      </c>
      <c r="C34" s="112">
        <v>394670.75146</v>
      </c>
      <c r="D34" s="112">
        <v>8409.2104999999992</v>
      </c>
      <c r="E34" s="112">
        <v>603.60774000000004</v>
      </c>
      <c r="F34" s="112">
        <v>722578.14023000002</v>
      </c>
    </row>
    <row r="35" spans="1:6">
      <c r="A35" s="112" t="s">
        <v>271</v>
      </c>
      <c r="B35" s="112">
        <v>293081.77169000002</v>
      </c>
      <c r="C35" s="112">
        <v>231655.76212</v>
      </c>
      <c r="D35" s="112">
        <v>7606.8962499999998</v>
      </c>
      <c r="E35" s="112">
        <v>458.83688000000001</v>
      </c>
      <c r="F35" s="112">
        <v>532803.26694</v>
      </c>
    </row>
    <row r="36" spans="1:6">
      <c r="A36" s="112" t="s">
        <v>272</v>
      </c>
      <c r="B36" s="112">
        <v>25812.798839999999</v>
      </c>
      <c r="C36" s="112">
        <v>140008.89044999998</v>
      </c>
      <c r="D36" s="112">
        <v>802.31425000000002</v>
      </c>
      <c r="E36" s="112">
        <v>144.77086</v>
      </c>
      <c r="F36" s="112">
        <v>166768.77439999999</v>
      </c>
    </row>
    <row r="37" spans="1:6">
      <c r="A37" s="112" t="s">
        <v>273</v>
      </c>
      <c r="B37" s="112">
        <v>0</v>
      </c>
      <c r="C37" s="112">
        <v>23006.098890000001</v>
      </c>
      <c r="D37" s="112">
        <v>0</v>
      </c>
      <c r="E37" s="112">
        <v>0</v>
      </c>
      <c r="F37" s="112">
        <v>23006.098890000001</v>
      </c>
    </row>
    <row r="38" spans="1:6">
      <c r="A38" s="112" t="s">
        <v>94</v>
      </c>
      <c r="B38" s="112">
        <v>541148.51482000004</v>
      </c>
      <c r="C38" s="112">
        <v>54479.761399999996</v>
      </c>
      <c r="D38" s="112">
        <v>0.56313000000000002</v>
      </c>
      <c r="E38" s="112">
        <v>7.6608199999999993</v>
      </c>
      <c r="F38" s="112">
        <v>595636.50017000001</v>
      </c>
    </row>
    <row r="39" spans="1:6">
      <c r="A39" s="112" t="s">
        <v>274</v>
      </c>
      <c r="B39" s="112">
        <v>536792.76196999999</v>
      </c>
      <c r="C39" s="112">
        <v>53004.662229999994</v>
      </c>
      <c r="D39" s="112">
        <v>0.56313000000000002</v>
      </c>
      <c r="E39" s="112">
        <v>6.8756899999999996</v>
      </c>
      <c r="F39" s="112">
        <v>589804.86301999993</v>
      </c>
    </row>
    <row r="40" spans="1:6">
      <c r="A40" s="112" t="s">
        <v>275</v>
      </c>
      <c r="B40" s="112">
        <v>3508.8440499999997</v>
      </c>
      <c r="C40" s="112">
        <v>1371.6141399999999</v>
      </c>
      <c r="D40" s="112">
        <v>0</v>
      </c>
      <c r="E40" s="112">
        <v>0.65466999999999997</v>
      </c>
      <c r="F40" s="112">
        <v>4881.1128600000002</v>
      </c>
    </row>
    <row r="41" spans="1:6">
      <c r="A41" s="112" t="s">
        <v>276</v>
      </c>
      <c r="B41" s="112">
        <v>838.80885000000001</v>
      </c>
      <c r="C41" s="112">
        <v>88.259330000000006</v>
      </c>
      <c r="D41" s="112">
        <v>0</v>
      </c>
      <c r="E41" s="112">
        <v>0.13046000000000002</v>
      </c>
      <c r="F41" s="112">
        <v>927.19864000000007</v>
      </c>
    </row>
    <row r="42" spans="1:6">
      <c r="A42" s="112" t="s">
        <v>277</v>
      </c>
      <c r="B42" s="112">
        <v>8.0999499999999998</v>
      </c>
      <c r="C42" s="112">
        <v>15.225700000000002</v>
      </c>
      <c r="D42" s="112">
        <v>0</v>
      </c>
      <c r="E42" s="112">
        <v>0</v>
      </c>
      <c r="F42" s="112">
        <v>23.325650000000003</v>
      </c>
    </row>
    <row r="43" spans="1:6">
      <c r="A43" s="112" t="s">
        <v>278</v>
      </c>
      <c r="B43" s="112">
        <v>0</v>
      </c>
      <c r="C43" s="112">
        <v>0</v>
      </c>
      <c r="D43" s="112">
        <v>0</v>
      </c>
      <c r="E43" s="112">
        <v>0</v>
      </c>
      <c r="F43" s="112">
        <v>0</v>
      </c>
    </row>
    <row r="44" spans="1:6">
      <c r="A44" s="112" t="s">
        <v>279</v>
      </c>
      <c r="B44" s="112">
        <v>0</v>
      </c>
      <c r="C44" s="112">
        <v>0</v>
      </c>
      <c r="D44" s="112">
        <v>0</v>
      </c>
      <c r="E44" s="112">
        <v>0</v>
      </c>
      <c r="F44" s="112">
        <v>0</v>
      </c>
    </row>
    <row r="45" spans="1:6">
      <c r="A45" s="112" t="s">
        <v>280</v>
      </c>
      <c r="B45" s="112">
        <v>-1160764.43111</v>
      </c>
      <c r="C45" s="112">
        <v>-848381.57776000001</v>
      </c>
      <c r="D45" s="112">
        <v>-5772.7677000000003</v>
      </c>
      <c r="E45" s="112">
        <v>-817.46281999999997</v>
      </c>
      <c r="F45" s="112">
        <v>-2015736.23939</v>
      </c>
    </row>
    <row r="46" spans="1:6">
      <c r="A46" s="112" t="s">
        <v>281</v>
      </c>
      <c r="B46" s="112">
        <v>-382288.51068000001</v>
      </c>
      <c r="C46" s="112">
        <v>-135197.92594999998</v>
      </c>
      <c r="D46" s="112">
        <v>-1.0659700000000001</v>
      </c>
      <c r="E46" s="112">
        <v>-26.287669999999999</v>
      </c>
      <c r="F46" s="112">
        <v>-517513.79027</v>
      </c>
    </row>
    <row r="47" spans="1:6">
      <c r="A47" s="112" t="s">
        <v>282</v>
      </c>
      <c r="B47" s="112">
        <v>-27773.16446</v>
      </c>
      <c r="C47" s="112">
        <v>-13556.011869999998</v>
      </c>
      <c r="D47" s="112">
        <v>0</v>
      </c>
      <c r="E47" s="112">
        <v>-0.18893000000000001</v>
      </c>
      <c r="F47" s="112">
        <v>-41329.365259999999</v>
      </c>
    </row>
    <row r="48" spans="1:6">
      <c r="A48" s="112" t="s">
        <v>283</v>
      </c>
      <c r="B48" s="112">
        <v>-138632.39628000002</v>
      </c>
      <c r="C48" s="112">
        <v>-11688.54377</v>
      </c>
      <c r="D48" s="112">
        <v>-54.091440000000006</v>
      </c>
      <c r="E48" s="112">
        <v>-188.54895000000002</v>
      </c>
      <c r="F48" s="112">
        <v>-150563.58043999999</v>
      </c>
    </row>
    <row r="49" spans="1:6">
      <c r="A49" s="112" t="s">
        <v>284</v>
      </c>
      <c r="B49" s="112">
        <v>-8188.6299600000002</v>
      </c>
      <c r="C49" s="112">
        <v>-2072.4528600000003</v>
      </c>
      <c r="D49" s="112">
        <v>0</v>
      </c>
      <c r="E49" s="112">
        <v>0</v>
      </c>
      <c r="F49" s="112">
        <v>-10261.08282</v>
      </c>
    </row>
    <row r="50" spans="1:6">
      <c r="A50" s="112" t="s">
        <v>285</v>
      </c>
      <c r="B50" s="112">
        <v>-228568.66836000001</v>
      </c>
      <c r="C50" s="112">
        <v>-152460.24193000002</v>
      </c>
      <c r="D50" s="112">
        <v>-5309.3543300000001</v>
      </c>
      <c r="E50" s="112">
        <v>-432.17846000000003</v>
      </c>
      <c r="F50" s="112">
        <v>-386770.44308</v>
      </c>
    </row>
    <row r="51" spans="1:6">
      <c r="A51" s="112" t="s">
        <v>286</v>
      </c>
      <c r="B51" s="112">
        <v>-13699.988539999998</v>
      </c>
      <c r="C51" s="112">
        <v>-104379.38247</v>
      </c>
      <c r="D51" s="112">
        <v>-408.25596000000002</v>
      </c>
      <c r="E51" s="112">
        <v>-144.77086</v>
      </c>
      <c r="F51" s="112">
        <v>-118632.39783</v>
      </c>
    </row>
    <row r="52" spans="1:6">
      <c r="A52" s="112" t="s">
        <v>287</v>
      </c>
      <c r="B52" s="112">
        <v>-225316.86663</v>
      </c>
      <c r="C52" s="112">
        <v>-342623.82139999996</v>
      </c>
      <c r="D52" s="112">
        <v>0</v>
      </c>
      <c r="E52" s="112">
        <v>0</v>
      </c>
      <c r="F52" s="112">
        <v>-567940.68802999996</v>
      </c>
    </row>
    <row r="53" spans="1:6">
      <c r="A53" s="112" t="s">
        <v>288</v>
      </c>
      <c r="B53" s="112">
        <v>-135836.50508999999</v>
      </c>
      <c r="C53" s="112">
        <v>-86254.42181</v>
      </c>
      <c r="D53" s="112">
        <v>0</v>
      </c>
      <c r="E53" s="112">
        <v>-25.487950000000001</v>
      </c>
      <c r="F53" s="112">
        <v>-222116.41485</v>
      </c>
    </row>
    <row r="54" spans="1:6">
      <c r="A54" s="112" t="s">
        <v>289</v>
      </c>
      <c r="B54" s="112">
        <v>-459.70110999999997</v>
      </c>
      <c r="C54" s="112">
        <v>-148.7757</v>
      </c>
      <c r="D54" s="112">
        <v>0</v>
      </c>
      <c r="E54" s="112">
        <v>0</v>
      </c>
      <c r="F54" s="112">
        <v>-608.47681</v>
      </c>
    </row>
    <row r="55" spans="1:6">
      <c r="A55" s="112" t="s">
        <v>290</v>
      </c>
      <c r="B55" s="112">
        <v>0</v>
      </c>
      <c r="C55" s="112">
        <v>0</v>
      </c>
      <c r="D55" s="112">
        <v>0</v>
      </c>
      <c r="E55" s="112">
        <v>0</v>
      </c>
      <c r="F55" s="112">
        <v>0</v>
      </c>
    </row>
    <row r="56" spans="1:6">
      <c r="A56" s="112" t="s">
        <v>96</v>
      </c>
      <c r="B56" s="112">
        <v>582418.14552000002</v>
      </c>
      <c r="C56" s="112">
        <v>131072.69118999998</v>
      </c>
      <c r="D56" s="112">
        <v>39.749220000000001</v>
      </c>
      <c r="E56" s="112">
        <v>7.30905</v>
      </c>
      <c r="F56" s="112">
        <v>713537.89497999998</v>
      </c>
    </row>
    <row r="57" spans="1:6">
      <c r="A57" s="112" t="s">
        <v>291</v>
      </c>
      <c r="B57" s="112">
        <v>2144.2136499999997</v>
      </c>
      <c r="C57" s="112">
        <v>1004.39624</v>
      </c>
      <c r="D57" s="112">
        <v>39.473669999999998</v>
      </c>
      <c r="E57" s="112">
        <v>0</v>
      </c>
      <c r="F57" s="112">
        <v>3188.08356</v>
      </c>
    </row>
    <row r="58" spans="1:6">
      <c r="A58" s="112" t="s">
        <v>292</v>
      </c>
      <c r="B58" s="112">
        <v>487672.58762000001</v>
      </c>
      <c r="C58" s="112">
        <v>65210.283909999998</v>
      </c>
      <c r="D58" s="112">
        <v>0</v>
      </c>
      <c r="E58" s="112">
        <v>2.19062</v>
      </c>
      <c r="F58" s="112">
        <v>552885.06215000001</v>
      </c>
    </row>
    <row r="59" spans="1:6">
      <c r="A59" s="112" t="s">
        <v>293</v>
      </c>
      <c r="B59" s="112">
        <v>110497.18122</v>
      </c>
      <c r="C59" s="112">
        <v>93299.82905</v>
      </c>
      <c r="D59" s="112">
        <v>1.3121700000000001</v>
      </c>
      <c r="E59" s="112">
        <v>23.291430000000002</v>
      </c>
      <c r="F59" s="112">
        <v>203821.61387</v>
      </c>
    </row>
    <row r="60" spans="1:6">
      <c r="A60" s="112" t="s">
        <v>294</v>
      </c>
      <c r="B60" s="112">
        <v>0</v>
      </c>
      <c r="C60" s="112">
        <v>2.3385199999999999</v>
      </c>
      <c r="D60" s="112">
        <v>0</v>
      </c>
      <c r="E60" s="112">
        <v>0</v>
      </c>
      <c r="F60" s="112">
        <v>2.3385199999999999</v>
      </c>
    </row>
    <row r="61" spans="1:6">
      <c r="A61" s="112" t="s">
        <v>295</v>
      </c>
      <c r="B61" s="112">
        <v>-17895.83697</v>
      </c>
      <c r="C61" s="112">
        <v>-28444.15653</v>
      </c>
      <c r="D61" s="112">
        <v>-1.0366199999999999</v>
      </c>
      <c r="E61" s="112">
        <v>-18.172999999999998</v>
      </c>
      <c r="F61" s="112">
        <v>-46359.203119999998</v>
      </c>
    </row>
    <row r="62" spans="1:6">
      <c r="A62" s="112" t="s">
        <v>97</v>
      </c>
      <c r="B62" s="112">
        <v>29130.696260000001</v>
      </c>
      <c r="C62" s="112">
        <v>0</v>
      </c>
      <c r="D62" s="112">
        <v>0</v>
      </c>
      <c r="E62" s="112">
        <v>0</v>
      </c>
      <c r="F62" s="112">
        <v>29130.696260000001</v>
      </c>
    </row>
    <row r="63" spans="1:6">
      <c r="A63" s="112" t="s">
        <v>296</v>
      </c>
      <c r="B63" s="112">
        <v>367.33247999999998</v>
      </c>
      <c r="C63" s="112">
        <v>0</v>
      </c>
      <c r="D63" s="112">
        <v>0</v>
      </c>
      <c r="E63" s="112">
        <v>0</v>
      </c>
      <c r="F63" s="112">
        <v>367.33247999999998</v>
      </c>
    </row>
    <row r="64" spans="1:6">
      <c r="A64" s="112" t="s">
        <v>297</v>
      </c>
      <c r="B64" s="112">
        <v>416029.87263999996</v>
      </c>
      <c r="C64" s="112">
        <v>0</v>
      </c>
      <c r="D64" s="112">
        <v>0</v>
      </c>
      <c r="E64" s="112">
        <v>0</v>
      </c>
      <c r="F64" s="112">
        <v>416029.87263999996</v>
      </c>
    </row>
    <row r="65" spans="1:6">
      <c r="A65" s="112" t="s">
        <v>298</v>
      </c>
      <c r="B65" s="112">
        <v>3041.6202899999998</v>
      </c>
      <c r="C65" s="112">
        <v>0</v>
      </c>
      <c r="D65" s="112">
        <v>0</v>
      </c>
      <c r="E65" s="112">
        <v>0</v>
      </c>
      <c r="F65" s="112">
        <v>3041.6202899999998</v>
      </c>
    </row>
    <row r="66" spans="1:6">
      <c r="A66" s="112" t="s">
        <v>299</v>
      </c>
      <c r="B66" s="112">
        <v>3.5695000000000001</v>
      </c>
      <c r="C66" s="112">
        <v>0</v>
      </c>
      <c r="D66" s="112">
        <v>0</v>
      </c>
      <c r="E66" s="112">
        <v>0</v>
      </c>
      <c r="F66" s="112">
        <v>3.5695000000000001</v>
      </c>
    </row>
    <row r="67" spans="1:6">
      <c r="A67" s="112" t="s">
        <v>300</v>
      </c>
      <c r="B67" s="112">
        <v>-390311.69864999998</v>
      </c>
      <c r="C67" s="112">
        <v>0</v>
      </c>
      <c r="D67" s="112">
        <v>0</v>
      </c>
      <c r="E67" s="112">
        <v>0</v>
      </c>
      <c r="F67" s="112">
        <v>-390311.69864999998</v>
      </c>
    </row>
    <row r="68" spans="1:6">
      <c r="A68" s="112" t="s">
        <v>301</v>
      </c>
      <c r="B68" s="112">
        <v>2353959.7823899998</v>
      </c>
      <c r="C68" s="112">
        <v>1492834.9198099999</v>
      </c>
      <c r="D68" s="112">
        <v>0</v>
      </c>
      <c r="E68" s="112">
        <v>0</v>
      </c>
      <c r="F68" s="112">
        <v>3846794.7021999997</v>
      </c>
    </row>
    <row r="69" spans="1:6">
      <c r="A69" s="112" t="s">
        <v>254</v>
      </c>
      <c r="B69" s="112">
        <v>26397.714949999998</v>
      </c>
      <c r="C69" s="112">
        <v>0</v>
      </c>
      <c r="D69" s="112">
        <v>0</v>
      </c>
      <c r="E69" s="112">
        <v>0</v>
      </c>
      <c r="F69" s="112">
        <v>26397.714949999998</v>
      </c>
    </row>
    <row r="70" spans="1:6">
      <c r="A70" s="112" t="s">
        <v>255</v>
      </c>
      <c r="B70" s="112">
        <v>114314.51285</v>
      </c>
      <c r="C70" s="112">
        <v>46989.353390000004</v>
      </c>
      <c r="D70" s="112">
        <v>0</v>
      </c>
      <c r="E70" s="112">
        <v>0</v>
      </c>
      <c r="F70" s="112">
        <v>161303.86624</v>
      </c>
    </row>
    <row r="71" spans="1:6">
      <c r="A71" s="112" t="s">
        <v>256</v>
      </c>
      <c r="B71" s="112">
        <v>0</v>
      </c>
      <c r="C71" s="112">
        <v>436354.21085000003</v>
      </c>
      <c r="D71" s="112">
        <v>0</v>
      </c>
      <c r="E71" s="112">
        <v>0</v>
      </c>
      <c r="F71" s="112">
        <v>436354.21085000003</v>
      </c>
    </row>
    <row r="72" spans="1:6">
      <c r="A72" s="112" t="s">
        <v>257</v>
      </c>
      <c r="B72" s="112">
        <v>51205.443890000002</v>
      </c>
      <c r="C72" s="112">
        <v>582527.87147000001</v>
      </c>
      <c r="D72" s="112">
        <v>0</v>
      </c>
      <c r="E72" s="112">
        <v>0</v>
      </c>
      <c r="F72" s="112">
        <v>633733.31536000001</v>
      </c>
    </row>
    <row r="73" spans="1:6">
      <c r="A73" s="112" t="s">
        <v>302</v>
      </c>
      <c r="B73" s="112">
        <v>755855.71333000006</v>
      </c>
      <c r="C73" s="112">
        <v>3907.9862699999999</v>
      </c>
      <c r="D73" s="112">
        <v>0</v>
      </c>
      <c r="E73" s="112">
        <v>0</v>
      </c>
      <c r="F73" s="112">
        <v>759763.69960000005</v>
      </c>
    </row>
    <row r="74" spans="1:6">
      <c r="A74" s="112" t="s">
        <v>303</v>
      </c>
      <c r="B74" s="112">
        <v>34110.329659999996</v>
      </c>
      <c r="C74" s="112">
        <v>151243.09872000001</v>
      </c>
      <c r="D74" s="112">
        <v>0</v>
      </c>
      <c r="E74" s="112">
        <v>0</v>
      </c>
      <c r="F74" s="112">
        <v>185353.42838</v>
      </c>
    </row>
    <row r="75" spans="1:6">
      <c r="A75" s="112" t="s">
        <v>259</v>
      </c>
      <c r="B75" s="112">
        <v>1357916.50575</v>
      </c>
      <c r="C75" s="112">
        <v>256969.31274000002</v>
      </c>
      <c r="D75" s="112">
        <v>0</v>
      </c>
      <c r="E75" s="112">
        <v>0</v>
      </c>
      <c r="F75" s="112">
        <v>1614885.81849</v>
      </c>
    </row>
    <row r="76" spans="1:6">
      <c r="A76" s="112" t="s">
        <v>304</v>
      </c>
      <c r="B76" s="112">
        <v>16415.188480000001</v>
      </c>
      <c r="C76" s="112">
        <v>29292.726460000002</v>
      </c>
      <c r="D76" s="112">
        <v>0</v>
      </c>
      <c r="E76" s="112">
        <v>0</v>
      </c>
      <c r="F76" s="112">
        <v>45707.914939999995</v>
      </c>
    </row>
    <row r="77" spans="1:6">
      <c r="A77" s="112" t="s">
        <v>305</v>
      </c>
      <c r="B77" s="112">
        <v>-2255.6265199999998</v>
      </c>
      <c r="C77" s="112">
        <v>-14449.640089999999</v>
      </c>
      <c r="D77" s="112">
        <v>0</v>
      </c>
      <c r="E77" s="112">
        <v>0</v>
      </c>
      <c r="F77" s="112">
        <v>-16705.266609999999</v>
      </c>
    </row>
    <row r="78" spans="1:6">
      <c r="A78" s="112" t="s">
        <v>99</v>
      </c>
      <c r="B78" s="112">
        <v>1767782.53547</v>
      </c>
      <c r="C78" s="112">
        <v>0</v>
      </c>
      <c r="D78" s="112">
        <v>0</v>
      </c>
      <c r="E78" s="112">
        <v>0</v>
      </c>
      <c r="F78" s="112">
        <v>1767782.53547</v>
      </c>
    </row>
    <row r="79" spans="1:6">
      <c r="A79" s="112" t="s">
        <v>306</v>
      </c>
      <c r="B79" s="112">
        <v>405750.19814999995</v>
      </c>
      <c r="C79" s="112">
        <v>0</v>
      </c>
      <c r="D79" s="112">
        <v>0</v>
      </c>
      <c r="E79" s="112">
        <v>0</v>
      </c>
      <c r="F79" s="112">
        <v>405750.19814999995</v>
      </c>
    </row>
    <row r="80" spans="1:6">
      <c r="A80" s="112" t="s">
        <v>307</v>
      </c>
      <c r="B80" s="112">
        <v>642711.08287000004</v>
      </c>
      <c r="C80" s="112">
        <v>0</v>
      </c>
      <c r="D80" s="112">
        <v>0</v>
      </c>
      <c r="E80" s="112">
        <v>0</v>
      </c>
      <c r="F80" s="112">
        <v>642711.08287000004</v>
      </c>
    </row>
    <row r="81" spans="1:6">
      <c r="A81" s="112" t="s">
        <v>308</v>
      </c>
      <c r="B81" s="112">
        <v>147730.33371000001</v>
      </c>
      <c r="C81" s="112">
        <v>0</v>
      </c>
      <c r="D81" s="112">
        <v>0</v>
      </c>
      <c r="E81" s="112">
        <v>0</v>
      </c>
      <c r="F81" s="112">
        <v>147730.33371000001</v>
      </c>
    </row>
    <row r="82" spans="1:6">
      <c r="A82" s="112" t="s">
        <v>309</v>
      </c>
      <c r="B82" s="112">
        <v>217852.96540000002</v>
      </c>
      <c r="C82" s="112">
        <v>0</v>
      </c>
      <c r="D82" s="112">
        <v>0</v>
      </c>
      <c r="E82" s="112">
        <v>0</v>
      </c>
      <c r="F82" s="112">
        <v>217852.96540000002</v>
      </c>
    </row>
    <row r="83" spans="1:6">
      <c r="A83" s="112" t="s">
        <v>310</v>
      </c>
      <c r="B83" s="112">
        <v>251518.82146000001</v>
      </c>
      <c r="C83" s="112">
        <v>0</v>
      </c>
      <c r="D83" s="112">
        <v>0</v>
      </c>
      <c r="E83" s="112">
        <v>0</v>
      </c>
      <c r="F83" s="112">
        <v>251518.82146000001</v>
      </c>
    </row>
    <row r="84" spans="1:6">
      <c r="A84" s="112" t="s">
        <v>311</v>
      </c>
      <c r="B84" s="112">
        <v>53817.654240000003</v>
      </c>
      <c r="C84" s="112">
        <v>0</v>
      </c>
      <c r="D84" s="112">
        <v>0</v>
      </c>
      <c r="E84" s="112">
        <v>0</v>
      </c>
      <c r="F84" s="112">
        <v>53817.654240000003</v>
      </c>
    </row>
    <row r="85" spans="1:6">
      <c r="A85" s="112" t="s">
        <v>312</v>
      </c>
      <c r="B85" s="112">
        <v>9503.6558999999997</v>
      </c>
      <c r="C85" s="112">
        <v>0</v>
      </c>
      <c r="D85" s="112">
        <v>0</v>
      </c>
      <c r="E85" s="112">
        <v>0</v>
      </c>
      <c r="F85" s="112">
        <v>9503.6558999999997</v>
      </c>
    </row>
    <row r="86" spans="1:6">
      <c r="A86" s="112" t="s">
        <v>313</v>
      </c>
      <c r="B86" s="112">
        <v>2.0820000000000002E-2</v>
      </c>
      <c r="C86" s="112">
        <v>0</v>
      </c>
      <c r="D86" s="112">
        <v>0</v>
      </c>
      <c r="E86" s="112">
        <v>0</v>
      </c>
      <c r="F86" s="112">
        <v>2.0820000000000002E-2</v>
      </c>
    </row>
    <row r="87" spans="1:6">
      <c r="A87" s="112" t="s">
        <v>314</v>
      </c>
      <c r="B87" s="112">
        <v>38897.802920000002</v>
      </c>
      <c r="C87" s="112">
        <v>0</v>
      </c>
      <c r="D87" s="112">
        <v>0</v>
      </c>
      <c r="E87" s="112">
        <v>0</v>
      </c>
      <c r="F87" s="112">
        <v>38897.802920000002</v>
      </c>
    </row>
    <row r="88" spans="1:6">
      <c r="A88" s="112" t="s">
        <v>315</v>
      </c>
      <c r="B88" s="112">
        <v>296730.36497000005</v>
      </c>
      <c r="C88" s="112">
        <v>42389.689590000002</v>
      </c>
      <c r="D88" s="112">
        <v>-7.0000000000000007E-5</v>
      </c>
      <c r="E88" s="112">
        <v>0</v>
      </c>
      <c r="F88" s="112">
        <v>339120.05449000001</v>
      </c>
    </row>
    <row r="89" spans="1:6">
      <c r="A89" s="112" t="s">
        <v>316</v>
      </c>
      <c r="B89" s="112">
        <v>55179.622470000002</v>
      </c>
      <c r="C89" s="112">
        <v>0</v>
      </c>
      <c r="D89" s="112">
        <v>0</v>
      </c>
      <c r="E89" s="112">
        <v>0</v>
      </c>
      <c r="F89" s="112">
        <v>55179.622470000002</v>
      </c>
    </row>
    <row r="90" spans="1:6">
      <c r="A90" s="112" t="s">
        <v>317</v>
      </c>
      <c r="B90" s="112">
        <v>62111.840189999995</v>
      </c>
      <c r="C90" s="112">
        <v>0</v>
      </c>
      <c r="D90" s="112">
        <v>0</v>
      </c>
      <c r="E90" s="112">
        <v>0</v>
      </c>
      <c r="F90" s="112">
        <v>62111.840189999995</v>
      </c>
    </row>
    <row r="91" spans="1:6">
      <c r="A91" s="112" t="s">
        <v>318</v>
      </c>
      <c r="B91" s="112">
        <v>82636.368739999991</v>
      </c>
      <c r="C91" s="112">
        <v>41797.742039999997</v>
      </c>
      <c r="D91" s="112">
        <v>-7.0000000000000007E-5</v>
      </c>
      <c r="E91" s="112">
        <v>0</v>
      </c>
      <c r="F91" s="112">
        <v>124434.11070999999</v>
      </c>
    </row>
    <row r="92" spans="1:6">
      <c r="A92" s="112" t="s">
        <v>319</v>
      </c>
      <c r="B92" s="112">
        <v>97418.591019999993</v>
      </c>
      <c r="C92" s="112">
        <v>1001.6234899999999</v>
      </c>
      <c r="D92" s="112">
        <v>0</v>
      </c>
      <c r="E92" s="112">
        <v>0</v>
      </c>
      <c r="F92" s="112">
        <v>98420.214510000005</v>
      </c>
    </row>
    <row r="93" spans="1:6" ht="16.5" customHeight="1" thickBot="1">
      <c r="A93" s="112" t="s">
        <v>320</v>
      </c>
      <c r="B93" s="112">
        <v>-616.0574499999999</v>
      </c>
      <c r="C93" s="112">
        <v>-409.67594000000003</v>
      </c>
      <c r="D93" s="112">
        <v>0</v>
      </c>
      <c r="E93" s="112">
        <v>0</v>
      </c>
      <c r="F93" s="112">
        <v>-1025.7333900000001</v>
      </c>
    </row>
    <row r="94" spans="1:6" ht="13.5" thickTop="1">
      <c r="A94" s="117" t="s">
        <v>321</v>
      </c>
      <c r="B94" s="118">
        <v>77203418.876369998</v>
      </c>
      <c r="C94" s="118">
        <v>23415709.89494</v>
      </c>
      <c r="D94" s="118">
        <v>5021.9015799999997</v>
      </c>
      <c r="E94" s="118">
        <v>34311.454250000003</v>
      </c>
      <c r="F94" s="118">
        <v>100658462.12714</v>
      </c>
    </row>
    <row r="95" spans="1:6">
      <c r="A95" s="112" t="s">
        <v>322</v>
      </c>
      <c r="B95" s="112">
        <v>64167305.268190004</v>
      </c>
      <c r="C95" s="112">
        <v>19646762.500849999</v>
      </c>
      <c r="D95" s="112">
        <v>399.23056000000003</v>
      </c>
      <c r="E95" s="112">
        <v>31576.863519999999</v>
      </c>
      <c r="F95" s="112">
        <v>83846043.86311999</v>
      </c>
    </row>
    <row r="96" spans="1:6">
      <c r="A96" s="112" t="s">
        <v>323</v>
      </c>
      <c r="B96" s="112">
        <v>14621219.05706</v>
      </c>
      <c r="C96" s="112">
        <v>6996542.6601</v>
      </c>
      <c r="D96" s="112">
        <v>301.96403000000004</v>
      </c>
      <c r="E96" s="112">
        <v>368.43004999999999</v>
      </c>
      <c r="F96" s="112">
        <v>21618432.111240003</v>
      </c>
    </row>
    <row r="97" spans="1:6">
      <c r="A97" s="112" t="s">
        <v>324</v>
      </c>
      <c r="B97" s="112">
        <v>14126451.07257</v>
      </c>
      <c r="C97" s="112">
        <v>6900418.8433599994</v>
      </c>
      <c r="D97" s="112">
        <v>301.96403000000004</v>
      </c>
      <c r="E97" s="112">
        <v>304.72123999999997</v>
      </c>
      <c r="F97" s="112">
        <v>21027476.601199999</v>
      </c>
    </row>
    <row r="98" spans="1:6">
      <c r="A98" s="112" t="s">
        <v>325</v>
      </c>
      <c r="B98" s="112">
        <v>494767.98449</v>
      </c>
      <c r="C98" s="112">
        <v>96123.816739999995</v>
      </c>
      <c r="D98" s="112">
        <v>0</v>
      </c>
      <c r="E98" s="112">
        <v>63.70881</v>
      </c>
      <c r="F98" s="112">
        <v>590955.51003999996</v>
      </c>
    </row>
    <row r="99" spans="1:6">
      <c r="A99" s="112" t="s">
        <v>326</v>
      </c>
      <c r="B99" s="112">
        <v>19328853.857529998</v>
      </c>
      <c r="C99" s="112">
        <v>8480696.8291699998</v>
      </c>
      <c r="D99" s="112">
        <v>0</v>
      </c>
      <c r="E99" s="112">
        <v>7874.95543</v>
      </c>
      <c r="F99" s="112">
        <v>27817425.642130002</v>
      </c>
    </row>
    <row r="100" spans="1:6">
      <c r="A100" s="112" t="s">
        <v>327</v>
      </c>
      <c r="B100" s="112">
        <v>4944016.1746400008</v>
      </c>
      <c r="C100" s="112">
        <v>1916814.0348599998</v>
      </c>
      <c r="D100" s="112">
        <v>9.4387000000000008</v>
      </c>
      <c r="E100" s="112">
        <v>5778.8753399999996</v>
      </c>
      <c r="F100" s="112">
        <v>6866618.5235399995</v>
      </c>
    </row>
    <row r="101" spans="1:6">
      <c r="A101" s="112" t="s">
        <v>328</v>
      </c>
      <c r="B101" s="112">
        <v>191581.66225999998</v>
      </c>
      <c r="C101" s="112">
        <v>341070.62367</v>
      </c>
      <c r="D101" s="112">
        <v>9.4387000000000008</v>
      </c>
      <c r="E101" s="112">
        <v>4029.3979199999999</v>
      </c>
      <c r="F101" s="112">
        <v>536691.12254999997</v>
      </c>
    </row>
    <row r="102" spans="1:6">
      <c r="A102" s="112" t="s">
        <v>329</v>
      </c>
      <c r="B102" s="112">
        <v>62759.937149999998</v>
      </c>
      <c r="C102" s="112">
        <v>150539.99230000001</v>
      </c>
      <c r="D102" s="112">
        <v>1.0000000000000001E-5</v>
      </c>
      <c r="E102" s="112">
        <v>1657.8561200000001</v>
      </c>
      <c r="F102" s="112">
        <v>214957.78558000003</v>
      </c>
    </row>
    <row r="103" spans="1:6">
      <c r="A103" s="112" t="s">
        <v>330</v>
      </c>
      <c r="B103" s="112">
        <v>15339.28839</v>
      </c>
      <c r="C103" s="112">
        <v>25227.7</v>
      </c>
      <c r="D103" s="112">
        <v>-1.0000000000000001E-5</v>
      </c>
      <c r="E103" s="112">
        <v>-2.9999999999999997E-5</v>
      </c>
      <c r="F103" s="112">
        <v>40566.98835</v>
      </c>
    </row>
    <row r="104" spans="1:6">
      <c r="A104" s="112" t="s">
        <v>331</v>
      </c>
      <c r="B104" s="112">
        <v>163954.91384999998</v>
      </c>
      <c r="C104" s="112">
        <v>64998.830630000004</v>
      </c>
      <c r="D104" s="112">
        <v>0</v>
      </c>
      <c r="E104" s="112">
        <v>8.5288899999999988</v>
      </c>
      <c r="F104" s="112">
        <v>228962.27337000001</v>
      </c>
    </row>
    <row r="105" spans="1:6">
      <c r="A105" s="112" t="s">
        <v>332</v>
      </c>
      <c r="B105" s="112">
        <v>666317.76873999997</v>
      </c>
      <c r="C105" s="112">
        <v>407080.85279999999</v>
      </c>
      <c r="D105" s="112">
        <v>0</v>
      </c>
      <c r="E105" s="112">
        <v>18.736990000000002</v>
      </c>
      <c r="F105" s="112">
        <v>1073417.3585300001</v>
      </c>
    </row>
    <row r="106" spans="1:6">
      <c r="A106" s="112" t="s">
        <v>333</v>
      </c>
      <c r="B106" s="112">
        <v>1199805.4507800001</v>
      </c>
      <c r="C106" s="112">
        <v>393862.90252</v>
      </c>
      <c r="D106" s="112">
        <v>0</v>
      </c>
      <c r="E106" s="112">
        <v>48.020609999999998</v>
      </c>
      <c r="F106" s="112">
        <v>1593716.3739100001</v>
      </c>
    </row>
    <row r="107" spans="1:6">
      <c r="A107" s="112" t="s">
        <v>334</v>
      </c>
      <c r="B107" s="112">
        <v>633256.09532000008</v>
      </c>
      <c r="C107" s="112">
        <v>180841.26372999998</v>
      </c>
      <c r="D107" s="112">
        <v>0</v>
      </c>
      <c r="E107" s="112">
        <v>0</v>
      </c>
      <c r="F107" s="112">
        <v>814097.35904999997</v>
      </c>
    </row>
    <row r="108" spans="1:6">
      <c r="A108" s="112" t="s">
        <v>335</v>
      </c>
      <c r="B108" s="112">
        <v>2011001.0581500002</v>
      </c>
      <c r="C108" s="112">
        <v>353191.86920999998</v>
      </c>
      <c r="D108" s="112">
        <v>0</v>
      </c>
      <c r="E108" s="112">
        <v>16.33484</v>
      </c>
      <c r="F108" s="112">
        <v>2364209.2621999998</v>
      </c>
    </row>
    <row r="109" spans="1:6">
      <c r="A109" s="112" t="s">
        <v>336</v>
      </c>
      <c r="B109" s="112">
        <v>1736918.1049200001</v>
      </c>
      <c r="C109" s="112">
        <v>700782.31417999999</v>
      </c>
      <c r="D109" s="112">
        <v>87.827830000000006</v>
      </c>
      <c r="E109" s="112">
        <v>17552.51268</v>
      </c>
      <c r="F109" s="112">
        <v>2455340.7596100001</v>
      </c>
    </row>
    <row r="110" spans="1:6">
      <c r="A110" s="112" t="s">
        <v>337</v>
      </c>
      <c r="B110" s="112">
        <v>22119501.238669999</v>
      </c>
      <c r="C110" s="112">
        <v>1326875.08381</v>
      </c>
      <c r="D110" s="112">
        <v>0</v>
      </c>
      <c r="E110" s="112">
        <v>0</v>
      </c>
      <c r="F110" s="112">
        <v>23446376.322480001</v>
      </c>
    </row>
    <row r="111" spans="1:6">
      <c r="A111" s="112" t="s">
        <v>338</v>
      </c>
      <c r="B111" s="112">
        <v>1416796.83537</v>
      </c>
      <c r="C111" s="112">
        <v>225051.57872999998</v>
      </c>
      <c r="D111" s="112">
        <v>0</v>
      </c>
      <c r="E111" s="112">
        <v>2.09002</v>
      </c>
      <c r="F111" s="112">
        <v>1641850.5041199999</v>
      </c>
    </row>
    <row r="112" spans="1:6">
      <c r="A112" s="112" t="s">
        <v>339</v>
      </c>
      <c r="B112" s="112">
        <v>213057.47318</v>
      </c>
      <c r="C112" s="112">
        <v>924.31601000000001</v>
      </c>
      <c r="D112" s="112">
        <v>0</v>
      </c>
      <c r="E112" s="112">
        <v>0</v>
      </c>
      <c r="F112" s="112">
        <v>213981.78919000001</v>
      </c>
    </row>
    <row r="113" spans="1:6">
      <c r="A113" s="112" t="s">
        <v>115</v>
      </c>
      <c r="B113" s="112">
        <v>5826152.2257399997</v>
      </c>
      <c r="C113" s="112">
        <v>499571.55538999999</v>
      </c>
      <c r="D113" s="112">
        <v>28.953859999999999</v>
      </c>
      <c r="E113" s="112">
        <v>0</v>
      </c>
      <c r="F113" s="112">
        <v>6325752.7349899998</v>
      </c>
    </row>
    <row r="114" spans="1:6">
      <c r="A114" s="112" t="s">
        <v>340</v>
      </c>
      <c r="B114" s="112">
        <v>2803090.9867500002</v>
      </c>
      <c r="C114" s="112">
        <v>440272.58260000002</v>
      </c>
      <c r="D114" s="112">
        <v>28.953859999999999</v>
      </c>
      <c r="E114" s="112">
        <v>0</v>
      </c>
      <c r="F114" s="112">
        <v>3243392.5232100002</v>
      </c>
    </row>
    <row r="115" spans="1:6">
      <c r="A115" s="112" t="s">
        <v>341</v>
      </c>
      <c r="B115" s="112">
        <v>2427708.7288600001</v>
      </c>
      <c r="C115" s="112">
        <v>11529.63234</v>
      </c>
      <c r="D115" s="112">
        <v>0</v>
      </c>
      <c r="E115" s="112">
        <v>0</v>
      </c>
      <c r="F115" s="112">
        <v>2439238.3611999997</v>
      </c>
    </row>
    <row r="116" spans="1:6">
      <c r="A116" s="112" t="s">
        <v>342</v>
      </c>
      <c r="B116" s="112">
        <v>287288.96792999998</v>
      </c>
      <c r="C116" s="112">
        <v>47566.467400000001</v>
      </c>
      <c r="D116" s="112">
        <v>0</v>
      </c>
      <c r="E116" s="112">
        <v>0</v>
      </c>
      <c r="F116" s="112">
        <v>334855.43533000001</v>
      </c>
    </row>
    <row r="117" spans="1:6">
      <c r="A117" s="112" t="s">
        <v>343</v>
      </c>
      <c r="B117" s="112">
        <v>305516.54326000001</v>
      </c>
      <c r="C117" s="112">
        <v>6.9054099999999998</v>
      </c>
      <c r="D117" s="112">
        <v>0</v>
      </c>
      <c r="E117" s="112">
        <v>0</v>
      </c>
      <c r="F117" s="112">
        <v>305523.44867000001</v>
      </c>
    </row>
    <row r="118" spans="1:6">
      <c r="A118" s="112" t="s">
        <v>344</v>
      </c>
      <c r="B118" s="112">
        <v>0</v>
      </c>
      <c r="C118" s="112">
        <v>0</v>
      </c>
      <c r="D118" s="112">
        <v>0</v>
      </c>
      <c r="E118" s="112">
        <v>0</v>
      </c>
      <c r="F118" s="112">
        <v>0</v>
      </c>
    </row>
    <row r="119" spans="1:6">
      <c r="A119" s="112" t="s">
        <v>345</v>
      </c>
      <c r="B119" s="112">
        <v>2546.9989399999999</v>
      </c>
      <c r="C119" s="112">
        <v>195.96764000000002</v>
      </c>
      <c r="D119" s="112">
        <v>0</v>
      </c>
      <c r="E119" s="112">
        <v>0</v>
      </c>
      <c r="F119" s="112">
        <v>2742.9665800000002</v>
      </c>
    </row>
    <row r="120" spans="1:6">
      <c r="A120" s="112" t="s">
        <v>346</v>
      </c>
      <c r="B120" s="112">
        <v>2204769.1953199999</v>
      </c>
      <c r="C120" s="112">
        <v>1377184.7675300001</v>
      </c>
      <c r="D120" s="112">
        <v>4593.2780499999999</v>
      </c>
      <c r="E120" s="112">
        <v>1326.3553700000002</v>
      </c>
      <c r="F120" s="112">
        <v>3587873.5962700001</v>
      </c>
    </row>
    <row r="121" spans="1:6">
      <c r="A121" s="112" t="s">
        <v>347</v>
      </c>
      <c r="B121" s="112">
        <v>561261.76740999997</v>
      </c>
      <c r="C121" s="112">
        <v>252464.24197</v>
      </c>
      <c r="D121" s="112">
        <v>0</v>
      </c>
      <c r="E121" s="112">
        <v>-2.0000000000000002E-5</v>
      </c>
      <c r="F121" s="112">
        <v>813726.00936000003</v>
      </c>
    </row>
    <row r="122" spans="1:6">
      <c r="A122" s="112" t="s">
        <v>348</v>
      </c>
      <c r="B122" s="112">
        <v>0</v>
      </c>
      <c r="C122" s="112">
        <v>6770.1285099999996</v>
      </c>
      <c r="D122" s="112">
        <v>0</v>
      </c>
      <c r="E122" s="112">
        <v>0</v>
      </c>
      <c r="F122" s="112">
        <v>6770.1285099999996</v>
      </c>
    </row>
    <row r="123" spans="1:6">
      <c r="A123" s="112" t="s">
        <v>349</v>
      </c>
      <c r="B123" s="112">
        <v>0</v>
      </c>
      <c r="C123" s="112">
        <v>0</v>
      </c>
      <c r="D123" s="112">
        <v>0</v>
      </c>
      <c r="E123" s="112">
        <v>1326.35535</v>
      </c>
      <c r="F123" s="112">
        <v>1326.35535</v>
      </c>
    </row>
    <row r="124" spans="1:6">
      <c r="A124" s="112" t="s">
        <v>350</v>
      </c>
      <c r="B124" s="112">
        <v>660015.50861000002</v>
      </c>
      <c r="C124" s="112">
        <v>72897.098430000013</v>
      </c>
      <c r="D124" s="112">
        <v>0</v>
      </c>
      <c r="E124" s="112">
        <v>0</v>
      </c>
      <c r="F124" s="112">
        <v>732912.60703999992</v>
      </c>
    </row>
    <row r="125" spans="1:6">
      <c r="A125" s="112" t="s">
        <v>351</v>
      </c>
      <c r="B125" s="112">
        <v>955919.70108000003</v>
      </c>
      <c r="C125" s="112">
        <v>504792.18432999996</v>
      </c>
      <c r="D125" s="112">
        <v>0</v>
      </c>
      <c r="E125" s="112">
        <v>4.0000000000000003E-5</v>
      </c>
      <c r="F125" s="112">
        <v>1460711.8854499999</v>
      </c>
    </row>
    <row r="126" spans="1:6">
      <c r="A126" s="112" t="s">
        <v>352</v>
      </c>
      <c r="B126" s="112">
        <v>0</v>
      </c>
      <c r="C126" s="112">
        <v>0</v>
      </c>
      <c r="D126" s="112">
        <v>0</v>
      </c>
      <c r="E126" s="112">
        <v>0</v>
      </c>
      <c r="F126" s="112">
        <v>0</v>
      </c>
    </row>
    <row r="127" spans="1:6">
      <c r="A127" s="112" t="s">
        <v>353</v>
      </c>
      <c r="B127" s="112">
        <v>5145</v>
      </c>
      <c r="C127" s="112">
        <v>533596.23737999995</v>
      </c>
      <c r="D127" s="112">
        <v>4570.1732999999995</v>
      </c>
      <c r="E127" s="112">
        <v>0</v>
      </c>
      <c r="F127" s="112">
        <v>543311.41067999997</v>
      </c>
    </row>
    <row r="128" spans="1:6">
      <c r="A128" s="112" t="s">
        <v>354</v>
      </c>
      <c r="B128" s="112">
        <v>22427.218219999999</v>
      </c>
      <c r="C128" s="112">
        <v>6664.87691</v>
      </c>
      <c r="D128" s="112">
        <v>23.104749999999999</v>
      </c>
      <c r="E128" s="112">
        <v>0</v>
      </c>
      <c r="F128" s="112">
        <v>29115.19988</v>
      </c>
    </row>
    <row r="129" spans="1:6">
      <c r="A129" s="112" t="s">
        <v>355</v>
      </c>
      <c r="B129" s="112">
        <v>2171692.2259499999</v>
      </c>
      <c r="C129" s="112">
        <v>321994.60979000002</v>
      </c>
      <c r="D129" s="112">
        <v>0</v>
      </c>
      <c r="E129" s="112">
        <v>9.3350400000000011</v>
      </c>
      <c r="F129" s="112">
        <v>2493696.1707800003</v>
      </c>
    </row>
    <row r="130" spans="1:6">
      <c r="A130" s="112" t="s">
        <v>291</v>
      </c>
      <c r="B130" s="112">
        <v>51898.837030000002</v>
      </c>
      <c r="C130" s="112">
        <v>10247.30449</v>
      </c>
      <c r="D130" s="112">
        <v>0</v>
      </c>
      <c r="E130" s="112">
        <v>5.6850000000000005E-2</v>
      </c>
      <c r="F130" s="112">
        <v>62146.198369999998</v>
      </c>
    </row>
    <row r="131" spans="1:6">
      <c r="A131" s="112" t="s">
        <v>293</v>
      </c>
      <c r="B131" s="112">
        <v>1065296.6963599999</v>
      </c>
      <c r="C131" s="112">
        <v>133323.36363000001</v>
      </c>
      <c r="D131" s="112">
        <v>0</v>
      </c>
      <c r="E131" s="112">
        <v>8.9761399999999991</v>
      </c>
      <c r="F131" s="112">
        <v>1198629.0361300001</v>
      </c>
    </row>
    <row r="132" spans="1:6">
      <c r="A132" s="112" t="s">
        <v>356</v>
      </c>
      <c r="B132" s="112">
        <v>989930.29622999998</v>
      </c>
      <c r="C132" s="112">
        <v>161626.75141</v>
      </c>
      <c r="D132" s="112">
        <v>0</v>
      </c>
      <c r="E132" s="112">
        <v>0</v>
      </c>
      <c r="F132" s="112">
        <v>1151557.04764</v>
      </c>
    </row>
    <row r="133" spans="1:6">
      <c r="A133" s="112" t="s">
        <v>318</v>
      </c>
      <c r="B133" s="112">
        <v>64566.396329999996</v>
      </c>
      <c r="C133" s="112">
        <v>16797.190260000003</v>
      </c>
      <c r="D133" s="112">
        <v>0</v>
      </c>
      <c r="E133" s="112">
        <v>0.30204999999999999</v>
      </c>
      <c r="F133" s="112">
        <v>81363.888640000005</v>
      </c>
    </row>
    <row r="134" spans="1:6">
      <c r="A134" s="112" t="s">
        <v>357</v>
      </c>
      <c r="B134" s="112">
        <v>0</v>
      </c>
      <c r="C134" s="112">
        <v>0</v>
      </c>
      <c r="D134" s="112">
        <v>0</v>
      </c>
      <c r="E134" s="112">
        <v>0</v>
      </c>
      <c r="F134" s="112">
        <v>0</v>
      </c>
    </row>
    <row r="135" spans="1:6">
      <c r="A135" s="112" t="s">
        <v>112</v>
      </c>
      <c r="B135" s="112">
        <v>913719.97459</v>
      </c>
      <c r="C135" s="112">
        <v>499497.11074000003</v>
      </c>
      <c r="D135" s="112">
        <v>0.43911</v>
      </c>
      <c r="E135" s="112">
        <v>1398.90032</v>
      </c>
      <c r="F135" s="112">
        <v>1414616.4247600001</v>
      </c>
    </row>
    <row r="136" spans="1:6">
      <c r="A136" s="112" t="s">
        <v>358</v>
      </c>
      <c r="B136" s="112">
        <v>33597.799530000004</v>
      </c>
      <c r="C136" s="112">
        <v>36726.61191</v>
      </c>
      <c r="D136" s="112">
        <v>0</v>
      </c>
      <c r="E136" s="112">
        <v>158.40129000000002</v>
      </c>
      <c r="F136" s="112">
        <v>70482.812730000005</v>
      </c>
    </row>
    <row r="137" spans="1:6">
      <c r="A137" s="112" t="s">
        <v>359</v>
      </c>
      <c r="B137" s="112">
        <v>0</v>
      </c>
      <c r="C137" s="112">
        <v>0</v>
      </c>
      <c r="D137" s="112">
        <v>0</v>
      </c>
      <c r="E137" s="112">
        <v>0</v>
      </c>
      <c r="F137" s="112">
        <v>0</v>
      </c>
    </row>
    <row r="138" spans="1:6">
      <c r="A138" s="112" t="s">
        <v>360</v>
      </c>
      <c r="B138" s="112">
        <v>454300.78331000003</v>
      </c>
      <c r="C138" s="112">
        <v>199156.36035</v>
      </c>
      <c r="D138" s="112">
        <v>0.21952000000000002</v>
      </c>
      <c r="E138" s="112">
        <v>421.7593</v>
      </c>
      <c r="F138" s="112">
        <v>653879.12248000002</v>
      </c>
    </row>
    <row r="139" spans="1:6">
      <c r="A139" s="112" t="s">
        <v>361</v>
      </c>
      <c r="B139" s="112">
        <v>361545.65237999998</v>
      </c>
      <c r="C139" s="112">
        <v>206199.57595</v>
      </c>
      <c r="D139" s="112">
        <v>0.21959000000000001</v>
      </c>
      <c r="E139" s="112">
        <v>818.73973000000001</v>
      </c>
      <c r="F139" s="112">
        <v>568564.18764999998</v>
      </c>
    </row>
    <row r="140" spans="1:6">
      <c r="A140" s="112" t="s">
        <v>362</v>
      </c>
      <c r="B140" s="112">
        <v>64275.739369999996</v>
      </c>
      <c r="C140" s="112">
        <v>57414.562530000003</v>
      </c>
      <c r="D140" s="112">
        <v>0</v>
      </c>
      <c r="E140" s="112">
        <v>0</v>
      </c>
      <c r="F140" s="112">
        <v>121690.30190000001</v>
      </c>
    </row>
    <row r="141" spans="1:6">
      <c r="A141" s="112" t="s">
        <v>113</v>
      </c>
      <c r="B141" s="112">
        <v>1209126.2221900001</v>
      </c>
      <c r="C141" s="112">
        <v>583989.68016999995</v>
      </c>
      <c r="D141" s="112">
        <v>0</v>
      </c>
      <c r="E141" s="112">
        <v>0</v>
      </c>
      <c r="F141" s="112">
        <v>1793115.9023599999</v>
      </c>
    </row>
    <row r="142" spans="1:6">
      <c r="A142" s="112" t="s">
        <v>363</v>
      </c>
      <c r="B142" s="112">
        <v>1200000</v>
      </c>
      <c r="C142" s="112">
        <v>581728</v>
      </c>
      <c r="D142" s="112">
        <v>0</v>
      </c>
      <c r="E142" s="112">
        <v>0</v>
      </c>
      <c r="F142" s="112">
        <v>1781728</v>
      </c>
    </row>
    <row r="143" spans="1:6">
      <c r="A143" s="112" t="s">
        <v>364</v>
      </c>
      <c r="B143" s="112">
        <v>0</v>
      </c>
      <c r="C143" s="112">
        <v>0</v>
      </c>
      <c r="D143" s="112">
        <v>0</v>
      </c>
      <c r="E143" s="112">
        <v>0</v>
      </c>
      <c r="F143" s="112">
        <v>0</v>
      </c>
    </row>
    <row r="144" spans="1:6">
      <c r="A144" s="112" t="s">
        <v>365</v>
      </c>
      <c r="B144" s="112">
        <v>0</v>
      </c>
      <c r="C144" s="112">
        <v>0</v>
      </c>
      <c r="D144" s="112">
        <v>0</v>
      </c>
      <c r="E144" s="112">
        <v>0</v>
      </c>
      <c r="F144" s="112">
        <v>0</v>
      </c>
    </row>
    <row r="145" spans="1:6">
      <c r="A145" s="112" t="s">
        <v>366</v>
      </c>
      <c r="B145" s="112">
        <v>9126.2221899999986</v>
      </c>
      <c r="C145" s="112">
        <v>2261.6801700000001</v>
      </c>
      <c r="D145" s="112">
        <v>0</v>
      </c>
      <c r="E145" s="112">
        <v>0</v>
      </c>
      <c r="F145" s="112">
        <v>11387.90236</v>
      </c>
    </row>
    <row r="146" spans="1:6" ht="14.25" customHeight="1">
      <c r="A146" s="112" t="s">
        <v>367</v>
      </c>
      <c r="B146" s="112">
        <v>497596.29121</v>
      </c>
      <c r="C146" s="112">
        <v>485785.35446</v>
      </c>
      <c r="D146" s="112">
        <v>0</v>
      </c>
      <c r="E146" s="112">
        <v>0</v>
      </c>
      <c r="F146" s="112">
        <v>983381.64567</v>
      </c>
    </row>
    <row r="147" spans="1:6">
      <c r="A147" s="112" t="s">
        <v>368</v>
      </c>
      <c r="B147" s="112">
        <v>0</v>
      </c>
      <c r="C147" s="112">
        <v>413771.66333999997</v>
      </c>
      <c r="D147" s="112">
        <v>0</v>
      </c>
      <c r="E147" s="112">
        <v>0</v>
      </c>
      <c r="F147" s="112">
        <v>413771.66333999997</v>
      </c>
    </row>
    <row r="148" spans="1:6">
      <c r="A148" s="112" t="s">
        <v>369</v>
      </c>
      <c r="B148" s="112">
        <v>0</v>
      </c>
      <c r="C148" s="112">
        <v>0</v>
      </c>
      <c r="D148" s="112">
        <v>0</v>
      </c>
      <c r="E148" s="112">
        <v>0</v>
      </c>
      <c r="F148" s="112">
        <v>0</v>
      </c>
    </row>
    <row r="149" spans="1:6">
      <c r="A149" s="112" t="s">
        <v>370</v>
      </c>
      <c r="B149" s="112">
        <v>0</v>
      </c>
      <c r="C149" s="112">
        <v>1485.6633400000001</v>
      </c>
      <c r="D149" s="112">
        <v>0</v>
      </c>
      <c r="E149" s="112">
        <v>0</v>
      </c>
      <c r="F149" s="112">
        <v>1485.6633400000001</v>
      </c>
    </row>
    <row r="150" spans="1:6">
      <c r="A150" s="112" t="s">
        <v>371</v>
      </c>
      <c r="B150" s="112">
        <v>0</v>
      </c>
      <c r="C150" s="112">
        <v>240100</v>
      </c>
      <c r="D150" s="112">
        <v>0</v>
      </c>
      <c r="E150" s="112">
        <v>0</v>
      </c>
      <c r="F150" s="112">
        <v>240100</v>
      </c>
    </row>
    <row r="151" spans="1:6">
      <c r="A151" s="112" t="s">
        <v>372</v>
      </c>
      <c r="B151" s="112">
        <v>0</v>
      </c>
      <c r="C151" s="112">
        <v>0</v>
      </c>
      <c r="D151" s="112">
        <v>0</v>
      </c>
      <c r="E151" s="112">
        <v>0</v>
      </c>
      <c r="F151" s="112">
        <v>0</v>
      </c>
    </row>
    <row r="152" spans="1:6">
      <c r="A152" s="112" t="s">
        <v>373</v>
      </c>
      <c r="B152" s="112">
        <v>0</v>
      </c>
      <c r="C152" s="112">
        <v>172186</v>
      </c>
      <c r="D152" s="112">
        <v>0</v>
      </c>
      <c r="E152" s="112">
        <v>0</v>
      </c>
      <c r="F152" s="112">
        <v>172186</v>
      </c>
    </row>
    <row r="153" spans="1:6">
      <c r="A153" s="112" t="s">
        <v>374</v>
      </c>
      <c r="B153" s="112">
        <v>488549.9865</v>
      </c>
      <c r="C153" s="112">
        <v>62882.6702</v>
      </c>
      <c r="D153" s="112">
        <v>0</v>
      </c>
      <c r="E153" s="112">
        <v>0</v>
      </c>
      <c r="F153" s="112">
        <v>551432.65670000005</v>
      </c>
    </row>
    <row r="154" spans="1:6" ht="15" customHeight="1" thickBot="1">
      <c r="A154" s="112" t="s">
        <v>375</v>
      </c>
      <c r="B154" s="112">
        <v>9046.3047100000003</v>
      </c>
      <c r="C154" s="112">
        <v>9131.020919999999</v>
      </c>
      <c r="D154" s="112">
        <v>0</v>
      </c>
      <c r="E154" s="112">
        <v>0</v>
      </c>
      <c r="F154" s="112">
        <v>18177.325629999999</v>
      </c>
    </row>
    <row r="155" spans="1:6" ht="23.25" customHeight="1" thickTop="1">
      <c r="A155" s="117" t="s">
        <v>376</v>
      </c>
      <c r="B155" s="118">
        <v>8813937.3140699994</v>
      </c>
      <c r="C155" s="118">
        <v>0</v>
      </c>
      <c r="D155" s="118">
        <v>0</v>
      </c>
      <c r="E155" s="118">
        <v>0</v>
      </c>
      <c r="F155" s="118">
        <v>8813937.3140699994</v>
      </c>
    </row>
    <row r="156" spans="1:6">
      <c r="A156" s="112" t="s">
        <v>117</v>
      </c>
      <c r="B156" s="112">
        <v>5683013.6067200005</v>
      </c>
      <c r="C156" s="112">
        <v>0</v>
      </c>
      <c r="D156" s="112">
        <v>0</v>
      </c>
      <c r="E156" s="112">
        <v>0</v>
      </c>
      <c r="F156" s="112">
        <v>5683013.6067200005</v>
      </c>
    </row>
    <row r="157" spans="1:6">
      <c r="A157" s="112" t="s">
        <v>377</v>
      </c>
      <c r="B157" s="112">
        <v>5683013.6067200005</v>
      </c>
      <c r="C157" s="112">
        <v>0</v>
      </c>
      <c r="D157" s="112">
        <v>0</v>
      </c>
      <c r="E157" s="112">
        <v>0</v>
      </c>
      <c r="F157" s="112">
        <v>5683013.6067200005</v>
      </c>
    </row>
    <row r="158" spans="1:6">
      <c r="A158" s="112" t="s">
        <v>378</v>
      </c>
      <c r="B158" s="112">
        <v>0</v>
      </c>
      <c r="C158" s="112">
        <v>0</v>
      </c>
      <c r="D158" s="112">
        <v>0</v>
      </c>
      <c r="E158" s="112">
        <v>0</v>
      </c>
      <c r="F158" s="112">
        <v>0</v>
      </c>
    </row>
    <row r="159" spans="1:6">
      <c r="A159" s="112" t="s">
        <v>379</v>
      </c>
      <c r="B159" s="112">
        <v>0</v>
      </c>
      <c r="C159" s="112">
        <v>0</v>
      </c>
      <c r="D159" s="112">
        <v>0</v>
      </c>
      <c r="E159" s="112">
        <v>0</v>
      </c>
      <c r="F159" s="112">
        <v>0</v>
      </c>
    </row>
    <row r="160" spans="1:6">
      <c r="A160" s="112" t="s">
        <v>118</v>
      </c>
      <c r="B160" s="112">
        <v>621253.14757000003</v>
      </c>
      <c r="C160" s="112">
        <v>0</v>
      </c>
      <c r="D160" s="112">
        <v>0</v>
      </c>
      <c r="E160" s="112">
        <v>0</v>
      </c>
      <c r="F160" s="112">
        <v>621253.14757000003</v>
      </c>
    </row>
    <row r="161" spans="1:6">
      <c r="A161" s="112" t="s">
        <v>380</v>
      </c>
      <c r="B161" s="112">
        <v>1879.03757</v>
      </c>
      <c r="C161" s="112">
        <v>0</v>
      </c>
      <c r="D161" s="112">
        <v>0</v>
      </c>
      <c r="E161" s="112">
        <v>0</v>
      </c>
      <c r="F161" s="112">
        <v>1879.03757</v>
      </c>
    </row>
    <row r="162" spans="1:6">
      <c r="A162" s="112" t="s">
        <v>381</v>
      </c>
      <c r="B162" s="112">
        <v>615475.91073999996</v>
      </c>
      <c r="C162" s="112">
        <v>0</v>
      </c>
      <c r="D162" s="112">
        <v>0</v>
      </c>
      <c r="E162" s="112">
        <v>0</v>
      </c>
      <c r="F162" s="112">
        <v>615475.91073999996</v>
      </c>
    </row>
    <row r="163" spans="1:6">
      <c r="A163" s="112" t="s">
        <v>382</v>
      </c>
      <c r="B163" s="112">
        <v>3898.1992599999999</v>
      </c>
      <c r="C163" s="112">
        <v>0</v>
      </c>
      <c r="D163" s="112">
        <v>0</v>
      </c>
      <c r="E163" s="112">
        <v>0</v>
      </c>
      <c r="F163" s="112">
        <v>3898.1992599999999</v>
      </c>
    </row>
    <row r="164" spans="1:6">
      <c r="A164" s="112" t="s">
        <v>119</v>
      </c>
      <c r="B164" s="112">
        <v>0</v>
      </c>
      <c r="C164" s="112">
        <v>0</v>
      </c>
      <c r="D164" s="112">
        <v>0</v>
      </c>
      <c r="E164" s="112">
        <v>0</v>
      </c>
      <c r="F164" s="112">
        <v>0</v>
      </c>
    </row>
    <row r="165" spans="1:6">
      <c r="A165" s="112" t="s">
        <v>383</v>
      </c>
      <c r="B165" s="112">
        <v>0</v>
      </c>
      <c r="C165" s="112">
        <v>0</v>
      </c>
      <c r="D165" s="112">
        <v>0</v>
      </c>
      <c r="E165" s="112">
        <v>0</v>
      </c>
      <c r="F165" s="112">
        <v>0</v>
      </c>
    </row>
    <row r="166" spans="1:6">
      <c r="A166" s="112" t="s">
        <v>384</v>
      </c>
      <c r="B166" s="112">
        <v>0</v>
      </c>
      <c r="C166" s="112">
        <v>0</v>
      </c>
      <c r="D166" s="112">
        <v>0</v>
      </c>
      <c r="E166" s="112">
        <v>0</v>
      </c>
      <c r="F166" s="112">
        <v>0</v>
      </c>
    </row>
    <row r="167" spans="1:6">
      <c r="A167" s="112" t="s">
        <v>385</v>
      </c>
      <c r="B167" s="112">
        <v>0</v>
      </c>
      <c r="C167" s="112">
        <v>0</v>
      </c>
      <c r="D167" s="112">
        <v>0</v>
      </c>
      <c r="E167" s="112">
        <v>0</v>
      </c>
      <c r="F167" s="112">
        <v>0</v>
      </c>
    </row>
    <row r="168" spans="1:6">
      <c r="A168" s="112" t="s">
        <v>51</v>
      </c>
      <c r="B168" s="112">
        <v>2105460.0230700001</v>
      </c>
      <c r="C168" s="112">
        <v>0</v>
      </c>
      <c r="D168" s="112">
        <v>0</v>
      </c>
      <c r="E168" s="112">
        <v>0</v>
      </c>
      <c r="F168" s="112">
        <v>2105460.0230700001</v>
      </c>
    </row>
    <row r="169" spans="1:6">
      <c r="A169" s="112" t="s">
        <v>386</v>
      </c>
      <c r="B169" s="112">
        <v>988654.65850999998</v>
      </c>
      <c r="C169" s="112">
        <v>0</v>
      </c>
      <c r="D169" s="112">
        <v>0</v>
      </c>
      <c r="E169" s="112">
        <v>0</v>
      </c>
      <c r="F169" s="112">
        <v>988654.65850999998</v>
      </c>
    </row>
    <row r="170" spans="1:6">
      <c r="A170" s="112" t="s">
        <v>387</v>
      </c>
      <c r="B170" s="112">
        <v>194100.06406999999</v>
      </c>
      <c r="C170" s="112">
        <v>0</v>
      </c>
      <c r="D170" s="112">
        <v>0</v>
      </c>
      <c r="E170" s="112">
        <v>0</v>
      </c>
      <c r="F170" s="112">
        <v>194100.06406999999</v>
      </c>
    </row>
    <row r="171" spans="1:6">
      <c r="A171" s="112" t="s">
        <v>388</v>
      </c>
      <c r="B171" s="112">
        <v>922705.30049000005</v>
      </c>
      <c r="C171" s="112">
        <v>0</v>
      </c>
      <c r="D171" s="112">
        <v>0</v>
      </c>
      <c r="E171" s="112">
        <v>0</v>
      </c>
      <c r="F171" s="112">
        <v>922705.30049000005</v>
      </c>
    </row>
    <row r="172" spans="1:6">
      <c r="A172" s="112" t="s">
        <v>121</v>
      </c>
      <c r="B172" s="112">
        <v>404210.53670999996</v>
      </c>
      <c r="C172" s="112">
        <v>0</v>
      </c>
      <c r="D172" s="112">
        <v>0</v>
      </c>
      <c r="E172" s="112">
        <v>0</v>
      </c>
      <c r="F172" s="112">
        <v>404210.53670999996</v>
      </c>
    </row>
    <row r="173" spans="1:6">
      <c r="A173" s="112" t="s">
        <v>389</v>
      </c>
      <c r="B173" s="112">
        <v>68857.755150000012</v>
      </c>
      <c r="C173" s="112">
        <v>0</v>
      </c>
      <c r="D173" s="112">
        <v>0</v>
      </c>
      <c r="E173" s="112">
        <v>0</v>
      </c>
      <c r="F173" s="112">
        <v>68857.755150000012</v>
      </c>
    </row>
    <row r="174" spans="1:6">
      <c r="A174" s="112" t="s">
        <v>390</v>
      </c>
      <c r="B174" s="112">
        <v>335352.78155999997</v>
      </c>
      <c r="C174" s="112">
        <v>0</v>
      </c>
      <c r="D174" s="112">
        <v>0</v>
      </c>
      <c r="E174" s="112">
        <v>0</v>
      </c>
      <c r="F174" s="112">
        <v>335352.78155999997</v>
      </c>
    </row>
    <row r="175" spans="1:6">
      <c r="A175" s="112" t="s">
        <v>391</v>
      </c>
      <c r="B175" s="112">
        <v>86017356.190439999</v>
      </c>
      <c r="C175" s="112">
        <v>23415709.89494</v>
      </c>
      <c r="D175" s="112">
        <v>5021.9015799999997</v>
      </c>
      <c r="E175" s="112">
        <v>34311.454250000003</v>
      </c>
      <c r="F175" s="112">
        <v>109472399.44121</v>
      </c>
    </row>
    <row r="176" spans="1:6">
      <c r="A176" s="112" t="s">
        <v>392</v>
      </c>
      <c r="B176" s="112">
        <v>5574982.4172200002</v>
      </c>
      <c r="C176" s="112">
        <v>6196992.6077100001</v>
      </c>
      <c r="D176" s="112">
        <v>0</v>
      </c>
      <c r="E176" s="112">
        <v>536786.32300999993</v>
      </c>
      <c r="F176" s="112">
        <v>12308761.34794</v>
      </c>
    </row>
    <row r="177" spans="1:6">
      <c r="A177" s="112" t="s">
        <v>393</v>
      </c>
      <c r="B177" s="112">
        <v>805.06299999999999</v>
      </c>
      <c r="C177" s="112">
        <v>986708.98141000001</v>
      </c>
      <c r="D177" s="112">
        <v>0</v>
      </c>
      <c r="E177" s="112">
        <v>0</v>
      </c>
      <c r="F177" s="112">
        <v>987514.04440999997</v>
      </c>
    </row>
    <row r="178" spans="1:6">
      <c r="A178" s="112" t="s">
        <v>394</v>
      </c>
      <c r="B178" s="112">
        <v>0</v>
      </c>
      <c r="C178" s="112">
        <v>429911.73213999998</v>
      </c>
      <c r="D178" s="112">
        <v>0</v>
      </c>
      <c r="E178" s="112">
        <v>0</v>
      </c>
      <c r="F178" s="112">
        <v>429911.73213999998</v>
      </c>
    </row>
    <row r="179" spans="1:6">
      <c r="A179" s="112" t="s">
        <v>395</v>
      </c>
      <c r="B179" s="112">
        <v>0</v>
      </c>
      <c r="C179" s="112">
        <v>79006.36434</v>
      </c>
      <c r="D179" s="112">
        <v>0</v>
      </c>
      <c r="E179" s="112">
        <v>0</v>
      </c>
      <c r="F179" s="112">
        <v>79006.36434</v>
      </c>
    </row>
    <row r="180" spans="1:6">
      <c r="A180" s="112" t="s">
        <v>396</v>
      </c>
      <c r="B180" s="112">
        <v>805.06299999999999</v>
      </c>
      <c r="C180" s="112">
        <v>160393.35774000001</v>
      </c>
      <c r="D180" s="112">
        <v>0</v>
      </c>
      <c r="E180" s="112">
        <v>0</v>
      </c>
      <c r="F180" s="112">
        <v>161198.42074</v>
      </c>
    </row>
    <row r="181" spans="1:6">
      <c r="A181" s="112" t="s">
        <v>397</v>
      </c>
      <c r="B181" s="112">
        <v>0</v>
      </c>
      <c r="C181" s="112">
        <v>50700.765399999997</v>
      </c>
      <c r="D181" s="112">
        <v>0</v>
      </c>
      <c r="E181" s="112">
        <v>0</v>
      </c>
      <c r="F181" s="112">
        <v>50700.765399999997</v>
      </c>
    </row>
    <row r="182" spans="1:6">
      <c r="A182" s="112" t="s">
        <v>398</v>
      </c>
      <c r="B182" s="112">
        <v>0</v>
      </c>
      <c r="C182" s="112">
        <v>266696.76179000002</v>
      </c>
      <c r="D182" s="112">
        <v>0</v>
      </c>
      <c r="E182" s="112">
        <v>0</v>
      </c>
      <c r="F182" s="112">
        <v>266696.76179000002</v>
      </c>
    </row>
    <row r="183" spans="1:6">
      <c r="A183" s="112" t="s">
        <v>399</v>
      </c>
      <c r="B183" s="112">
        <v>4732662.9075800003</v>
      </c>
      <c r="C183" s="112">
        <v>4981516.4553900007</v>
      </c>
      <c r="D183" s="112">
        <v>0</v>
      </c>
      <c r="E183" s="112">
        <v>536786.32300999993</v>
      </c>
      <c r="F183" s="112">
        <v>10250965.68598</v>
      </c>
    </row>
    <row r="184" spans="1:6">
      <c r="A184" s="112" t="s">
        <v>400</v>
      </c>
      <c r="B184" s="112">
        <v>2486.4126000000001</v>
      </c>
      <c r="C184" s="112">
        <v>4230.4193099999993</v>
      </c>
      <c r="D184" s="112">
        <v>0</v>
      </c>
      <c r="E184" s="112">
        <v>0</v>
      </c>
      <c r="F184" s="112">
        <v>6716.8319099999999</v>
      </c>
    </row>
    <row r="185" spans="1:6">
      <c r="A185" s="112" t="s">
        <v>401</v>
      </c>
      <c r="B185" s="112">
        <v>793669.99274000002</v>
      </c>
      <c r="C185" s="112">
        <v>3254216.7708699997</v>
      </c>
      <c r="D185" s="112">
        <v>0</v>
      </c>
      <c r="E185" s="112">
        <v>171484.09949000002</v>
      </c>
      <c r="F185" s="112">
        <v>4219370.8630999997</v>
      </c>
    </row>
    <row r="186" spans="1:6">
      <c r="A186" s="112" t="s">
        <v>402</v>
      </c>
      <c r="B186" s="112">
        <v>3101404.6311900001</v>
      </c>
      <c r="C186" s="112">
        <v>1467815.87732</v>
      </c>
      <c r="D186" s="112">
        <v>0</v>
      </c>
      <c r="E186" s="112">
        <v>285888.14769000001</v>
      </c>
      <c r="F186" s="112">
        <v>4855108.6562000001</v>
      </c>
    </row>
    <row r="187" spans="1:6">
      <c r="A187" s="112" t="s">
        <v>403</v>
      </c>
      <c r="B187" s="112">
        <v>0</v>
      </c>
      <c r="C187" s="112">
        <v>5776.7579800000003</v>
      </c>
      <c r="D187" s="112">
        <v>0</v>
      </c>
      <c r="E187" s="112">
        <v>0</v>
      </c>
      <c r="F187" s="112">
        <v>5776.7579800000003</v>
      </c>
    </row>
    <row r="188" spans="1:6">
      <c r="A188" s="112" t="s">
        <v>404</v>
      </c>
      <c r="B188" s="112">
        <v>835101.87104999996</v>
      </c>
      <c r="C188" s="112">
        <v>249476.62990999999</v>
      </c>
      <c r="D188" s="112">
        <v>0</v>
      </c>
      <c r="E188" s="112">
        <v>79414.075830000002</v>
      </c>
      <c r="F188" s="112">
        <v>1163992.5767899998</v>
      </c>
    </row>
    <row r="189" spans="1:6">
      <c r="A189" s="112" t="s">
        <v>405</v>
      </c>
      <c r="B189" s="112">
        <v>0</v>
      </c>
      <c r="C189" s="112">
        <v>0</v>
      </c>
      <c r="D189" s="112">
        <v>0</v>
      </c>
      <c r="E189" s="112">
        <v>0</v>
      </c>
      <c r="F189" s="112">
        <v>0</v>
      </c>
    </row>
    <row r="190" spans="1:6">
      <c r="A190" s="112" t="s">
        <v>406</v>
      </c>
      <c r="B190" s="112">
        <v>832009.92317999993</v>
      </c>
      <c r="C190" s="112">
        <v>62622.5003</v>
      </c>
      <c r="D190" s="112">
        <v>0</v>
      </c>
      <c r="E190" s="112">
        <v>0</v>
      </c>
      <c r="F190" s="112">
        <v>894632.42348</v>
      </c>
    </row>
    <row r="191" spans="1:6">
      <c r="A191" s="112" t="s">
        <v>407</v>
      </c>
      <c r="B191" s="112">
        <v>54929.618350000004</v>
      </c>
      <c r="C191" s="112">
        <v>16063.33641</v>
      </c>
      <c r="D191" s="112">
        <v>0</v>
      </c>
      <c r="E191" s="112">
        <v>0</v>
      </c>
      <c r="F191" s="112">
        <v>70992.954760000008</v>
      </c>
    </row>
    <row r="192" spans="1:6">
      <c r="A192" s="112" t="s">
        <v>408</v>
      </c>
      <c r="B192" s="112">
        <v>745097.18479999993</v>
      </c>
      <c r="C192" s="112">
        <v>44847.440759999998</v>
      </c>
      <c r="D192" s="112">
        <v>0</v>
      </c>
      <c r="E192" s="112">
        <v>0</v>
      </c>
      <c r="F192" s="112">
        <v>789944.62555999996</v>
      </c>
    </row>
    <row r="193" spans="1:6">
      <c r="A193" s="112" t="s">
        <v>409</v>
      </c>
      <c r="B193" s="112">
        <v>0</v>
      </c>
      <c r="C193" s="112">
        <v>0</v>
      </c>
      <c r="D193" s="112">
        <v>0</v>
      </c>
      <c r="E193" s="112">
        <v>0</v>
      </c>
      <c r="F193" s="112">
        <v>0</v>
      </c>
    </row>
    <row r="194" spans="1:6">
      <c r="A194" s="112" t="s">
        <v>410</v>
      </c>
      <c r="B194" s="112">
        <v>31983.120030000002</v>
      </c>
      <c r="C194" s="112">
        <v>1711.7231299999999</v>
      </c>
      <c r="D194" s="112">
        <v>0</v>
      </c>
      <c r="E194" s="112">
        <v>0</v>
      </c>
      <c r="F194" s="112">
        <v>33694.843159999997</v>
      </c>
    </row>
    <row r="195" spans="1:6">
      <c r="A195" s="112" t="s">
        <v>411</v>
      </c>
      <c r="B195" s="112">
        <v>9504.5234600000003</v>
      </c>
      <c r="C195" s="112">
        <v>166144.67061</v>
      </c>
      <c r="D195" s="112">
        <v>0</v>
      </c>
      <c r="E195" s="112">
        <v>0</v>
      </c>
      <c r="F195" s="112">
        <v>175649.19407</v>
      </c>
    </row>
    <row r="196" spans="1:6">
      <c r="A196" s="112" t="s">
        <v>412</v>
      </c>
      <c r="B196" s="112">
        <v>61857752.999899998</v>
      </c>
      <c r="C196" s="112">
        <v>146517765.10451999</v>
      </c>
      <c r="D196" s="112">
        <v>90818.964959999998</v>
      </c>
      <c r="E196" s="112">
        <v>20881.370210000001</v>
      </c>
      <c r="F196" s="112">
        <v>208487218.43959001</v>
      </c>
    </row>
    <row r="197" spans="1:6">
      <c r="A197" s="112" t="s">
        <v>413</v>
      </c>
      <c r="B197" s="112">
        <v>3250036.7955999998</v>
      </c>
      <c r="C197" s="112">
        <v>1064465.92982</v>
      </c>
      <c r="D197" s="112">
        <v>179.61354</v>
      </c>
      <c r="E197" s="112">
        <v>2088.6368700000003</v>
      </c>
      <c r="F197" s="112">
        <v>4316770.9758299999</v>
      </c>
    </row>
    <row r="198" spans="1:6">
      <c r="A198" s="112" t="s">
        <v>414</v>
      </c>
      <c r="B198" s="112">
        <v>671675.92512000003</v>
      </c>
      <c r="C198" s="112">
        <v>152706.67705</v>
      </c>
      <c r="D198" s="112">
        <v>0</v>
      </c>
      <c r="E198" s="112">
        <v>0</v>
      </c>
      <c r="F198" s="112">
        <v>824382.60216999997</v>
      </c>
    </row>
    <row r="199" spans="1:6">
      <c r="A199" s="112" t="s">
        <v>415</v>
      </c>
      <c r="B199" s="112">
        <v>1491330</v>
      </c>
      <c r="C199" s="112">
        <v>0</v>
      </c>
      <c r="D199" s="112">
        <v>0</v>
      </c>
      <c r="E199" s="112">
        <v>0</v>
      </c>
      <c r="F199" s="112">
        <v>1491330</v>
      </c>
    </row>
    <row r="200" spans="1:6">
      <c r="A200" s="112" t="s">
        <v>416</v>
      </c>
      <c r="B200" s="112">
        <v>1087030.87048</v>
      </c>
      <c r="C200" s="112">
        <v>911759.25277000002</v>
      </c>
      <c r="D200" s="112">
        <v>179.61354</v>
      </c>
      <c r="E200" s="112">
        <v>2088.6368700000003</v>
      </c>
      <c r="F200" s="112">
        <v>2001058.37366</v>
      </c>
    </row>
    <row r="201" spans="1:6">
      <c r="A201" s="112" t="s">
        <v>417</v>
      </c>
      <c r="B201" s="112">
        <v>28721068.563080002</v>
      </c>
      <c r="C201" s="112">
        <v>194633.85235</v>
      </c>
      <c r="D201" s="112">
        <v>0</v>
      </c>
      <c r="E201" s="112">
        <v>0</v>
      </c>
      <c r="F201" s="112">
        <v>28915702.415430002</v>
      </c>
    </row>
    <row r="202" spans="1:6">
      <c r="A202" s="112" t="s">
        <v>418</v>
      </c>
      <c r="B202" s="112">
        <v>0</v>
      </c>
      <c r="C202" s="112">
        <v>0</v>
      </c>
      <c r="D202" s="112">
        <v>0</v>
      </c>
      <c r="E202" s="112">
        <v>0</v>
      </c>
      <c r="F202" s="112">
        <v>0</v>
      </c>
    </row>
    <row r="203" spans="1:6">
      <c r="A203" s="112" t="s">
        <v>419</v>
      </c>
      <c r="B203" s="112">
        <v>312999.3751</v>
      </c>
      <c r="C203" s="112">
        <v>33787.350079999997</v>
      </c>
      <c r="D203" s="112">
        <v>0</v>
      </c>
      <c r="E203" s="112">
        <v>0</v>
      </c>
      <c r="F203" s="112">
        <v>346786.72518000001</v>
      </c>
    </row>
    <row r="204" spans="1:6">
      <c r="A204" s="112" t="s">
        <v>420</v>
      </c>
      <c r="B204" s="112">
        <v>28408055.039979998</v>
      </c>
      <c r="C204" s="112">
        <v>160846.50227</v>
      </c>
      <c r="D204" s="112">
        <v>0</v>
      </c>
      <c r="E204" s="112">
        <v>0</v>
      </c>
      <c r="F204" s="112">
        <v>28568901.54225</v>
      </c>
    </row>
    <row r="205" spans="1:6">
      <c r="A205" s="112" t="s">
        <v>421</v>
      </c>
      <c r="B205" s="112">
        <v>0</v>
      </c>
      <c r="C205" s="112">
        <v>0</v>
      </c>
      <c r="D205" s="112">
        <v>0</v>
      </c>
      <c r="E205" s="112">
        <v>0</v>
      </c>
      <c r="F205" s="112">
        <v>0</v>
      </c>
    </row>
    <row r="206" spans="1:6">
      <c r="A206" s="112" t="s">
        <v>422</v>
      </c>
      <c r="B206" s="112">
        <v>14.148</v>
      </c>
      <c r="C206" s="112">
        <v>0</v>
      </c>
      <c r="D206" s="112">
        <v>0</v>
      </c>
      <c r="E206" s="112">
        <v>0</v>
      </c>
      <c r="F206" s="112">
        <v>14.148</v>
      </c>
    </row>
    <row r="207" spans="1:6">
      <c r="A207" s="112" t="s">
        <v>423</v>
      </c>
      <c r="B207" s="112">
        <v>261.72073999999998</v>
      </c>
      <c r="C207" s="112">
        <v>349131.06417999999</v>
      </c>
      <c r="D207" s="112">
        <v>0</v>
      </c>
      <c r="E207" s="112">
        <v>0</v>
      </c>
      <c r="F207" s="112">
        <v>349392.78492000001</v>
      </c>
    </row>
    <row r="208" spans="1:6">
      <c r="A208" s="112" t="s">
        <v>424</v>
      </c>
      <c r="B208" s="112">
        <v>204.32074</v>
      </c>
      <c r="C208" s="112">
        <v>274535.57413999998</v>
      </c>
      <c r="D208" s="112">
        <v>0</v>
      </c>
      <c r="E208" s="112">
        <v>0</v>
      </c>
      <c r="F208" s="112">
        <v>274739.89487999998</v>
      </c>
    </row>
    <row r="209" spans="1:6">
      <c r="A209" s="112" t="s">
        <v>425</v>
      </c>
      <c r="B209" s="112">
        <v>57.4</v>
      </c>
      <c r="C209" s="112">
        <v>74595.490040000004</v>
      </c>
      <c r="D209" s="112">
        <v>0</v>
      </c>
      <c r="E209" s="112">
        <v>0</v>
      </c>
      <c r="F209" s="112">
        <v>74652.890040000013</v>
      </c>
    </row>
    <row r="210" spans="1:6">
      <c r="A210" s="112" t="s">
        <v>426</v>
      </c>
      <c r="B210" s="112">
        <v>0</v>
      </c>
      <c r="C210" s="112">
        <v>44684.050600000002</v>
      </c>
      <c r="D210" s="112">
        <v>0</v>
      </c>
      <c r="E210" s="112">
        <v>0</v>
      </c>
      <c r="F210" s="112">
        <v>44684.050600000002</v>
      </c>
    </row>
    <row r="211" spans="1:6">
      <c r="A211" s="112" t="s">
        <v>427</v>
      </c>
      <c r="B211" s="112">
        <v>0</v>
      </c>
      <c r="C211" s="112">
        <v>44684.050600000002</v>
      </c>
      <c r="D211" s="112">
        <v>0</v>
      </c>
      <c r="E211" s="112">
        <v>0</v>
      </c>
      <c r="F211" s="112">
        <v>44684.050600000002</v>
      </c>
    </row>
    <row r="212" spans="1:6">
      <c r="A212" s="112" t="s">
        <v>428</v>
      </c>
      <c r="B212" s="112">
        <v>0</v>
      </c>
      <c r="C212" s="112">
        <v>0</v>
      </c>
      <c r="D212" s="112">
        <v>0</v>
      </c>
      <c r="E212" s="112">
        <v>0</v>
      </c>
      <c r="F212" s="112">
        <v>0</v>
      </c>
    </row>
    <row r="213" spans="1:6">
      <c r="A213" s="112" t="s">
        <v>429</v>
      </c>
      <c r="B213" s="112">
        <v>19853813.653030001</v>
      </c>
      <c r="C213" s="112">
        <v>116800808.84305</v>
      </c>
      <c r="D213" s="112">
        <v>1994.6219699999999</v>
      </c>
      <c r="E213" s="112">
        <v>9152.1554099999994</v>
      </c>
      <c r="F213" s="112">
        <v>136665769.27346</v>
      </c>
    </row>
    <row r="214" spans="1:6">
      <c r="A214" s="112" t="s">
        <v>430</v>
      </c>
      <c r="B214" s="112">
        <v>5605491.7438900005</v>
      </c>
      <c r="C214" s="112">
        <v>83073892.547520012</v>
      </c>
      <c r="D214" s="112">
        <v>688.29720999999995</v>
      </c>
      <c r="E214" s="112">
        <v>0</v>
      </c>
      <c r="F214" s="112">
        <v>88680072.588619992</v>
      </c>
    </row>
    <row r="215" spans="1:6">
      <c r="A215" s="112" t="s">
        <v>431</v>
      </c>
      <c r="B215" s="112">
        <v>175014.04665</v>
      </c>
      <c r="C215" s="112">
        <v>279171.37257999997</v>
      </c>
      <c r="D215" s="112">
        <v>0</v>
      </c>
      <c r="E215" s="112">
        <v>0</v>
      </c>
      <c r="F215" s="112">
        <v>454185.41923</v>
      </c>
    </row>
    <row r="216" spans="1:6">
      <c r="A216" s="112" t="s">
        <v>432</v>
      </c>
      <c r="B216" s="112">
        <v>10327130.225889999</v>
      </c>
      <c r="C216" s="112">
        <v>25474490.29679</v>
      </c>
      <c r="D216" s="112">
        <v>1306.32476</v>
      </c>
      <c r="E216" s="112">
        <v>0</v>
      </c>
      <c r="F216" s="112">
        <v>35802926.847440004</v>
      </c>
    </row>
    <row r="217" spans="1:6">
      <c r="A217" s="112" t="s">
        <v>433</v>
      </c>
      <c r="B217" s="112">
        <v>416657.11830000003</v>
      </c>
      <c r="C217" s="112">
        <v>598614.76915999991</v>
      </c>
      <c r="D217" s="112">
        <v>0</v>
      </c>
      <c r="E217" s="112">
        <v>0</v>
      </c>
      <c r="F217" s="112">
        <v>1015271.88746</v>
      </c>
    </row>
    <row r="218" spans="1:6">
      <c r="A218" s="112" t="s">
        <v>434</v>
      </c>
      <c r="B218" s="112">
        <v>1608996.1489899999</v>
      </c>
      <c r="C218" s="112">
        <v>614238.07245000009</v>
      </c>
      <c r="D218" s="112">
        <v>0</v>
      </c>
      <c r="E218" s="112">
        <v>8998.82827</v>
      </c>
      <c r="F218" s="112">
        <v>2232233.0497099999</v>
      </c>
    </row>
    <row r="219" spans="1:6">
      <c r="A219" s="112" t="s">
        <v>435</v>
      </c>
      <c r="B219" s="112">
        <v>675961.0014500001</v>
      </c>
      <c r="C219" s="112">
        <v>5359023.17129</v>
      </c>
      <c r="D219" s="112">
        <v>0</v>
      </c>
      <c r="E219" s="112">
        <v>0</v>
      </c>
      <c r="F219" s="112">
        <v>6034984.1727399994</v>
      </c>
    </row>
    <row r="220" spans="1:6">
      <c r="A220" s="112" t="s">
        <v>436</v>
      </c>
      <c r="B220" s="112">
        <v>38.405999999999999</v>
      </c>
      <c r="C220" s="112">
        <v>41330.203880000001</v>
      </c>
      <c r="D220" s="112">
        <v>0</v>
      </c>
      <c r="E220" s="112">
        <v>0</v>
      </c>
      <c r="F220" s="112">
        <v>41368.609880000004</v>
      </c>
    </row>
    <row r="221" spans="1:6">
      <c r="A221" s="112" t="s">
        <v>437</v>
      </c>
      <c r="B221" s="112">
        <v>0</v>
      </c>
      <c r="C221" s="112">
        <v>0</v>
      </c>
      <c r="D221" s="112">
        <v>0</v>
      </c>
      <c r="E221" s="112">
        <v>0</v>
      </c>
      <c r="F221" s="112">
        <v>0</v>
      </c>
    </row>
    <row r="222" spans="1:6">
      <c r="A222" s="112" t="s">
        <v>438</v>
      </c>
      <c r="B222" s="112">
        <v>1044524.96186</v>
      </c>
      <c r="C222" s="112">
        <v>1360048.4093800001</v>
      </c>
      <c r="D222" s="112">
        <v>0</v>
      </c>
      <c r="E222" s="112">
        <v>153.32714000000001</v>
      </c>
      <c r="F222" s="112">
        <v>2404726.69838</v>
      </c>
    </row>
    <row r="223" spans="1:6">
      <c r="A223" s="112" t="s">
        <v>439</v>
      </c>
      <c r="B223" s="112">
        <v>6435522.2997599998</v>
      </c>
      <c r="C223" s="112">
        <v>27691732.361650001</v>
      </c>
      <c r="D223" s="112">
        <v>88472.487599999993</v>
      </c>
      <c r="E223" s="112">
        <v>3823.2854600000001</v>
      </c>
      <c r="F223" s="112">
        <v>34219550.434469998</v>
      </c>
    </row>
    <row r="224" spans="1:6">
      <c r="A224" s="112" t="s">
        <v>440</v>
      </c>
      <c r="B224" s="112">
        <v>3168625.0983500001</v>
      </c>
      <c r="C224" s="112">
        <v>11294222.01615</v>
      </c>
      <c r="D224" s="112">
        <v>0</v>
      </c>
      <c r="E224" s="112">
        <v>0</v>
      </c>
      <c r="F224" s="112">
        <v>14462847.114499999</v>
      </c>
    </row>
    <row r="225" spans="1:6">
      <c r="A225" s="112" t="s">
        <v>441</v>
      </c>
      <c r="B225" s="112">
        <v>0</v>
      </c>
      <c r="C225" s="112">
        <v>2095845.57818</v>
      </c>
      <c r="D225" s="112">
        <v>0</v>
      </c>
      <c r="E225" s="112">
        <v>0</v>
      </c>
      <c r="F225" s="112">
        <v>2095845.57818</v>
      </c>
    </row>
    <row r="226" spans="1:6">
      <c r="A226" s="112" t="s">
        <v>442</v>
      </c>
      <c r="B226" s="112">
        <v>437904.85877999995</v>
      </c>
      <c r="C226" s="112">
        <v>2492158.1237199996</v>
      </c>
      <c r="D226" s="112">
        <v>52642.174619999998</v>
      </c>
      <c r="E226" s="112">
        <v>1932.43956</v>
      </c>
      <c r="F226" s="112">
        <v>2984637.59668</v>
      </c>
    </row>
    <row r="227" spans="1:6">
      <c r="A227" s="112" t="s">
        <v>443</v>
      </c>
      <c r="B227" s="112">
        <v>83454.250459999996</v>
      </c>
      <c r="C227" s="112">
        <v>909102.02678999992</v>
      </c>
      <c r="D227" s="112">
        <v>34833.500650000002</v>
      </c>
      <c r="E227" s="112">
        <v>296.017</v>
      </c>
      <c r="F227" s="112">
        <v>1027685.7949</v>
      </c>
    </row>
    <row r="228" spans="1:6" ht="14.25" customHeight="1">
      <c r="A228" s="112" t="s">
        <v>444</v>
      </c>
      <c r="B228" s="112">
        <v>1076.3930800000001</v>
      </c>
      <c r="C228" s="112">
        <v>284477.90119999996</v>
      </c>
      <c r="D228" s="112">
        <v>0</v>
      </c>
      <c r="E228" s="112">
        <v>0</v>
      </c>
      <c r="F228" s="112">
        <v>285554.29427999997</v>
      </c>
    </row>
    <row r="229" spans="1:6" ht="14.25" customHeight="1">
      <c r="A229" s="112" t="s">
        <v>445</v>
      </c>
      <c r="B229" s="112">
        <v>2744461.6990900002</v>
      </c>
      <c r="C229" s="112">
        <v>10615926.715610001</v>
      </c>
      <c r="D229" s="112">
        <v>996.81232999999997</v>
      </c>
      <c r="E229" s="112">
        <v>1594.8289</v>
      </c>
      <c r="F229" s="112">
        <v>13362980.05593</v>
      </c>
    </row>
    <row r="230" spans="1:6" ht="14.25" customHeight="1">
      <c r="A230" s="112" t="s">
        <v>446</v>
      </c>
      <c r="B230" s="112">
        <v>0</v>
      </c>
      <c r="C230" s="112">
        <v>0</v>
      </c>
      <c r="D230" s="112">
        <v>0</v>
      </c>
      <c r="E230" s="112">
        <v>0</v>
      </c>
      <c r="F230" s="112">
        <v>0</v>
      </c>
    </row>
    <row r="231" spans="1:6" ht="14.25" customHeight="1">
      <c r="A231" s="112" t="s">
        <v>447</v>
      </c>
      <c r="B231" s="112">
        <v>950451.30382000003</v>
      </c>
      <c r="C231" s="112">
        <v>283858.46897000005</v>
      </c>
      <c r="D231" s="112">
        <v>0</v>
      </c>
      <c r="E231" s="112">
        <v>5817.2924699999994</v>
      </c>
      <c r="F231" s="112">
        <v>1240127.0652600001</v>
      </c>
    </row>
    <row r="232" spans="1:6">
      <c r="A232" s="112" t="s">
        <v>448</v>
      </c>
      <c r="B232" s="112">
        <v>664238.07712000003</v>
      </c>
      <c r="C232" s="112">
        <v>229797.46309</v>
      </c>
      <c r="D232" s="112">
        <v>0</v>
      </c>
      <c r="E232" s="112">
        <v>5817.2924699999994</v>
      </c>
      <c r="F232" s="112">
        <v>899852.83267999999</v>
      </c>
    </row>
    <row r="233" spans="1:6">
      <c r="A233" s="112" t="s">
        <v>449</v>
      </c>
      <c r="B233" s="112">
        <v>286213.2267</v>
      </c>
      <c r="C233" s="112">
        <v>54061.005880000004</v>
      </c>
      <c r="D233" s="112">
        <v>0</v>
      </c>
      <c r="E233" s="112">
        <v>0</v>
      </c>
      <c r="F233" s="112">
        <v>340274.23258000001</v>
      </c>
    </row>
    <row r="234" spans="1:6">
      <c r="A234" s="112" t="s">
        <v>450</v>
      </c>
      <c r="B234" s="112">
        <v>2646598.6638699998</v>
      </c>
      <c r="C234" s="112">
        <v>88450.533900000009</v>
      </c>
      <c r="D234" s="112">
        <v>172.24185</v>
      </c>
      <c r="E234" s="112">
        <v>0</v>
      </c>
      <c r="F234" s="112">
        <v>2735221.4396199998</v>
      </c>
    </row>
    <row r="235" spans="1:6">
      <c r="A235" s="112" t="s">
        <v>451</v>
      </c>
      <c r="B235" s="112">
        <v>2565803.5290999999</v>
      </c>
      <c r="C235" s="112">
        <v>88387.013500000001</v>
      </c>
      <c r="D235" s="112">
        <v>172.24185</v>
      </c>
      <c r="E235" s="112">
        <v>0</v>
      </c>
      <c r="F235" s="112">
        <v>2654362.7844499997</v>
      </c>
    </row>
    <row r="236" spans="1:6">
      <c r="A236" s="112" t="s">
        <v>449</v>
      </c>
      <c r="B236" s="112">
        <v>80795.13476999999</v>
      </c>
      <c r="C236" s="112">
        <v>63.520400000000002</v>
      </c>
      <c r="D236" s="112">
        <v>0</v>
      </c>
      <c r="E236" s="112">
        <v>0</v>
      </c>
      <c r="F236" s="112">
        <v>80858.655169999998</v>
      </c>
    </row>
    <row r="237" spans="1:6">
      <c r="A237" s="112" t="s">
        <v>452</v>
      </c>
      <c r="B237" s="112">
        <v>981860.76452999993</v>
      </c>
      <c r="C237" s="112">
        <v>258266.30081000002</v>
      </c>
      <c r="D237" s="112">
        <v>0</v>
      </c>
      <c r="E237" s="112">
        <v>0</v>
      </c>
      <c r="F237" s="112">
        <v>1240127.06534</v>
      </c>
    </row>
    <row r="238" spans="1:6" ht="16.5" customHeight="1" thickBot="1">
      <c r="A238" s="112" t="s">
        <v>453</v>
      </c>
      <c r="B238" s="112">
        <v>2631650.2379299998</v>
      </c>
      <c r="C238" s="112">
        <v>100209.6694</v>
      </c>
      <c r="D238" s="112">
        <v>3361.5321300000001</v>
      </c>
      <c r="E238" s="112">
        <v>0</v>
      </c>
      <c r="F238" s="112">
        <v>2735221.43946</v>
      </c>
    </row>
    <row r="239" spans="1:6" ht="23.25" customHeight="1" thickTop="1">
      <c r="A239" s="117" t="s">
        <v>454</v>
      </c>
      <c r="B239" s="118">
        <v>1799766.6467800001</v>
      </c>
      <c r="C239" s="118">
        <v>185889.66926</v>
      </c>
      <c r="D239" s="118">
        <v>818.05072999999993</v>
      </c>
      <c r="E239" s="118">
        <v>1440.8644099999999</v>
      </c>
      <c r="F239" s="118">
        <v>1987915.2311800001</v>
      </c>
    </row>
    <row r="240" spans="1:6">
      <c r="A240" s="112" t="s">
        <v>455</v>
      </c>
      <c r="B240" s="112">
        <v>496.66059999999999</v>
      </c>
      <c r="C240" s="112">
        <v>115.44700999999999</v>
      </c>
      <c r="D240" s="112">
        <v>0</v>
      </c>
      <c r="E240" s="112">
        <v>0</v>
      </c>
      <c r="F240" s="112">
        <v>612.10761000000002</v>
      </c>
    </row>
    <row r="241" spans="1:6">
      <c r="A241" s="112" t="s">
        <v>456</v>
      </c>
      <c r="B241" s="112">
        <v>110192.52946999999</v>
      </c>
      <c r="C241" s="112">
        <v>18447.886039999998</v>
      </c>
      <c r="D241" s="112">
        <v>814.68627000000004</v>
      </c>
      <c r="E241" s="112">
        <v>81.895189999999999</v>
      </c>
      <c r="F241" s="112">
        <v>129536.99696999999</v>
      </c>
    </row>
    <row r="242" spans="1:6">
      <c r="A242" s="112" t="s">
        <v>457</v>
      </c>
      <c r="B242" s="112">
        <v>1581968.0838299999</v>
      </c>
      <c r="C242" s="112">
        <v>115321.63338</v>
      </c>
      <c r="D242" s="112">
        <v>2.7281200000000001</v>
      </c>
      <c r="E242" s="112">
        <v>29.114069999999998</v>
      </c>
      <c r="F242" s="112">
        <v>1697321.5594000001</v>
      </c>
    </row>
    <row r="243" spans="1:6">
      <c r="A243" s="112" t="s">
        <v>458</v>
      </c>
      <c r="B243" s="112">
        <v>25080.093260000001</v>
      </c>
      <c r="C243" s="112">
        <v>7653.5571100000006</v>
      </c>
      <c r="D243" s="112">
        <v>0</v>
      </c>
      <c r="E243" s="112">
        <v>4.8298199999999998</v>
      </c>
      <c r="F243" s="112">
        <v>32738.480190000002</v>
      </c>
    </row>
    <row r="244" spans="1:6" ht="15" customHeight="1">
      <c r="A244" s="112" t="s">
        <v>459</v>
      </c>
      <c r="B244" s="112">
        <v>14372.835419999999</v>
      </c>
      <c r="C244" s="112">
        <v>2196.55483</v>
      </c>
      <c r="D244" s="112">
        <v>0.63634000000000002</v>
      </c>
      <c r="E244" s="112">
        <v>3.2954299999999996</v>
      </c>
      <c r="F244" s="112">
        <v>16573.32202</v>
      </c>
    </row>
    <row r="245" spans="1:6">
      <c r="A245" s="112" t="s">
        <v>460</v>
      </c>
      <c r="B245" s="112">
        <v>850.95821999999998</v>
      </c>
      <c r="C245" s="112">
        <v>112.13419999999999</v>
      </c>
      <c r="D245" s="112">
        <v>0</v>
      </c>
      <c r="E245" s="112">
        <v>0</v>
      </c>
      <c r="F245" s="112">
        <v>963.09242000000006</v>
      </c>
    </row>
    <row r="246" spans="1:6">
      <c r="A246" s="112" t="s">
        <v>461</v>
      </c>
      <c r="B246" s="112">
        <v>3107.7782900000002</v>
      </c>
      <c r="C246" s="112">
        <v>1054.99134</v>
      </c>
      <c r="D246" s="112">
        <v>0</v>
      </c>
      <c r="E246" s="112">
        <v>0.90622999999999998</v>
      </c>
      <c r="F246" s="112">
        <v>4163.6758600000003</v>
      </c>
    </row>
    <row r="247" spans="1:6">
      <c r="A247" s="112" t="s">
        <v>462</v>
      </c>
      <c r="B247" s="112">
        <v>228.55060999999998</v>
      </c>
      <c r="C247" s="112">
        <v>89.226990000000001</v>
      </c>
      <c r="D247" s="112">
        <v>0</v>
      </c>
      <c r="E247" s="112">
        <v>0</v>
      </c>
      <c r="F247" s="112">
        <v>317.77759999999995</v>
      </c>
    </row>
    <row r="248" spans="1:6">
      <c r="A248" s="112" t="s">
        <v>463</v>
      </c>
      <c r="B248" s="112">
        <v>167.70397</v>
      </c>
      <c r="C248" s="112">
        <v>1.99003</v>
      </c>
      <c r="D248" s="112">
        <v>0</v>
      </c>
      <c r="E248" s="112">
        <v>0</v>
      </c>
      <c r="F248" s="112">
        <v>169.69399999999999</v>
      </c>
    </row>
    <row r="249" spans="1:6">
      <c r="A249" s="112" t="s">
        <v>464</v>
      </c>
      <c r="B249" s="112">
        <v>23399.40076</v>
      </c>
      <c r="C249" s="112">
        <v>13945.26233</v>
      </c>
      <c r="D249" s="112">
        <v>0</v>
      </c>
      <c r="E249" s="112">
        <v>0</v>
      </c>
      <c r="F249" s="112">
        <v>37344.663090000002</v>
      </c>
    </row>
    <row r="250" spans="1:6">
      <c r="A250" s="112" t="s">
        <v>465</v>
      </c>
      <c r="B250" s="112">
        <v>39902.052349999998</v>
      </c>
      <c r="C250" s="112">
        <v>26950.986000000001</v>
      </c>
      <c r="D250" s="112">
        <v>0</v>
      </c>
      <c r="E250" s="112">
        <v>1320.82367</v>
      </c>
      <c r="F250" s="112">
        <v>68173.86202</v>
      </c>
    </row>
    <row r="251" spans="1:6">
      <c r="A251" s="112" t="s">
        <v>466</v>
      </c>
      <c r="B251" s="112">
        <v>-305027.84869999997</v>
      </c>
      <c r="C251" s="112">
        <v>-35105.180759999996</v>
      </c>
      <c r="D251" s="112">
        <v>-22.851419999999997</v>
      </c>
      <c r="E251" s="112">
        <v>-2.34362</v>
      </c>
      <c r="F251" s="112">
        <v>-340158.22450000001</v>
      </c>
    </row>
    <row r="252" spans="1:6">
      <c r="A252" s="112" t="s">
        <v>467</v>
      </c>
      <c r="B252" s="112">
        <v>-264553.21760999999</v>
      </c>
      <c r="C252" s="112">
        <v>-17931.671300000002</v>
      </c>
      <c r="D252" s="112">
        <v>-1.01E-3</v>
      </c>
      <c r="E252" s="112">
        <v>-0.23480999999999999</v>
      </c>
      <c r="F252" s="112">
        <v>-282485.12473000004</v>
      </c>
    </row>
    <row r="253" spans="1:6">
      <c r="A253" s="112" t="s">
        <v>468</v>
      </c>
      <c r="B253" s="112">
        <v>0</v>
      </c>
      <c r="C253" s="112">
        <v>0</v>
      </c>
      <c r="D253" s="112">
        <v>0</v>
      </c>
      <c r="E253" s="112">
        <v>0</v>
      </c>
      <c r="F253" s="112">
        <v>0</v>
      </c>
    </row>
    <row r="254" spans="1:6">
      <c r="A254" s="112" t="s">
        <v>469</v>
      </c>
      <c r="B254" s="112">
        <v>-12170.63823</v>
      </c>
      <c r="C254" s="112">
        <v>-5837.1185300000006</v>
      </c>
      <c r="D254" s="112">
        <v>-22.85041</v>
      </c>
      <c r="E254" s="112">
        <v>-2.1088100000000001</v>
      </c>
      <c r="F254" s="112">
        <v>-18032.715980000001</v>
      </c>
    </row>
    <row r="255" spans="1:6">
      <c r="A255" s="112" t="s">
        <v>470</v>
      </c>
      <c r="B255" s="112">
        <v>-1184.0358999999999</v>
      </c>
      <c r="C255" s="112">
        <v>-649.05253000000005</v>
      </c>
      <c r="D255" s="112">
        <v>0</v>
      </c>
      <c r="E255" s="112">
        <v>0</v>
      </c>
      <c r="F255" s="112">
        <v>-1833.08843</v>
      </c>
    </row>
    <row r="256" spans="1:6">
      <c r="A256" s="112" t="s">
        <v>471</v>
      </c>
      <c r="B256" s="112">
        <v>-13524.97062</v>
      </c>
      <c r="C256" s="112">
        <v>-3687.2861600000001</v>
      </c>
      <c r="D256" s="112">
        <v>0</v>
      </c>
      <c r="E256" s="112">
        <v>0</v>
      </c>
      <c r="F256" s="112">
        <v>-17212.25678</v>
      </c>
    </row>
    <row r="257" spans="1:6">
      <c r="A257" s="112" t="s">
        <v>472</v>
      </c>
      <c r="B257" s="112">
        <v>-6660.7752699999992</v>
      </c>
      <c r="C257" s="112">
        <v>-6384.9657100000004</v>
      </c>
      <c r="D257" s="112">
        <v>0</v>
      </c>
      <c r="E257" s="112">
        <v>0</v>
      </c>
      <c r="F257" s="112">
        <v>-13045.74098</v>
      </c>
    </row>
    <row r="258" spans="1:6">
      <c r="A258" s="112" t="s">
        <v>473</v>
      </c>
      <c r="B258" s="112">
        <v>-6934.2110700000003</v>
      </c>
      <c r="C258" s="112">
        <v>-615.08653000000004</v>
      </c>
      <c r="D258" s="112">
        <v>0</v>
      </c>
      <c r="E258" s="112">
        <v>0</v>
      </c>
      <c r="F258" s="112">
        <v>-7549.2975999999999</v>
      </c>
    </row>
    <row r="259" spans="1:6">
      <c r="A259" s="112" t="s">
        <v>474</v>
      </c>
      <c r="B259" s="112">
        <v>1494738.7980799999</v>
      </c>
      <c r="C259" s="112">
        <v>150784.48850000001</v>
      </c>
      <c r="D259" s="112">
        <v>795.19931000000008</v>
      </c>
      <c r="E259" s="112">
        <v>1438.52079</v>
      </c>
      <c r="F259" s="112">
        <v>1647757.0066800001</v>
      </c>
    </row>
    <row r="260" spans="1:6">
      <c r="A260" s="112" t="s">
        <v>475</v>
      </c>
      <c r="B260" s="112">
        <v>270970.63420999999</v>
      </c>
      <c r="C260" s="112">
        <v>268119.24456000002</v>
      </c>
      <c r="D260" s="112">
        <v>0.62296000000000007</v>
      </c>
      <c r="E260" s="112">
        <v>5.4639199999999999</v>
      </c>
      <c r="F260" s="112">
        <v>539095.96565000003</v>
      </c>
    </row>
    <row r="261" spans="1:6">
      <c r="A261" s="112" t="s">
        <v>476</v>
      </c>
      <c r="B261" s="112">
        <v>119492.78236</v>
      </c>
      <c r="C261" s="112">
        <v>150148.41269999999</v>
      </c>
      <c r="D261" s="112">
        <v>0</v>
      </c>
      <c r="E261" s="112">
        <v>0.74463999999999997</v>
      </c>
      <c r="F261" s="112">
        <v>269641.93969999999</v>
      </c>
    </row>
    <row r="262" spans="1:6">
      <c r="A262" s="112" t="s">
        <v>477</v>
      </c>
      <c r="B262" s="112">
        <v>72347.765469999998</v>
      </c>
      <c r="C262" s="112">
        <v>93887.285969999997</v>
      </c>
      <c r="D262" s="112">
        <v>2.3E-3</v>
      </c>
      <c r="E262" s="112">
        <v>8.9099999999999995E-3</v>
      </c>
      <c r="F262" s="112">
        <v>166235.06265000001</v>
      </c>
    </row>
    <row r="263" spans="1:6">
      <c r="A263" s="112" t="s">
        <v>478</v>
      </c>
      <c r="B263" s="112">
        <v>20600.08252</v>
      </c>
      <c r="C263" s="112">
        <v>8126.1019400000005</v>
      </c>
      <c r="D263" s="112">
        <v>0</v>
      </c>
      <c r="E263" s="112">
        <v>0</v>
      </c>
      <c r="F263" s="112">
        <v>28726.18446</v>
      </c>
    </row>
    <row r="264" spans="1:6">
      <c r="A264" s="112" t="s">
        <v>479</v>
      </c>
      <c r="B264" s="112">
        <v>27033.096859999998</v>
      </c>
      <c r="C264" s="112">
        <v>0</v>
      </c>
      <c r="D264" s="112">
        <v>0</v>
      </c>
      <c r="E264" s="112">
        <v>0</v>
      </c>
      <c r="F264" s="112">
        <v>27033.096859999998</v>
      </c>
    </row>
    <row r="265" spans="1:6">
      <c r="A265" s="112" t="s">
        <v>480</v>
      </c>
      <c r="B265" s="112">
        <v>31496.906999999999</v>
      </c>
      <c r="C265" s="112">
        <v>15957.443949999999</v>
      </c>
      <c r="D265" s="112">
        <v>0.62065999999999999</v>
      </c>
      <c r="E265" s="112">
        <v>4.7103700000000002</v>
      </c>
      <c r="F265" s="112">
        <v>47459.681979999994</v>
      </c>
    </row>
    <row r="266" spans="1:6">
      <c r="A266" s="112" t="s">
        <v>481</v>
      </c>
      <c r="B266" s="112">
        <v>-116496.92881</v>
      </c>
      <c r="C266" s="112">
        <v>-79811.632469999997</v>
      </c>
      <c r="D266" s="112">
        <v>-2.65E-3</v>
      </c>
      <c r="E266" s="112">
        <v>-91.130920000000003</v>
      </c>
      <c r="F266" s="112">
        <v>-196399.69485</v>
      </c>
    </row>
    <row r="267" spans="1:6">
      <c r="A267" s="112" t="s">
        <v>476</v>
      </c>
      <c r="B267" s="112">
        <v>-36466.473680000003</v>
      </c>
      <c r="C267" s="112">
        <v>-32554.774690000002</v>
      </c>
      <c r="D267" s="112">
        <v>0</v>
      </c>
      <c r="E267" s="112">
        <v>-91.122380000000007</v>
      </c>
      <c r="F267" s="112">
        <v>-69112.370750000002</v>
      </c>
    </row>
    <row r="268" spans="1:6">
      <c r="A268" s="112" t="s">
        <v>482</v>
      </c>
      <c r="B268" s="112">
        <v>-25192.845359999999</v>
      </c>
      <c r="C268" s="112">
        <v>-121.422</v>
      </c>
      <c r="D268" s="112">
        <v>0</v>
      </c>
      <c r="E268" s="112">
        <v>0</v>
      </c>
      <c r="F268" s="112">
        <v>-25314.267359999998</v>
      </c>
    </row>
    <row r="269" spans="1:6">
      <c r="A269" s="112" t="s">
        <v>483</v>
      </c>
      <c r="B269" s="112">
        <v>-1686.8869299999999</v>
      </c>
      <c r="C269" s="112">
        <v>0</v>
      </c>
      <c r="D269" s="112">
        <v>0</v>
      </c>
      <c r="E269" s="112">
        <v>0</v>
      </c>
      <c r="F269" s="112">
        <v>-1686.8869299999999</v>
      </c>
    </row>
    <row r="270" spans="1:6">
      <c r="A270" s="112" t="s">
        <v>484</v>
      </c>
      <c r="B270" s="112">
        <v>-22.071630000000003</v>
      </c>
      <c r="C270" s="112">
        <v>0</v>
      </c>
      <c r="D270" s="112">
        <v>0</v>
      </c>
      <c r="E270" s="112">
        <v>0</v>
      </c>
      <c r="F270" s="112">
        <v>-22.071630000000003</v>
      </c>
    </row>
    <row r="271" spans="1:6">
      <c r="A271" s="112" t="s">
        <v>485</v>
      </c>
      <c r="B271" s="112">
        <v>-53128.651210000004</v>
      </c>
      <c r="C271" s="112">
        <v>-47135.43578</v>
      </c>
      <c r="D271" s="112">
        <v>-2.65E-3</v>
      </c>
      <c r="E271" s="112">
        <v>-8.539999999999999E-3</v>
      </c>
      <c r="F271" s="112">
        <v>-100264.09818</v>
      </c>
    </row>
    <row r="272" spans="1:6">
      <c r="A272" s="112" t="s">
        <v>486</v>
      </c>
      <c r="B272" s="112">
        <v>1649212.50348</v>
      </c>
      <c r="C272" s="112">
        <v>339092.10058999999</v>
      </c>
      <c r="D272" s="112">
        <v>795.81961999999999</v>
      </c>
      <c r="E272" s="112">
        <v>1352.8537900000001</v>
      </c>
      <c r="F272" s="112">
        <v>1990453.2774799999</v>
      </c>
    </row>
    <row r="273" spans="1:6">
      <c r="A273" s="112" t="s">
        <v>487</v>
      </c>
      <c r="B273" s="112">
        <v>195628.53197000001</v>
      </c>
      <c r="C273" s="112">
        <v>153192.71781999999</v>
      </c>
      <c r="D273" s="112">
        <v>4.6541999999999994</v>
      </c>
      <c r="E273" s="112">
        <v>1433.9096299999999</v>
      </c>
      <c r="F273" s="112">
        <v>350259.81362000003</v>
      </c>
    </row>
    <row r="274" spans="1:6">
      <c r="A274" s="112" t="s">
        <v>488</v>
      </c>
      <c r="B274" s="112">
        <v>6723.7269800000004</v>
      </c>
      <c r="C274" s="112">
        <v>4232.6957300000004</v>
      </c>
      <c r="D274" s="112">
        <v>3.1951999999999998</v>
      </c>
      <c r="E274" s="112">
        <v>0</v>
      </c>
      <c r="F274" s="112">
        <v>10959.617910000001</v>
      </c>
    </row>
    <row r="275" spans="1:6">
      <c r="A275" s="112" t="s">
        <v>489</v>
      </c>
      <c r="B275" s="112">
        <v>185896.6753</v>
      </c>
      <c r="C275" s="112">
        <v>137109.80508000002</v>
      </c>
      <c r="D275" s="112">
        <v>1.4590000000000001</v>
      </c>
      <c r="E275" s="112">
        <v>1433.9096299999999</v>
      </c>
      <c r="F275" s="112">
        <v>324441.84901000001</v>
      </c>
    </row>
    <row r="276" spans="1:6">
      <c r="A276" s="112" t="s">
        <v>490</v>
      </c>
      <c r="B276" s="112">
        <v>2800.6772400000004</v>
      </c>
      <c r="C276" s="112">
        <v>8474.562609999999</v>
      </c>
      <c r="D276" s="112">
        <v>0</v>
      </c>
      <c r="E276" s="112">
        <v>0</v>
      </c>
      <c r="F276" s="112">
        <v>11275.23985</v>
      </c>
    </row>
    <row r="277" spans="1:6">
      <c r="A277" s="112" t="s">
        <v>491</v>
      </c>
      <c r="B277" s="112">
        <v>130.35801000000001</v>
      </c>
      <c r="C277" s="112">
        <v>3318.3701099999998</v>
      </c>
      <c r="D277" s="112">
        <v>0</v>
      </c>
      <c r="E277" s="112">
        <v>0</v>
      </c>
      <c r="F277" s="112">
        <v>3448.7281200000002</v>
      </c>
    </row>
    <row r="278" spans="1:6">
      <c r="A278" s="112" t="s">
        <v>492</v>
      </c>
      <c r="B278" s="112">
        <v>0</v>
      </c>
      <c r="C278" s="112">
        <v>0</v>
      </c>
      <c r="D278" s="112">
        <v>0</v>
      </c>
      <c r="E278" s="112">
        <v>0</v>
      </c>
      <c r="F278" s="112">
        <v>0</v>
      </c>
    </row>
    <row r="279" spans="1:6">
      <c r="A279" s="112" t="s">
        <v>493</v>
      </c>
      <c r="B279" s="112">
        <v>77.094440000000006</v>
      </c>
      <c r="C279" s="112">
        <v>57.284289999999999</v>
      </c>
      <c r="D279" s="112">
        <v>0</v>
      </c>
      <c r="E279" s="112">
        <v>0</v>
      </c>
      <c r="F279" s="112">
        <v>134.37873000000002</v>
      </c>
    </row>
    <row r="280" spans="1:6">
      <c r="A280" s="112" t="s">
        <v>494</v>
      </c>
      <c r="B280" s="112">
        <v>-331226.20575000002</v>
      </c>
      <c r="C280" s="112">
        <v>-145590.59312999999</v>
      </c>
      <c r="D280" s="112">
        <v>-0.12800999999999998</v>
      </c>
      <c r="E280" s="112">
        <v>-647.92647999999997</v>
      </c>
      <c r="F280" s="112">
        <v>-477464.85337000003</v>
      </c>
    </row>
    <row r="281" spans="1:6">
      <c r="A281" s="112" t="s">
        <v>495</v>
      </c>
      <c r="B281" s="112">
        <v>-321237.34338999999</v>
      </c>
      <c r="C281" s="112">
        <v>-135067.65583999999</v>
      </c>
      <c r="D281" s="112">
        <v>-0.11443</v>
      </c>
      <c r="E281" s="112">
        <v>-535.32743000000005</v>
      </c>
      <c r="F281" s="112">
        <v>-456840.44108999998</v>
      </c>
    </row>
    <row r="282" spans="1:6">
      <c r="A282" s="112" t="s">
        <v>496</v>
      </c>
      <c r="B282" s="112">
        <v>-3991.47172</v>
      </c>
      <c r="C282" s="112">
        <v>-8387.9883099999988</v>
      </c>
      <c r="D282" s="112">
        <v>-1.358E-2</v>
      </c>
      <c r="E282" s="112">
        <v>-112.46373</v>
      </c>
      <c r="F282" s="112">
        <v>-12491.93734</v>
      </c>
    </row>
    <row r="283" spans="1:6">
      <c r="A283" s="112" t="s">
        <v>497</v>
      </c>
      <c r="B283" s="112">
        <v>-299.41646000000003</v>
      </c>
      <c r="C283" s="112">
        <v>-440.27850000000001</v>
      </c>
      <c r="D283" s="112">
        <v>0</v>
      </c>
      <c r="E283" s="112">
        <v>0</v>
      </c>
      <c r="F283" s="112">
        <v>-739.69495999999992</v>
      </c>
    </row>
    <row r="284" spans="1:6">
      <c r="A284" s="112" t="s">
        <v>498</v>
      </c>
      <c r="B284" s="112">
        <v>-5222.9150099999997</v>
      </c>
      <c r="C284" s="112">
        <v>-1148.7803700000002</v>
      </c>
      <c r="D284" s="112">
        <v>0</v>
      </c>
      <c r="E284" s="112">
        <v>-0.13532</v>
      </c>
      <c r="F284" s="112">
        <v>-6371.8307000000004</v>
      </c>
    </row>
    <row r="285" spans="1:6">
      <c r="A285" s="112" t="s">
        <v>499</v>
      </c>
      <c r="B285" s="112">
        <v>0</v>
      </c>
      <c r="C285" s="112">
        <v>-248.46026999999998</v>
      </c>
      <c r="D285" s="112">
        <v>0</v>
      </c>
      <c r="E285" s="112">
        <v>0</v>
      </c>
      <c r="F285" s="112">
        <v>-248.46026999999998</v>
      </c>
    </row>
    <row r="286" spans="1:6">
      <c r="A286" s="112" t="s">
        <v>500</v>
      </c>
      <c r="B286" s="112">
        <v>-475.05916999999999</v>
      </c>
      <c r="C286" s="112">
        <v>-297.42984000000001</v>
      </c>
      <c r="D286" s="112">
        <v>0</v>
      </c>
      <c r="E286" s="112">
        <v>0</v>
      </c>
      <c r="F286" s="112">
        <v>-772.48901000000001</v>
      </c>
    </row>
    <row r="287" spans="1:6">
      <c r="A287" s="112" t="s">
        <v>501</v>
      </c>
      <c r="B287" s="112">
        <v>1513614.8297000001</v>
      </c>
      <c r="C287" s="112">
        <v>346694.22527999996</v>
      </c>
      <c r="D287" s="112">
        <v>800.34581000000003</v>
      </c>
      <c r="E287" s="112">
        <v>2138.8369400000001</v>
      </c>
      <c r="F287" s="112">
        <v>1863248.2377299999</v>
      </c>
    </row>
    <row r="288" spans="1:6">
      <c r="A288" s="112" t="s">
        <v>502</v>
      </c>
      <c r="B288" s="112">
        <v>-1253957.2569899999</v>
      </c>
      <c r="C288" s="112">
        <v>-130647.4518</v>
      </c>
      <c r="D288" s="112">
        <v>0</v>
      </c>
      <c r="E288" s="112">
        <v>0</v>
      </c>
      <c r="F288" s="112">
        <v>-1384604.7087900001</v>
      </c>
    </row>
    <row r="289" spans="1:6">
      <c r="A289" s="112" t="s">
        <v>503</v>
      </c>
      <c r="B289" s="112">
        <v>-662306.58987999998</v>
      </c>
      <c r="C289" s="112">
        <v>-5785.4443300000003</v>
      </c>
      <c r="D289" s="112">
        <v>0</v>
      </c>
      <c r="E289" s="112">
        <v>0</v>
      </c>
      <c r="F289" s="112">
        <v>-668092.03421000007</v>
      </c>
    </row>
    <row r="290" spans="1:6">
      <c r="A290" s="112" t="s">
        <v>504</v>
      </c>
      <c r="B290" s="112">
        <v>-116194.87267</v>
      </c>
      <c r="C290" s="112">
        <v>-9702.6648299999997</v>
      </c>
      <c r="D290" s="112">
        <v>0</v>
      </c>
      <c r="E290" s="112">
        <v>0</v>
      </c>
      <c r="F290" s="112">
        <v>-125897.53750000001</v>
      </c>
    </row>
    <row r="291" spans="1:6">
      <c r="A291" s="112" t="s">
        <v>505</v>
      </c>
      <c r="B291" s="112">
        <v>-10649.829009999999</v>
      </c>
      <c r="C291" s="112">
        <v>-4157.74071</v>
      </c>
      <c r="D291" s="112">
        <v>0</v>
      </c>
      <c r="E291" s="112">
        <v>0</v>
      </c>
      <c r="F291" s="112">
        <v>-14807.569720000001</v>
      </c>
    </row>
    <row r="292" spans="1:6">
      <c r="A292" s="112" t="s">
        <v>506</v>
      </c>
      <c r="B292" s="112">
        <v>-39900.265899999999</v>
      </c>
      <c r="C292" s="112">
        <v>-1074.2065</v>
      </c>
      <c r="D292" s="112">
        <v>0</v>
      </c>
      <c r="E292" s="112">
        <v>0</v>
      </c>
      <c r="F292" s="112">
        <v>-40974.472399999999</v>
      </c>
    </row>
    <row r="293" spans="1:6">
      <c r="A293" s="112" t="s">
        <v>507</v>
      </c>
      <c r="B293" s="112">
        <v>-136065.96990999999</v>
      </c>
      <c r="C293" s="112">
        <v>-121.56564</v>
      </c>
      <c r="D293" s="112">
        <v>0</v>
      </c>
      <c r="E293" s="112">
        <v>0</v>
      </c>
      <c r="F293" s="112">
        <v>-136187.53555</v>
      </c>
    </row>
    <row r="294" spans="1:6">
      <c r="A294" s="112" t="s">
        <v>508</v>
      </c>
      <c r="B294" s="112">
        <v>-33422.914660000002</v>
      </c>
      <c r="C294" s="112">
        <v>-929.49373000000003</v>
      </c>
      <c r="D294" s="112">
        <v>0</v>
      </c>
      <c r="E294" s="112">
        <v>0</v>
      </c>
      <c r="F294" s="112">
        <v>-34352.408390000004</v>
      </c>
    </row>
    <row r="295" spans="1:6">
      <c r="A295" s="112" t="s">
        <v>509</v>
      </c>
      <c r="B295" s="112">
        <v>-58006.382579999998</v>
      </c>
      <c r="C295" s="112">
        <v>0</v>
      </c>
      <c r="D295" s="112">
        <v>0</v>
      </c>
      <c r="E295" s="112">
        <v>0</v>
      </c>
      <c r="F295" s="112">
        <v>-58006.382579999998</v>
      </c>
    </row>
    <row r="296" spans="1:6">
      <c r="A296" s="112" t="s">
        <v>510</v>
      </c>
      <c r="B296" s="112">
        <v>-15949.089199999999</v>
      </c>
      <c r="C296" s="112">
        <v>-144.42141000000001</v>
      </c>
      <c r="D296" s="112">
        <v>0</v>
      </c>
      <c r="E296" s="112">
        <v>0</v>
      </c>
      <c r="F296" s="112">
        <v>-16093.510609999999</v>
      </c>
    </row>
    <row r="297" spans="1:6">
      <c r="A297" s="112" t="s">
        <v>511</v>
      </c>
      <c r="B297" s="112">
        <v>-181461.34318</v>
      </c>
      <c r="C297" s="112">
        <v>-108731.91465000001</v>
      </c>
      <c r="D297" s="112">
        <v>0</v>
      </c>
      <c r="E297" s="112">
        <v>0</v>
      </c>
      <c r="F297" s="112">
        <v>-290193.25782999996</v>
      </c>
    </row>
    <row r="298" spans="1:6">
      <c r="A298" s="112" t="s">
        <v>512</v>
      </c>
      <c r="B298" s="112">
        <v>259657.57271000001</v>
      </c>
      <c r="C298" s="112">
        <v>216046.77348</v>
      </c>
      <c r="D298" s="112">
        <v>800.34581000000003</v>
      </c>
      <c r="E298" s="112">
        <v>2138.8369400000001</v>
      </c>
      <c r="F298" s="112">
        <v>478643.52893999999</v>
      </c>
    </row>
    <row r="299" spans="1:6">
      <c r="A299" s="112" t="s">
        <v>513</v>
      </c>
      <c r="B299" s="112">
        <v>9944.7639299999992</v>
      </c>
      <c r="C299" s="112">
        <v>841.67233999999996</v>
      </c>
      <c r="D299" s="112">
        <v>-218.70266000000001</v>
      </c>
      <c r="E299" s="112">
        <v>2582.66759</v>
      </c>
      <c r="F299" s="112">
        <v>13150.401199999998</v>
      </c>
    </row>
    <row r="300" spans="1:6">
      <c r="A300" s="112" t="s">
        <v>514</v>
      </c>
      <c r="B300" s="112">
        <v>8756.5834099999993</v>
      </c>
      <c r="C300" s="112">
        <v>841.67233999999996</v>
      </c>
      <c r="D300" s="112">
        <v>0</v>
      </c>
      <c r="E300" s="112">
        <v>0</v>
      </c>
      <c r="F300" s="112">
        <v>9598.2557500000003</v>
      </c>
    </row>
    <row r="301" spans="1:6">
      <c r="A301" s="112" t="s">
        <v>515</v>
      </c>
      <c r="B301" s="112">
        <v>1188.1805200000001</v>
      </c>
      <c r="C301" s="112">
        <v>0</v>
      </c>
      <c r="D301" s="112">
        <v>-218.70266000000001</v>
      </c>
      <c r="E301" s="112">
        <v>2582.66759</v>
      </c>
      <c r="F301" s="112">
        <v>3552.14545</v>
      </c>
    </row>
    <row r="302" spans="1:6">
      <c r="A302" s="112" t="s">
        <v>516</v>
      </c>
      <c r="B302" s="112">
        <v>-9779.6204399999988</v>
      </c>
      <c r="C302" s="112">
        <v>-910.19977000000006</v>
      </c>
      <c r="D302" s="112">
        <v>-4.4999999999999999E-4</v>
      </c>
      <c r="E302" s="112">
        <v>-422.68799000000001</v>
      </c>
      <c r="F302" s="112">
        <v>-11112.50865</v>
      </c>
    </row>
    <row r="303" spans="1:6">
      <c r="A303" s="112" t="s">
        <v>517</v>
      </c>
      <c r="B303" s="112">
        <v>-8527.2207899999994</v>
      </c>
      <c r="C303" s="112">
        <v>-910.20649000000003</v>
      </c>
      <c r="D303" s="112">
        <v>0</v>
      </c>
      <c r="E303" s="112">
        <v>0</v>
      </c>
      <c r="F303" s="112">
        <v>-9437.4272799999999</v>
      </c>
    </row>
    <row r="304" spans="1:6">
      <c r="A304" s="112" t="s">
        <v>518</v>
      </c>
      <c r="B304" s="112">
        <v>-1252.3996499999998</v>
      </c>
      <c r="C304" s="112">
        <v>6.7199999999999994E-3</v>
      </c>
      <c r="D304" s="112">
        <v>-4.4999999999999999E-4</v>
      </c>
      <c r="E304" s="112">
        <v>-422.68799000000001</v>
      </c>
      <c r="F304" s="112">
        <v>-1675.0813700000001</v>
      </c>
    </row>
    <row r="305" spans="1:6">
      <c r="A305" s="112" t="s">
        <v>519</v>
      </c>
      <c r="B305" s="112">
        <v>259822.7162</v>
      </c>
      <c r="C305" s="112">
        <v>215978.24605000002</v>
      </c>
      <c r="D305" s="112">
        <v>581.64269999999999</v>
      </c>
      <c r="E305" s="112">
        <v>4298.8165399999998</v>
      </c>
      <c r="F305" s="112">
        <v>480681.42149000004</v>
      </c>
    </row>
    <row r="306" spans="1:6">
      <c r="A306" s="112" t="s">
        <v>520</v>
      </c>
      <c r="B306" s="112">
        <v>638.27582999999993</v>
      </c>
      <c r="C306" s="112">
        <v>531.15372000000002</v>
      </c>
      <c r="D306" s="112">
        <v>0</v>
      </c>
      <c r="E306" s="112">
        <v>0</v>
      </c>
      <c r="F306" s="112">
        <v>1169.4295500000001</v>
      </c>
    </row>
    <row r="307" spans="1:6">
      <c r="A307" s="112" t="s">
        <v>521</v>
      </c>
      <c r="B307" s="112">
        <v>260460.99202999999</v>
      </c>
      <c r="C307" s="112">
        <v>216509.39977000002</v>
      </c>
      <c r="D307" s="112">
        <v>581.64269999999999</v>
      </c>
      <c r="E307" s="112">
        <v>4298.8165399999998</v>
      </c>
      <c r="F307" s="112">
        <v>481850.85104000004</v>
      </c>
    </row>
    <row r="308" spans="1:6">
      <c r="A308" s="112" t="s">
        <v>522</v>
      </c>
      <c r="B308" s="112">
        <v>3208.2734999999998</v>
      </c>
      <c r="C308" s="112">
        <v>422.80696</v>
      </c>
      <c r="D308" s="112">
        <v>0</v>
      </c>
      <c r="E308" s="112">
        <v>0</v>
      </c>
      <c r="F308" s="112">
        <v>3631.0804600000001</v>
      </c>
    </row>
    <row r="309" spans="1:6">
      <c r="A309" s="112" t="s">
        <v>523</v>
      </c>
      <c r="B309" s="112">
        <v>263669.26552999998</v>
      </c>
      <c r="C309" s="112">
        <v>216932.20672999998</v>
      </c>
      <c r="D309" s="112">
        <v>581.64269999999999</v>
      </c>
      <c r="E309" s="112">
        <v>4298.8165399999998</v>
      </c>
      <c r="F309" s="112">
        <v>485481.93150000001</v>
      </c>
    </row>
    <row r="310" spans="1:6">
      <c r="A310" s="112" t="s">
        <v>524</v>
      </c>
      <c r="B310" s="112">
        <v>4.0000000000000003E-5</v>
      </c>
      <c r="C310" s="112">
        <v>0</v>
      </c>
      <c r="D310" s="112">
        <v>0</v>
      </c>
      <c r="E310" s="112">
        <v>0</v>
      </c>
      <c r="F310" s="112">
        <v>4.0000000000000003E-5</v>
      </c>
    </row>
    <row r="311" spans="1:6">
      <c r="A311" s="112" t="s">
        <v>525</v>
      </c>
      <c r="B311" s="112">
        <v>263669.26556999999</v>
      </c>
      <c r="C311" s="112">
        <v>216932.20672999998</v>
      </c>
      <c r="D311" s="112">
        <v>581.64269999999999</v>
      </c>
      <c r="E311" s="112">
        <v>4298.8165399999998</v>
      </c>
      <c r="F311" s="112">
        <v>485481.93154000002</v>
      </c>
    </row>
    <row r="312" spans="1:6">
      <c r="A312" s="112" t="s">
        <v>526</v>
      </c>
      <c r="B312" s="112">
        <v>-150129.14918000001</v>
      </c>
      <c r="C312" s="112">
        <v>0</v>
      </c>
      <c r="D312" s="112">
        <v>0</v>
      </c>
      <c r="E312" s="112">
        <v>0</v>
      </c>
      <c r="F312" s="112">
        <v>-150129.14918000001</v>
      </c>
    </row>
    <row r="313" spans="1:6">
      <c r="A313" s="112" t="s">
        <v>527</v>
      </c>
      <c r="B313" s="112">
        <v>113540.11639</v>
      </c>
      <c r="C313" s="112">
        <v>216932.20672999998</v>
      </c>
      <c r="D313" s="112">
        <v>581.64269999999999</v>
      </c>
      <c r="E313" s="112">
        <v>4298.8165399999998</v>
      </c>
      <c r="F313" s="112">
        <v>335352.78236000001</v>
      </c>
    </row>
    <row r="314" spans="1:6" ht="12.75" customHeight="1"/>
    <row r="315" spans="1:6" ht="12.75" customHeight="1"/>
    <row r="316" spans="1:6" ht="12.75" customHeight="1"/>
    <row r="317" spans="1:6" ht="12.75" customHeight="1"/>
    <row r="318" spans="1:6" ht="12.75" customHeight="1"/>
    <row r="319" spans="1:6" ht="12.75" customHeight="1"/>
    <row r="320" spans="1:6"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1:CE349"/>
  <sheetViews>
    <sheetView zoomScale="75" workbookViewId="0">
      <selection activeCell="A17" sqref="A17"/>
    </sheetView>
  </sheetViews>
  <sheetFormatPr defaultColWidth="11.42578125" defaultRowHeight="12.75"/>
  <cols>
    <col min="1" max="1" width="78.42578125" style="112" customWidth="1"/>
    <col min="2" max="2" width="11.7109375" style="112" bestFit="1" customWidth="1"/>
    <col min="3" max="3" width="12.140625" style="112" bestFit="1" customWidth="1"/>
    <col min="4" max="5" width="11.7109375" style="112" bestFit="1" customWidth="1"/>
    <col min="6" max="6" width="11.42578125" style="112" bestFit="1" customWidth="1"/>
    <col min="7" max="8" width="10.7109375" style="112" bestFit="1" customWidth="1"/>
    <col min="9" max="9" width="11.42578125" style="112" customWidth="1"/>
    <col min="10" max="11" width="10.42578125" style="112" bestFit="1" customWidth="1"/>
    <col min="12" max="12" width="11" style="112" bestFit="1" customWidth="1"/>
    <col min="13" max="13" width="11.7109375" style="112" bestFit="1" customWidth="1"/>
    <col min="14" max="14" width="11" style="112" customWidth="1"/>
    <col min="15" max="15" width="12.5703125" style="112" bestFit="1" customWidth="1"/>
    <col min="16" max="16" width="14.85546875" style="112" customWidth="1"/>
    <col min="17" max="256" width="11.42578125" style="112"/>
    <col min="257" max="257" width="78.42578125" style="112" customWidth="1"/>
    <col min="258" max="258" width="11.7109375" style="112" bestFit="1" customWidth="1"/>
    <col min="259" max="259" width="12.140625" style="112" bestFit="1" customWidth="1"/>
    <col min="260" max="261" width="11.7109375" style="112" bestFit="1" customWidth="1"/>
    <col min="262" max="262" width="11.42578125" style="112" bestFit="1" customWidth="1"/>
    <col min="263" max="264" width="10.7109375" style="112" bestFit="1" customWidth="1"/>
    <col min="265" max="265" width="11.42578125" style="112" customWidth="1"/>
    <col min="266" max="267" width="10.42578125" style="112" bestFit="1" customWidth="1"/>
    <col min="268" max="268" width="11" style="112" bestFit="1" customWidth="1"/>
    <col min="269" max="269" width="11.7109375" style="112" bestFit="1" customWidth="1"/>
    <col min="270" max="270" width="11" style="112" customWidth="1"/>
    <col min="271" max="271" width="12.5703125" style="112" bestFit="1" customWidth="1"/>
    <col min="272" max="272" width="14.85546875" style="112" customWidth="1"/>
    <col min="273" max="512" width="11.42578125" style="112"/>
    <col min="513" max="513" width="78.42578125" style="112" customWidth="1"/>
    <col min="514" max="514" width="11.7109375" style="112" bestFit="1" customWidth="1"/>
    <col min="515" max="515" width="12.140625" style="112" bestFit="1" customWidth="1"/>
    <col min="516" max="517" width="11.7109375" style="112" bestFit="1" customWidth="1"/>
    <col min="518" max="518" width="11.42578125" style="112" bestFit="1" customWidth="1"/>
    <col min="519" max="520" width="10.7109375" style="112" bestFit="1" customWidth="1"/>
    <col min="521" max="521" width="11.42578125" style="112" customWidth="1"/>
    <col min="522" max="523" width="10.42578125" style="112" bestFit="1" customWidth="1"/>
    <col min="524" max="524" width="11" style="112" bestFit="1" customWidth="1"/>
    <col min="525" max="525" width="11.7109375" style="112" bestFit="1" customWidth="1"/>
    <col min="526" max="526" width="11" style="112" customWidth="1"/>
    <col min="527" max="527" width="12.5703125" style="112" bestFit="1" customWidth="1"/>
    <col min="528" max="528" width="14.85546875" style="112" customWidth="1"/>
    <col min="529" max="768" width="11.42578125" style="112"/>
    <col min="769" max="769" width="78.42578125" style="112" customWidth="1"/>
    <col min="770" max="770" width="11.7109375" style="112" bestFit="1" customWidth="1"/>
    <col min="771" max="771" width="12.140625" style="112" bestFit="1" customWidth="1"/>
    <col min="772" max="773" width="11.7109375" style="112" bestFit="1" customWidth="1"/>
    <col min="774" max="774" width="11.42578125" style="112" bestFit="1" customWidth="1"/>
    <col min="775" max="776" width="10.7109375" style="112" bestFit="1" customWidth="1"/>
    <col min="777" max="777" width="11.42578125" style="112" customWidth="1"/>
    <col min="778" max="779" width="10.42578125" style="112" bestFit="1" customWidth="1"/>
    <col min="780" max="780" width="11" style="112" bestFit="1" customWidth="1"/>
    <col min="781" max="781" width="11.7109375" style="112" bestFit="1" customWidth="1"/>
    <col min="782" max="782" width="11" style="112" customWidth="1"/>
    <col min="783" max="783" width="12.5703125" style="112" bestFit="1" customWidth="1"/>
    <col min="784" max="784" width="14.85546875" style="112" customWidth="1"/>
    <col min="785" max="1024" width="11.42578125" style="112"/>
    <col min="1025" max="1025" width="78.42578125" style="112" customWidth="1"/>
    <col min="1026" max="1026" width="11.7109375" style="112" bestFit="1" customWidth="1"/>
    <col min="1027" max="1027" width="12.140625" style="112" bestFit="1" customWidth="1"/>
    <col min="1028" max="1029" width="11.7109375" style="112" bestFit="1" customWidth="1"/>
    <col min="1030" max="1030" width="11.42578125" style="112" bestFit="1" customWidth="1"/>
    <col min="1031" max="1032" width="10.7109375" style="112" bestFit="1" customWidth="1"/>
    <col min="1033" max="1033" width="11.42578125" style="112" customWidth="1"/>
    <col min="1034" max="1035" width="10.42578125" style="112" bestFit="1" customWidth="1"/>
    <col min="1036" max="1036" width="11" style="112" bestFit="1" customWidth="1"/>
    <col min="1037" max="1037" width="11.7109375" style="112" bestFit="1" customWidth="1"/>
    <col min="1038" max="1038" width="11" style="112" customWidth="1"/>
    <col min="1039" max="1039" width="12.5703125" style="112" bestFit="1" customWidth="1"/>
    <col min="1040" max="1040" width="14.85546875" style="112" customWidth="1"/>
    <col min="1041" max="1280" width="11.42578125" style="112"/>
    <col min="1281" max="1281" width="78.42578125" style="112" customWidth="1"/>
    <col min="1282" max="1282" width="11.7109375" style="112" bestFit="1" customWidth="1"/>
    <col min="1283" max="1283" width="12.140625" style="112" bestFit="1" customWidth="1"/>
    <col min="1284" max="1285" width="11.7109375" style="112" bestFit="1" customWidth="1"/>
    <col min="1286" max="1286" width="11.42578125" style="112" bestFit="1" customWidth="1"/>
    <col min="1287" max="1288" width="10.7109375" style="112" bestFit="1" customWidth="1"/>
    <col min="1289" max="1289" width="11.42578125" style="112" customWidth="1"/>
    <col min="1290" max="1291" width="10.42578125" style="112" bestFit="1" customWidth="1"/>
    <col min="1292" max="1292" width="11" style="112" bestFit="1" customWidth="1"/>
    <col min="1293" max="1293" width="11.7109375" style="112" bestFit="1" customWidth="1"/>
    <col min="1294" max="1294" width="11" style="112" customWidth="1"/>
    <col min="1295" max="1295" width="12.5703125" style="112" bestFit="1" customWidth="1"/>
    <col min="1296" max="1296" width="14.85546875" style="112" customWidth="1"/>
    <col min="1297" max="1536" width="11.42578125" style="112"/>
    <col min="1537" max="1537" width="78.42578125" style="112" customWidth="1"/>
    <col min="1538" max="1538" width="11.7109375" style="112" bestFit="1" customWidth="1"/>
    <col min="1539" max="1539" width="12.140625" style="112" bestFit="1" customWidth="1"/>
    <col min="1540" max="1541" width="11.7109375" style="112" bestFit="1" customWidth="1"/>
    <col min="1542" max="1542" width="11.42578125" style="112" bestFit="1" customWidth="1"/>
    <col min="1543" max="1544" width="10.7109375" style="112" bestFit="1" customWidth="1"/>
    <col min="1545" max="1545" width="11.42578125" style="112" customWidth="1"/>
    <col min="1546" max="1547" width="10.42578125" style="112" bestFit="1" customWidth="1"/>
    <col min="1548" max="1548" width="11" style="112" bestFit="1" customWidth="1"/>
    <col min="1549" max="1549" width="11.7109375" style="112" bestFit="1" customWidth="1"/>
    <col min="1550" max="1550" width="11" style="112" customWidth="1"/>
    <col min="1551" max="1551" width="12.5703125" style="112" bestFit="1" customWidth="1"/>
    <col min="1552" max="1552" width="14.85546875" style="112" customWidth="1"/>
    <col min="1553" max="1792" width="11.42578125" style="112"/>
    <col min="1793" max="1793" width="78.42578125" style="112" customWidth="1"/>
    <col min="1794" max="1794" width="11.7109375" style="112" bestFit="1" customWidth="1"/>
    <col min="1795" max="1795" width="12.140625" style="112" bestFit="1" customWidth="1"/>
    <col min="1796" max="1797" width="11.7109375" style="112" bestFit="1" customWidth="1"/>
    <col min="1798" max="1798" width="11.42578125" style="112" bestFit="1" customWidth="1"/>
    <col min="1799" max="1800" width="10.7109375" style="112" bestFit="1" customWidth="1"/>
    <col min="1801" max="1801" width="11.42578125" style="112" customWidth="1"/>
    <col min="1802" max="1803" width="10.42578125" style="112" bestFit="1" customWidth="1"/>
    <col min="1804" max="1804" width="11" style="112" bestFit="1" customWidth="1"/>
    <col min="1805" max="1805" width="11.7109375" style="112" bestFit="1" customWidth="1"/>
    <col min="1806" max="1806" width="11" style="112" customWidth="1"/>
    <col min="1807" max="1807" width="12.5703125" style="112" bestFit="1" customWidth="1"/>
    <col min="1808" max="1808" width="14.85546875" style="112" customWidth="1"/>
    <col min="1809" max="2048" width="11.42578125" style="112"/>
    <col min="2049" max="2049" width="78.42578125" style="112" customWidth="1"/>
    <col min="2050" max="2050" width="11.7109375" style="112" bestFit="1" customWidth="1"/>
    <col min="2051" max="2051" width="12.140625" style="112" bestFit="1" customWidth="1"/>
    <col min="2052" max="2053" width="11.7109375" style="112" bestFit="1" customWidth="1"/>
    <col min="2054" max="2054" width="11.42578125" style="112" bestFit="1" customWidth="1"/>
    <col min="2055" max="2056" width="10.7109375" style="112" bestFit="1" customWidth="1"/>
    <col min="2057" max="2057" width="11.42578125" style="112" customWidth="1"/>
    <col min="2058" max="2059" width="10.42578125" style="112" bestFit="1" customWidth="1"/>
    <col min="2060" max="2060" width="11" style="112" bestFit="1" customWidth="1"/>
    <col min="2061" max="2061" width="11.7109375" style="112" bestFit="1" customWidth="1"/>
    <col min="2062" max="2062" width="11" style="112" customWidth="1"/>
    <col min="2063" max="2063" width="12.5703125" style="112" bestFit="1" customWidth="1"/>
    <col min="2064" max="2064" width="14.85546875" style="112" customWidth="1"/>
    <col min="2065" max="2304" width="11.42578125" style="112"/>
    <col min="2305" max="2305" width="78.42578125" style="112" customWidth="1"/>
    <col min="2306" max="2306" width="11.7109375" style="112" bestFit="1" customWidth="1"/>
    <col min="2307" max="2307" width="12.140625" style="112" bestFit="1" customWidth="1"/>
    <col min="2308" max="2309" width="11.7109375" style="112" bestFit="1" customWidth="1"/>
    <col min="2310" max="2310" width="11.42578125" style="112" bestFit="1" customWidth="1"/>
    <col min="2311" max="2312" width="10.7109375" style="112" bestFit="1" customWidth="1"/>
    <col min="2313" max="2313" width="11.42578125" style="112" customWidth="1"/>
    <col min="2314" max="2315" width="10.42578125" style="112" bestFit="1" customWidth="1"/>
    <col min="2316" max="2316" width="11" style="112" bestFit="1" customWidth="1"/>
    <col min="2317" max="2317" width="11.7109375" style="112" bestFit="1" customWidth="1"/>
    <col min="2318" max="2318" width="11" style="112" customWidth="1"/>
    <col min="2319" max="2319" width="12.5703125" style="112" bestFit="1" customWidth="1"/>
    <col min="2320" max="2320" width="14.85546875" style="112" customWidth="1"/>
    <col min="2321" max="2560" width="11.42578125" style="112"/>
    <col min="2561" max="2561" width="78.42578125" style="112" customWidth="1"/>
    <col min="2562" max="2562" width="11.7109375" style="112" bestFit="1" customWidth="1"/>
    <col min="2563" max="2563" width="12.140625" style="112" bestFit="1" customWidth="1"/>
    <col min="2564" max="2565" width="11.7109375" style="112" bestFit="1" customWidth="1"/>
    <col min="2566" max="2566" width="11.42578125" style="112" bestFit="1" customWidth="1"/>
    <col min="2567" max="2568" width="10.7109375" style="112" bestFit="1" customWidth="1"/>
    <col min="2569" max="2569" width="11.42578125" style="112" customWidth="1"/>
    <col min="2570" max="2571" width="10.42578125" style="112" bestFit="1" customWidth="1"/>
    <col min="2572" max="2572" width="11" style="112" bestFit="1" customWidth="1"/>
    <col min="2573" max="2573" width="11.7109375" style="112" bestFit="1" customWidth="1"/>
    <col min="2574" max="2574" width="11" style="112" customWidth="1"/>
    <col min="2575" max="2575" width="12.5703125" style="112" bestFit="1" customWidth="1"/>
    <col min="2576" max="2576" width="14.85546875" style="112" customWidth="1"/>
    <col min="2577" max="2816" width="11.42578125" style="112"/>
    <col min="2817" max="2817" width="78.42578125" style="112" customWidth="1"/>
    <col min="2818" max="2818" width="11.7109375" style="112" bestFit="1" customWidth="1"/>
    <col min="2819" max="2819" width="12.140625" style="112" bestFit="1" customWidth="1"/>
    <col min="2820" max="2821" width="11.7109375" style="112" bestFit="1" customWidth="1"/>
    <col min="2822" max="2822" width="11.42578125" style="112" bestFit="1" customWidth="1"/>
    <col min="2823" max="2824" width="10.7109375" style="112" bestFit="1" customWidth="1"/>
    <col min="2825" max="2825" width="11.42578125" style="112" customWidth="1"/>
    <col min="2826" max="2827" width="10.42578125" style="112" bestFit="1" customWidth="1"/>
    <col min="2828" max="2828" width="11" style="112" bestFit="1" customWidth="1"/>
    <col min="2829" max="2829" width="11.7109375" style="112" bestFit="1" customWidth="1"/>
    <col min="2830" max="2830" width="11" style="112" customWidth="1"/>
    <col min="2831" max="2831" width="12.5703125" style="112" bestFit="1" customWidth="1"/>
    <col min="2832" max="2832" width="14.85546875" style="112" customWidth="1"/>
    <col min="2833" max="3072" width="11.42578125" style="112"/>
    <col min="3073" max="3073" width="78.42578125" style="112" customWidth="1"/>
    <col min="3074" max="3074" width="11.7109375" style="112" bestFit="1" customWidth="1"/>
    <col min="3075" max="3075" width="12.140625" style="112" bestFit="1" customWidth="1"/>
    <col min="3076" max="3077" width="11.7109375" style="112" bestFit="1" customWidth="1"/>
    <col min="3078" max="3078" width="11.42578125" style="112" bestFit="1" customWidth="1"/>
    <col min="3079" max="3080" width="10.7109375" style="112" bestFit="1" customWidth="1"/>
    <col min="3081" max="3081" width="11.42578125" style="112" customWidth="1"/>
    <col min="3082" max="3083" width="10.42578125" style="112" bestFit="1" customWidth="1"/>
    <col min="3084" max="3084" width="11" style="112" bestFit="1" customWidth="1"/>
    <col min="3085" max="3085" width="11.7109375" style="112" bestFit="1" customWidth="1"/>
    <col min="3086" max="3086" width="11" style="112" customWidth="1"/>
    <col min="3087" max="3087" width="12.5703125" style="112" bestFit="1" customWidth="1"/>
    <col min="3088" max="3088" width="14.85546875" style="112" customWidth="1"/>
    <col min="3089" max="3328" width="11.42578125" style="112"/>
    <col min="3329" max="3329" width="78.42578125" style="112" customWidth="1"/>
    <col min="3330" max="3330" width="11.7109375" style="112" bestFit="1" customWidth="1"/>
    <col min="3331" max="3331" width="12.140625" style="112" bestFit="1" customWidth="1"/>
    <col min="3332" max="3333" width="11.7109375" style="112" bestFit="1" customWidth="1"/>
    <col min="3334" max="3334" width="11.42578125" style="112" bestFit="1" customWidth="1"/>
    <col min="3335" max="3336" width="10.7109375" style="112" bestFit="1" customWidth="1"/>
    <col min="3337" max="3337" width="11.42578125" style="112" customWidth="1"/>
    <col min="3338" max="3339" width="10.42578125" style="112" bestFit="1" customWidth="1"/>
    <col min="3340" max="3340" width="11" style="112" bestFit="1" customWidth="1"/>
    <col min="3341" max="3341" width="11.7109375" style="112" bestFit="1" customWidth="1"/>
    <col min="3342" max="3342" width="11" style="112" customWidth="1"/>
    <col min="3343" max="3343" width="12.5703125" style="112" bestFit="1" customWidth="1"/>
    <col min="3344" max="3344" width="14.85546875" style="112" customWidth="1"/>
    <col min="3345" max="3584" width="11.42578125" style="112"/>
    <col min="3585" max="3585" width="78.42578125" style="112" customWidth="1"/>
    <col min="3586" max="3586" width="11.7109375" style="112" bestFit="1" customWidth="1"/>
    <col min="3587" max="3587" width="12.140625" style="112" bestFit="1" customWidth="1"/>
    <col min="3588" max="3589" width="11.7109375" style="112" bestFit="1" customWidth="1"/>
    <col min="3590" max="3590" width="11.42578125" style="112" bestFit="1" customWidth="1"/>
    <col min="3591" max="3592" width="10.7109375" style="112" bestFit="1" customWidth="1"/>
    <col min="3593" max="3593" width="11.42578125" style="112" customWidth="1"/>
    <col min="3594" max="3595" width="10.42578125" style="112" bestFit="1" customWidth="1"/>
    <col min="3596" max="3596" width="11" style="112" bestFit="1" customWidth="1"/>
    <col min="3597" max="3597" width="11.7109375" style="112" bestFit="1" customWidth="1"/>
    <col min="3598" max="3598" width="11" style="112" customWidth="1"/>
    <col min="3599" max="3599" width="12.5703125" style="112" bestFit="1" customWidth="1"/>
    <col min="3600" max="3600" width="14.85546875" style="112" customWidth="1"/>
    <col min="3601" max="3840" width="11.42578125" style="112"/>
    <col min="3841" max="3841" width="78.42578125" style="112" customWidth="1"/>
    <col min="3842" max="3842" width="11.7109375" style="112" bestFit="1" customWidth="1"/>
    <col min="3843" max="3843" width="12.140625" style="112" bestFit="1" customWidth="1"/>
    <col min="3844" max="3845" width="11.7109375" style="112" bestFit="1" customWidth="1"/>
    <col min="3846" max="3846" width="11.42578125" style="112" bestFit="1" customWidth="1"/>
    <col min="3847" max="3848" width="10.7109375" style="112" bestFit="1" customWidth="1"/>
    <col min="3849" max="3849" width="11.42578125" style="112" customWidth="1"/>
    <col min="3850" max="3851" width="10.42578125" style="112" bestFit="1" customWidth="1"/>
    <col min="3852" max="3852" width="11" style="112" bestFit="1" customWidth="1"/>
    <col min="3853" max="3853" width="11.7109375" style="112" bestFit="1" customWidth="1"/>
    <col min="3854" max="3854" width="11" style="112" customWidth="1"/>
    <col min="3855" max="3855" width="12.5703125" style="112" bestFit="1" customWidth="1"/>
    <col min="3856" max="3856" width="14.85546875" style="112" customWidth="1"/>
    <col min="3857" max="4096" width="11.42578125" style="112"/>
    <col min="4097" max="4097" width="78.42578125" style="112" customWidth="1"/>
    <col min="4098" max="4098" width="11.7109375" style="112" bestFit="1" customWidth="1"/>
    <col min="4099" max="4099" width="12.140625" style="112" bestFit="1" customWidth="1"/>
    <col min="4100" max="4101" width="11.7109375" style="112" bestFit="1" customWidth="1"/>
    <col min="4102" max="4102" width="11.42578125" style="112" bestFit="1" customWidth="1"/>
    <col min="4103" max="4104" width="10.7109375" style="112" bestFit="1" customWidth="1"/>
    <col min="4105" max="4105" width="11.42578125" style="112" customWidth="1"/>
    <col min="4106" max="4107" width="10.42578125" style="112" bestFit="1" customWidth="1"/>
    <col min="4108" max="4108" width="11" style="112" bestFit="1" customWidth="1"/>
    <col min="4109" max="4109" width="11.7109375" style="112" bestFit="1" customWidth="1"/>
    <col min="4110" max="4110" width="11" style="112" customWidth="1"/>
    <col min="4111" max="4111" width="12.5703125" style="112" bestFit="1" customWidth="1"/>
    <col min="4112" max="4112" width="14.85546875" style="112" customWidth="1"/>
    <col min="4113" max="4352" width="11.42578125" style="112"/>
    <col min="4353" max="4353" width="78.42578125" style="112" customWidth="1"/>
    <col min="4354" max="4354" width="11.7109375" style="112" bestFit="1" customWidth="1"/>
    <col min="4355" max="4355" width="12.140625" style="112" bestFit="1" customWidth="1"/>
    <col min="4356" max="4357" width="11.7109375" style="112" bestFit="1" customWidth="1"/>
    <col min="4358" max="4358" width="11.42578125" style="112" bestFit="1" customWidth="1"/>
    <col min="4359" max="4360" width="10.7109375" style="112" bestFit="1" customWidth="1"/>
    <col min="4361" max="4361" width="11.42578125" style="112" customWidth="1"/>
    <col min="4362" max="4363" width="10.42578125" style="112" bestFit="1" customWidth="1"/>
    <col min="4364" max="4364" width="11" style="112" bestFit="1" customWidth="1"/>
    <col min="4365" max="4365" width="11.7109375" style="112" bestFit="1" customWidth="1"/>
    <col min="4366" max="4366" width="11" style="112" customWidth="1"/>
    <col min="4367" max="4367" width="12.5703125" style="112" bestFit="1" customWidth="1"/>
    <col min="4368" max="4368" width="14.85546875" style="112" customWidth="1"/>
    <col min="4369" max="4608" width="11.42578125" style="112"/>
    <col min="4609" max="4609" width="78.42578125" style="112" customWidth="1"/>
    <col min="4610" max="4610" width="11.7109375" style="112" bestFit="1" customWidth="1"/>
    <col min="4611" max="4611" width="12.140625" style="112" bestFit="1" customWidth="1"/>
    <col min="4612" max="4613" width="11.7109375" style="112" bestFit="1" customWidth="1"/>
    <col min="4614" max="4614" width="11.42578125" style="112" bestFit="1" customWidth="1"/>
    <col min="4615" max="4616" width="10.7109375" style="112" bestFit="1" customWidth="1"/>
    <col min="4617" max="4617" width="11.42578125" style="112" customWidth="1"/>
    <col min="4618" max="4619" width="10.42578125" style="112" bestFit="1" customWidth="1"/>
    <col min="4620" max="4620" width="11" style="112" bestFit="1" customWidth="1"/>
    <col min="4621" max="4621" width="11.7109375" style="112" bestFit="1" customWidth="1"/>
    <col min="4622" max="4622" width="11" style="112" customWidth="1"/>
    <col min="4623" max="4623" width="12.5703125" style="112" bestFit="1" customWidth="1"/>
    <col min="4624" max="4624" width="14.85546875" style="112" customWidth="1"/>
    <col min="4625" max="4864" width="11.42578125" style="112"/>
    <col min="4865" max="4865" width="78.42578125" style="112" customWidth="1"/>
    <col min="4866" max="4866" width="11.7109375" style="112" bestFit="1" customWidth="1"/>
    <col min="4867" max="4867" width="12.140625" style="112" bestFit="1" customWidth="1"/>
    <col min="4868" max="4869" width="11.7109375" style="112" bestFit="1" customWidth="1"/>
    <col min="4870" max="4870" width="11.42578125" style="112" bestFit="1" customWidth="1"/>
    <col min="4871" max="4872" width="10.7109375" style="112" bestFit="1" customWidth="1"/>
    <col min="4873" max="4873" width="11.42578125" style="112" customWidth="1"/>
    <col min="4874" max="4875" width="10.42578125" style="112" bestFit="1" customWidth="1"/>
    <col min="4876" max="4876" width="11" style="112" bestFit="1" customWidth="1"/>
    <col min="4877" max="4877" width="11.7109375" style="112" bestFit="1" customWidth="1"/>
    <col min="4878" max="4878" width="11" style="112" customWidth="1"/>
    <col min="4879" max="4879" width="12.5703125" style="112" bestFit="1" customWidth="1"/>
    <col min="4880" max="4880" width="14.85546875" style="112" customWidth="1"/>
    <col min="4881" max="5120" width="11.42578125" style="112"/>
    <col min="5121" max="5121" width="78.42578125" style="112" customWidth="1"/>
    <col min="5122" max="5122" width="11.7109375" style="112" bestFit="1" customWidth="1"/>
    <col min="5123" max="5123" width="12.140625" style="112" bestFit="1" customWidth="1"/>
    <col min="5124" max="5125" width="11.7109375" style="112" bestFit="1" customWidth="1"/>
    <col min="5126" max="5126" width="11.42578125" style="112" bestFit="1" customWidth="1"/>
    <col min="5127" max="5128" width="10.7109375" style="112" bestFit="1" customWidth="1"/>
    <col min="5129" max="5129" width="11.42578125" style="112" customWidth="1"/>
    <col min="5130" max="5131" width="10.42578125" style="112" bestFit="1" customWidth="1"/>
    <col min="5132" max="5132" width="11" style="112" bestFit="1" customWidth="1"/>
    <col min="5133" max="5133" width="11.7109375" style="112" bestFit="1" customWidth="1"/>
    <col min="5134" max="5134" width="11" style="112" customWidth="1"/>
    <col min="5135" max="5135" width="12.5703125" style="112" bestFit="1" customWidth="1"/>
    <col min="5136" max="5136" width="14.85546875" style="112" customWidth="1"/>
    <col min="5137" max="5376" width="11.42578125" style="112"/>
    <col min="5377" max="5377" width="78.42578125" style="112" customWidth="1"/>
    <col min="5378" max="5378" width="11.7109375" style="112" bestFit="1" customWidth="1"/>
    <col min="5379" max="5379" width="12.140625" style="112" bestFit="1" customWidth="1"/>
    <col min="5380" max="5381" width="11.7109375" style="112" bestFit="1" customWidth="1"/>
    <col min="5382" max="5382" width="11.42578125" style="112" bestFit="1" customWidth="1"/>
    <col min="5383" max="5384" width="10.7109375" style="112" bestFit="1" customWidth="1"/>
    <col min="5385" max="5385" width="11.42578125" style="112" customWidth="1"/>
    <col min="5386" max="5387" width="10.42578125" style="112" bestFit="1" customWidth="1"/>
    <col min="5388" max="5388" width="11" style="112" bestFit="1" customWidth="1"/>
    <col min="5389" max="5389" width="11.7109375" style="112" bestFit="1" customWidth="1"/>
    <col min="5390" max="5390" width="11" style="112" customWidth="1"/>
    <col min="5391" max="5391" width="12.5703125" style="112" bestFit="1" customWidth="1"/>
    <col min="5392" max="5392" width="14.85546875" style="112" customWidth="1"/>
    <col min="5393" max="5632" width="11.42578125" style="112"/>
    <col min="5633" max="5633" width="78.42578125" style="112" customWidth="1"/>
    <col min="5634" max="5634" width="11.7109375" style="112" bestFit="1" customWidth="1"/>
    <col min="5635" max="5635" width="12.140625" style="112" bestFit="1" customWidth="1"/>
    <col min="5636" max="5637" width="11.7109375" style="112" bestFit="1" customWidth="1"/>
    <col min="5638" max="5638" width="11.42578125" style="112" bestFit="1" customWidth="1"/>
    <col min="5639" max="5640" width="10.7109375" style="112" bestFit="1" customWidth="1"/>
    <col min="5641" max="5641" width="11.42578125" style="112" customWidth="1"/>
    <col min="5642" max="5643" width="10.42578125" style="112" bestFit="1" customWidth="1"/>
    <col min="5644" max="5644" width="11" style="112" bestFit="1" customWidth="1"/>
    <col min="5645" max="5645" width="11.7109375" style="112" bestFit="1" customWidth="1"/>
    <col min="5646" max="5646" width="11" style="112" customWidth="1"/>
    <col min="5647" max="5647" width="12.5703125" style="112" bestFit="1" customWidth="1"/>
    <col min="5648" max="5648" width="14.85546875" style="112" customWidth="1"/>
    <col min="5649" max="5888" width="11.42578125" style="112"/>
    <col min="5889" max="5889" width="78.42578125" style="112" customWidth="1"/>
    <col min="5890" max="5890" width="11.7109375" style="112" bestFit="1" customWidth="1"/>
    <col min="5891" max="5891" width="12.140625" style="112" bestFit="1" customWidth="1"/>
    <col min="5892" max="5893" width="11.7109375" style="112" bestFit="1" customWidth="1"/>
    <col min="5894" max="5894" width="11.42578125" style="112" bestFit="1" customWidth="1"/>
    <col min="5895" max="5896" width="10.7109375" style="112" bestFit="1" customWidth="1"/>
    <col min="5897" max="5897" width="11.42578125" style="112" customWidth="1"/>
    <col min="5898" max="5899" width="10.42578125" style="112" bestFit="1" customWidth="1"/>
    <col min="5900" max="5900" width="11" style="112" bestFit="1" customWidth="1"/>
    <col min="5901" max="5901" width="11.7109375" style="112" bestFit="1" customWidth="1"/>
    <col min="5902" max="5902" width="11" style="112" customWidth="1"/>
    <col min="5903" max="5903" width="12.5703125" style="112" bestFit="1" customWidth="1"/>
    <col min="5904" max="5904" width="14.85546875" style="112" customWidth="1"/>
    <col min="5905" max="6144" width="11.42578125" style="112"/>
    <col min="6145" max="6145" width="78.42578125" style="112" customWidth="1"/>
    <col min="6146" max="6146" width="11.7109375" style="112" bestFit="1" customWidth="1"/>
    <col min="6147" max="6147" width="12.140625" style="112" bestFit="1" customWidth="1"/>
    <col min="6148" max="6149" width="11.7109375" style="112" bestFit="1" customWidth="1"/>
    <col min="6150" max="6150" width="11.42578125" style="112" bestFit="1" customWidth="1"/>
    <col min="6151" max="6152" width="10.7109375" style="112" bestFit="1" customWidth="1"/>
    <col min="6153" max="6153" width="11.42578125" style="112" customWidth="1"/>
    <col min="6154" max="6155" width="10.42578125" style="112" bestFit="1" customWidth="1"/>
    <col min="6156" max="6156" width="11" style="112" bestFit="1" customWidth="1"/>
    <col min="6157" max="6157" width="11.7109375" style="112" bestFit="1" customWidth="1"/>
    <col min="6158" max="6158" width="11" style="112" customWidth="1"/>
    <col min="6159" max="6159" width="12.5703125" style="112" bestFit="1" customWidth="1"/>
    <col min="6160" max="6160" width="14.85546875" style="112" customWidth="1"/>
    <col min="6161" max="6400" width="11.42578125" style="112"/>
    <col min="6401" max="6401" width="78.42578125" style="112" customWidth="1"/>
    <col min="6402" max="6402" width="11.7109375" style="112" bestFit="1" customWidth="1"/>
    <col min="6403" max="6403" width="12.140625" style="112" bestFit="1" customWidth="1"/>
    <col min="6404" max="6405" width="11.7109375" style="112" bestFit="1" customWidth="1"/>
    <col min="6406" max="6406" width="11.42578125" style="112" bestFit="1" customWidth="1"/>
    <col min="6407" max="6408" width="10.7109375" style="112" bestFit="1" customWidth="1"/>
    <col min="6409" max="6409" width="11.42578125" style="112" customWidth="1"/>
    <col min="6410" max="6411" width="10.42578125" style="112" bestFit="1" customWidth="1"/>
    <col min="6412" max="6412" width="11" style="112" bestFit="1" customWidth="1"/>
    <col min="6413" max="6413" width="11.7109375" style="112" bestFit="1" customWidth="1"/>
    <col min="6414" max="6414" width="11" style="112" customWidth="1"/>
    <col min="6415" max="6415" width="12.5703125" style="112" bestFit="1" customWidth="1"/>
    <col min="6416" max="6416" width="14.85546875" style="112" customWidth="1"/>
    <col min="6417" max="6656" width="11.42578125" style="112"/>
    <col min="6657" max="6657" width="78.42578125" style="112" customWidth="1"/>
    <col min="6658" max="6658" width="11.7109375" style="112" bestFit="1" customWidth="1"/>
    <col min="6659" max="6659" width="12.140625" style="112" bestFit="1" customWidth="1"/>
    <col min="6660" max="6661" width="11.7109375" style="112" bestFit="1" customWidth="1"/>
    <col min="6662" max="6662" width="11.42578125" style="112" bestFit="1" customWidth="1"/>
    <col min="6663" max="6664" width="10.7109375" style="112" bestFit="1" customWidth="1"/>
    <col min="6665" max="6665" width="11.42578125" style="112" customWidth="1"/>
    <col min="6666" max="6667" width="10.42578125" style="112" bestFit="1" customWidth="1"/>
    <col min="6668" max="6668" width="11" style="112" bestFit="1" customWidth="1"/>
    <col min="6669" max="6669" width="11.7109375" style="112" bestFit="1" customWidth="1"/>
    <col min="6670" max="6670" width="11" style="112" customWidth="1"/>
    <col min="6671" max="6671" width="12.5703125" style="112" bestFit="1" customWidth="1"/>
    <col min="6672" max="6672" width="14.85546875" style="112" customWidth="1"/>
    <col min="6673" max="6912" width="11.42578125" style="112"/>
    <col min="6913" max="6913" width="78.42578125" style="112" customWidth="1"/>
    <col min="6914" max="6914" width="11.7109375" style="112" bestFit="1" customWidth="1"/>
    <col min="6915" max="6915" width="12.140625" style="112" bestFit="1" customWidth="1"/>
    <col min="6916" max="6917" width="11.7109375" style="112" bestFit="1" customWidth="1"/>
    <col min="6918" max="6918" width="11.42578125" style="112" bestFit="1" customWidth="1"/>
    <col min="6919" max="6920" width="10.7109375" style="112" bestFit="1" customWidth="1"/>
    <col min="6921" max="6921" width="11.42578125" style="112" customWidth="1"/>
    <col min="6922" max="6923" width="10.42578125" style="112" bestFit="1" customWidth="1"/>
    <col min="6924" max="6924" width="11" style="112" bestFit="1" customWidth="1"/>
    <col min="6925" max="6925" width="11.7109375" style="112" bestFit="1" customWidth="1"/>
    <col min="6926" max="6926" width="11" style="112" customWidth="1"/>
    <col min="6927" max="6927" width="12.5703125" style="112" bestFit="1" customWidth="1"/>
    <col min="6928" max="6928" width="14.85546875" style="112" customWidth="1"/>
    <col min="6929" max="7168" width="11.42578125" style="112"/>
    <col min="7169" max="7169" width="78.42578125" style="112" customWidth="1"/>
    <col min="7170" max="7170" width="11.7109375" style="112" bestFit="1" customWidth="1"/>
    <col min="7171" max="7171" width="12.140625" style="112" bestFit="1" customWidth="1"/>
    <col min="7172" max="7173" width="11.7109375" style="112" bestFit="1" customWidth="1"/>
    <col min="7174" max="7174" width="11.42578125" style="112" bestFit="1" customWidth="1"/>
    <col min="7175" max="7176" width="10.7109375" style="112" bestFit="1" customWidth="1"/>
    <col min="7177" max="7177" width="11.42578125" style="112" customWidth="1"/>
    <col min="7178" max="7179" width="10.42578125" style="112" bestFit="1" customWidth="1"/>
    <col min="7180" max="7180" width="11" style="112" bestFit="1" customWidth="1"/>
    <col min="7181" max="7181" width="11.7109375" style="112" bestFit="1" customWidth="1"/>
    <col min="7182" max="7182" width="11" style="112" customWidth="1"/>
    <col min="7183" max="7183" width="12.5703125" style="112" bestFit="1" customWidth="1"/>
    <col min="7184" max="7184" width="14.85546875" style="112" customWidth="1"/>
    <col min="7185" max="7424" width="11.42578125" style="112"/>
    <col min="7425" max="7425" width="78.42578125" style="112" customWidth="1"/>
    <col min="7426" max="7426" width="11.7109375" style="112" bestFit="1" customWidth="1"/>
    <col min="7427" max="7427" width="12.140625" style="112" bestFit="1" customWidth="1"/>
    <col min="7428" max="7429" width="11.7109375" style="112" bestFit="1" customWidth="1"/>
    <col min="7430" max="7430" width="11.42578125" style="112" bestFit="1" customWidth="1"/>
    <col min="7431" max="7432" width="10.7109375" style="112" bestFit="1" customWidth="1"/>
    <col min="7433" max="7433" width="11.42578125" style="112" customWidth="1"/>
    <col min="7434" max="7435" width="10.42578125" style="112" bestFit="1" customWidth="1"/>
    <col min="7436" max="7436" width="11" style="112" bestFit="1" customWidth="1"/>
    <col min="7437" max="7437" width="11.7109375" style="112" bestFit="1" customWidth="1"/>
    <col min="7438" max="7438" width="11" style="112" customWidth="1"/>
    <col min="7439" max="7439" width="12.5703125" style="112" bestFit="1" customWidth="1"/>
    <col min="7440" max="7440" width="14.85546875" style="112" customWidth="1"/>
    <col min="7441" max="7680" width="11.42578125" style="112"/>
    <col min="7681" max="7681" width="78.42578125" style="112" customWidth="1"/>
    <col min="7682" max="7682" width="11.7109375" style="112" bestFit="1" customWidth="1"/>
    <col min="7683" max="7683" width="12.140625" style="112" bestFit="1" customWidth="1"/>
    <col min="7684" max="7685" width="11.7109375" style="112" bestFit="1" customWidth="1"/>
    <col min="7686" max="7686" width="11.42578125" style="112" bestFit="1" customWidth="1"/>
    <col min="7687" max="7688" width="10.7109375" style="112" bestFit="1" customWidth="1"/>
    <col min="7689" max="7689" width="11.42578125" style="112" customWidth="1"/>
    <col min="7690" max="7691" width="10.42578125" style="112" bestFit="1" customWidth="1"/>
    <col min="7692" max="7692" width="11" style="112" bestFit="1" customWidth="1"/>
    <col min="7693" max="7693" width="11.7109375" style="112" bestFit="1" customWidth="1"/>
    <col min="7694" max="7694" width="11" style="112" customWidth="1"/>
    <col min="7695" max="7695" width="12.5703125" style="112" bestFit="1" customWidth="1"/>
    <col min="7696" max="7696" width="14.85546875" style="112" customWidth="1"/>
    <col min="7697" max="7936" width="11.42578125" style="112"/>
    <col min="7937" max="7937" width="78.42578125" style="112" customWidth="1"/>
    <col min="7938" max="7938" width="11.7109375" style="112" bestFit="1" customWidth="1"/>
    <col min="7939" max="7939" width="12.140625" style="112" bestFit="1" customWidth="1"/>
    <col min="7940" max="7941" width="11.7109375" style="112" bestFit="1" customWidth="1"/>
    <col min="7942" max="7942" width="11.42578125" style="112" bestFit="1" customWidth="1"/>
    <col min="7943" max="7944" width="10.7109375" style="112" bestFit="1" customWidth="1"/>
    <col min="7945" max="7945" width="11.42578125" style="112" customWidth="1"/>
    <col min="7946" max="7947" width="10.42578125" style="112" bestFit="1" customWidth="1"/>
    <col min="7948" max="7948" width="11" style="112" bestFit="1" customWidth="1"/>
    <col min="7949" max="7949" width="11.7109375" style="112" bestFit="1" customWidth="1"/>
    <col min="7950" max="7950" width="11" style="112" customWidth="1"/>
    <col min="7951" max="7951" width="12.5703125" style="112" bestFit="1" customWidth="1"/>
    <col min="7952" max="7952" width="14.85546875" style="112" customWidth="1"/>
    <col min="7953" max="8192" width="11.42578125" style="112"/>
    <col min="8193" max="8193" width="78.42578125" style="112" customWidth="1"/>
    <col min="8194" max="8194" width="11.7109375" style="112" bestFit="1" customWidth="1"/>
    <col min="8195" max="8195" width="12.140625" style="112" bestFit="1" customWidth="1"/>
    <col min="8196" max="8197" width="11.7109375" style="112" bestFit="1" customWidth="1"/>
    <col min="8198" max="8198" width="11.42578125" style="112" bestFit="1" customWidth="1"/>
    <col min="8199" max="8200" width="10.7109375" style="112" bestFit="1" customWidth="1"/>
    <col min="8201" max="8201" width="11.42578125" style="112" customWidth="1"/>
    <col min="8202" max="8203" width="10.42578125" style="112" bestFit="1" customWidth="1"/>
    <col min="8204" max="8204" width="11" style="112" bestFit="1" customWidth="1"/>
    <col min="8205" max="8205" width="11.7109375" style="112" bestFit="1" customWidth="1"/>
    <col min="8206" max="8206" width="11" style="112" customWidth="1"/>
    <col min="8207" max="8207" width="12.5703125" style="112" bestFit="1" customWidth="1"/>
    <col min="8208" max="8208" width="14.85546875" style="112" customWidth="1"/>
    <col min="8209" max="8448" width="11.42578125" style="112"/>
    <col min="8449" max="8449" width="78.42578125" style="112" customWidth="1"/>
    <col min="8450" max="8450" width="11.7109375" style="112" bestFit="1" customWidth="1"/>
    <col min="8451" max="8451" width="12.140625" style="112" bestFit="1" customWidth="1"/>
    <col min="8452" max="8453" width="11.7109375" style="112" bestFit="1" customWidth="1"/>
    <col min="8454" max="8454" width="11.42578125" style="112" bestFit="1" customWidth="1"/>
    <col min="8455" max="8456" width="10.7109375" style="112" bestFit="1" customWidth="1"/>
    <col min="8457" max="8457" width="11.42578125" style="112" customWidth="1"/>
    <col min="8458" max="8459" width="10.42578125" style="112" bestFit="1" customWidth="1"/>
    <col min="8460" max="8460" width="11" style="112" bestFit="1" customWidth="1"/>
    <col min="8461" max="8461" width="11.7109375" style="112" bestFit="1" customWidth="1"/>
    <col min="8462" max="8462" width="11" style="112" customWidth="1"/>
    <col min="8463" max="8463" width="12.5703125" style="112" bestFit="1" customWidth="1"/>
    <col min="8464" max="8464" width="14.85546875" style="112" customWidth="1"/>
    <col min="8465" max="8704" width="11.42578125" style="112"/>
    <col min="8705" max="8705" width="78.42578125" style="112" customWidth="1"/>
    <col min="8706" max="8706" width="11.7109375" style="112" bestFit="1" customWidth="1"/>
    <col min="8707" max="8707" width="12.140625" style="112" bestFit="1" customWidth="1"/>
    <col min="8708" max="8709" width="11.7109375" style="112" bestFit="1" customWidth="1"/>
    <col min="8710" max="8710" width="11.42578125" style="112" bestFit="1" customWidth="1"/>
    <col min="8711" max="8712" width="10.7109375" style="112" bestFit="1" customWidth="1"/>
    <col min="8713" max="8713" width="11.42578125" style="112" customWidth="1"/>
    <col min="8714" max="8715" width="10.42578125" style="112" bestFit="1" customWidth="1"/>
    <col min="8716" max="8716" width="11" style="112" bestFit="1" customWidth="1"/>
    <col min="8717" max="8717" width="11.7109375" style="112" bestFit="1" customWidth="1"/>
    <col min="8718" max="8718" width="11" style="112" customWidth="1"/>
    <col min="8719" max="8719" width="12.5703125" style="112" bestFit="1" customWidth="1"/>
    <col min="8720" max="8720" width="14.85546875" style="112" customWidth="1"/>
    <col min="8721" max="8960" width="11.42578125" style="112"/>
    <col min="8961" max="8961" width="78.42578125" style="112" customWidth="1"/>
    <col min="8962" max="8962" width="11.7109375" style="112" bestFit="1" customWidth="1"/>
    <col min="8963" max="8963" width="12.140625" style="112" bestFit="1" customWidth="1"/>
    <col min="8964" max="8965" width="11.7109375" style="112" bestFit="1" customWidth="1"/>
    <col min="8966" max="8966" width="11.42578125" style="112" bestFit="1" customWidth="1"/>
    <col min="8967" max="8968" width="10.7109375" style="112" bestFit="1" customWidth="1"/>
    <col min="8969" max="8969" width="11.42578125" style="112" customWidth="1"/>
    <col min="8970" max="8971" width="10.42578125" style="112" bestFit="1" customWidth="1"/>
    <col min="8972" max="8972" width="11" style="112" bestFit="1" customWidth="1"/>
    <col min="8973" max="8973" width="11.7109375" style="112" bestFit="1" customWidth="1"/>
    <col min="8974" max="8974" width="11" style="112" customWidth="1"/>
    <col min="8975" max="8975" width="12.5703125" style="112" bestFit="1" customWidth="1"/>
    <col min="8976" max="8976" width="14.85546875" style="112" customWidth="1"/>
    <col min="8977" max="9216" width="11.42578125" style="112"/>
    <col min="9217" max="9217" width="78.42578125" style="112" customWidth="1"/>
    <col min="9218" max="9218" width="11.7109375" style="112" bestFit="1" customWidth="1"/>
    <col min="9219" max="9219" width="12.140625" style="112" bestFit="1" customWidth="1"/>
    <col min="9220" max="9221" width="11.7109375" style="112" bestFit="1" customWidth="1"/>
    <col min="9222" max="9222" width="11.42578125" style="112" bestFit="1" customWidth="1"/>
    <col min="9223" max="9224" width="10.7109375" style="112" bestFit="1" customWidth="1"/>
    <col min="9225" max="9225" width="11.42578125" style="112" customWidth="1"/>
    <col min="9226" max="9227" width="10.42578125" style="112" bestFit="1" customWidth="1"/>
    <col min="9228" max="9228" width="11" style="112" bestFit="1" customWidth="1"/>
    <col min="9229" max="9229" width="11.7109375" style="112" bestFit="1" customWidth="1"/>
    <col min="9230" max="9230" width="11" style="112" customWidth="1"/>
    <col min="9231" max="9231" width="12.5703125" style="112" bestFit="1" customWidth="1"/>
    <col min="9232" max="9232" width="14.85546875" style="112" customWidth="1"/>
    <col min="9233" max="9472" width="11.42578125" style="112"/>
    <col min="9473" max="9473" width="78.42578125" style="112" customWidth="1"/>
    <col min="9474" max="9474" width="11.7109375" style="112" bestFit="1" customWidth="1"/>
    <col min="9475" max="9475" width="12.140625" style="112" bestFit="1" customWidth="1"/>
    <col min="9476" max="9477" width="11.7109375" style="112" bestFit="1" customWidth="1"/>
    <col min="9478" max="9478" width="11.42578125" style="112" bestFit="1" customWidth="1"/>
    <col min="9479" max="9480" width="10.7109375" style="112" bestFit="1" customWidth="1"/>
    <col min="9481" max="9481" width="11.42578125" style="112" customWidth="1"/>
    <col min="9482" max="9483" width="10.42578125" style="112" bestFit="1" customWidth="1"/>
    <col min="9484" max="9484" width="11" style="112" bestFit="1" customWidth="1"/>
    <col min="9485" max="9485" width="11.7109375" style="112" bestFit="1" customWidth="1"/>
    <col min="9486" max="9486" width="11" style="112" customWidth="1"/>
    <col min="9487" max="9487" width="12.5703125" style="112" bestFit="1" customWidth="1"/>
    <col min="9488" max="9488" width="14.85546875" style="112" customWidth="1"/>
    <col min="9489" max="9728" width="11.42578125" style="112"/>
    <col min="9729" max="9729" width="78.42578125" style="112" customWidth="1"/>
    <col min="9730" max="9730" width="11.7109375" style="112" bestFit="1" customWidth="1"/>
    <col min="9731" max="9731" width="12.140625" style="112" bestFit="1" customWidth="1"/>
    <col min="9732" max="9733" width="11.7109375" style="112" bestFit="1" customWidth="1"/>
    <col min="9734" max="9734" width="11.42578125" style="112" bestFit="1" customWidth="1"/>
    <col min="9735" max="9736" width="10.7109375" style="112" bestFit="1" customWidth="1"/>
    <col min="9737" max="9737" width="11.42578125" style="112" customWidth="1"/>
    <col min="9738" max="9739" width="10.42578125" style="112" bestFit="1" customWidth="1"/>
    <col min="9740" max="9740" width="11" style="112" bestFit="1" customWidth="1"/>
    <col min="9741" max="9741" width="11.7109375" style="112" bestFit="1" customWidth="1"/>
    <col min="9742" max="9742" width="11" style="112" customWidth="1"/>
    <col min="9743" max="9743" width="12.5703125" style="112" bestFit="1" customWidth="1"/>
    <col min="9744" max="9744" width="14.85546875" style="112" customWidth="1"/>
    <col min="9745" max="9984" width="11.42578125" style="112"/>
    <col min="9985" max="9985" width="78.42578125" style="112" customWidth="1"/>
    <col min="9986" max="9986" width="11.7109375" style="112" bestFit="1" customWidth="1"/>
    <col min="9987" max="9987" width="12.140625" style="112" bestFit="1" customWidth="1"/>
    <col min="9988" max="9989" width="11.7109375" style="112" bestFit="1" customWidth="1"/>
    <col min="9990" max="9990" width="11.42578125" style="112" bestFit="1" customWidth="1"/>
    <col min="9991" max="9992" width="10.7109375" style="112" bestFit="1" customWidth="1"/>
    <col min="9993" max="9993" width="11.42578125" style="112" customWidth="1"/>
    <col min="9994" max="9995" width="10.42578125" style="112" bestFit="1" customWidth="1"/>
    <col min="9996" max="9996" width="11" style="112" bestFit="1" customWidth="1"/>
    <col min="9997" max="9997" width="11.7109375" style="112" bestFit="1" customWidth="1"/>
    <col min="9998" max="9998" width="11" style="112" customWidth="1"/>
    <col min="9999" max="9999" width="12.5703125" style="112" bestFit="1" customWidth="1"/>
    <col min="10000" max="10000" width="14.85546875" style="112" customWidth="1"/>
    <col min="10001" max="10240" width="11.42578125" style="112"/>
    <col min="10241" max="10241" width="78.42578125" style="112" customWidth="1"/>
    <col min="10242" max="10242" width="11.7109375" style="112" bestFit="1" customWidth="1"/>
    <col min="10243" max="10243" width="12.140625" style="112" bestFit="1" customWidth="1"/>
    <col min="10244" max="10245" width="11.7109375" style="112" bestFit="1" customWidth="1"/>
    <col min="10246" max="10246" width="11.42578125" style="112" bestFit="1" customWidth="1"/>
    <col min="10247" max="10248" width="10.7109375" style="112" bestFit="1" customWidth="1"/>
    <col min="10249" max="10249" width="11.42578125" style="112" customWidth="1"/>
    <col min="10250" max="10251" width="10.42578125" style="112" bestFit="1" customWidth="1"/>
    <col min="10252" max="10252" width="11" style="112" bestFit="1" customWidth="1"/>
    <col min="10253" max="10253" width="11.7109375" style="112" bestFit="1" customWidth="1"/>
    <col min="10254" max="10254" width="11" style="112" customWidth="1"/>
    <col min="10255" max="10255" width="12.5703125" style="112" bestFit="1" customWidth="1"/>
    <col min="10256" max="10256" width="14.85546875" style="112" customWidth="1"/>
    <col min="10257" max="10496" width="11.42578125" style="112"/>
    <col min="10497" max="10497" width="78.42578125" style="112" customWidth="1"/>
    <col min="10498" max="10498" width="11.7109375" style="112" bestFit="1" customWidth="1"/>
    <col min="10499" max="10499" width="12.140625" style="112" bestFit="1" customWidth="1"/>
    <col min="10500" max="10501" width="11.7109375" style="112" bestFit="1" customWidth="1"/>
    <col min="10502" max="10502" width="11.42578125" style="112" bestFit="1" customWidth="1"/>
    <col min="10503" max="10504" width="10.7109375" style="112" bestFit="1" customWidth="1"/>
    <col min="10505" max="10505" width="11.42578125" style="112" customWidth="1"/>
    <col min="10506" max="10507" width="10.42578125" style="112" bestFit="1" customWidth="1"/>
    <col min="10508" max="10508" width="11" style="112" bestFit="1" customWidth="1"/>
    <col min="10509" max="10509" width="11.7109375" style="112" bestFit="1" customWidth="1"/>
    <col min="10510" max="10510" width="11" style="112" customWidth="1"/>
    <col min="10511" max="10511" width="12.5703125" style="112" bestFit="1" customWidth="1"/>
    <col min="10512" max="10512" width="14.85546875" style="112" customWidth="1"/>
    <col min="10513" max="10752" width="11.42578125" style="112"/>
    <col min="10753" max="10753" width="78.42578125" style="112" customWidth="1"/>
    <col min="10754" max="10754" width="11.7109375" style="112" bestFit="1" customWidth="1"/>
    <col min="10755" max="10755" width="12.140625" style="112" bestFit="1" customWidth="1"/>
    <col min="10756" max="10757" width="11.7109375" style="112" bestFit="1" customWidth="1"/>
    <col min="10758" max="10758" width="11.42578125" style="112" bestFit="1" customWidth="1"/>
    <col min="10759" max="10760" width="10.7109375" style="112" bestFit="1" customWidth="1"/>
    <col min="10761" max="10761" width="11.42578125" style="112" customWidth="1"/>
    <col min="10762" max="10763" width="10.42578125" style="112" bestFit="1" customWidth="1"/>
    <col min="10764" max="10764" width="11" style="112" bestFit="1" customWidth="1"/>
    <col min="10765" max="10765" width="11.7109375" style="112" bestFit="1" customWidth="1"/>
    <col min="10766" max="10766" width="11" style="112" customWidth="1"/>
    <col min="10767" max="10767" width="12.5703125" style="112" bestFit="1" customWidth="1"/>
    <col min="10768" max="10768" width="14.85546875" style="112" customWidth="1"/>
    <col min="10769" max="11008" width="11.42578125" style="112"/>
    <col min="11009" max="11009" width="78.42578125" style="112" customWidth="1"/>
    <col min="11010" max="11010" width="11.7109375" style="112" bestFit="1" customWidth="1"/>
    <col min="11011" max="11011" width="12.140625" style="112" bestFit="1" customWidth="1"/>
    <col min="11012" max="11013" width="11.7109375" style="112" bestFit="1" customWidth="1"/>
    <col min="11014" max="11014" width="11.42578125" style="112" bestFit="1" customWidth="1"/>
    <col min="11015" max="11016" width="10.7109375" style="112" bestFit="1" customWidth="1"/>
    <col min="11017" max="11017" width="11.42578125" style="112" customWidth="1"/>
    <col min="11018" max="11019" width="10.42578125" style="112" bestFit="1" customWidth="1"/>
    <col min="11020" max="11020" width="11" style="112" bestFit="1" customWidth="1"/>
    <col min="11021" max="11021" width="11.7109375" style="112" bestFit="1" customWidth="1"/>
    <col min="11022" max="11022" width="11" style="112" customWidth="1"/>
    <col min="11023" max="11023" width="12.5703125" style="112" bestFit="1" customWidth="1"/>
    <col min="11024" max="11024" width="14.85546875" style="112" customWidth="1"/>
    <col min="11025" max="11264" width="11.42578125" style="112"/>
    <col min="11265" max="11265" width="78.42578125" style="112" customWidth="1"/>
    <col min="11266" max="11266" width="11.7109375" style="112" bestFit="1" customWidth="1"/>
    <col min="11267" max="11267" width="12.140625" style="112" bestFit="1" customWidth="1"/>
    <col min="11268" max="11269" width="11.7109375" style="112" bestFit="1" customWidth="1"/>
    <col min="11270" max="11270" width="11.42578125" style="112" bestFit="1" customWidth="1"/>
    <col min="11271" max="11272" width="10.7109375" style="112" bestFit="1" customWidth="1"/>
    <col min="11273" max="11273" width="11.42578125" style="112" customWidth="1"/>
    <col min="11274" max="11275" width="10.42578125" style="112" bestFit="1" customWidth="1"/>
    <col min="11276" max="11276" width="11" style="112" bestFit="1" customWidth="1"/>
    <col min="11277" max="11277" width="11.7109375" style="112" bestFit="1" customWidth="1"/>
    <col min="11278" max="11278" width="11" style="112" customWidth="1"/>
    <col min="11279" max="11279" width="12.5703125" style="112" bestFit="1" customWidth="1"/>
    <col min="11280" max="11280" width="14.85546875" style="112" customWidth="1"/>
    <col min="11281" max="11520" width="11.42578125" style="112"/>
    <col min="11521" max="11521" width="78.42578125" style="112" customWidth="1"/>
    <col min="11522" max="11522" width="11.7109375" style="112" bestFit="1" customWidth="1"/>
    <col min="11523" max="11523" width="12.140625" style="112" bestFit="1" customWidth="1"/>
    <col min="11524" max="11525" width="11.7109375" style="112" bestFit="1" customWidth="1"/>
    <col min="11526" max="11526" width="11.42578125" style="112" bestFit="1" customWidth="1"/>
    <col min="11527" max="11528" width="10.7109375" style="112" bestFit="1" customWidth="1"/>
    <col min="11529" max="11529" width="11.42578125" style="112" customWidth="1"/>
    <col min="11530" max="11531" width="10.42578125" style="112" bestFit="1" customWidth="1"/>
    <col min="11532" max="11532" width="11" style="112" bestFit="1" customWidth="1"/>
    <col min="11533" max="11533" width="11.7109375" style="112" bestFit="1" customWidth="1"/>
    <col min="11534" max="11534" width="11" style="112" customWidth="1"/>
    <col min="11535" max="11535" width="12.5703125" style="112" bestFit="1" customWidth="1"/>
    <col min="11536" max="11536" width="14.85546875" style="112" customWidth="1"/>
    <col min="11537" max="11776" width="11.42578125" style="112"/>
    <col min="11777" max="11777" width="78.42578125" style="112" customWidth="1"/>
    <col min="11778" max="11778" width="11.7109375" style="112" bestFit="1" customWidth="1"/>
    <col min="11779" max="11779" width="12.140625" style="112" bestFit="1" customWidth="1"/>
    <col min="11780" max="11781" width="11.7109375" style="112" bestFit="1" customWidth="1"/>
    <col min="11782" max="11782" width="11.42578125" style="112" bestFit="1" customWidth="1"/>
    <col min="11783" max="11784" width="10.7109375" style="112" bestFit="1" customWidth="1"/>
    <col min="11785" max="11785" width="11.42578125" style="112" customWidth="1"/>
    <col min="11786" max="11787" width="10.42578125" style="112" bestFit="1" customWidth="1"/>
    <col min="11788" max="11788" width="11" style="112" bestFit="1" customWidth="1"/>
    <col min="11789" max="11789" width="11.7109375" style="112" bestFit="1" customWidth="1"/>
    <col min="11790" max="11790" width="11" style="112" customWidth="1"/>
    <col min="11791" max="11791" width="12.5703125" style="112" bestFit="1" customWidth="1"/>
    <col min="11792" max="11792" width="14.85546875" style="112" customWidth="1"/>
    <col min="11793" max="12032" width="11.42578125" style="112"/>
    <col min="12033" max="12033" width="78.42578125" style="112" customWidth="1"/>
    <col min="12034" max="12034" width="11.7109375" style="112" bestFit="1" customWidth="1"/>
    <col min="12035" max="12035" width="12.140625" style="112" bestFit="1" customWidth="1"/>
    <col min="12036" max="12037" width="11.7109375" style="112" bestFit="1" customWidth="1"/>
    <col min="12038" max="12038" width="11.42578125" style="112" bestFit="1" customWidth="1"/>
    <col min="12039" max="12040" width="10.7109375" style="112" bestFit="1" customWidth="1"/>
    <col min="12041" max="12041" width="11.42578125" style="112" customWidth="1"/>
    <col min="12042" max="12043" width="10.42578125" style="112" bestFit="1" customWidth="1"/>
    <col min="12044" max="12044" width="11" style="112" bestFit="1" customWidth="1"/>
    <col min="12045" max="12045" width="11.7109375" style="112" bestFit="1" customWidth="1"/>
    <col min="12046" max="12046" width="11" style="112" customWidth="1"/>
    <col min="12047" max="12047" width="12.5703125" style="112" bestFit="1" customWidth="1"/>
    <col min="12048" max="12048" width="14.85546875" style="112" customWidth="1"/>
    <col min="12049" max="12288" width="11.42578125" style="112"/>
    <col min="12289" max="12289" width="78.42578125" style="112" customWidth="1"/>
    <col min="12290" max="12290" width="11.7109375" style="112" bestFit="1" customWidth="1"/>
    <col min="12291" max="12291" width="12.140625" style="112" bestFit="1" customWidth="1"/>
    <col min="12292" max="12293" width="11.7109375" style="112" bestFit="1" customWidth="1"/>
    <col min="12294" max="12294" width="11.42578125" style="112" bestFit="1" customWidth="1"/>
    <col min="12295" max="12296" width="10.7109375" style="112" bestFit="1" customWidth="1"/>
    <col min="12297" max="12297" width="11.42578125" style="112" customWidth="1"/>
    <col min="12298" max="12299" width="10.42578125" style="112" bestFit="1" customWidth="1"/>
    <col min="12300" max="12300" width="11" style="112" bestFit="1" customWidth="1"/>
    <col min="12301" max="12301" width="11.7109375" style="112" bestFit="1" customWidth="1"/>
    <col min="12302" max="12302" width="11" style="112" customWidth="1"/>
    <col min="12303" max="12303" width="12.5703125" style="112" bestFit="1" customWidth="1"/>
    <col min="12304" max="12304" width="14.85546875" style="112" customWidth="1"/>
    <col min="12305" max="12544" width="11.42578125" style="112"/>
    <col min="12545" max="12545" width="78.42578125" style="112" customWidth="1"/>
    <col min="12546" max="12546" width="11.7109375" style="112" bestFit="1" customWidth="1"/>
    <col min="12547" max="12547" width="12.140625" style="112" bestFit="1" customWidth="1"/>
    <col min="12548" max="12549" width="11.7109375" style="112" bestFit="1" customWidth="1"/>
    <col min="12550" max="12550" width="11.42578125" style="112" bestFit="1" customWidth="1"/>
    <col min="12551" max="12552" width="10.7109375" style="112" bestFit="1" customWidth="1"/>
    <col min="12553" max="12553" width="11.42578125" style="112" customWidth="1"/>
    <col min="12554" max="12555" width="10.42578125" style="112" bestFit="1" customWidth="1"/>
    <col min="12556" max="12556" width="11" style="112" bestFit="1" customWidth="1"/>
    <col min="12557" max="12557" width="11.7109375" style="112" bestFit="1" customWidth="1"/>
    <col min="12558" max="12558" width="11" style="112" customWidth="1"/>
    <col min="12559" max="12559" width="12.5703125" style="112" bestFit="1" customWidth="1"/>
    <col min="12560" max="12560" width="14.85546875" style="112" customWidth="1"/>
    <col min="12561" max="12800" width="11.42578125" style="112"/>
    <col min="12801" max="12801" width="78.42578125" style="112" customWidth="1"/>
    <col min="12802" max="12802" width="11.7109375" style="112" bestFit="1" customWidth="1"/>
    <col min="12803" max="12803" width="12.140625" style="112" bestFit="1" customWidth="1"/>
    <col min="12804" max="12805" width="11.7109375" style="112" bestFit="1" customWidth="1"/>
    <col min="12806" max="12806" width="11.42578125" style="112" bestFit="1" customWidth="1"/>
    <col min="12807" max="12808" width="10.7109375" style="112" bestFit="1" customWidth="1"/>
    <col min="12809" max="12809" width="11.42578125" style="112" customWidth="1"/>
    <col min="12810" max="12811" width="10.42578125" style="112" bestFit="1" customWidth="1"/>
    <col min="12812" max="12812" width="11" style="112" bestFit="1" customWidth="1"/>
    <col min="12813" max="12813" width="11.7109375" style="112" bestFit="1" customWidth="1"/>
    <col min="12814" max="12814" width="11" style="112" customWidth="1"/>
    <col min="12815" max="12815" width="12.5703125" style="112" bestFit="1" customWidth="1"/>
    <col min="12816" max="12816" width="14.85546875" style="112" customWidth="1"/>
    <col min="12817" max="13056" width="11.42578125" style="112"/>
    <col min="13057" max="13057" width="78.42578125" style="112" customWidth="1"/>
    <col min="13058" max="13058" width="11.7109375" style="112" bestFit="1" customWidth="1"/>
    <col min="13059" max="13059" width="12.140625" style="112" bestFit="1" customWidth="1"/>
    <col min="13060" max="13061" width="11.7109375" style="112" bestFit="1" customWidth="1"/>
    <col min="13062" max="13062" width="11.42578125" style="112" bestFit="1" customWidth="1"/>
    <col min="13063" max="13064" width="10.7109375" style="112" bestFit="1" customWidth="1"/>
    <col min="13065" max="13065" width="11.42578125" style="112" customWidth="1"/>
    <col min="13066" max="13067" width="10.42578125" style="112" bestFit="1" customWidth="1"/>
    <col min="13068" max="13068" width="11" style="112" bestFit="1" customWidth="1"/>
    <col min="13069" max="13069" width="11.7109375" style="112" bestFit="1" customWidth="1"/>
    <col min="13070" max="13070" width="11" style="112" customWidth="1"/>
    <col min="13071" max="13071" width="12.5703125" style="112" bestFit="1" customWidth="1"/>
    <col min="13072" max="13072" width="14.85546875" style="112" customWidth="1"/>
    <col min="13073" max="13312" width="11.42578125" style="112"/>
    <col min="13313" max="13313" width="78.42578125" style="112" customWidth="1"/>
    <col min="13314" max="13314" width="11.7109375" style="112" bestFit="1" customWidth="1"/>
    <col min="13315" max="13315" width="12.140625" style="112" bestFit="1" customWidth="1"/>
    <col min="13316" max="13317" width="11.7109375" style="112" bestFit="1" customWidth="1"/>
    <col min="13318" max="13318" width="11.42578125" style="112" bestFit="1" customWidth="1"/>
    <col min="13319" max="13320" width="10.7109375" style="112" bestFit="1" customWidth="1"/>
    <col min="13321" max="13321" width="11.42578125" style="112" customWidth="1"/>
    <col min="13322" max="13323" width="10.42578125" style="112" bestFit="1" customWidth="1"/>
    <col min="13324" max="13324" width="11" style="112" bestFit="1" customWidth="1"/>
    <col min="13325" max="13325" width="11.7109375" style="112" bestFit="1" customWidth="1"/>
    <col min="13326" max="13326" width="11" style="112" customWidth="1"/>
    <col min="13327" max="13327" width="12.5703125" style="112" bestFit="1" customWidth="1"/>
    <col min="13328" max="13328" width="14.85546875" style="112" customWidth="1"/>
    <col min="13329" max="13568" width="11.42578125" style="112"/>
    <col min="13569" max="13569" width="78.42578125" style="112" customWidth="1"/>
    <col min="13570" max="13570" width="11.7109375" style="112" bestFit="1" customWidth="1"/>
    <col min="13571" max="13571" width="12.140625" style="112" bestFit="1" customWidth="1"/>
    <col min="13572" max="13573" width="11.7109375" style="112" bestFit="1" customWidth="1"/>
    <col min="13574" max="13574" width="11.42578125" style="112" bestFit="1" customWidth="1"/>
    <col min="13575" max="13576" width="10.7109375" style="112" bestFit="1" customWidth="1"/>
    <col min="13577" max="13577" width="11.42578125" style="112" customWidth="1"/>
    <col min="13578" max="13579" width="10.42578125" style="112" bestFit="1" customWidth="1"/>
    <col min="13580" max="13580" width="11" style="112" bestFit="1" customWidth="1"/>
    <col min="13581" max="13581" width="11.7109375" style="112" bestFit="1" customWidth="1"/>
    <col min="13582" max="13582" width="11" style="112" customWidth="1"/>
    <col min="13583" max="13583" width="12.5703125" style="112" bestFit="1" customWidth="1"/>
    <col min="13584" max="13584" width="14.85546875" style="112" customWidth="1"/>
    <col min="13585" max="13824" width="11.42578125" style="112"/>
    <col min="13825" max="13825" width="78.42578125" style="112" customWidth="1"/>
    <col min="13826" max="13826" width="11.7109375" style="112" bestFit="1" customWidth="1"/>
    <col min="13827" max="13827" width="12.140625" style="112" bestFit="1" customWidth="1"/>
    <col min="13828" max="13829" width="11.7109375" style="112" bestFit="1" customWidth="1"/>
    <col min="13830" max="13830" width="11.42578125" style="112" bestFit="1" customWidth="1"/>
    <col min="13831" max="13832" width="10.7109375" style="112" bestFit="1" customWidth="1"/>
    <col min="13833" max="13833" width="11.42578125" style="112" customWidth="1"/>
    <col min="13834" max="13835" width="10.42578125" style="112" bestFit="1" customWidth="1"/>
    <col min="13836" max="13836" width="11" style="112" bestFit="1" customWidth="1"/>
    <col min="13837" max="13837" width="11.7109375" style="112" bestFit="1" customWidth="1"/>
    <col min="13838" max="13838" width="11" style="112" customWidth="1"/>
    <col min="13839" max="13839" width="12.5703125" style="112" bestFit="1" customWidth="1"/>
    <col min="13840" max="13840" width="14.85546875" style="112" customWidth="1"/>
    <col min="13841" max="14080" width="11.42578125" style="112"/>
    <col min="14081" max="14081" width="78.42578125" style="112" customWidth="1"/>
    <col min="14082" max="14082" width="11.7109375" style="112" bestFit="1" customWidth="1"/>
    <col min="14083" max="14083" width="12.140625" style="112" bestFit="1" customWidth="1"/>
    <col min="14084" max="14085" width="11.7109375" style="112" bestFit="1" customWidth="1"/>
    <col min="14086" max="14086" width="11.42578125" style="112" bestFit="1" customWidth="1"/>
    <col min="14087" max="14088" width="10.7109375" style="112" bestFit="1" customWidth="1"/>
    <col min="14089" max="14089" width="11.42578125" style="112" customWidth="1"/>
    <col min="14090" max="14091" width="10.42578125" style="112" bestFit="1" customWidth="1"/>
    <col min="14092" max="14092" width="11" style="112" bestFit="1" customWidth="1"/>
    <col min="14093" max="14093" width="11.7109375" style="112" bestFit="1" customWidth="1"/>
    <col min="14094" max="14094" width="11" style="112" customWidth="1"/>
    <col min="14095" max="14095" width="12.5703125" style="112" bestFit="1" customWidth="1"/>
    <col min="14096" max="14096" width="14.85546875" style="112" customWidth="1"/>
    <col min="14097" max="14336" width="11.42578125" style="112"/>
    <col min="14337" max="14337" width="78.42578125" style="112" customWidth="1"/>
    <col min="14338" max="14338" width="11.7109375" style="112" bestFit="1" customWidth="1"/>
    <col min="14339" max="14339" width="12.140625" style="112" bestFit="1" customWidth="1"/>
    <col min="14340" max="14341" width="11.7109375" style="112" bestFit="1" customWidth="1"/>
    <col min="14342" max="14342" width="11.42578125" style="112" bestFit="1" customWidth="1"/>
    <col min="14343" max="14344" width="10.7109375" style="112" bestFit="1" customWidth="1"/>
    <col min="14345" max="14345" width="11.42578125" style="112" customWidth="1"/>
    <col min="14346" max="14347" width="10.42578125" style="112" bestFit="1" customWidth="1"/>
    <col min="14348" max="14348" width="11" style="112" bestFit="1" customWidth="1"/>
    <col min="14349" max="14349" width="11.7109375" style="112" bestFit="1" customWidth="1"/>
    <col min="14350" max="14350" width="11" style="112" customWidth="1"/>
    <col min="14351" max="14351" width="12.5703125" style="112" bestFit="1" customWidth="1"/>
    <col min="14352" max="14352" width="14.85546875" style="112" customWidth="1"/>
    <col min="14353" max="14592" width="11.42578125" style="112"/>
    <col min="14593" max="14593" width="78.42578125" style="112" customWidth="1"/>
    <col min="14594" max="14594" width="11.7109375" style="112" bestFit="1" customWidth="1"/>
    <col min="14595" max="14595" width="12.140625" style="112" bestFit="1" customWidth="1"/>
    <col min="14596" max="14597" width="11.7109375" style="112" bestFit="1" customWidth="1"/>
    <col min="14598" max="14598" width="11.42578125" style="112" bestFit="1" customWidth="1"/>
    <col min="14599" max="14600" width="10.7109375" style="112" bestFit="1" customWidth="1"/>
    <col min="14601" max="14601" width="11.42578125" style="112" customWidth="1"/>
    <col min="14602" max="14603" width="10.42578125" style="112" bestFit="1" customWidth="1"/>
    <col min="14604" max="14604" width="11" style="112" bestFit="1" customWidth="1"/>
    <col min="14605" max="14605" width="11.7109375" style="112" bestFit="1" customWidth="1"/>
    <col min="14606" max="14606" width="11" style="112" customWidth="1"/>
    <col min="14607" max="14607" width="12.5703125" style="112" bestFit="1" customWidth="1"/>
    <col min="14608" max="14608" width="14.85546875" style="112" customWidth="1"/>
    <col min="14609" max="14848" width="11.42578125" style="112"/>
    <col min="14849" max="14849" width="78.42578125" style="112" customWidth="1"/>
    <col min="14850" max="14850" width="11.7109375" style="112" bestFit="1" customWidth="1"/>
    <col min="14851" max="14851" width="12.140625" style="112" bestFit="1" customWidth="1"/>
    <col min="14852" max="14853" width="11.7109375" style="112" bestFit="1" customWidth="1"/>
    <col min="14854" max="14854" width="11.42578125" style="112" bestFit="1" customWidth="1"/>
    <col min="14855" max="14856" width="10.7109375" style="112" bestFit="1" customWidth="1"/>
    <col min="14857" max="14857" width="11.42578125" style="112" customWidth="1"/>
    <col min="14858" max="14859" width="10.42578125" style="112" bestFit="1" customWidth="1"/>
    <col min="14860" max="14860" width="11" style="112" bestFit="1" customWidth="1"/>
    <col min="14861" max="14861" width="11.7109375" style="112" bestFit="1" customWidth="1"/>
    <col min="14862" max="14862" width="11" style="112" customWidth="1"/>
    <col min="14863" max="14863" width="12.5703125" style="112" bestFit="1" customWidth="1"/>
    <col min="14864" max="14864" width="14.85546875" style="112" customWidth="1"/>
    <col min="14865" max="15104" width="11.42578125" style="112"/>
    <col min="15105" max="15105" width="78.42578125" style="112" customWidth="1"/>
    <col min="15106" max="15106" width="11.7109375" style="112" bestFit="1" customWidth="1"/>
    <col min="15107" max="15107" width="12.140625" style="112" bestFit="1" customWidth="1"/>
    <col min="15108" max="15109" width="11.7109375" style="112" bestFit="1" customWidth="1"/>
    <col min="15110" max="15110" width="11.42578125" style="112" bestFit="1" customWidth="1"/>
    <col min="15111" max="15112" width="10.7109375" style="112" bestFit="1" customWidth="1"/>
    <col min="15113" max="15113" width="11.42578125" style="112" customWidth="1"/>
    <col min="15114" max="15115" width="10.42578125" style="112" bestFit="1" customWidth="1"/>
    <col min="15116" max="15116" width="11" style="112" bestFit="1" customWidth="1"/>
    <col min="15117" max="15117" width="11.7109375" style="112" bestFit="1" customWidth="1"/>
    <col min="15118" max="15118" width="11" style="112" customWidth="1"/>
    <col min="15119" max="15119" width="12.5703125" style="112" bestFit="1" customWidth="1"/>
    <col min="15120" max="15120" width="14.85546875" style="112" customWidth="1"/>
    <col min="15121" max="15360" width="11.42578125" style="112"/>
    <col min="15361" max="15361" width="78.42578125" style="112" customWidth="1"/>
    <col min="15362" max="15362" width="11.7109375" style="112" bestFit="1" customWidth="1"/>
    <col min="15363" max="15363" width="12.140625" style="112" bestFit="1" customWidth="1"/>
    <col min="15364" max="15365" width="11.7109375" style="112" bestFit="1" customWidth="1"/>
    <col min="15366" max="15366" width="11.42578125" style="112" bestFit="1" customWidth="1"/>
    <col min="15367" max="15368" width="10.7109375" style="112" bestFit="1" customWidth="1"/>
    <col min="15369" max="15369" width="11.42578125" style="112" customWidth="1"/>
    <col min="15370" max="15371" width="10.42578125" style="112" bestFit="1" customWidth="1"/>
    <col min="15372" max="15372" width="11" style="112" bestFit="1" customWidth="1"/>
    <col min="15373" max="15373" width="11.7109375" style="112" bestFit="1" customWidth="1"/>
    <col min="15374" max="15374" width="11" style="112" customWidth="1"/>
    <col min="15375" max="15375" width="12.5703125" style="112" bestFit="1" customWidth="1"/>
    <col min="15376" max="15376" width="14.85546875" style="112" customWidth="1"/>
    <col min="15377" max="15616" width="11.42578125" style="112"/>
    <col min="15617" max="15617" width="78.42578125" style="112" customWidth="1"/>
    <col min="15618" max="15618" width="11.7109375" style="112" bestFit="1" customWidth="1"/>
    <col min="15619" max="15619" width="12.140625" style="112" bestFit="1" customWidth="1"/>
    <col min="15620" max="15621" width="11.7109375" style="112" bestFit="1" customWidth="1"/>
    <col min="15622" max="15622" width="11.42578125" style="112" bestFit="1" customWidth="1"/>
    <col min="15623" max="15624" width="10.7109375" style="112" bestFit="1" customWidth="1"/>
    <col min="15625" max="15625" width="11.42578125" style="112" customWidth="1"/>
    <col min="15626" max="15627" width="10.42578125" style="112" bestFit="1" customWidth="1"/>
    <col min="15628" max="15628" width="11" style="112" bestFit="1" customWidth="1"/>
    <col min="15629" max="15629" width="11.7109375" style="112" bestFit="1" customWidth="1"/>
    <col min="15630" max="15630" width="11" style="112" customWidth="1"/>
    <col min="15631" max="15631" width="12.5703125" style="112" bestFit="1" customWidth="1"/>
    <col min="15632" max="15632" width="14.85546875" style="112" customWidth="1"/>
    <col min="15633" max="15872" width="11.42578125" style="112"/>
    <col min="15873" max="15873" width="78.42578125" style="112" customWidth="1"/>
    <col min="15874" max="15874" width="11.7109375" style="112" bestFit="1" customWidth="1"/>
    <col min="15875" max="15875" width="12.140625" style="112" bestFit="1" customWidth="1"/>
    <col min="15876" max="15877" width="11.7109375" style="112" bestFit="1" customWidth="1"/>
    <col min="15878" max="15878" width="11.42578125" style="112" bestFit="1" customWidth="1"/>
    <col min="15879" max="15880" width="10.7109375" style="112" bestFit="1" customWidth="1"/>
    <col min="15881" max="15881" width="11.42578125" style="112" customWidth="1"/>
    <col min="15882" max="15883" width="10.42578125" style="112" bestFit="1" customWidth="1"/>
    <col min="15884" max="15884" width="11" style="112" bestFit="1" customWidth="1"/>
    <col min="15885" max="15885" width="11.7109375" style="112" bestFit="1" customWidth="1"/>
    <col min="15886" max="15886" width="11" style="112" customWidth="1"/>
    <col min="15887" max="15887" width="12.5703125" style="112" bestFit="1" customWidth="1"/>
    <col min="15888" max="15888" width="14.85546875" style="112" customWidth="1"/>
    <col min="15889" max="16128" width="11.42578125" style="112"/>
    <col min="16129" max="16129" width="78.42578125" style="112" customWidth="1"/>
    <col min="16130" max="16130" width="11.7109375" style="112" bestFit="1" customWidth="1"/>
    <col min="16131" max="16131" width="12.140625" style="112" bestFit="1" customWidth="1"/>
    <col min="16132" max="16133" width="11.7109375" style="112" bestFit="1" customWidth="1"/>
    <col min="16134" max="16134" width="11.42578125" style="112" bestFit="1" customWidth="1"/>
    <col min="16135" max="16136" width="10.7109375" style="112" bestFit="1" customWidth="1"/>
    <col min="16137" max="16137" width="11.42578125" style="112" customWidth="1"/>
    <col min="16138" max="16139" width="10.42578125" style="112" bestFit="1" customWidth="1"/>
    <col min="16140" max="16140" width="11" style="112" bestFit="1" customWidth="1"/>
    <col min="16141" max="16141" width="11.7109375" style="112" bestFit="1" customWidth="1"/>
    <col min="16142" max="16142" width="11" style="112" customWidth="1"/>
    <col min="16143" max="16143" width="12.5703125" style="112" bestFit="1" customWidth="1"/>
    <col min="16144" max="16144" width="14.85546875" style="112" customWidth="1"/>
    <col min="16145" max="16384" width="11.42578125" style="112"/>
  </cols>
  <sheetData>
    <row r="1" spans="1:83" ht="38.25" customHeight="1">
      <c r="A1" s="119" t="s">
        <v>239</v>
      </c>
      <c r="B1" s="119"/>
      <c r="C1" s="119"/>
      <c r="D1" s="119"/>
      <c r="E1" s="119"/>
      <c r="F1" s="119"/>
      <c r="G1" s="119"/>
      <c r="H1" s="119"/>
      <c r="I1" s="119"/>
      <c r="J1" s="119"/>
      <c r="K1" s="119"/>
      <c r="L1" s="119"/>
      <c r="M1" s="119"/>
      <c r="N1" s="119"/>
      <c r="O1" s="119"/>
      <c r="P1" s="120"/>
      <c r="Q1" s="111"/>
      <c r="R1" s="111"/>
      <c r="S1" s="111"/>
      <c r="T1" s="111"/>
      <c r="U1" s="111"/>
      <c r="V1" s="111"/>
      <c r="W1" s="111"/>
      <c r="X1" s="111"/>
      <c r="Y1" s="111"/>
      <c r="Z1" s="111"/>
      <c r="AA1" s="111"/>
      <c r="AB1" s="111"/>
      <c r="AC1" s="111"/>
      <c r="AD1" s="111"/>
      <c r="AE1" s="111"/>
      <c r="AF1" s="111"/>
      <c r="AG1" s="111"/>
      <c r="AH1" s="111"/>
      <c r="AI1" s="111"/>
      <c r="AJ1" s="111"/>
      <c r="AK1" s="111"/>
      <c r="AL1" s="111"/>
      <c r="AM1" s="111"/>
      <c r="AN1" s="111"/>
      <c r="AO1" s="111"/>
      <c r="AP1" s="111"/>
      <c r="AQ1" s="111"/>
      <c r="AR1" s="111"/>
      <c r="AS1" s="111"/>
      <c r="AT1" s="111"/>
      <c r="AU1" s="111"/>
      <c r="AV1" s="111"/>
      <c r="AW1" s="111"/>
      <c r="AX1" s="111"/>
      <c r="AY1" s="111"/>
      <c r="AZ1" s="111"/>
      <c r="BA1" s="111"/>
      <c r="BB1" s="111"/>
      <c r="BC1" s="111"/>
      <c r="BD1" s="111"/>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c r="CD1" s="111"/>
      <c r="CE1" s="111"/>
    </row>
    <row r="2" spans="1:83" ht="33" customHeight="1">
      <c r="A2" s="119" t="s">
        <v>528</v>
      </c>
      <c r="B2" s="119"/>
      <c r="C2" s="119"/>
      <c r="D2" s="119"/>
      <c r="E2" s="119"/>
      <c r="F2" s="119"/>
      <c r="G2" s="119"/>
      <c r="H2" s="119"/>
      <c r="I2" s="119"/>
      <c r="J2" s="119"/>
      <c r="K2" s="119"/>
      <c r="L2" s="119"/>
      <c r="M2" s="119"/>
      <c r="N2" s="119"/>
      <c r="O2" s="119"/>
      <c r="P2" s="120"/>
      <c r="Q2" s="111"/>
      <c r="R2" s="111"/>
      <c r="S2" s="111"/>
      <c r="T2" s="111"/>
      <c r="U2" s="111"/>
      <c r="V2" s="111"/>
      <c r="W2" s="111"/>
      <c r="X2" s="111"/>
      <c r="Y2" s="111"/>
      <c r="Z2" s="111"/>
      <c r="AA2" s="111"/>
      <c r="AB2" s="111"/>
      <c r="AC2" s="111"/>
      <c r="AD2" s="111"/>
      <c r="AE2" s="111"/>
      <c r="AF2" s="111"/>
      <c r="AG2" s="111"/>
      <c r="AH2" s="111"/>
      <c r="AI2" s="111"/>
      <c r="AJ2" s="111"/>
      <c r="AK2" s="111"/>
      <c r="AL2" s="111"/>
      <c r="AM2" s="111"/>
      <c r="AN2" s="111"/>
      <c r="AO2" s="111"/>
      <c r="AP2" s="111"/>
      <c r="AQ2" s="111"/>
      <c r="AR2" s="111"/>
      <c r="AS2" s="111"/>
      <c r="AT2" s="111"/>
      <c r="AU2" s="111"/>
      <c r="AV2" s="111"/>
      <c r="AW2" s="111"/>
      <c r="AX2" s="111"/>
      <c r="AY2" s="111"/>
      <c r="AZ2" s="111"/>
      <c r="BA2" s="111"/>
      <c r="BB2" s="111"/>
      <c r="BC2" s="111"/>
      <c r="BD2" s="111"/>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c r="CD2" s="111"/>
      <c r="CE2" s="111"/>
    </row>
    <row r="3" spans="1:83" ht="33" customHeight="1">
      <c r="A3" s="119" t="s">
        <v>2</v>
      </c>
      <c r="B3" s="119"/>
      <c r="C3" s="119"/>
      <c r="D3" s="119"/>
      <c r="E3" s="119"/>
      <c r="F3" s="119"/>
      <c r="G3" s="119"/>
      <c r="H3" s="119"/>
      <c r="I3" s="119"/>
      <c r="J3" s="119"/>
      <c r="K3" s="119"/>
      <c r="L3" s="119"/>
      <c r="M3" s="119"/>
      <c r="N3" s="119"/>
      <c r="O3" s="119"/>
      <c r="P3" s="120"/>
      <c r="Q3" s="111"/>
      <c r="R3" s="111"/>
      <c r="S3" s="111"/>
      <c r="T3" s="111"/>
      <c r="U3" s="111"/>
      <c r="V3" s="111"/>
      <c r="W3" s="111"/>
      <c r="X3" s="111"/>
      <c r="Y3" s="111"/>
      <c r="Z3" s="111"/>
      <c r="AA3" s="111"/>
      <c r="AB3" s="111"/>
      <c r="AC3" s="111"/>
      <c r="AD3" s="111"/>
      <c r="AE3" s="111"/>
      <c r="AF3" s="111"/>
      <c r="AG3" s="111"/>
      <c r="AH3" s="111"/>
      <c r="AI3" s="111"/>
      <c r="AJ3" s="111"/>
      <c r="AK3" s="111"/>
      <c r="AL3" s="111"/>
      <c r="AM3" s="111"/>
      <c r="AN3" s="111"/>
      <c r="AO3" s="111"/>
      <c r="AP3" s="111"/>
      <c r="AQ3" s="111"/>
      <c r="AR3" s="111"/>
      <c r="AS3" s="111"/>
      <c r="AT3" s="111"/>
      <c r="AU3" s="111"/>
      <c r="AV3" s="111"/>
      <c r="AW3" s="111"/>
      <c r="AX3" s="111"/>
      <c r="AY3" s="111"/>
      <c r="AZ3" s="111"/>
      <c r="BA3" s="111"/>
      <c r="BB3" s="111"/>
      <c r="BC3" s="111"/>
      <c r="BD3" s="111"/>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c r="CD3" s="111"/>
      <c r="CE3" s="111"/>
    </row>
    <row r="4" spans="1:83" ht="32.25" customHeight="1" thickBot="1">
      <c r="A4" s="119" t="s">
        <v>3</v>
      </c>
      <c r="B4" s="119"/>
      <c r="C4" s="119"/>
      <c r="D4" s="119"/>
      <c r="E4" s="119"/>
      <c r="F4" s="119"/>
      <c r="G4" s="119"/>
      <c r="H4" s="119"/>
      <c r="I4" s="119"/>
      <c r="J4" s="119"/>
      <c r="K4" s="119"/>
      <c r="L4" s="119"/>
      <c r="M4" s="119"/>
      <c r="N4" s="119"/>
      <c r="O4" s="119"/>
      <c r="P4" s="120"/>
      <c r="Q4" s="111"/>
      <c r="R4" s="111"/>
      <c r="S4" s="111"/>
      <c r="T4" s="111"/>
      <c r="U4" s="111"/>
      <c r="V4" s="111"/>
      <c r="W4" s="111"/>
      <c r="X4" s="111"/>
      <c r="Y4" s="111"/>
      <c r="Z4" s="111"/>
      <c r="AA4" s="111"/>
      <c r="AB4" s="111"/>
      <c r="AC4" s="111"/>
      <c r="AD4" s="111"/>
      <c r="AE4" s="111"/>
      <c r="AF4" s="111"/>
      <c r="AG4" s="111"/>
      <c r="AH4" s="111"/>
      <c r="AI4" s="111"/>
      <c r="AJ4" s="111"/>
      <c r="AK4" s="111"/>
      <c r="AL4" s="111"/>
      <c r="AM4" s="111"/>
      <c r="AN4" s="111"/>
      <c r="AO4" s="111"/>
      <c r="AP4" s="111"/>
      <c r="AQ4" s="111"/>
      <c r="AR4" s="111"/>
      <c r="AS4" s="111"/>
      <c r="AT4" s="111"/>
      <c r="AU4" s="111"/>
      <c r="AV4" s="111"/>
      <c r="AW4" s="111"/>
      <c r="AX4" s="111"/>
      <c r="AY4" s="11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c r="CD4" s="111"/>
      <c r="CE4" s="111"/>
    </row>
    <row r="5" spans="1:83" ht="40.5" customHeight="1" thickTop="1" thickBot="1">
      <c r="A5" s="121"/>
      <c r="B5" s="122" t="s">
        <v>177</v>
      </c>
      <c r="C5" s="122" t="s">
        <v>179</v>
      </c>
      <c r="D5" s="122" t="s">
        <v>175</v>
      </c>
      <c r="E5" s="122" t="s">
        <v>173</v>
      </c>
      <c r="F5" s="122" t="s">
        <v>167</v>
      </c>
      <c r="G5" s="122" t="s">
        <v>171</v>
      </c>
      <c r="H5" s="122" t="s">
        <v>169</v>
      </c>
      <c r="I5" s="122" t="s">
        <v>178</v>
      </c>
      <c r="J5" s="122" t="s">
        <v>176</v>
      </c>
      <c r="K5" s="122" t="s">
        <v>168</v>
      </c>
      <c r="L5" s="122" t="s">
        <v>174</v>
      </c>
      <c r="M5" s="122" t="s">
        <v>172</v>
      </c>
      <c r="N5" s="122" t="s">
        <v>170</v>
      </c>
      <c r="O5" s="123" t="s">
        <v>529</v>
      </c>
      <c r="P5" s="124"/>
      <c r="Q5" s="111"/>
      <c r="R5" s="111"/>
      <c r="S5" s="111"/>
      <c r="T5" s="111"/>
      <c r="U5" s="111"/>
      <c r="V5" s="111"/>
      <c r="W5" s="111"/>
      <c r="X5" s="111"/>
      <c r="Y5" s="111"/>
      <c r="Z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BD5" s="111"/>
      <c r="BE5" s="111"/>
      <c r="BF5" s="111"/>
      <c r="BG5" s="111"/>
      <c r="BH5" s="111"/>
      <c r="BI5" s="111"/>
      <c r="BJ5" s="111"/>
      <c r="BK5" s="111"/>
      <c r="BL5" s="111"/>
      <c r="BM5" s="111"/>
      <c r="BN5" s="111"/>
      <c r="BO5" s="111"/>
      <c r="BP5" s="111"/>
      <c r="BQ5" s="111"/>
      <c r="BR5" s="111"/>
      <c r="BS5" s="111"/>
      <c r="BT5" s="111"/>
      <c r="BU5" s="111"/>
      <c r="BV5" s="111"/>
      <c r="BW5" s="111"/>
      <c r="BX5" s="111"/>
      <c r="BY5" s="111"/>
      <c r="BZ5" s="111"/>
      <c r="CA5" s="111"/>
      <c r="CB5" s="111"/>
      <c r="CC5" s="111"/>
      <c r="CD5" s="111"/>
      <c r="CE5" s="111"/>
    </row>
    <row r="6" spans="1:83" ht="22.5" customHeight="1" thickTop="1">
      <c r="A6" s="121" t="s">
        <v>245</v>
      </c>
      <c r="B6" s="118">
        <v>15420414.491940001</v>
      </c>
      <c r="C6" s="118">
        <v>14214919.317329999</v>
      </c>
      <c r="D6" s="118">
        <v>18320195.700709999</v>
      </c>
      <c r="E6" s="118">
        <v>13594692.585179999</v>
      </c>
      <c r="F6" s="118">
        <v>11837123.24543</v>
      </c>
      <c r="G6" s="118">
        <v>6825057.1116800001</v>
      </c>
      <c r="H6" s="118">
        <v>6033868.3788599996</v>
      </c>
      <c r="I6" s="118">
        <v>7733872.20603</v>
      </c>
      <c r="J6" s="118">
        <v>204373.06962999998</v>
      </c>
      <c r="K6" s="118">
        <v>400620.80095999996</v>
      </c>
      <c r="L6" s="118">
        <v>5104785.7951800004</v>
      </c>
      <c r="M6" s="118">
        <v>8036375.7666999996</v>
      </c>
      <c r="N6" s="118">
        <v>1746100.97239</v>
      </c>
      <c r="O6" s="118">
        <v>109472399.44202</v>
      </c>
      <c r="P6" s="125"/>
    </row>
    <row r="7" spans="1:83">
      <c r="A7" s="112" t="s">
        <v>82</v>
      </c>
      <c r="B7" s="112">
        <v>1797519.0445699999</v>
      </c>
      <c r="C7" s="112">
        <v>1757355.5032299999</v>
      </c>
      <c r="D7" s="112">
        <v>2285663.6490500001</v>
      </c>
      <c r="E7" s="112">
        <v>2025750.1139200001</v>
      </c>
      <c r="F7" s="112">
        <v>1840295.7239699999</v>
      </c>
      <c r="G7" s="112">
        <v>1098458.6885299999</v>
      </c>
      <c r="H7" s="112">
        <v>543385.87773000007</v>
      </c>
      <c r="I7" s="112">
        <v>226114.39971</v>
      </c>
      <c r="J7" s="112">
        <v>79891.607369999998</v>
      </c>
      <c r="K7" s="112">
        <v>173443.71863999998</v>
      </c>
      <c r="L7" s="112">
        <v>364741.13024000003</v>
      </c>
      <c r="M7" s="112">
        <v>736393.81825000001</v>
      </c>
      <c r="N7" s="112">
        <v>97987.579180000001</v>
      </c>
      <c r="O7" s="112">
        <v>13027000.854389999</v>
      </c>
    </row>
    <row r="8" spans="1:83">
      <c r="A8" s="112" t="s">
        <v>246</v>
      </c>
      <c r="B8" s="112">
        <v>588188.91094000009</v>
      </c>
      <c r="C8" s="112">
        <v>1340457.79302</v>
      </c>
      <c r="D8" s="112">
        <v>825323.66921000008</v>
      </c>
      <c r="E8" s="112">
        <v>815931.59597999998</v>
      </c>
      <c r="F8" s="112">
        <v>583208.40792999999</v>
      </c>
      <c r="G8" s="112">
        <v>496043.44460000005</v>
      </c>
      <c r="H8" s="112">
        <v>267182.64465000003</v>
      </c>
      <c r="I8" s="112">
        <v>126315.88554</v>
      </c>
      <c r="J8" s="112">
        <v>8343.9834900000005</v>
      </c>
      <c r="K8" s="112">
        <v>29020.676050000002</v>
      </c>
      <c r="L8" s="112">
        <v>106771.749</v>
      </c>
      <c r="M8" s="112">
        <v>169963.04706000001</v>
      </c>
      <c r="N8" s="112">
        <v>33315.08423</v>
      </c>
      <c r="O8" s="112">
        <v>5390066.8916999996</v>
      </c>
    </row>
    <row r="9" spans="1:83">
      <c r="A9" s="112" t="s">
        <v>247</v>
      </c>
      <c r="B9" s="112">
        <v>817738.34740999993</v>
      </c>
      <c r="C9" s="112">
        <v>172136.82319999998</v>
      </c>
      <c r="D9" s="112">
        <v>1380209.89671</v>
      </c>
      <c r="E9" s="112">
        <v>768674.06085000001</v>
      </c>
      <c r="F9" s="112">
        <v>933405.02130999998</v>
      </c>
      <c r="G9" s="112">
        <v>436341.87287000002</v>
      </c>
      <c r="H9" s="112">
        <v>186344.33627</v>
      </c>
      <c r="I9" s="112">
        <v>86851.50940000001</v>
      </c>
      <c r="J9" s="112">
        <v>49067.481670000001</v>
      </c>
      <c r="K9" s="112">
        <v>129740.66318</v>
      </c>
      <c r="L9" s="112">
        <v>182377.14328999998</v>
      </c>
      <c r="M9" s="112">
        <v>291080.50464999996</v>
      </c>
      <c r="N9" s="112">
        <v>55908.854189999998</v>
      </c>
      <c r="O9" s="112">
        <v>5489876.5149999997</v>
      </c>
    </row>
    <row r="10" spans="1:83">
      <c r="A10" s="112" t="s">
        <v>248</v>
      </c>
      <c r="B10" s="112">
        <v>0</v>
      </c>
      <c r="C10" s="112">
        <v>0</v>
      </c>
      <c r="D10" s="112">
        <v>0</v>
      </c>
      <c r="E10" s="112">
        <v>0</v>
      </c>
      <c r="F10" s="112">
        <v>10.416219999999999</v>
      </c>
      <c r="G10" s="112">
        <v>939.94565</v>
      </c>
      <c r="H10" s="112">
        <v>0</v>
      </c>
      <c r="I10" s="112">
        <v>0</v>
      </c>
      <c r="J10" s="112">
        <v>18313.209800000001</v>
      </c>
      <c r="K10" s="112">
        <v>1287.2756899999999</v>
      </c>
      <c r="L10" s="112">
        <v>4213.4493499999999</v>
      </c>
      <c r="M10" s="112">
        <v>253396.91313999999</v>
      </c>
      <c r="N10" s="112">
        <v>6213.6199400000005</v>
      </c>
      <c r="O10" s="112">
        <v>284374.82979000005</v>
      </c>
    </row>
    <row r="11" spans="1:83">
      <c r="A11" s="112" t="s">
        <v>249</v>
      </c>
      <c r="B11" s="112">
        <v>0</v>
      </c>
      <c r="C11" s="112">
        <v>0</v>
      </c>
      <c r="D11" s="112">
        <v>0</v>
      </c>
      <c r="E11" s="112">
        <v>0</v>
      </c>
      <c r="F11" s="112">
        <v>0</v>
      </c>
      <c r="G11" s="112">
        <v>0</v>
      </c>
      <c r="H11" s="112">
        <v>0</v>
      </c>
      <c r="I11" s="112">
        <v>0</v>
      </c>
      <c r="J11" s="112">
        <v>4140.8644100000001</v>
      </c>
      <c r="K11" s="112">
        <v>13213.825000000001</v>
      </c>
      <c r="L11" s="112">
        <v>0</v>
      </c>
      <c r="M11" s="112">
        <v>0</v>
      </c>
      <c r="N11" s="112">
        <v>0</v>
      </c>
      <c r="O11" s="112">
        <v>17354.689409999999</v>
      </c>
    </row>
    <row r="12" spans="1:83">
      <c r="A12" s="112" t="s">
        <v>250</v>
      </c>
      <c r="B12" s="112">
        <v>369293.05725000001</v>
      </c>
      <c r="C12" s="112">
        <v>232604.75719999999</v>
      </c>
      <c r="D12" s="112">
        <v>30514.62097</v>
      </c>
      <c r="E12" s="112">
        <v>441130.10905000003</v>
      </c>
      <c r="F12" s="112">
        <v>307186.31086999999</v>
      </c>
      <c r="G12" s="112">
        <v>165056.57626</v>
      </c>
      <c r="H12" s="112">
        <v>80754.154490000001</v>
      </c>
      <c r="I12" s="112">
        <v>12947.00477</v>
      </c>
      <c r="J12" s="112">
        <v>0</v>
      </c>
      <c r="K12" s="112">
        <v>181.27871999999999</v>
      </c>
      <c r="L12" s="112">
        <v>70575.813640000008</v>
      </c>
      <c r="M12" s="112">
        <v>21940.912110000001</v>
      </c>
      <c r="N12" s="112">
        <v>2491.1517799999997</v>
      </c>
      <c r="O12" s="112">
        <v>1734675.7471099999</v>
      </c>
    </row>
    <row r="13" spans="1:83">
      <c r="A13" s="112" t="s">
        <v>251</v>
      </c>
      <c r="B13" s="112">
        <v>22298.72897</v>
      </c>
      <c r="C13" s="112">
        <v>12404.59008</v>
      </c>
      <c r="D13" s="112">
        <v>49615.462159999995</v>
      </c>
      <c r="E13" s="112">
        <v>14.348040000000001</v>
      </c>
      <c r="F13" s="112">
        <v>16782.89572</v>
      </c>
      <c r="G13" s="112">
        <v>76.849149999999995</v>
      </c>
      <c r="H13" s="112">
        <v>9104.7423200000012</v>
      </c>
      <c r="I13" s="112">
        <v>0</v>
      </c>
      <c r="J13" s="112">
        <v>26.068000000000001</v>
      </c>
      <c r="K13" s="112">
        <v>0</v>
      </c>
      <c r="L13" s="112">
        <v>802.97496000000001</v>
      </c>
      <c r="M13" s="112">
        <v>12.44129</v>
      </c>
      <c r="N13" s="112">
        <v>58.869039999999998</v>
      </c>
      <c r="O13" s="112">
        <v>111197.96973</v>
      </c>
    </row>
    <row r="14" spans="1:83">
      <c r="A14" s="112" t="s">
        <v>252</v>
      </c>
      <c r="B14" s="112">
        <v>0</v>
      </c>
      <c r="C14" s="112">
        <v>0</v>
      </c>
      <c r="D14" s="112">
        <v>0</v>
      </c>
      <c r="E14" s="112">
        <v>0</v>
      </c>
      <c r="F14" s="112">
        <v>0</v>
      </c>
      <c r="G14" s="112">
        <v>0</v>
      </c>
      <c r="H14" s="112">
        <v>0</v>
      </c>
      <c r="I14" s="112">
        <v>0</v>
      </c>
      <c r="J14" s="112">
        <v>0</v>
      </c>
      <c r="K14" s="112">
        <v>0</v>
      </c>
      <c r="L14" s="112">
        <v>0</v>
      </c>
      <c r="M14" s="112">
        <v>0</v>
      </c>
      <c r="N14" s="112">
        <v>0</v>
      </c>
      <c r="O14" s="112">
        <v>0</v>
      </c>
    </row>
    <row r="15" spans="1:83">
      <c r="A15" s="112" t="s">
        <v>253</v>
      </c>
      <c r="B15" s="112">
        <v>0</v>
      </c>
      <c r="C15" s="112">
        <v>-248.46026999999998</v>
      </c>
      <c r="D15" s="112">
        <v>0</v>
      </c>
      <c r="E15" s="112">
        <v>0</v>
      </c>
      <c r="F15" s="112">
        <v>-297.32808</v>
      </c>
      <c r="G15" s="112">
        <v>0</v>
      </c>
      <c r="H15" s="112">
        <v>0</v>
      </c>
      <c r="I15" s="112">
        <v>0</v>
      </c>
      <c r="J15" s="112">
        <v>0</v>
      </c>
      <c r="K15" s="112">
        <v>0</v>
      </c>
      <c r="L15" s="112">
        <v>0</v>
      </c>
      <c r="M15" s="112">
        <v>0</v>
      </c>
      <c r="N15" s="112">
        <v>0</v>
      </c>
      <c r="O15" s="112">
        <v>-545.78834999999992</v>
      </c>
    </row>
    <row r="16" spans="1:83">
      <c r="A16" s="112" t="s">
        <v>83</v>
      </c>
      <c r="B16" s="112">
        <v>3812832.6897700001</v>
      </c>
      <c r="C16" s="112">
        <v>3672216.5237600002</v>
      </c>
      <c r="D16" s="112">
        <v>4526566.0506999996</v>
      </c>
      <c r="E16" s="112">
        <v>4494206.7448199997</v>
      </c>
      <c r="F16" s="112">
        <v>2673272.4476799998</v>
      </c>
      <c r="G16" s="112">
        <v>1493256.6698599998</v>
      </c>
      <c r="H16" s="112">
        <v>974401.25864999997</v>
      </c>
      <c r="I16" s="112">
        <v>653824.39159000001</v>
      </c>
      <c r="J16" s="112">
        <v>36757.352639999997</v>
      </c>
      <c r="K16" s="112">
        <v>62484.525950000003</v>
      </c>
      <c r="L16" s="112">
        <v>640620.45822000003</v>
      </c>
      <c r="M16" s="112">
        <v>499834.61407000001</v>
      </c>
      <c r="N16" s="112">
        <v>193291.13327000002</v>
      </c>
      <c r="O16" s="112">
        <v>23733564.86098</v>
      </c>
    </row>
    <row r="17" spans="1:15">
      <c r="A17" s="112" t="s">
        <v>254</v>
      </c>
      <c r="B17" s="112">
        <v>1578584.6142200001</v>
      </c>
      <c r="C17" s="112">
        <v>2174747.2628299999</v>
      </c>
      <c r="D17" s="112">
        <v>1485344.0645599999</v>
      </c>
      <c r="E17" s="112">
        <v>1691693.5888099999</v>
      </c>
      <c r="F17" s="112">
        <v>996412.49399999995</v>
      </c>
      <c r="G17" s="112">
        <v>571690.57050999999</v>
      </c>
      <c r="H17" s="112">
        <v>488788.37941000005</v>
      </c>
      <c r="I17" s="112">
        <v>222245.51594000001</v>
      </c>
      <c r="J17" s="112">
        <v>0</v>
      </c>
      <c r="K17" s="112">
        <v>0</v>
      </c>
      <c r="L17" s="112">
        <v>0</v>
      </c>
      <c r="M17" s="112">
        <v>48635</v>
      </c>
      <c r="N17" s="112">
        <v>0</v>
      </c>
      <c r="O17" s="112">
        <v>9258141.4902800005</v>
      </c>
    </row>
    <row r="18" spans="1:15">
      <c r="A18" s="112" t="s">
        <v>255</v>
      </c>
      <c r="B18" s="112">
        <v>328182.76831999997</v>
      </c>
      <c r="C18" s="112">
        <v>199070.89431</v>
      </c>
      <c r="D18" s="112">
        <v>207081.60169000001</v>
      </c>
      <c r="E18" s="112">
        <v>473088.02262</v>
      </c>
      <c r="F18" s="112">
        <v>72234.028470000005</v>
      </c>
      <c r="G18" s="112">
        <v>5269.9937599999994</v>
      </c>
      <c r="H18" s="112">
        <v>57389.112139999997</v>
      </c>
      <c r="I18" s="112">
        <v>20000</v>
      </c>
      <c r="J18" s="112">
        <v>9601.9704000000002</v>
      </c>
      <c r="K18" s="112">
        <v>20000</v>
      </c>
      <c r="L18" s="112">
        <v>107880</v>
      </c>
      <c r="M18" s="112">
        <v>102900.38804999999</v>
      </c>
      <c r="N18" s="112">
        <v>25004.211719999999</v>
      </c>
      <c r="O18" s="112">
        <v>1627702.9914800001</v>
      </c>
    </row>
    <row r="19" spans="1:15">
      <c r="A19" s="112" t="s">
        <v>256</v>
      </c>
      <c r="B19" s="112">
        <v>127585.26645000001</v>
      </c>
      <c r="C19" s="112">
        <v>0</v>
      </c>
      <c r="D19" s="112">
        <v>308311.10800000001</v>
      </c>
      <c r="E19" s="112">
        <v>188650</v>
      </c>
      <c r="F19" s="112">
        <v>15597.87794</v>
      </c>
      <c r="G19" s="112">
        <v>0</v>
      </c>
      <c r="H19" s="112">
        <v>0</v>
      </c>
      <c r="I19" s="112">
        <v>14221.087509999999</v>
      </c>
      <c r="J19" s="112">
        <v>0</v>
      </c>
      <c r="K19" s="112">
        <v>0</v>
      </c>
      <c r="L19" s="112">
        <v>6869.7831799999994</v>
      </c>
      <c r="M19" s="112">
        <v>0</v>
      </c>
      <c r="N19" s="112">
        <v>0</v>
      </c>
      <c r="O19" s="112">
        <v>661235.12308000005</v>
      </c>
    </row>
    <row r="20" spans="1:15">
      <c r="A20" s="112" t="s">
        <v>257</v>
      </c>
      <c r="B20" s="112">
        <v>41071.847750000001</v>
      </c>
      <c r="C20" s="112">
        <v>116159.63068</v>
      </c>
      <c r="D20" s="112">
        <v>0</v>
      </c>
      <c r="E20" s="112">
        <v>196890.76712</v>
      </c>
      <c r="F20" s="112">
        <v>98739.825030000007</v>
      </c>
      <c r="G20" s="112">
        <v>27366.9</v>
      </c>
      <c r="H20" s="112">
        <v>0</v>
      </c>
      <c r="I20" s="112">
        <v>0</v>
      </c>
      <c r="J20" s="112">
        <v>0</v>
      </c>
      <c r="K20" s="112">
        <v>0</v>
      </c>
      <c r="L20" s="112">
        <v>0</v>
      </c>
      <c r="M20" s="112">
        <v>0</v>
      </c>
      <c r="N20" s="112">
        <v>0</v>
      </c>
      <c r="O20" s="112">
        <v>480228.97057999996</v>
      </c>
    </row>
    <row r="21" spans="1:15">
      <c r="A21" s="112" t="s">
        <v>258</v>
      </c>
      <c r="B21" s="112">
        <v>162895.87549000001</v>
      </c>
      <c r="C21" s="112">
        <v>125571.23643</v>
      </c>
      <c r="D21" s="112">
        <v>285504.13189999998</v>
      </c>
      <c r="E21" s="112">
        <v>5020.7554199999995</v>
      </c>
      <c r="F21" s="112">
        <v>221720.25782</v>
      </c>
      <c r="G21" s="112">
        <v>79042.947079999998</v>
      </c>
      <c r="H21" s="112">
        <v>1162.9078100000002</v>
      </c>
      <c r="I21" s="112">
        <v>247755.12578</v>
      </c>
      <c r="J21" s="112">
        <v>0</v>
      </c>
      <c r="K21" s="112">
        <v>0</v>
      </c>
      <c r="L21" s="112">
        <v>137814.64836000002</v>
      </c>
      <c r="M21" s="112">
        <v>20295.266159999999</v>
      </c>
      <c r="N21" s="112">
        <v>28860.196780000002</v>
      </c>
      <c r="O21" s="112">
        <v>1315643.3490299999</v>
      </c>
    </row>
    <row r="22" spans="1:15">
      <c r="A22" s="112" t="s">
        <v>259</v>
      </c>
      <c r="B22" s="112">
        <v>1561296.34259</v>
      </c>
      <c r="C22" s="112">
        <v>1040089.45442</v>
      </c>
      <c r="D22" s="112">
        <v>2222211.8096699999</v>
      </c>
      <c r="E22" s="112">
        <v>1901945.7882600001</v>
      </c>
      <c r="F22" s="112">
        <v>1259792.7124400001</v>
      </c>
      <c r="G22" s="112">
        <v>801579.29584000004</v>
      </c>
      <c r="H22" s="112">
        <v>421777.03431000002</v>
      </c>
      <c r="I22" s="112">
        <v>147115.25659</v>
      </c>
      <c r="J22" s="112">
        <v>27155.382239999999</v>
      </c>
      <c r="K22" s="112">
        <v>42474.80373</v>
      </c>
      <c r="L22" s="112">
        <v>387443.54227999999</v>
      </c>
      <c r="M22" s="112">
        <v>327591.81273000001</v>
      </c>
      <c r="N22" s="112">
        <v>139288.95322</v>
      </c>
      <c r="O22" s="112">
        <v>10279762.18832</v>
      </c>
    </row>
    <row r="23" spans="1:15">
      <c r="A23" s="112" t="s">
        <v>260</v>
      </c>
      <c r="B23" s="112">
        <v>22045.447239999998</v>
      </c>
      <c r="C23" s="112">
        <v>20866.50935</v>
      </c>
      <c r="D23" s="112">
        <v>21692.17657</v>
      </c>
      <c r="E23" s="112">
        <v>38987.803959999997</v>
      </c>
      <c r="F23" s="112">
        <v>10214.525300000001</v>
      </c>
      <c r="G23" s="112">
        <v>8306.9626700000008</v>
      </c>
      <c r="H23" s="112">
        <v>5401.3339699999997</v>
      </c>
      <c r="I23" s="112">
        <v>2513.2310000000002</v>
      </c>
      <c r="J23" s="112">
        <v>0</v>
      </c>
      <c r="K23" s="112">
        <v>9.7222200000000001</v>
      </c>
      <c r="L23" s="112">
        <v>612.48440000000005</v>
      </c>
      <c r="M23" s="112">
        <v>422.38560999999999</v>
      </c>
      <c r="N23" s="112">
        <v>137.77154999999999</v>
      </c>
      <c r="O23" s="112">
        <v>131210.35384</v>
      </c>
    </row>
    <row r="24" spans="1:15">
      <c r="A24" s="112" t="s">
        <v>261</v>
      </c>
      <c r="B24" s="112">
        <v>-8829.4722899999997</v>
      </c>
      <c r="C24" s="112">
        <v>-4288.4642599999997</v>
      </c>
      <c r="D24" s="112">
        <v>-3578.8416899999997</v>
      </c>
      <c r="E24" s="112">
        <v>-2069.98137</v>
      </c>
      <c r="F24" s="112">
        <v>-1439.27332</v>
      </c>
      <c r="G24" s="112">
        <v>0</v>
      </c>
      <c r="H24" s="112">
        <v>-117.50899000000001</v>
      </c>
      <c r="I24" s="112">
        <v>-25.825230000000001</v>
      </c>
      <c r="J24" s="112">
        <v>0</v>
      </c>
      <c r="K24" s="112">
        <v>0</v>
      </c>
      <c r="L24" s="112">
        <v>0</v>
      </c>
      <c r="M24" s="112">
        <v>-10.238479999999999</v>
      </c>
      <c r="N24" s="112">
        <v>0</v>
      </c>
      <c r="O24" s="112">
        <v>-20359.605629999998</v>
      </c>
    </row>
    <row r="25" spans="1:15">
      <c r="A25" s="112" t="s">
        <v>84</v>
      </c>
      <c r="B25" s="112">
        <v>8630067.1999999993</v>
      </c>
      <c r="C25" s="112">
        <v>7663380.9569600001</v>
      </c>
      <c r="D25" s="112">
        <v>10368431.372809999</v>
      </c>
      <c r="E25" s="112">
        <v>5910314.9755200008</v>
      </c>
      <c r="F25" s="112">
        <v>7097188.1813400006</v>
      </c>
      <c r="G25" s="112">
        <v>3903772.3294699998</v>
      </c>
      <c r="H25" s="112">
        <v>4331944.0856899992</v>
      </c>
      <c r="I25" s="112">
        <v>6478804.8993800003</v>
      </c>
      <c r="J25" s="112">
        <v>83125.07617</v>
      </c>
      <c r="K25" s="112">
        <v>144088.86762999999</v>
      </c>
      <c r="L25" s="112">
        <v>3808370.2766999998</v>
      </c>
      <c r="M25" s="112">
        <v>6309728.3362499997</v>
      </c>
      <c r="N25" s="112">
        <v>1286251.2853299999</v>
      </c>
      <c r="O25" s="112">
        <v>66015467.843249999</v>
      </c>
    </row>
    <row r="26" spans="1:15">
      <c r="A26" s="112" t="s">
        <v>262</v>
      </c>
      <c r="B26" s="112">
        <v>8666481.8159299996</v>
      </c>
      <c r="C26" s="112">
        <v>7685283.1811099993</v>
      </c>
      <c r="D26" s="112">
        <v>10341051.925040001</v>
      </c>
      <c r="E26" s="112">
        <v>5974565.1260900004</v>
      </c>
      <c r="F26" s="112">
        <v>7136595.3251400003</v>
      </c>
      <c r="G26" s="112">
        <v>3877650.3832899998</v>
      </c>
      <c r="H26" s="112">
        <v>4341722.0655699996</v>
      </c>
      <c r="I26" s="112">
        <v>6517071.4751499994</v>
      </c>
      <c r="J26" s="112">
        <v>83492.407900000006</v>
      </c>
      <c r="K26" s="112">
        <v>144195.13847000001</v>
      </c>
      <c r="L26" s="112">
        <v>3849298.42239</v>
      </c>
      <c r="M26" s="112">
        <v>6438614.2347799996</v>
      </c>
      <c r="N26" s="112">
        <v>1276406.878</v>
      </c>
      <c r="O26" s="112">
        <v>66332428.378860004</v>
      </c>
    </row>
    <row r="27" spans="1:15">
      <c r="A27" s="112" t="s">
        <v>263</v>
      </c>
      <c r="B27" s="112">
        <v>8603557.2886299994</v>
      </c>
      <c r="C27" s="112">
        <v>7564958.2814199999</v>
      </c>
      <c r="D27" s="112">
        <v>10250862.82453</v>
      </c>
      <c r="E27" s="112">
        <v>5798738.4418000001</v>
      </c>
      <c r="F27" s="112">
        <v>7103411.2027599998</v>
      </c>
      <c r="G27" s="112">
        <v>3783966.0079600001</v>
      </c>
      <c r="H27" s="112">
        <v>4297145.1831299998</v>
      </c>
      <c r="I27" s="112">
        <v>6514521.4837499997</v>
      </c>
      <c r="J27" s="112">
        <v>83492.407900000006</v>
      </c>
      <c r="K27" s="112">
        <v>144195.13847000001</v>
      </c>
      <c r="L27" s="112">
        <v>3799052.20731</v>
      </c>
      <c r="M27" s="112">
        <v>6425026.3325299993</v>
      </c>
      <c r="N27" s="112">
        <v>1271963.2910999998</v>
      </c>
      <c r="O27" s="112">
        <v>65640890.091290005</v>
      </c>
    </row>
    <row r="28" spans="1:15">
      <c r="A28" s="112" t="s">
        <v>264</v>
      </c>
      <c r="B28" s="112">
        <v>59852.620069999997</v>
      </c>
      <c r="C28" s="112">
        <v>117953.21468999999</v>
      </c>
      <c r="D28" s="112">
        <v>89953.512610000005</v>
      </c>
      <c r="E28" s="112">
        <v>173573.33429</v>
      </c>
      <c r="F28" s="112">
        <v>33152.61303</v>
      </c>
      <c r="G28" s="112">
        <v>93684.375329999995</v>
      </c>
      <c r="H28" s="112">
        <v>44505.303070000002</v>
      </c>
      <c r="I28" s="112">
        <v>2512.8801000000003</v>
      </c>
      <c r="J28" s="112">
        <v>0</v>
      </c>
      <c r="K28" s="112">
        <v>0</v>
      </c>
      <c r="L28" s="112">
        <v>33962.791689999998</v>
      </c>
      <c r="M28" s="112">
        <v>13542.858679999999</v>
      </c>
      <c r="N28" s="112">
        <v>4443.5869000000002</v>
      </c>
      <c r="O28" s="112">
        <v>667137.09046000009</v>
      </c>
    </row>
    <row r="29" spans="1:15">
      <c r="A29" s="112" t="s">
        <v>265</v>
      </c>
      <c r="B29" s="112">
        <v>3071.9072299999998</v>
      </c>
      <c r="C29" s="112">
        <v>2371.6849999999999</v>
      </c>
      <c r="D29" s="112">
        <v>235.58789999999999</v>
      </c>
      <c r="E29" s="112">
        <v>2253.35</v>
      </c>
      <c r="F29" s="112">
        <v>31.509349999999998</v>
      </c>
      <c r="G29" s="112">
        <v>0</v>
      </c>
      <c r="H29" s="112">
        <v>71.579369999999997</v>
      </c>
      <c r="I29" s="112">
        <v>37.1113</v>
      </c>
      <c r="J29" s="112">
        <v>0</v>
      </c>
      <c r="K29" s="112">
        <v>0</v>
      </c>
      <c r="L29" s="112">
        <v>16283.42339</v>
      </c>
      <c r="M29" s="112">
        <v>45.043570000000003</v>
      </c>
      <c r="N29" s="112">
        <v>0</v>
      </c>
      <c r="O29" s="112">
        <v>24401.197110000001</v>
      </c>
    </row>
    <row r="30" spans="1:15">
      <c r="A30" s="112" t="s">
        <v>266</v>
      </c>
      <c r="B30" s="112">
        <v>42579.722369999996</v>
      </c>
      <c r="C30" s="112">
        <v>38767.622130000003</v>
      </c>
      <c r="D30" s="112">
        <v>38839.63293</v>
      </c>
      <c r="E30" s="112">
        <v>45784.201780000003</v>
      </c>
      <c r="F30" s="112">
        <v>58002.628499999999</v>
      </c>
      <c r="G30" s="112">
        <v>29638.834360000001</v>
      </c>
      <c r="H30" s="112">
        <v>19222.790100000002</v>
      </c>
      <c r="I30" s="112">
        <v>28469.090680000001</v>
      </c>
      <c r="J30" s="112">
        <v>291.43403999999998</v>
      </c>
      <c r="K30" s="112">
        <v>0</v>
      </c>
      <c r="L30" s="112">
        <v>20309.12125</v>
      </c>
      <c r="M30" s="112">
        <v>50592.487979999998</v>
      </c>
      <c r="N30" s="112">
        <v>8063.4972600000001</v>
      </c>
      <c r="O30" s="112">
        <v>380561.06338000001</v>
      </c>
    </row>
    <row r="31" spans="1:15">
      <c r="A31" s="112" t="s">
        <v>267</v>
      </c>
      <c r="B31" s="112">
        <v>33670.647619999996</v>
      </c>
      <c r="C31" s="112">
        <v>36088.628189999996</v>
      </c>
      <c r="D31" s="112">
        <v>38819.35817</v>
      </c>
      <c r="E31" s="112">
        <v>33279.607690000004</v>
      </c>
      <c r="F31" s="112">
        <v>56556.600020000005</v>
      </c>
      <c r="G31" s="112">
        <v>23893.369360000001</v>
      </c>
      <c r="H31" s="112">
        <v>15442.454820000001</v>
      </c>
      <c r="I31" s="112">
        <v>28409.22712</v>
      </c>
      <c r="J31" s="112">
        <v>17.034040000000001</v>
      </c>
      <c r="K31" s="112">
        <v>0</v>
      </c>
      <c r="L31" s="112">
        <v>18756.909329999999</v>
      </c>
      <c r="M31" s="112">
        <v>49642.480229999994</v>
      </c>
      <c r="N31" s="112">
        <v>7877.2786500000002</v>
      </c>
      <c r="O31" s="112">
        <v>342453.59524</v>
      </c>
    </row>
    <row r="32" spans="1:15">
      <c r="A32" s="112" t="s">
        <v>268</v>
      </c>
      <c r="B32" s="112">
        <v>8909.0747499999998</v>
      </c>
      <c r="C32" s="112">
        <v>2550.3511000000003</v>
      </c>
      <c r="D32" s="112">
        <v>20.274759999999997</v>
      </c>
      <c r="E32" s="112">
        <v>12504.594090000001</v>
      </c>
      <c r="F32" s="112">
        <v>1446.0284799999999</v>
      </c>
      <c r="G32" s="112">
        <v>5745.4650000000001</v>
      </c>
      <c r="H32" s="112">
        <v>3780.3352799999998</v>
      </c>
      <c r="I32" s="112">
        <v>59.86356</v>
      </c>
      <c r="J32" s="112">
        <v>274.39999999999998</v>
      </c>
      <c r="K32" s="112">
        <v>0</v>
      </c>
      <c r="L32" s="112">
        <v>1552.21192</v>
      </c>
      <c r="M32" s="112">
        <v>926.69308000000001</v>
      </c>
      <c r="N32" s="112">
        <v>186.21860999999998</v>
      </c>
      <c r="O32" s="112">
        <v>37955.510630000004</v>
      </c>
    </row>
    <row r="33" spans="1:15">
      <c r="A33" s="112" t="s">
        <v>269</v>
      </c>
      <c r="B33" s="112">
        <v>0</v>
      </c>
      <c r="C33" s="112">
        <v>128.64284000000001</v>
      </c>
      <c r="D33" s="112">
        <v>0</v>
      </c>
      <c r="E33" s="112">
        <v>0</v>
      </c>
      <c r="F33" s="112">
        <v>0</v>
      </c>
      <c r="G33" s="112">
        <v>0</v>
      </c>
      <c r="H33" s="112">
        <v>0</v>
      </c>
      <c r="I33" s="112">
        <v>0</v>
      </c>
      <c r="J33" s="112">
        <v>0</v>
      </c>
      <c r="K33" s="112">
        <v>0</v>
      </c>
      <c r="L33" s="112">
        <v>0</v>
      </c>
      <c r="M33" s="112">
        <v>23.31467</v>
      </c>
      <c r="N33" s="112">
        <v>0</v>
      </c>
      <c r="O33" s="112">
        <v>151.95751000000001</v>
      </c>
    </row>
    <row r="34" spans="1:15">
      <c r="A34" s="112" t="s">
        <v>270</v>
      </c>
      <c r="B34" s="112">
        <v>84680.209080000001</v>
      </c>
      <c r="C34" s="112">
        <v>121015.95412000001</v>
      </c>
      <c r="D34" s="112">
        <v>209841.67916999999</v>
      </c>
      <c r="E34" s="112">
        <v>91974.191200000001</v>
      </c>
      <c r="F34" s="112">
        <v>47591.569969999997</v>
      </c>
      <c r="G34" s="112">
        <v>35361.199489999999</v>
      </c>
      <c r="H34" s="112">
        <v>39645.332329999997</v>
      </c>
      <c r="I34" s="112">
        <v>20420.455020000001</v>
      </c>
      <c r="J34" s="112">
        <v>0</v>
      </c>
      <c r="K34" s="112">
        <v>0</v>
      </c>
      <c r="L34" s="112">
        <v>23199.389480000002</v>
      </c>
      <c r="M34" s="112">
        <v>30269.05789</v>
      </c>
      <c r="N34" s="112">
        <v>18579.102480000001</v>
      </c>
      <c r="O34" s="112">
        <v>722578.14023000002</v>
      </c>
    </row>
    <row r="35" spans="1:15">
      <c r="A35" s="112" t="s">
        <v>271</v>
      </c>
      <c r="B35" s="112">
        <v>53691.509640000004</v>
      </c>
      <c r="C35" s="112">
        <v>93485.15221</v>
      </c>
      <c r="D35" s="112">
        <v>135977.47949</v>
      </c>
      <c r="E35" s="112">
        <v>69858.074430000008</v>
      </c>
      <c r="F35" s="112">
        <v>39668.663590000004</v>
      </c>
      <c r="G35" s="112">
        <v>22229.400980000002</v>
      </c>
      <c r="H35" s="112">
        <v>29654.084139999999</v>
      </c>
      <c r="I35" s="112">
        <v>20237.900239999999</v>
      </c>
      <c r="J35" s="112">
        <v>0</v>
      </c>
      <c r="K35" s="112">
        <v>0</v>
      </c>
      <c r="L35" s="112">
        <v>22270.232469999999</v>
      </c>
      <c r="M35" s="112">
        <v>27846.215260000001</v>
      </c>
      <c r="N35" s="112">
        <v>17884.554489999999</v>
      </c>
      <c r="O35" s="112">
        <v>532803.26694</v>
      </c>
    </row>
    <row r="36" spans="1:15">
      <c r="A36" s="112" t="s">
        <v>272</v>
      </c>
      <c r="B36" s="112">
        <v>29616.332019999998</v>
      </c>
      <c r="C36" s="112">
        <v>27530.801910000002</v>
      </c>
      <c r="D36" s="112">
        <v>53299.158109999997</v>
      </c>
      <c r="E36" s="112">
        <v>22116.116770000001</v>
      </c>
      <c r="F36" s="112">
        <v>7922.9063799999994</v>
      </c>
      <c r="G36" s="112">
        <v>13131.798510000001</v>
      </c>
      <c r="H36" s="112">
        <v>8922.558289999999</v>
      </c>
      <c r="I36" s="112">
        <v>182.55477999999999</v>
      </c>
      <c r="J36" s="112">
        <v>0</v>
      </c>
      <c r="K36" s="112">
        <v>0</v>
      </c>
      <c r="L36" s="112">
        <v>929.15701000000001</v>
      </c>
      <c r="M36" s="112">
        <v>2422.8426300000001</v>
      </c>
      <c r="N36" s="112">
        <v>694.54799000000003</v>
      </c>
      <c r="O36" s="112">
        <v>166768.77439999999</v>
      </c>
    </row>
    <row r="37" spans="1:15">
      <c r="A37" s="112" t="s">
        <v>273</v>
      </c>
      <c r="B37" s="112">
        <v>1372.36742</v>
      </c>
      <c r="C37" s="112">
        <v>0</v>
      </c>
      <c r="D37" s="112">
        <v>20565.041570000001</v>
      </c>
      <c r="E37" s="112">
        <v>0</v>
      </c>
      <c r="F37" s="112">
        <v>0</v>
      </c>
      <c r="G37" s="112">
        <v>0</v>
      </c>
      <c r="H37" s="112">
        <v>1068.6898999999999</v>
      </c>
      <c r="I37" s="112">
        <v>0</v>
      </c>
      <c r="J37" s="112">
        <v>0</v>
      </c>
      <c r="K37" s="112">
        <v>0</v>
      </c>
      <c r="L37" s="112">
        <v>0</v>
      </c>
      <c r="M37" s="112">
        <v>0</v>
      </c>
      <c r="N37" s="112">
        <v>0</v>
      </c>
      <c r="O37" s="112">
        <v>23006.098890000001</v>
      </c>
    </row>
    <row r="38" spans="1:15">
      <c r="A38" s="112" t="s">
        <v>94</v>
      </c>
      <c r="B38" s="112">
        <v>64665.872810000001</v>
      </c>
      <c r="C38" s="112">
        <v>69562.205060000008</v>
      </c>
      <c r="D38" s="112">
        <v>65132.939840000006</v>
      </c>
      <c r="E38" s="112">
        <v>56364.766600000003</v>
      </c>
      <c r="F38" s="112">
        <v>48490.034270000004</v>
      </c>
      <c r="G38" s="112">
        <v>37492.738499999999</v>
      </c>
      <c r="H38" s="112">
        <v>45596.938860000002</v>
      </c>
      <c r="I38" s="112">
        <v>82633.347840000002</v>
      </c>
      <c r="J38" s="112">
        <v>1186.2622200000001</v>
      </c>
      <c r="K38" s="112">
        <v>1468.31978</v>
      </c>
      <c r="L38" s="112">
        <v>38347.254569999997</v>
      </c>
      <c r="M38" s="112">
        <v>68187.72567</v>
      </c>
      <c r="N38" s="112">
        <v>16508.094150000001</v>
      </c>
      <c r="O38" s="112">
        <v>595636.50017000001</v>
      </c>
    </row>
    <row r="39" spans="1:15">
      <c r="A39" s="112" t="s">
        <v>274</v>
      </c>
      <c r="B39" s="112">
        <v>64222.716869999997</v>
      </c>
      <c r="C39" s="112">
        <v>68974.444359999994</v>
      </c>
      <c r="D39" s="112">
        <v>63379.546600000001</v>
      </c>
      <c r="E39" s="112">
        <v>55403.28946</v>
      </c>
      <c r="F39" s="112">
        <v>48394.728159999999</v>
      </c>
      <c r="G39" s="112">
        <v>36684.932240000002</v>
      </c>
      <c r="H39" s="112">
        <v>45133.538970000001</v>
      </c>
      <c r="I39" s="112">
        <v>82448.558279999997</v>
      </c>
      <c r="J39" s="112">
        <v>1186.2622200000001</v>
      </c>
      <c r="K39" s="112">
        <v>1468.31978</v>
      </c>
      <c r="L39" s="112">
        <v>38156.42123</v>
      </c>
      <c r="M39" s="112">
        <v>67975.515440000003</v>
      </c>
      <c r="N39" s="112">
        <v>16376.58941</v>
      </c>
      <c r="O39" s="112">
        <v>589804.86301999993</v>
      </c>
    </row>
    <row r="40" spans="1:15">
      <c r="A40" s="112" t="s">
        <v>275</v>
      </c>
      <c r="B40" s="112">
        <v>443.15593999999999</v>
      </c>
      <c r="C40" s="112">
        <v>497.17935</v>
      </c>
      <c r="D40" s="112">
        <v>1574.2103200000001</v>
      </c>
      <c r="E40" s="112">
        <v>688.27850000000001</v>
      </c>
      <c r="F40" s="112">
        <v>95.306110000000004</v>
      </c>
      <c r="G40" s="112">
        <v>807.80591000000004</v>
      </c>
      <c r="H40" s="112">
        <v>351.86363</v>
      </c>
      <c r="I40" s="112">
        <v>31.574590000000001</v>
      </c>
      <c r="J40" s="112">
        <v>0</v>
      </c>
      <c r="K40" s="112">
        <v>0</v>
      </c>
      <c r="L40" s="112">
        <v>190.83333999999999</v>
      </c>
      <c r="M40" s="112">
        <v>150.01430999999999</v>
      </c>
      <c r="N40" s="112">
        <v>50.890860000000004</v>
      </c>
      <c r="O40" s="112">
        <v>4881.1128600000002</v>
      </c>
    </row>
    <row r="41" spans="1:15">
      <c r="A41" s="112" t="s">
        <v>276</v>
      </c>
      <c r="B41" s="112">
        <v>0</v>
      </c>
      <c r="C41" s="112">
        <v>82.57199</v>
      </c>
      <c r="D41" s="112">
        <v>179.06637000000001</v>
      </c>
      <c r="E41" s="112">
        <v>258.08949000000001</v>
      </c>
      <c r="F41" s="112">
        <v>0</v>
      </c>
      <c r="G41" s="112">
        <v>3.5E-4</v>
      </c>
      <c r="H41" s="112">
        <v>111.53626</v>
      </c>
      <c r="I41" s="112">
        <v>153.21496999999999</v>
      </c>
      <c r="J41" s="112">
        <v>0</v>
      </c>
      <c r="K41" s="112">
        <v>0</v>
      </c>
      <c r="L41" s="112">
        <v>0</v>
      </c>
      <c r="M41" s="112">
        <v>62.195920000000001</v>
      </c>
      <c r="N41" s="112">
        <v>80.523289999999989</v>
      </c>
      <c r="O41" s="112">
        <v>927.19864000000007</v>
      </c>
    </row>
    <row r="42" spans="1:15">
      <c r="A42" s="112" t="s">
        <v>277</v>
      </c>
      <c r="B42" s="112">
        <v>0</v>
      </c>
      <c r="C42" s="112">
        <v>8.0093599999999991</v>
      </c>
      <c r="D42" s="112">
        <v>0.11655</v>
      </c>
      <c r="E42" s="112">
        <v>15.10915</v>
      </c>
      <c r="F42" s="112">
        <v>0</v>
      </c>
      <c r="G42" s="112">
        <v>0</v>
      </c>
      <c r="H42" s="112">
        <v>0</v>
      </c>
      <c r="I42" s="112">
        <v>0</v>
      </c>
      <c r="J42" s="112">
        <v>0</v>
      </c>
      <c r="K42" s="112">
        <v>0</v>
      </c>
      <c r="L42" s="112">
        <v>0</v>
      </c>
      <c r="M42" s="112">
        <v>0</v>
      </c>
      <c r="N42" s="112">
        <v>9.0590000000000004E-2</v>
      </c>
      <c r="O42" s="112">
        <v>23.325650000000003</v>
      </c>
    </row>
    <row r="43" spans="1:15">
      <c r="A43" s="112" t="s">
        <v>278</v>
      </c>
      <c r="B43" s="112">
        <v>0</v>
      </c>
      <c r="C43" s="112">
        <v>0</v>
      </c>
      <c r="D43" s="112">
        <v>0</v>
      </c>
      <c r="E43" s="112">
        <v>0</v>
      </c>
      <c r="F43" s="112">
        <v>0</v>
      </c>
      <c r="G43" s="112">
        <v>0</v>
      </c>
      <c r="H43" s="112">
        <v>0</v>
      </c>
      <c r="I43" s="112">
        <v>0</v>
      </c>
      <c r="J43" s="112">
        <v>0</v>
      </c>
      <c r="K43" s="112">
        <v>0</v>
      </c>
      <c r="L43" s="112">
        <v>0</v>
      </c>
      <c r="M43" s="112">
        <v>0</v>
      </c>
      <c r="N43" s="112">
        <v>0</v>
      </c>
      <c r="O43" s="112">
        <v>0</v>
      </c>
    </row>
    <row r="44" spans="1:15">
      <c r="A44" s="112" t="s">
        <v>279</v>
      </c>
      <c r="B44" s="112">
        <v>0</v>
      </c>
      <c r="C44" s="112">
        <v>0</v>
      </c>
      <c r="D44" s="112">
        <v>0</v>
      </c>
      <c r="E44" s="112">
        <v>0</v>
      </c>
      <c r="F44" s="112">
        <v>0</v>
      </c>
      <c r="G44" s="112">
        <v>0</v>
      </c>
      <c r="H44" s="112">
        <v>0</v>
      </c>
      <c r="I44" s="112">
        <v>0</v>
      </c>
      <c r="J44" s="112">
        <v>0</v>
      </c>
      <c r="K44" s="112">
        <v>0</v>
      </c>
      <c r="L44" s="112">
        <v>0</v>
      </c>
      <c r="M44" s="112">
        <v>0</v>
      </c>
      <c r="N44" s="112">
        <v>0</v>
      </c>
      <c r="O44" s="112">
        <v>0</v>
      </c>
    </row>
    <row r="45" spans="1:15">
      <c r="A45" s="112" t="s">
        <v>280</v>
      </c>
      <c r="B45" s="112">
        <v>-228340.42019</v>
      </c>
      <c r="C45" s="112">
        <v>-251248.00546000001</v>
      </c>
      <c r="D45" s="112">
        <v>-286434.80417000002</v>
      </c>
      <c r="E45" s="112">
        <v>-258373.31015</v>
      </c>
      <c r="F45" s="112">
        <v>-193491.37654</v>
      </c>
      <c r="G45" s="112">
        <v>-76370.82617</v>
      </c>
      <c r="H45" s="112">
        <v>-114243.04117</v>
      </c>
      <c r="I45" s="112">
        <v>-169789.46931000001</v>
      </c>
      <c r="J45" s="112">
        <v>-1845.02799</v>
      </c>
      <c r="K45" s="112">
        <v>-1574.5906200000002</v>
      </c>
      <c r="L45" s="112">
        <v>-122783.91098999999</v>
      </c>
      <c r="M45" s="112">
        <v>-277935.17006999999</v>
      </c>
      <c r="N45" s="112">
        <v>-33306.28656</v>
      </c>
      <c r="O45" s="112">
        <v>-2015736.23939</v>
      </c>
    </row>
    <row r="46" spans="1:15">
      <c r="A46" s="112" t="s">
        <v>281</v>
      </c>
      <c r="B46" s="112">
        <v>-66151.82015</v>
      </c>
      <c r="C46" s="112">
        <v>-56514.827799999999</v>
      </c>
      <c r="D46" s="112">
        <v>-81287.368669999996</v>
      </c>
      <c r="E46" s="112">
        <v>-44640.499400000001</v>
      </c>
      <c r="F46" s="112">
        <v>-55731.583020000005</v>
      </c>
      <c r="G46" s="112">
        <v>-34413.025430000002</v>
      </c>
      <c r="H46" s="112">
        <v>-32356.994480000001</v>
      </c>
      <c r="I46" s="112">
        <v>-52575.285250000001</v>
      </c>
      <c r="J46" s="112">
        <v>-772.88218000000006</v>
      </c>
      <c r="K46" s="112">
        <v>-1574.5906200000002</v>
      </c>
      <c r="L46" s="112">
        <v>-24054.412559999997</v>
      </c>
      <c r="M46" s="112">
        <v>-59237.145340000003</v>
      </c>
      <c r="N46" s="112">
        <v>-8203.3553699999993</v>
      </c>
      <c r="O46" s="112">
        <v>-517513.79027</v>
      </c>
    </row>
    <row r="47" spans="1:15">
      <c r="A47" s="112" t="s">
        <v>282</v>
      </c>
      <c r="B47" s="112">
        <v>-5827.7003700000005</v>
      </c>
      <c r="C47" s="112">
        <v>-5974.6352100000004</v>
      </c>
      <c r="D47" s="112">
        <v>-1025.2313899999999</v>
      </c>
      <c r="E47" s="112">
        <v>-12897.68715</v>
      </c>
      <c r="F47" s="112">
        <v>-2240.8451500000001</v>
      </c>
      <c r="G47" s="112">
        <v>-6039.4275800000005</v>
      </c>
      <c r="H47" s="112">
        <v>-1437.67679</v>
      </c>
      <c r="I47" s="112">
        <v>-511.03310999999997</v>
      </c>
      <c r="J47" s="112">
        <v>0</v>
      </c>
      <c r="K47" s="112">
        <v>0</v>
      </c>
      <c r="L47" s="112">
        <v>-5019.4166999999998</v>
      </c>
      <c r="M47" s="112">
        <v>-327.93804999999998</v>
      </c>
      <c r="N47" s="112">
        <v>-27.773759999999999</v>
      </c>
      <c r="O47" s="112">
        <v>-41329.365259999999</v>
      </c>
    </row>
    <row r="48" spans="1:15">
      <c r="A48" s="112" t="s">
        <v>283</v>
      </c>
      <c r="B48" s="112">
        <v>-3721.4850899999997</v>
      </c>
      <c r="C48" s="112">
        <v>-13908.4084</v>
      </c>
      <c r="D48" s="112">
        <v>-6633.46641</v>
      </c>
      <c r="E48" s="112">
        <v>-10673.53759</v>
      </c>
      <c r="F48" s="112">
        <v>-29627.476159999998</v>
      </c>
      <c r="G48" s="112">
        <v>-6561.7125500000002</v>
      </c>
      <c r="H48" s="112">
        <v>-5799.3047999999999</v>
      </c>
      <c r="I48" s="112">
        <v>-23288.500940000002</v>
      </c>
      <c r="J48" s="112">
        <v>-13.627229999999999</v>
      </c>
      <c r="K48" s="112">
        <v>0</v>
      </c>
      <c r="L48" s="112">
        <v>-9817.7255800000003</v>
      </c>
      <c r="M48" s="112">
        <v>-36851.33728</v>
      </c>
      <c r="N48" s="112">
        <v>-3666.9984100000001</v>
      </c>
      <c r="O48" s="112">
        <v>-150563.58043999999</v>
      </c>
    </row>
    <row r="49" spans="1:15">
      <c r="A49" s="112" t="s">
        <v>284</v>
      </c>
      <c r="B49" s="112">
        <v>-1184.0598600000001</v>
      </c>
      <c r="C49" s="112">
        <v>-890.80088999999998</v>
      </c>
      <c r="D49" s="112">
        <v>-0.50688</v>
      </c>
      <c r="E49" s="112">
        <v>-4221.3639800000001</v>
      </c>
      <c r="F49" s="112">
        <v>-451.41477000000003</v>
      </c>
      <c r="G49" s="112">
        <v>-209.29906</v>
      </c>
      <c r="H49" s="112">
        <v>-1517.10375</v>
      </c>
      <c r="I49" s="112">
        <v>-59.86356</v>
      </c>
      <c r="J49" s="112">
        <v>-109.76</v>
      </c>
      <c r="K49" s="112">
        <v>0</v>
      </c>
      <c r="L49" s="112">
        <v>-824.40715999999998</v>
      </c>
      <c r="M49" s="112">
        <v>-731.32618000000002</v>
      </c>
      <c r="N49" s="112">
        <v>-61.176730000000006</v>
      </c>
      <c r="O49" s="112">
        <v>-10261.08282</v>
      </c>
    </row>
    <row r="50" spans="1:15">
      <c r="A50" s="112" t="s">
        <v>285</v>
      </c>
      <c r="B50" s="112">
        <v>-35861.553100000005</v>
      </c>
      <c r="C50" s="112">
        <v>-70111.346650000007</v>
      </c>
      <c r="D50" s="112">
        <v>-86549.471839999998</v>
      </c>
      <c r="E50" s="112">
        <v>-48718.736659999995</v>
      </c>
      <c r="F50" s="112">
        <v>-25118.59189</v>
      </c>
      <c r="G50" s="112">
        <v>-14417.669119999999</v>
      </c>
      <c r="H50" s="112">
        <v>-23464.157769999998</v>
      </c>
      <c r="I50" s="112">
        <v>-19972.7088</v>
      </c>
      <c r="J50" s="112">
        <v>0</v>
      </c>
      <c r="K50" s="112">
        <v>0</v>
      </c>
      <c r="L50" s="112">
        <v>-17786.361989999998</v>
      </c>
      <c r="M50" s="112">
        <v>-27846.215250000001</v>
      </c>
      <c r="N50" s="112">
        <v>-16923.630010000001</v>
      </c>
      <c r="O50" s="112">
        <v>-386770.44308</v>
      </c>
    </row>
    <row r="51" spans="1:15">
      <c r="A51" s="112" t="s">
        <v>286</v>
      </c>
      <c r="B51" s="112">
        <v>-26992.350140000002</v>
      </c>
      <c r="C51" s="112">
        <v>-19181.765589999999</v>
      </c>
      <c r="D51" s="112">
        <v>-38300.558680000002</v>
      </c>
      <c r="E51" s="112">
        <v>-11971.39631</v>
      </c>
      <c r="F51" s="112">
        <v>-3976.1682000000001</v>
      </c>
      <c r="G51" s="112">
        <v>-7561.4820999999993</v>
      </c>
      <c r="H51" s="112">
        <v>-6731.6104999999998</v>
      </c>
      <c r="I51" s="112">
        <v>-182.55477999999999</v>
      </c>
      <c r="J51" s="112">
        <v>0</v>
      </c>
      <c r="K51" s="112">
        <v>0</v>
      </c>
      <c r="L51" s="112">
        <v>-763.30284999999992</v>
      </c>
      <c r="M51" s="112">
        <v>-2422.8426300000001</v>
      </c>
      <c r="N51" s="112">
        <v>-548.36605000000009</v>
      </c>
      <c r="O51" s="112">
        <v>-118632.39783</v>
      </c>
    </row>
    <row r="52" spans="1:15">
      <c r="A52" s="112" t="s">
        <v>287</v>
      </c>
      <c r="B52" s="112">
        <v>-82335.520470000003</v>
      </c>
      <c r="C52" s="112">
        <v>-76028.239390000002</v>
      </c>
      <c r="D52" s="112">
        <v>-63788.800299999995</v>
      </c>
      <c r="E52" s="112">
        <v>-27779.634770000001</v>
      </c>
      <c r="F52" s="112">
        <v>-40992.792799999996</v>
      </c>
      <c r="G52" s="112">
        <v>-5485.2834400000002</v>
      </c>
      <c r="H52" s="112">
        <v>-31376.32459</v>
      </c>
      <c r="I52" s="112">
        <v>-65047.005870000001</v>
      </c>
      <c r="J52" s="112">
        <v>0</v>
      </c>
      <c r="K52" s="112">
        <v>0</v>
      </c>
      <c r="L52" s="112">
        <v>-56069.482920000002</v>
      </c>
      <c r="M52" s="112">
        <v>-115609.04399999999</v>
      </c>
      <c r="N52" s="112">
        <v>-3428.5594799999999</v>
      </c>
      <c r="O52" s="112">
        <v>-567940.68802999996</v>
      </c>
    </row>
    <row r="53" spans="1:15">
      <c r="A53" s="112" t="s">
        <v>288</v>
      </c>
      <c r="B53" s="112">
        <v>-6265.9310099999993</v>
      </c>
      <c r="C53" s="112">
        <v>-8637.9815299999991</v>
      </c>
      <c r="D53" s="112">
        <v>-8849.4</v>
      </c>
      <c r="E53" s="112">
        <v>-97470.454290000009</v>
      </c>
      <c r="F53" s="112">
        <v>-35352.504549999998</v>
      </c>
      <c r="G53" s="112">
        <v>-1682.92689</v>
      </c>
      <c r="H53" s="112">
        <v>-11559.868490000001</v>
      </c>
      <c r="I53" s="112">
        <v>-8152.5169999999998</v>
      </c>
      <c r="J53" s="112">
        <v>-948.75857999999994</v>
      </c>
      <c r="K53" s="112">
        <v>0</v>
      </c>
      <c r="L53" s="112">
        <v>-7840.3244199999999</v>
      </c>
      <c r="M53" s="112">
        <v>-34909.321340000002</v>
      </c>
      <c r="N53" s="112">
        <v>-446.42675000000003</v>
      </c>
      <c r="O53" s="112">
        <v>-222116.41485</v>
      </c>
    </row>
    <row r="54" spans="1:15">
      <c r="A54" s="112" t="s">
        <v>289</v>
      </c>
      <c r="B54" s="112">
        <v>0</v>
      </c>
      <c r="C54" s="112">
        <v>0</v>
      </c>
      <c r="D54" s="112">
        <v>0</v>
      </c>
      <c r="E54" s="112">
        <v>0</v>
      </c>
      <c r="F54" s="112">
        <v>0</v>
      </c>
      <c r="G54" s="112">
        <v>0</v>
      </c>
      <c r="H54" s="112">
        <v>0</v>
      </c>
      <c r="I54" s="112">
        <v>0</v>
      </c>
      <c r="J54" s="112">
        <v>0</v>
      </c>
      <c r="K54" s="112">
        <v>0</v>
      </c>
      <c r="L54" s="112">
        <v>-608.47681</v>
      </c>
      <c r="M54" s="112">
        <v>0</v>
      </c>
      <c r="N54" s="112">
        <v>0</v>
      </c>
      <c r="O54" s="112">
        <v>-608.47681</v>
      </c>
    </row>
    <row r="55" spans="1:15">
      <c r="A55" s="112" t="s">
        <v>290</v>
      </c>
      <c r="B55" s="112">
        <v>0</v>
      </c>
      <c r="C55" s="112">
        <v>0</v>
      </c>
      <c r="D55" s="112">
        <v>0</v>
      </c>
      <c r="E55" s="112">
        <v>0</v>
      </c>
      <c r="F55" s="112">
        <v>0</v>
      </c>
      <c r="G55" s="112">
        <v>0</v>
      </c>
      <c r="H55" s="112">
        <v>0</v>
      </c>
      <c r="I55" s="112">
        <v>0</v>
      </c>
      <c r="J55" s="112">
        <v>0</v>
      </c>
      <c r="K55" s="112">
        <v>0</v>
      </c>
      <c r="L55" s="112">
        <v>0</v>
      </c>
      <c r="M55" s="112">
        <v>0</v>
      </c>
      <c r="N55" s="112">
        <v>0</v>
      </c>
      <c r="O55" s="112">
        <v>0</v>
      </c>
    </row>
    <row r="56" spans="1:15">
      <c r="A56" s="112" t="s">
        <v>96</v>
      </c>
      <c r="B56" s="112">
        <v>92978.667780000003</v>
      </c>
      <c r="C56" s="112">
        <v>80937.684939999992</v>
      </c>
      <c r="D56" s="112">
        <v>143198.62841</v>
      </c>
      <c r="E56" s="112">
        <v>83736.307099999991</v>
      </c>
      <c r="F56" s="112">
        <v>58354.559119999998</v>
      </c>
      <c r="G56" s="112">
        <v>49208.349310000005</v>
      </c>
      <c r="H56" s="112">
        <v>45940.114719999998</v>
      </c>
      <c r="I56" s="112">
        <v>54576.508620000001</v>
      </c>
      <c r="J56" s="112">
        <v>723.58893</v>
      </c>
      <c r="K56" s="112">
        <v>6312.7664100000002</v>
      </c>
      <c r="L56" s="112">
        <v>54268.663999999997</v>
      </c>
      <c r="M56" s="112">
        <v>37292.95865</v>
      </c>
      <c r="N56" s="112">
        <v>6009.09699</v>
      </c>
      <c r="O56" s="112">
        <v>713537.89497999998</v>
      </c>
    </row>
    <row r="57" spans="1:15">
      <c r="A57" s="112" t="s">
        <v>291</v>
      </c>
      <c r="B57" s="112">
        <v>0</v>
      </c>
      <c r="C57" s="112">
        <v>39.473669999999998</v>
      </c>
      <c r="D57" s="112">
        <v>0</v>
      </c>
      <c r="E57" s="112">
        <v>0</v>
      </c>
      <c r="F57" s="112">
        <v>2211.1555199999998</v>
      </c>
      <c r="G57" s="112">
        <v>937.45437000000004</v>
      </c>
      <c r="H57" s="112">
        <v>0</v>
      </c>
      <c r="I57" s="112">
        <v>0</v>
      </c>
      <c r="J57" s="112">
        <v>0</v>
      </c>
      <c r="K57" s="112">
        <v>0</v>
      </c>
      <c r="L57" s="112">
        <v>0</v>
      </c>
      <c r="M57" s="112">
        <v>0</v>
      </c>
      <c r="N57" s="112">
        <v>0</v>
      </c>
      <c r="O57" s="112">
        <v>3188.08356</v>
      </c>
    </row>
    <row r="58" spans="1:15">
      <c r="A58" s="112" t="s">
        <v>292</v>
      </c>
      <c r="B58" s="112">
        <v>65037.658779999998</v>
      </c>
      <c r="C58" s="112">
        <v>59879.168090000006</v>
      </c>
      <c r="D58" s="112">
        <v>135194.43850999998</v>
      </c>
      <c r="E58" s="112">
        <v>48084.318090000001</v>
      </c>
      <c r="F58" s="112">
        <v>48423.157770000005</v>
      </c>
      <c r="G58" s="112">
        <v>23306.96069</v>
      </c>
      <c r="H58" s="112">
        <v>28688.365460000001</v>
      </c>
      <c r="I58" s="112">
        <v>52641.766430000003</v>
      </c>
      <c r="J58" s="112">
        <v>277.70992999999999</v>
      </c>
      <c r="K58" s="112">
        <v>2740.45552</v>
      </c>
      <c r="L58" s="112">
        <v>53169.009539999999</v>
      </c>
      <c r="M58" s="112">
        <v>30610.917289999998</v>
      </c>
      <c r="N58" s="112">
        <v>4831.1360500000001</v>
      </c>
      <c r="O58" s="112">
        <v>552885.06215000001</v>
      </c>
    </row>
    <row r="59" spans="1:15">
      <c r="A59" s="112" t="s">
        <v>293</v>
      </c>
      <c r="B59" s="112">
        <v>32336.41158</v>
      </c>
      <c r="C59" s="112">
        <v>30490.771390000002</v>
      </c>
      <c r="D59" s="112">
        <v>27746.86939</v>
      </c>
      <c r="E59" s="112">
        <v>36102.646130000001</v>
      </c>
      <c r="F59" s="112">
        <v>8982.9295899999997</v>
      </c>
      <c r="G59" s="112">
        <v>33960.49192</v>
      </c>
      <c r="H59" s="112">
        <v>17729.3485</v>
      </c>
      <c r="I59" s="112">
        <v>2186.3056299999998</v>
      </c>
      <c r="J59" s="112">
        <v>445.87900000000002</v>
      </c>
      <c r="K59" s="112">
        <v>3572.3108900000002</v>
      </c>
      <c r="L59" s="112">
        <v>1538.91605</v>
      </c>
      <c r="M59" s="112">
        <v>6682.0413600000002</v>
      </c>
      <c r="N59" s="112">
        <v>2046.69244</v>
      </c>
      <c r="O59" s="112">
        <v>203821.61387</v>
      </c>
    </row>
    <row r="60" spans="1:15">
      <c r="A60" s="112" t="s">
        <v>294</v>
      </c>
      <c r="B60" s="112">
        <v>0</v>
      </c>
      <c r="C60" s="112">
        <v>2.3385199999999999</v>
      </c>
      <c r="D60" s="112">
        <v>0</v>
      </c>
      <c r="E60" s="112">
        <v>0</v>
      </c>
      <c r="F60" s="112">
        <v>0</v>
      </c>
      <c r="G60" s="112">
        <v>0</v>
      </c>
      <c r="H60" s="112">
        <v>0</v>
      </c>
      <c r="I60" s="112">
        <v>0</v>
      </c>
      <c r="J60" s="112">
        <v>0</v>
      </c>
      <c r="K60" s="112">
        <v>0</v>
      </c>
      <c r="L60" s="112">
        <v>0</v>
      </c>
      <c r="M60" s="112">
        <v>0</v>
      </c>
      <c r="N60" s="112">
        <v>0</v>
      </c>
      <c r="O60" s="112">
        <v>2.3385199999999999</v>
      </c>
    </row>
    <row r="61" spans="1:15">
      <c r="A61" s="112" t="s">
        <v>295</v>
      </c>
      <c r="B61" s="112">
        <v>-4395.4025799999999</v>
      </c>
      <c r="C61" s="112">
        <v>-9474.0667300000005</v>
      </c>
      <c r="D61" s="112">
        <v>-19742.679489999999</v>
      </c>
      <c r="E61" s="112">
        <v>-450.65712000000002</v>
      </c>
      <c r="F61" s="112">
        <v>-1262.6837600000001</v>
      </c>
      <c r="G61" s="112">
        <v>-8996.5576700000001</v>
      </c>
      <c r="H61" s="112">
        <v>-477.59924000000001</v>
      </c>
      <c r="I61" s="112">
        <v>-251.56344000000001</v>
      </c>
      <c r="J61" s="112">
        <v>0</v>
      </c>
      <c r="K61" s="112">
        <v>0</v>
      </c>
      <c r="L61" s="112">
        <v>-439.26159000000001</v>
      </c>
      <c r="M61" s="112">
        <v>0</v>
      </c>
      <c r="N61" s="112">
        <v>-868.73149999999998</v>
      </c>
      <c r="O61" s="112">
        <v>-46359.203119999998</v>
      </c>
    </row>
    <row r="62" spans="1:15">
      <c r="A62" s="112" t="s">
        <v>97</v>
      </c>
      <c r="B62" s="112">
        <v>1033.0463099999999</v>
      </c>
      <c r="C62" s="112">
        <v>170.73689000000002</v>
      </c>
      <c r="D62" s="112">
        <v>6019.3443600000001</v>
      </c>
      <c r="E62" s="112">
        <v>1003.20554</v>
      </c>
      <c r="F62" s="112">
        <v>2.0000000000000002E-5</v>
      </c>
      <c r="G62" s="112">
        <v>20053.222030000001</v>
      </c>
      <c r="H62" s="112">
        <v>6.3E-2</v>
      </c>
      <c r="I62" s="112">
        <v>5.8000000000000003E-2</v>
      </c>
      <c r="J62" s="112">
        <v>8.9999999999999993E-3</v>
      </c>
      <c r="K62" s="112">
        <v>2.7685300000000002</v>
      </c>
      <c r="L62" s="112">
        <v>-1.0000000000000001E-5</v>
      </c>
      <c r="M62" s="112">
        <v>0</v>
      </c>
      <c r="N62" s="112">
        <v>848.24258999999995</v>
      </c>
      <c r="O62" s="112">
        <v>29130.696260000001</v>
      </c>
    </row>
    <row r="63" spans="1:15">
      <c r="A63" s="112" t="s">
        <v>296</v>
      </c>
      <c r="B63" s="112">
        <v>0</v>
      </c>
      <c r="C63" s="112">
        <v>0</v>
      </c>
      <c r="D63" s="112">
        <v>0</v>
      </c>
      <c r="E63" s="112">
        <v>367.33247999999998</v>
      </c>
      <c r="F63" s="112">
        <v>0</v>
      </c>
      <c r="G63" s="112">
        <v>0</v>
      </c>
      <c r="H63" s="112">
        <v>0</v>
      </c>
      <c r="I63" s="112">
        <v>0</v>
      </c>
      <c r="J63" s="112">
        <v>0</v>
      </c>
      <c r="K63" s="112">
        <v>0</v>
      </c>
      <c r="L63" s="112">
        <v>0</v>
      </c>
      <c r="M63" s="112">
        <v>0</v>
      </c>
      <c r="N63" s="112">
        <v>0</v>
      </c>
      <c r="O63" s="112">
        <v>367.33247999999998</v>
      </c>
    </row>
    <row r="64" spans="1:15">
      <c r="A64" s="112" t="s">
        <v>297</v>
      </c>
      <c r="B64" s="112">
        <v>90618.266969999997</v>
      </c>
      <c r="C64" s="112">
        <v>53838.317670000004</v>
      </c>
      <c r="D64" s="112">
        <v>124331.40242</v>
      </c>
      <c r="E64" s="112">
        <v>79270.408900000009</v>
      </c>
      <c r="F64" s="112">
        <v>3689.13202</v>
      </c>
      <c r="G64" s="112">
        <v>45523.749499999998</v>
      </c>
      <c r="H64" s="112">
        <v>12257.267250000001</v>
      </c>
      <c r="I64" s="112">
        <v>1455.5716599999998</v>
      </c>
      <c r="J64" s="112">
        <v>10.966520000000001</v>
      </c>
      <c r="K64" s="112">
        <v>0</v>
      </c>
      <c r="L64" s="112">
        <v>2564.5815400000001</v>
      </c>
      <c r="M64" s="112">
        <v>411.21206999999998</v>
      </c>
      <c r="N64" s="112">
        <v>2058.9961200000002</v>
      </c>
      <c r="O64" s="112">
        <v>416029.87263999996</v>
      </c>
    </row>
    <row r="65" spans="1:15">
      <c r="A65" s="112" t="s">
        <v>298</v>
      </c>
      <c r="B65" s="112">
        <v>13.96185</v>
      </c>
      <c r="C65" s="112">
        <v>571.31865000000005</v>
      </c>
      <c r="D65" s="112">
        <v>1701.5289700000001</v>
      </c>
      <c r="E65" s="112">
        <v>0.74399999999999999</v>
      </c>
      <c r="F65" s="112">
        <v>106.35923</v>
      </c>
      <c r="G65" s="112">
        <v>8.6835499999999985</v>
      </c>
      <c r="H65" s="112">
        <v>242.85353000000001</v>
      </c>
      <c r="I65" s="112">
        <v>0</v>
      </c>
      <c r="J65" s="112">
        <v>0</v>
      </c>
      <c r="K65" s="112">
        <v>2.7685300000000002</v>
      </c>
      <c r="L65" s="112">
        <v>385.73905999999999</v>
      </c>
      <c r="M65" s="112">
        <v>0</v>
      </c>
      <c r="N65" s="112">
        <v>7.6629199999999997</v>
      </c>
      <c r="O65" s="112">
        <v>3041.6202899999998</v>
      </c>
    </row>
    <row r="66" spans="1:15">
      <c r="A66" s="112" t="s">
        <v>299</v>
      </c>
      <c r="B66" s="112">
        <v>0</v>
      </c>
      <c r="C66" s="112">
        <v>0</v>
      </c>
      <c r="D66" s="112">
        <v>3.5684999999999998</v>
      </c>
      <c r="E66" s="112">
        <v>0</v>
      </c>
      <c r="F66" s="112">
        <v>0</v>
      </c>
      <c r="G66" s="112">
        <v>0</v>
      </c>
      <c r="H66" s="112">
        <v>1E-3</v>
      </c>
      <c r="I66" s="112">
        <v>0</v>
      </c>
      <c r="J66" s="112">
        <v>0</v>
      </c>
      <c r="K66" s="112">
        <v>0</v>
      </c>
      <c r="L66" s="112">
        <v>0</v>
      </c>
      <c r="M66" s="112">
        <v>0</v>
      </c>
      <c r="N66" s="112">
        <v>0</v>
      </c>
      <c r="O66" s="112">
        <v>3.5695000000000001</v>
      </c>
    </row>
    <row r="67" spans="1:15">
      <c r="A67" s="112" t="s">
        <v>300</v>
      </c>
      <c r="B67" s="112">
        <v>-89599.182509999999</v>
      </c>
      <c r="C67" s="112">
        <v>-54238.899429999998</v>
      </c>
      <c r="D67" s="112">
        <v>-120017.15553</v>
      </c>
      <c r="E67" s="112">
        <v>-78635.279840000003</v>
      </c>
      <c r="F67" s="112">
        <v>-3795.4912300000001</v>
      </c>
      <c r="G67" s="112">
        <v>-25479.211019999999</v>
      </c>
      <c r="H67" s="112">
        <v>-12500.058779999999</v>
      </c>
      <c r="I67" s="112">
        <v>-1455.5136599999998</v>
      </c>
      <c r="J67" s="112">
        <v>-10.957520000000001</v>
      </c>
      <c r="K67" s="112">
        <v>0</v>
      </c>
      <c r="L67" s="112">
        <v>-2950.3206099999998</v>
      </c>
      <c r="M67" s="112">
        <v>-411.21206999999998</v>
      </c>
      <c r="N67" s="112">
        <v>-1218.4164499999999</v>
      </c>
      <c r="O67" s="112">
        <v>-390311.69864999998</v>
      </c>
    </row>
    <row r="68" spans="1:15">
      <c r="A68" s="112" t="s">
        <v>301</v>
      </c>
      <c r="B68" s="112">
        <v>764462.35742000001</v>
      </c>
      <c r="C68" s="112">
        <v>738416.77857000008</v>
      </c>
      <c r="D68" s="112">
        <v>671485.25127000001</v>
      </c>
      <c r="E68" s="112">
        <v>772434.15964999993</v>
      </c>
      <c r="F68" s="112">
        <v>50210.581250000003</v>
      </c>
      <c r="G68" s="112">
        <v>108820.95962000001</v>
      </c>
      <c r="H68" s="112">
        <v>33299.47638</v>
      </c>
      <c r="I68" s="112">
        <v>161464.75705000001</v>
      </c>
      <c r="J68" s="112">
        <v>273.85250000000002</v>
      </c>
      <c r="K68" s="112">
        <v>8225.9831599999998</v>
      </c>
      <c r="L68" s="112">
        <v>82917.825769999996</v>
      </c>
      <c r="M68" s="112">
        <v>337894.85104000004</v>
      </c>
      <c r="N68" s="112">
        <v>116887.86851999999</v>
      </c>
      <c r="O68" s="112">
        <v>3846794.7021999997</v>
      </c>
    </row>
    <row r="69" spans="1:15">
      <c r="A69" s="112" t="s">
        <v>254</v>
      </c>
      <c r="B69" s="112">
        <v>0</v>
      </c>
      <c r="C69" s="112">
        <v>0</v>
      </c>
      <c r="D69" s="112">
        <v>0</v>
      </c>
      <c r="E69" s="112">
        <v>0</v>
      </c>
      <c r="F69" s="112">
        <v>0</v>
      </c>
      <c r="G69" s="112">
        <v>0</v>
      </c>
      <c r="H69" s="112">
        <v>0</v>
      </c>
      <c r="I69" s="112">
        <v>0</v>
      </c>
      <c r="J69" s="112">
        <v>0</v>
      </c>
      <c r="K69" s="112">
        <v>0</v>
      </c>
      <c r="L69" s="112">
        <v>5340</v>
      </c>
      <c r="M69" s="112">
        <v>0</v>
      </c>
      <c r="N69" s="112">
        <v>21057.714949999998</v>
      </c>
      <c r="O69" s="112">
        <v>26397.714949999998</v>
      </c>
    </row>
    <row r="70" spans="1:15">
      <c r="A70" s="112" t="s">
        <v>255</v>
      </c>
      <c r="B70" s="112">
        <v>85484.115209999989</v>
      </c>
      <c r="C70" s="112">
        <v>0</v>
      </c>
      <c r="D70" s="112">
        <v>0</v>
      </c>
      <c r="E70" s="112">
        <v>0</v>
      </c>
      <c r="F70" s="112">
        <v>1739.08764</v>
      </c>
      <c r="G70" s="112">
        <v>0</v>
      </c>
      <c r="H70" s="112">
        <v>0</v>
      </c>
      <c r="I70" s="112">
        <v>49308.221389999999</v>
      </c>
      <c r="J70" s="112">
        <v>0</v>
      </c>
      <c r="K70" s="112">
        <v>0</v>
      </c>
      <c r="L70" s="112">
        <v>24772.441999999999</v>
      </c>
      <c r="M70" s="112">
        <v>0</v>
      </c>
      <c r="N70" s="112">
        <v>0</v>
      </c>
      <c r="O70" s="112">
        <v>161303.86624</v>
      </c>
    </row>
    <row r="71" spans="1:15">
      <c r="A71" s="112" t="s">
        <v>256</v>
      </c>
      <c r="B71" s="112">
        <v>246632.41433</v>
      </c>
      <c r="C71" s="112">
        <v>99470</v>
      </c>
      <c r="D71" s="112">
        <v>0</v>
      </c>
      <c r="E71" s="112">
        <v>78552.510920000001</v>
      </c>
      <c r="F71" s="112">
        <v>0</v>
      </c>
      <c r="G71" s="112">
        <v>0</v>
      </c>
      <c r="H71" s="112">
        <v>0</v>
      </c>
      <c r="I71" s="112">
        <v>3500.3937500000002</v>
      </c>
      <c r="J71" s="112">
        <v>80.567679999999996</v>
      </c>
      <c r="K71" s="112">
        <v>8118.3241699999999</v>
      </c>
      <c r="L71" s="112">
        <v>0</v>
      </c>
      <c r="M71" s="112">
        <v>0</v>
      </c>
      <c r="N71" s="112">
        <v>0</v>
      </c>
      <c r="O71" s="112">
        <v>436354.21085000003</v>
      </c>
    </row>
    <row r="72" spans="1:15">
      <c r="A72" s="112" t="s">
        <v>257</v>
      </c>
      <c r="B72" s="112">
        <v>33877.480799999998</v>
      </c>
      <c r="C72" s="112">
        <v>169452.55643999999</v>
      </c>
      <c r="D72" s="112">
        <v>219660.11207</v>
      </c>
      <c r="E72" s="112">
        <v>152677.72216</v>
      </c>
      <c r="F72" s="112">
        <v>590.94389000000001</v>
      </c>
      <c r="G72" s="112">
        <v>6860</v>
      </c>
      <c r="H72" s="112">
        <v>0</v>
      </c>
      <c r="I72" s="112">
        <v>0</v>
      </c>
      <c r="J72" s="112">
        <v>0</v>
      </c>
      <c r="K72" s="112">
        <v>0</v>
      </c>
      <c r="L72" s="112">
        <v>0</v>
      </c>
      <c r="M72" s="112">
        <v>0</v>
      </c>
      <c r="N72" s="112">
        <v>50614.5</v>
      </c>
      <c r="O72" s="112">
        <v>633733.31536000001</v>
      </c>
    </row>
    <row r="73" spans="1:15">
      <c r="A73" s="112" t="s">
        <v>302</v>
      </c>
      <c r="B73" s="112">
        <v>84982.91863</v>
      </c>
      <c r="C73" s="112">
        <v>47506.464509999998</v>
      </c>
      <c r="D73" s="112">
        <v>73094.118439999991</v>
      </c>
      <c r="E73" s="112">
        <v>518911.51143999997</v>
      </c>
      <c r="F73" s="112">
        <v>16571.865399999999</v>
      </c>
      <c r="G73" s="112">
        <v>3018.8867999999998</v>
      </c>
      <c r="H73" s="112">
        <v>4520.4161100000001</v>
      </c>
      <c r="I73" s="112">
        <v>531.40552000000002</v>
      </c>
      <c r="J73" s="112">
        <v>0</v>
      </c>
      <c r="K73" s="112">
        <v>0</v>
      </c>
      <c r="L73" s="112">
        <v>517.29999999999995</v>
      </c>
      <c r="M73" s="112">
        <v>347.9</v>
      </c>
      <c r="N73" s="112">
        <v>9760.9127499999995</v>
      </c>
      <c r="O73" s="112">
        <v>759763.69960000005</v>
      </c>
    </row>
    <row r="74" spans="1:15">
      <c r="A74" s="112" t="s">
        <v>303</v>
      </c>
      <c r="B74" s="112">
        <v>150489.05452000001</v>
      </c>
      <c r="C74" s="112">
        <v>2289.7543999999998</v>
      </c>
      <c r="D74" s="112">
        <v>6697.8154699999996</v>
      </c>
      <c r="E74" s="112">
        <v>12394.857739999999</v>
      </c>
      <c r="F74" s="112">
        <v>2808.2055299999997</v>
      </c>
      <c r="G74" s="112">
        <v>1193.3662099999999</v>
      </c>
      <c r="H74" s="112">
        <v>7447.4423799999995</v>
      </c>
      <c r="I74" s="112">
        <v>550.31016</v>
      </c>
      <c r="J74" s="112">
        <v>193.24620000000002</v>
      </c>
      <c r="K74" s="112">
        <v>26.068000000000001</v>
      </c>
      <c r="L74" s="112">
        <v>299.90562</v>
      </c>
      <c r="M74" s="112">
        <v>488.93428999999998</v>
      </c>
      <c r="N74" s="112">
        <v>474.46785999999997</v>
      </c>
      <c r="O74" s="112">
        <v>185353.42838</v>
      </c>
    </row>
    <row r="75" spans="1:15">
      <c r="A75" s="112" t="s">
        <v>259</v>
      </c>
      <c r="B75" s="112">
        <v>154875.166</v>
      </c>
      <c r="C75" s="112">
        <v>417603.36700000003</v>
      </c>
      <c r="D75" s="112">
        <v>368445.27100000001</v>
      </c>
      <c r="E75" s="112">
        <v>0</v>
      </c>
      <c r="F75" s="112">
        <v>29967.747149999999</v>
      </c>
      <c r="G75" s="112">
        <v>96902.539000000004</v>
      </c>
      <c r="H75" s="112">
        <v>21789.833999999999</v>
      </c>
      <c r="I75" s="112">
        <v>106266.91174</v>
      </c>
      <c r="J75" s="112">
        <v>0</v>
      </c>
      <c r="K75" s="112">
        <v>0</v>
      </c>
      <c r="L75" s="112">
        <v>49518.025000000001</v>
      </c>
      <c r="M75" s="112">
        <v>334032.27799999999</v>
      </c>
      <c r="N75" s="112">
        <v>35484.679600000003</v>
      </c>
      <c r="O75" s="112">
        <v>1614885.81849</v>
      </c>
    </row>
    <row r="76" spans="1:15">
      <c r="A76" s="112" t="s">
        <v>304</v>
      </c>
      <c r="B76" s="112">
        <v>8518.2795999999998</v>
      </c>
      <c r="C76" s="112">
        <v>9466.3016700000007</v>
      </c>
      <c r="D76" s="112">
        <v>8120.0056199999999</v>
      </c>
      <c r="E76" s="112">
        <v>10148.416070000001</v>
      </c>
      <c r="F76" s="112">
        <v>24.421410000000002</v>
      </c>
      <c r="G76" s="112">
        <v>1421.2040200000001</v>
      </c>
      <c r="H76" s="112">
        <v>212.91826999999998</v>
      </c>
      <c r="I76" s="112">
        <v>1391.0523899999998</v>
      </c>
      <c r="J76" s="112">
        <v>3.8619999999999995E-2</v>
      </c>
      <c r="K76" s="112">
        <v>98.130449999999996</v>
      </c>
      <c r="L76" s="112">
        <v>2575.87871</v>
      </c>
      <c r="M76" s="112">
        <v>3240.1131</v>
      </c>
      <c r="N76" s="112">
        <v>491.15501</v>
      </c>
      <c r="O76" s="112">
        <v>45707.914939999995</v>
      </c>
    </row>
    <row r="77" spans="1:15">
      <c r="A77" s="112" t="s">
        <v>305</v>
      </c>
      <c r="B77" s="112">
        <v>-397.07166999999998</v>
      </c>
      <c r="C77" s="112">
        <v>-7371.6654500000004</v>
      </c>
      <c r="D77" s="112">
        <v>-4532.0713299999998</v>
      </c>
      <c r="E77" s="112">
        <v>-250.85867999999999</v>
      </c>
      <c r="F77" s="112">
        <v>-1491.68977</v>
      </c>
      <c r="G77" s="112">
        <v>-575.03641000000005</v>
      </c>
      <c r="H77" s="112">
        <v>-671.13437999999996</v>
      </c>
      <c r="I77" s="112">
        <v>-83.537899999999993</v>
      </c>
      <c r="J77" s="112">
        <v>0</v>
      </c>
      <c r="K77" s="112">
        <v>-16.539459999999998</v>
      </c>
      <c r="L77" s="112">
        <v>-105.72556</v>
      </c>
      <c r="M77" s="112">
        <v>-214.37434999999999</v>
      </c>
      <c r="N77" s="112">
        <v>-995.56164999999999</v>
      </c>
      <c r="O77" s="112">
        <v>-16705.266609999999</v>
      </c>
    </row>
    <row r="78" spans="1:15">
      <c r="A78" s="112" t="s">
        <v>99</v>
      </c>
      <c r="B78" s="112">
        <v>289417.46564000001</v>
      </c>
      <c r="C78" s="112">
        <v>271634.14597000001</v>
      </c>
      <c r="D78" s="112">
        <v>282666.44887000002</v>
      </c>
      <c r="E78" s="112">
        <v>259151.16705000002</v>
      </c>
      <c r="F78" s="112">
        <v>87076.892129999993</v>
      </c>
      <c r="G78" s="112">
        <v>122391.40520000001</v>
      </c>
      <c r="H78" s="112">
        <v>84752.297919999997</v>
      </c>
      <c r="I78" s="112">
        <v>126336.21695999999</v>
      </c>
      <c r="J78" s="112">
        <v>1946.6967500000001</v>
      </c>
      <c r="K78" s="112">
        <v>4980.1854000000003</v>
      </c>
      <c r="L78" s="112">
        <v>120081.47463</v>
      </c>
      <c r="M78" s="112">
        <v>81697.046099999992</v>
      </c>
      <c r="N78" s="112">
        <v>35651.092850000001</v>
      </c>
      <c r="O78" s="112">
        <v>1767782.53547</v>
      </c>
    </row>
    <row r="79" spans="1:15">
      <c r="A79" s="112" t="s">
        <v>306</v>
      </c>
      <c r="B79" s="112">
        <v>44716.154579999995</v>
      </c>
      <c r="C79" s="112">
        <v>45543.748500000002</v>
      </c>
      <c r="D79" s="112">
        <v>85496.017689999993</v>
      </c>
      <c r="E79" s="112">
        <v>62532.757100000003</v>
      </c>
      <c r="F79" s="112">
        <v>17224.576730000001</v>
      </c>
      <c r="G79" s="112">
        <v>60004.826209999999</v>
      </c>
      <c r="H79" s="112">
        <v>35347.879710000001</v>
      </c>
      <c r="I79" s="112">
        <v>14006.61082</v>
      </c>
      <c r="J79" s="112">
        <v>696.71543999999994</v>
      </c>
      <c r="K79" s="112">
        <v>0</v>
      </c>
      <c r="L79" s="112">
        <v>16870.093870000001</v>
      </c>
      <c r="M79" s="112">
        <v>17767.208269999999</v>
      </c>
      <c r="N79" s="112">
        <v>5543.60923</v>
      </c>
      <c r="O79" s="112">
        <v>405750.19814999995</v>
      </c>
    </row>
    <row r="80" spans="1:15">
      <c r="A80" s="112" t="s">
        <v>307</v>
      </c>
      <c r="B80" s="112">
        <v>148069.27837000001</v>
      </c>
      <c r="C80" s="112">
        <v>80926.668250000002</v>
      </c>
      <c r="D80" s="112">
        <v>128454.58753</v>
      </c>
      <c r="E80" s="112">
        <v>125042.42951999999</v>
      </c>
      <c r="F80" s="112">
        <v>25603.795160000001</v>
      </c>
      <c r="G80" s="112">
        <v>35979.51079</v>
      </c>
      <c r="H80" s="112">
        <v>26106.404210000001</v>
      </c>
      <c r="I80" s="112">
        <v>21058.472699999998</v>
      </c>
      <c r="J80" s="112">
        <v>930.27509999999995</v>
      </c>
      <c r="K80" s="112">
        <v>0</v>
      </c>
      <c r="L80" s="112">
        <v>27299.363379999999</v>
      </c>
      <c r="M80" s="112">
        <v>16185.16339</v>
      </c>
      <c r="N80" s="112">
        <v>7055.13447</v>
      </c>
      <c r="O80" s="112">
        <v>642711.08287000004</v>
      </c>
    </row>
    <row r="81" spans="1:16">
      <c r="A81" s="112" t="s">
        <v>308</v>
      </c>
      <c r="B81" s="112">
        <v>18345.071319999999</v>
      </c>
      <c r="C81" s="112">
        <v>24386.658179999999</v>
      </c>
      <c r="D81" s="112">
        <v>9545.5581700000002</v>
      </c>
      <c r="E81" s="112">
        <v>13143.351409999999</v>
      </c>
      <c r="F81" s="112">
        <v>8199.6445599999988</v>
      </c>
      <c r="G81" s="112">
        <v>5689.2158600000002</v>
      </c>
      <c r="H81" s="112">
        <v>5527.3209500000003</v>
      </c>
      <c r="I81" s="112">
        <v>25018.4918</v>
      </c>
      <c r="J81" s="112">
        <v>25.14997</v>
      </c>
      <c r="K81" s="112">
        <v>982.14490999999998</v>
      </c>
      <c r="L81" s="112">
        <v>7994.3121100000008</v>
      </c>
      <c r="M81" s="112">
        <v>18793.148840000002</v>
      </c>
      <c r="N81" s="112">
        <v>10080.265630000002</v>
      </c>
      <c r="O81" s="112">
        <v>147730.33371000001</v>
      </c>
    </row>
    <row r="82" spans="1:16">
      <c r="A82" s="112" t="s">
        <v>309</v>
      </c>
      <c r="B82" s="112">
        <v>40097.354570000003</v>
      </c>
      <c r="C82" s="112">
        <v>48206.139139999999</v>
      </c>
      <c r="D82" s="112">
        <v>16931.060719999998</v>
      </c>
      <c r="E82" s="112">
        <v>22116.262480000001</v>
      </c>
      <c r="F82" s="112">
        <v>23132.27174</v>
      </c>
      <c r="G82" s="112">
        <v>4930.2117699999999</v>
      </c>
      <c r="H82" s="112">
        <v>6016.7245700000003</v>
      </c>
      <c r="I82" s="112">
        <v>22334.728579999999</v>
      </c>
      <c r="J82" s="112">
        <v>64.931620000000009</v>
      </c>
      <c r="K82" s="112">
        <v>3289.8590800000002</v>
      </c>
      <c r="L82" s="112">
        <v>20493.24307</v>
      </c>
      <c r="M82" s="112">
        <v>6493.28215</v>
      </c>
      <c r="N82" s="112">
        <v>3746.8959100000002</v>
      </c>
      <c r="O82" s="112">
        <v>217852.96540000002</v>
      </c>
    </row>
    <row r="83" spans="1:16">
      <c r="A83" s="112" t="s">
        <v>310</v>
      </c>
      <c r="B83" s="112">
        <v>13061.535739999999</v>
      </c>
      <c r="C83" s="112">
        <v>54552.454600000005</v>
      </c>
      <c r="D83" s="112">
        <v>34466.879930000003</v>
      </c>
      <c r="E83" s="112">
        <v>21376.519090000002</v>
      </c>
      <c r="F83" s="112">
        <v>11957.530140000001</v>
      </c>
      <c r="G83" s="112">
        <v>11744.053169999999</v>
      </c>
      <c r="H83" s="112">
        <v>10627.3475</v>
      </c>
      <c r="I83" s="112">
        <v>30161.465339999999</v>
      </c>
      <c r="J83" s="112">
        <v>225.21361999999999</v>
      </c>
      <c r="K83" s="112">
        <v>702.84246999999993</v>
      </c>
      <c r="L83" s="112">
        <v>40572.046969999996</v>
      </c>
      <c r="M83" s="112">
        <v>14590.365740000001</v>
      </c>
      <c r="N83" s="112">
        <v>7480.5671500000008</v>
      </c>
      <c r="O83" s="112">
        <v>251518.82146000001</v>
      </c>
    </row>
    <row r="84" spans="1:16">
      <c r="A84" s="112" t="s">
        <v>311</v>
      </c>
      <c r="B84" s="112">
        <v>6151.9344099999998</v>
      </c>
      <c r="C84" s="112">
        <v>14644.550300000001</v>
      </c>
      <c r="D84" s="112">
        <v>4244.8503799999999</v>
      </c>
      <c r="E84" s="112">
        <v>3972.5686600000004</v>
      </c>
      <c r="F84" s="112">
        <v>445.12824999999998</v>
      </c>
      <c r="G84" s="112">
        <v>1301.93949</v>
      </c>
      <c r="H84" s="112">
        <v>1061.0090600000001</v>
      </c>
      <c r="I84" s="112">
        <v>11571.960349999999</v>
      </c>
      <c r="J84" s="112">
        <v>1E-3</v>
      </c>
      <c r="K84" s="112">
        <v>0</v>
      </c>
      <c r="L84" s="112">
        <v>976.71759999999995</v>
      </c>
      <c r="M84" s="112">
        <v>7741.7551199999998</v>
      </c>
      <c r="N84" s="112">
        <v>1705.2396200000001</v>
      </c>
      <c r="O84" s="112">
        <v>53817.654240000003</v>
      </c>
    </row>
    <row r="85" spans="1:16">
      <c r="A85" s="112" t="s">
        <v>312</v>
      </c>
      <c r="B85" s="112">
        <v>4007.1081099999997</v>
      </c>
      <c r="C85" s="112">
        <v>312.30801000000002</v>
      </c>
      <c r="D85" s="112">
        <v>3527.4944500000001</v>
      </c>
      <c r="E85" s="112">
        <v>395.137</v>
      </c>
      <c r="F85" s="112">
        <v>513.94555000000003</v>
      </c>
      <c r="G85" s="112">
        <v>146.84428</v>
      </c>
      <c r="H85" s="112">
        <v>65.611919999999998</v>
      </c>
      <c r="I85" s="112">
        <v>336.08672999999999</v>
      </c>
      <c r="J85" s="112">
        <v>4.41</v>
      </c>
      <c r="K85" s="112">
        <v>5.33894</v>
      </c>
      <c r="L85" s="112">
        <v>23.86748</v>
      </c>
      <c r="M85" s="112">
        <v>126.12259</v>
      </c>
      <c r="N85" s="112">
        <v>39.380839999999999</v>
      </c>
      <c r="O85" s="112">
        <v>9503.6558999999997</v>
      </c>
    </row>
    <row r="86" spans="1:16">
      <c r="A86" s="112" t="s">
        <v>313</v>
      </c>
      <c r="B86" s="112">
        <v>0</v>
      </c>
      <c r="C86" s="112">
        <v>0</v>
      </c>
      <c r="D86" s="112">
        <v>0</v>
      </c>
      <c r="E86" s="112">
        <v>0</v>
      </c>
      <c r="F86" s="112">
        <v>0</v>
      </c>
      <c r="G86" s="112">
        <v>2.0820000000000002E-2</v>
      </c>
      <c r="H86" s="112">
        <v>0</v>
      </c>
      <c r="I86" s="112">
        <v>0</v>
      </c>
      <c r="J86" s="112">
        <v>0</v>
      </c>
      <c r="K86" s="112">
        <v>0</v>
      </c>
      <c r="L86" s="112">
        <v>0</v>
      </c>
      <c r="M86" s="112">
        <v>0</v>
      </c>
      <c r="N86" s="112">
        <v>0</v>
      </c>
      <c r="O86" s="112">
        <v>2.0820000000000002E-2</v>
      </c>
    </row>
    <row r="87" spans="1:16">
      <c r="A87" s="112" t="s">
        <v>314</v>
      </c>
      <c r="B87" s="112">
        <v>14969.028539999999</v>
      </c>
      <c r="C87" s="112">
        <v>3061.6189900000004</v>
      </c>
      <c r="D87" s="112">
        <v>0</v>
      </c>
      <c r="E87" s="112">
        <v>10572.14179</v>
      </c>
      <c r="F87" s="112">
        <v>0</v>
      </c>
      <c r="G87" s="112">
        <v>2594.7828100000002</v>
      </c>
      <c r="H87" s="112">
        <v>0</v>
      </c>
      <c r="I87" s="112">
        <v>1848.4006399999998</v>
      </c>
      <c r="J87" s="112">
        <v>0</v>
      </c>
      <c r="K87" s="112">
        <v>0</v>
      </c>
      <c r="L87" s="112">
        <v>5851.8301500000007</v>
      </c>
      <c r="M87" s="112">
        <v>0</v>
      </c>
      <c r="N87" s="112">
        <v>0</v>
      </c>
      <c r="O87" s="112">
        <v>38897.802920000002</v>
      </c>
    </row>
    <row r="88" spans="1:16">
      <c r="A88" s="112" t="s">
        <v>315</v>
      </c>
      <c r="B88" s="112">
        <v>32104.02045</v>
      </c>
      <c r="C88" s="112">
        <v>30806.987010000001</v>
      </c>
      <c r="D88" s="112">
        <v>36164.955240000003</v>
      </c>
      <c r="E88" s="112">
        <v>48095.91158</v>
      </c>
      <c r="F88" s="112">
        <v>30724.859920000003</v>
      </c>
      <c r="G88" s="112">
        <v>29095.487659999999</v>
      </c>
      <c r="H88" s="112">
        <v>20145.20477</v>
      </c>
      <c r="I88" s="112">
        <v>32750.974719999998</v>
      </c>
      <c r="J88" s="112">
        <v>1654.88627</v>
      </c>
      <c r="K88" s="112">
        <v>1081.98524</v>
      </c>
      <c r="L88" s="112">
        <v>33785.965630000006</v>
      </c>
      <c r="M88" s="112">
        <v>33534.142339999999</v>
      </c>
      <c r="N88" s="112">
        <v>9174.6736600000004</v>
      </c>
      <c r="O88" s="112">
        <v>339120.05449000001</v>
      </c>
    </row>
    <row r="89" spans="1:16">
      <c r="A89" s="112" t="s">
        <v>316</v>
      </c>
      <c r="B89" s="112">
        <v>7515.2250700000004</v>
      </c>
      <c r="C89" s="112">
        <v>13869.264070000001</v>
      </c>
      <c r="D89" s="112">
        <v>9508.61276</v>
      </c>
      <c r="E89" s="112">
        <v>5397.1761699999997</v>
      </c>
      <c r="F89" s="112">
        <v>1530.0690099999999</v>
      </c>
      <c r="G89" s="112">
        <v>688.62982999999997</v>
      </c>
      <c r="H89" s="112">
        <v>3732.9666699999998</v>
      </c>
      <c r="I89" s="112">
        <v>3442.89282</v>
      </c>
      <c r="J89" s="112">
        <v>1120.9387300000001</v>
      </c>
      <c r="K89" s="112">
        <v>0</v>
      </c>
      <c r="L89" s="112">
        <v>3745.7139400000001</v>
      </c>
      <c r="M89" s="112">
        <v>2094.3707399999998</v>
      </c>
      <c r="N89" s="112">
        <v>2533.7626600000003</v>
      </c>
      <c r="O89" s="112">
        <v>55179.622470000002</v>
      </c>
    </row>
    <row r="90" spans="1:16">
      <c r="A90" s="112" t="s">
        <v>317</v>
      </c>
      <c r="B90" s="112">
        <v>8066.1049599999997</v>
      </c>
      <c r="C90" s="112">
        <v>2088.7805600000002</v>
      </c>
      <c r="D90" s="112">
        <v>4539.7249000000002</v>
      </c>
      <c r="E90" s="112">
        <v>4279.4227499999997</v>
      </c>
      <c r="F90" s="112">
        <v>9670.2881699999998</v>
      </c>
      <c r="G90" s="112">
        <v>1859.40858</v>
      </c>
      <c r="H90" s="112">
        <v>6654.0843299999997</v>
      </c>
      <c r="I90" s="112">
        <v>16362.622949999999</v>
      </c>
      <c r="J90" s="112">
        <v>0</v>
      </c>
      <c r="K90" s="112">
        <v>1081.98524</v>
      </c>
      <c r="L90" s="112">
        <v>3490.8198299999999</v>
      </c>
      <c r="M90" s="112">
        <v>0</v>
      </c>
      <c r="N90" s="112">
        <v>4018.5979199999997</v>
      </c>
      <c r="O90" s="112">
        <v>62111.840189999995</v>
      </c>
    </row>
    <row r="91" spans="1:16">
      <c r="A91" s="112" t="s">
        <v>318</v>
      </c>
      <c r="B91" s="112">
        <v>4170.33349</v>
      </c>
      <c r="C91" s="112">
        <v>15170.352439999999</v>
      </c>
      <c r="D91" s="112">
        <v>1380.3089</v>
      </c>
      <c r="E91" s="112">
        <v>29947.707460000001</v>
      </c>
      <c r="F91" s="112">
        <v>2096.1868999999997</v>
      </c>
      <c r="G91" s="112">
        <v>14364.47848</v>
      </c>
      <c r="H91" s="112">
        <v>8780.9621900000002</v>
      </c>
      <c r="I91" s="112">
        <v>10235.51626</v>
      </c>
      <c r="J91" s="112">
        <v>0</v>
      </c>
      <c r="K91" s="112">
        <v>0</v>
      </c>
      <c r="L91" s="112">
        <v>7444.2988800000003</v>
      </c>
      <c r="M91" s="112">
        <v>29786.978950000001</v>
      </c>
      <c r="N91" s="112">
        <v>1056.98676</v>
      </c>
      <c r="O91" s="112">
        <v>124434.11070999999</v>
      </c>
    </row>
    <row r="92" spans="1:16" ht="13.5" thickBot="1">
      <c r="A92" s="112" t="s">
        <v>319</v>
      </c>
      <c r="B92" s="112">
        <v>12352.35693</v>
      </c>
      <c r="C92" s="112">
        <v>0</v>
      </c>
      <c r="D92" s="112">
        <v>20900.77173</v>
      </c>
      <c r="E92" s="112">
        <v>8471.6052</v>
      </c>
      <c r="F92" s="112">
        <v>17576.393889999999</v>
      </c>
      <c r="G92" s="112">
        <v>12203.845880000001</v>
      </c>
      <c r="H92" s="112">
        <v>1055.9001899999998</v>
      </c>
      <c r="I92" s="112">
        <v>2979.0853900000002</v>
      </c>
      <c r="J92" s="112">
        <v>533.94754</v>
      </c>
      <c r="K92" s="112">
        <v>0</v>
      </c>
      <c r="L92" s="112">
        <v>19128.18879</v>
      </c>
      <c r="M92" s="112">
        <v>1652.7926499999999</v>
      </c>
      <c r="N92" s="112">
        <v>1565.3263200000001</v>
      </c>
      <c r="O92" s="112">
        <v>98420.214510000005</v>
      </c>
    </row>
    <row r="93" spans="1:16" ht="15.75" customHeight="1" thickTop="1" thickBot="1">
      <c r="A93" s="112" t="s">
        <v>320</v>
      </c>
      <c r="B93" s="112">
        <v>0</v>
      </c>
      <c r="C93" s="112">
        <v>-321.41005999999999</v>
      </c>
      <c r="D93" s="112">
        <v>-164.46304999999998</v>
      </c>
      <c r="E93" s="112">
        <v>0</v>
      </c>
      <c r="F93" s="112">
        <v>-148.07804999999999</v>
      </c>
      <c r="G93" s="112">
        <v>-20.875109999999999</v>
      </c>
      <c r="H93" s="112">
        <v>-78.708610000000007</v>
      </c>
      <c r="I93" s="112">
        <v>-269.14269999999999</v>
      </c>
      <c r="J93" s="112">
        <v>0</v>
      </c>
      <c r="K93" s="112">
        <v>0</v>
      </c>
      <c r="L93" s="112">
        <v>-23.055810000000001</v>
      </c>
      <c r="M93" s="112">
        <v>0</v>
      </c>
      <c r="N93" s="112">
        <v>0</v>
      </c>
      <c r="O93" s="112">
        <v>-1025.7333900000001</v>
      </c>
      <c r="P93" s="125"/>
    </row>
    <row r="94" spans="1:16" ht="21.75" customHeight="1" thickTop="1">
      <c r="A94" s="121" t="s">
        <v>321</v>
      </c>
      <c r="B94" s="118">
        <v>14294511.675009999</v>
      </c>
      <c r="C94" s="118">
        <v>13102157.110040002</v>
      </c>
      <c r="D94" s="118">
        <v>17003154.409419999</v>
      </c>
      <c r="E94" s="118">
        <v>12307642.421670001</v>
      </c>
      <c r="F94" s="118">
        <v>10871890.911909999</v>
      </c>
      <c r="G94" s="118">
        <v>6447373.5214499999</v>
      </c>
      <c r="H94" s="118">
        <v>5646105.1006899998</v>
      </c>
      <c r="I94" s="118">
        <v>7091580.2504399996</v>
      </c>
      <c r="J94" s="118">
        <v>109094.38250000001</v>
      </c>
      <c r="K94" s="118">
        <v>210629.47128999999</v>
      </c>
      <c r="L94" s="118">
        <v>4578433.6472100001</v>
      </c>
      <c r="M94" s="118">
        <v>7439091.1886200001</v>
      </c>
      <c r="N94" s="118">
        <v>1556798.0368900001</v>
      </c>
      <c r="O94" s="118">
        <v>100658462.12714</v>
      </c>
    </row>
    <row r="95" spans="1:16">
      <c r="A95" s="112" t="s">
        <v>322</v>
      </c>
      <c r="B95" s="112">
        <v>13128925.389549999</v>
      </c>
      <c r="C95" s="112">
        <v>10551409.603540001</v>
      </c>
      <c r="D95" s="112">
        <v>13779771.10564</v>
      </c>
      <c r="E95" s="112">
        <v>10954480.47811</v>
      </c>
      <c r="F95" s="112">
        <v>9033425.3920799997</v>
      </c>
      <c r="G95" s="112">
        <v>5427573.5658400003</v>
      </c>
      <c r="H95" s="112">
        <v>5058517.1044100001</v>
      </c>
      <c r="I95" s="112">
        <v>5405109.8805299997</v>
      </c>
      <c r="J95" s="112">
        <v>64247.300790000001</v>
      </c>
      <c r="K95" s="112">
        <v>142899.73692</v>
      </c>
      <c r="L95" s="112">
        <v>3676182.63081</v>
      </c>
      <c r="M95" s="112">
        <v>5177812.5804200005</v>
      </c>
      <c r="N95" s="112">
        <v>1445689.09448</v>
      </c>
      <c r="O95" s="112">
        <v>83846043.86311999</v>
      </c>
    </row>
    <row r="96" spans="1:16">
      <c r="A96" s="112" t="s">
        <v>323</v>
      </c>
      <c r="B96" s="112">
        <v>4981938.9323699996</v>
      </c>
      <c r="C96" s="112">
        <v>2925423.6648300001</v>
      </c>
      <c r="D96" s="112">
        <v>3765491.5613899999</v>
      </c>
      <c r="E96" s="112">
        <v>4139056.9152199998</v>
      </c>
      <c r="F96" s="112">
        <v>2840541.03192</v>
      </c>
      <c r="G96" s="112">
        <v>1787677.8458</v>
      </c>
      <c r="H96" s="112">
        <v>883303.72719000001</v>
      </c>
      <c r="I96" s="112">
        <v>3853.1181200000001</v>
      </c>
      <c r="J96" s="112">
        <v>32580.725320000001</v>
      </c>
      <c r="K96" s="112">
        <v>125441.19215999999</v>
      </c>
      <c r="L96" s="112">
        <v>71321.250010000003</v>
      </c>
      <c r="M96" s="112">
        <v>1811.43687</v>
      </c>
      <c r="N96" s="112">
        <v>59990.710039999998</v>
      </c>
      <c r="O96" s="112">
        <v>21618432.111240003</v>
      </c>
    </row>
    <row r="97" spans="1:15">
      <c r="A97" s="112" t="s">
        <v>324</v>
      </c>
      <c r="B97" s="112">
        <v>4975382.6154499995</v>
      </c>
      <c r="C97" s="112">
        <v>2812308.97309</v>
      </c>
      <c r="D97" s="112">
        <v>3747738.9562199996</v>
      </c>
      <c r="E97" s="112">
        <v>3873183.7998699998</v>
      </c>
      <c r="F97" s="112">
        <v>2698282.1910100002</v>
      </c>
      <c r="G97" s="112">
        <v>1763959.2561700002</v>
      </c>
      <c r="H97" s="112">
        <v>871789.33704999997</v>
      </c>
      <c r="I97" s="112">
        <v>0</v>
      </c>
      <c r="J97" s="112">
        <v>32394.647820000002</v>
      </c>
      <c r="K97" s="112">
        <v>125333.98179000001</v>
      </c>
      <c r="L97" s="112">
        <v>68293.087719999996</v>
      </c>
      <c r="M97" s="112">
        <v>0</v>
      </c>
      <c r="N97" s="112">
        <v>58809.755010000001</v>
      </c>
      <c r="O97" s="112">
        <v>21027476.601199999</v>
      </c>
    </row>
    <row r="98" spans="1:15">
      <c r="A98" s="112" t="s">
        <v>325</v>
      </c>
      <c r="B98" s="112">
        <v>6556.3169200000002</v>
      </c>
      <c r="C98" s="112">
        <v>113114.69173999999</v>
      </c>
      <c r="D98" s="112">
        <v>17752.605170000003</v>
      </c>
      <c r="E98" s="112">
        <v>265873.11534999998</v>
      </c>
      <c r="F98" s="112">
        <v>142258.84091</v>
      </c>
      <c r="G98" s="112">
        <v>23718.589629999999</v>
      </c>
      <c r="H98" s="112">
        <v>11514.390140000001</v>
      </c>
      <c r="I98" s="112">
        <v>3853.1181200000001</v>
      </c>
      <c r="J98" s="112">
        <v>186.07749999999999</v>
      </c>
      <c r="K98" s="112">
        <v>107.21037</v>
      </c>
      <c r="L98" s="112">
        <v>3028.1622900000002</v>
      </c>
      <c r="M98" s="112">
        <v>1811.43687</v>
      </c>
      <c r="N98" s="112">
        <v>1180.9550300000001</v>
      </c>
      <c r="O98" s="112">
        <v>590955.51003999996</v>
      </c>
    </row>
    <row r="99" spans="1:15">
      <c r="A99" s="112" t="s">
        <v>326</v>
      </c>
      <c r="B99" s="112">
        <v>4080300.9479499999</v>
      </c>
      <c r="C99" s="112">
        <v>4269584.5827500001</v>
      </c>
      <c r="D99" s="112">
        <v>5919503.5628999993</v>
      </c>
      <c r="E99" s="112">
        <v>3184987.0212099999</v>
      </c>
      <c r="F99" s="112">
        <v>2742094.3915300001</v>
      </c>
      <c r="G99" s="112">
        <v>1498457.58476</v>
      </c>
      <c r="H99" s="112">
        <v>1085057.12598</v>
      </c>
      <c r="I99" s="112">
        <v>1615858.6568</v>
      </c>
      <c r="J99" s="112">
        <v>21735.41605</v>
      </c>
      <c r="K99" s="112">
        <v>8705.6736099999998</v>
      </c>
      <c r="L99" s="112">
        <v>1046218.4680700001</v>
      </c>
      <c r="M99" s="112">
        <v>2039824.82966</v>
      </c>
      <c r="N99" s="112">
        <v>305097.38086000003</v>
      </c>
      <c r="O99" s="112">
        <v>27817425.642130002</v>
      </c>
    </row>
    <row r="100" spans="1:15">
      <c r="A100" s="112" t="s">
        <v>327</v>
      </c>
      <c r="B100" s="112">
        <v>625504.51883000007</v>
      </c>
      <c r="C100" s="112">
        <v>315009.20893999998</v>
      </c>
      <c r="D100" s="112">
        <v>956263.35644</v>
      </c>
      <c r="E100" s="112">
        <v>401406.42729000002</v>
      </c>
      <c r="F100" s="112">
        <v>263647.50873</v>
      </c>
      <c r="G100" s="112">
        <v>1867036.4857300001</v>
      </c>
      <c r="H100" s="112">
        <v>430942.81413999997</v>
      </c>
      <c r="I100" s="112">
        <v>625626.3885</v>
      </c>
      <c r="J100" s="112">
        <v>7037.2698300000002</v>
      </c>
      <c r="K100" s="112">
        <v>442.54291999999998</v>
      </c>
      <c r="L100" s="112">
        <v>636680.52304</v>
      </c>
      <c r="M100" s="112">
        <v>423686.44844999997</v>
      </c>
      <c r="N100" s="112">
        <v>313335.0307</v>
      </c>
      <c r="O100" s="112">
        <v>6866618.5235399995</v>
      </c>
    </row>
    <row r="101" spans="1:15">
      <c r="A101" s="112" t="s">
        <v>328</v>
      </c>
      <c r="B101" s="112">
        <v>82663.683380000002</v>
      </c>
      <c r="C101" s="112">
        <v>13757.167640000001</v>
      </c>
      <c r="D101" s="112">
        <v>189800.97276</v>
      </c>
      <c r="E101" s="112">
        <v>51756.659590000003</v>
      </c>
      <c r="F101" s="112">
        <v>50805.907729999999</v>
      </c>
      <c r="G101" s="112">
        <v>32981.52764</v>
      </c>
      <c r="H101" s="112">
        <v>20851.3436</v>
      </c>
      <c r="I101" s="112">
        <v>20440.860720000001</v>
      </c>
      <c r="J101" s="112">
        <v>165.66735</v>
      </c>
      <c r="K101" s="112">
        <v>66.195229999999995</v>
      </c>
      <c r="L101" s="112">
        <v>23694.438679999999</v>
      </c>
      <c r="M101" s="112">
        <v>21147.125370000002</v>
      </c>
      <c r="N101" s="112">
        <v>28559.57286</v>
      </c>
      <c r="O101" s="112">
        <v>536691.12254999997</v>
      </c>
    </row>
    <row r="102" spans="1:15">
      <c r="A102" s="112" t="s">
        <v>329</v>
      </c>
      <c r="B102" s="112">
        <v>64244.370860000003</v>
      </c>
      <c r="C102" s="112">
        <v>18000.281269999999</v>
      </c>
      <c r="D102" s="112">
        <v>938.13666000000001</v>
      </c>
      <c r="E102" s="112">
        <v>32493.580109999999</v>
      </c>
      <c r="F102" s="112">
        <v>1416.1986999999999</v>
      </c>
      <c r="G102" s="112">
        <v>19097.369429999999</v>
      </c>
      <c r="H102" s="112">
        <v>29304.463780000002</v>
      </c>
      <c r="I102" s="112">
        <v>18536.319920000002</v>
      </c>
      <c r="J102" s="112">
        <v>137.26819</v>
      </c>
      <c r="K102" s="112">
        <v>376.34769</v>
      </c>
      <c r="L102" s="112">
        <v>15719.990699999998</v>
      </c>
      <c r="M102" s="112">
        <v>14446.80899</v>
      </c>
      <c r="N102" s="112">
        <v>246.64928</v>
      </c>
      <c r="O102" s="112">
        <v>214957.78558000003</v>
      </c>
    </row>
    <row r="103" spans="1:15">
      <c r="A103" s="112" t="s">
        <v>330</v>
      </c>
      <c r="B103" s="112">
        <v>9380.610990000001</v>
      </c>
      <c r="C103" s="112">
        <v>440.06018999999998</v>
      </c>
      <c r="D103" s="112">
        <v>2144.2498300000002</v>
      </c>
      <c r="E103" s="112">
        <v>10872.54954</v>
      </c>
      <c r="F103" s="112">
        <v>2606.3196200000002</v>
      </c>
      <c r="G103" s="112">
        <v>3060.6187200000004</v>
      </c>
      <c r="H103" s="112">
        <v>3051.08464</v>
      </c>
      <c r="I103" s="112">
        <v>2704.95426</v>
      </c>
      <c r="J103" s="112">
        <v>0</v>
      </c>
      <c r="K103" s="112">
        <v>0</v>
      </c>
      <c r="L103" s="112">
        <v>4223.8643600000005</v>
      </c>
      <c r="M103" s="112">
        <v>903.32323999999994</v>
      </c>
      <c r="N103" s="112">
        <v>1179.3529599999999</v>
      </c>
      <c r="O103" s="112">
        <v>40566.98835</v>
      </c>
    </row>
    <row r="104" spans="1:15">
      <c r="A104" s="112" t="s">
        <v>331</v>
      </c>
      <c r="B104" s="112">
        <v>55200.421479999997</v>
      </c>
      <c r="C104" s="112">
        <v>6442.4564199999995</v>
      </c>
      <c r="D104" s="112">
        <v>8362.5787099999998</v>
      </c>
      <c r="E104" s="112">
        <v>85653.810310000001</v>
      </c>
      <c r="F104" s="112">
        <v>13929.36831</v>
      </c>
      <c r="G104" s="112">
        <v>6383.5919299999996</v>
      </c>
      <c r="H104" s="112">
        <v>7643.3812400000006</v>
      </c>
      <c r="I104" s="112">
        <v>7109.0279099999998</v>
      </c>
      <c r="J104" s="112">
        <v>1050</v>
      </c>
      <c r="K104" s="112">
        <v>0</v>
      </c>
      <c r="L104" s="112">
        <v>20522.1826</v>
      </c>
      <c r="M104" s="112">
        <v>8822.9188800000011</v>
      </c>
      <c r="N104" s="112">
        <v>7842.5355799999998</v>
      </c>
      <c r="O104" s="112">
        <v>228962.27337000001</v>
      </c>
    </row>
    <row r="105" spans="1:15">
      <c r="A105" s="112" t="s">
        <v>332</v>
      </c>
      <c r="B105" s="112">
        <v>153772.57113</v>
      </c>
      <c r="C105" s="112">
        <v>35350.248590000003</v>
      </c>
      <c r="D105" s="112">
        <v>257323.09412999998</v>
      </c>
      <c r="E105" s="112">
        <v>72286.793790000011</v>
      </c>
      <c r="F105" s="112">
        <v>28183.309309999997</v>
      </c>
      <c r="G105" s="112">
        <v>66442.928329999995</v>
      </c>
      <c r="H105" s="112">
        <v>161519.16397999998</v>
      </c>
      <c r="I105" s="112">
        <v>75427.421450000009</v>
      </c>
      <c r="J105" s="112">
        <v>5684.3342899999998</v>
      </c>
      <c r="K105" s="112">
        <v>0</v>
      </c>
      <c r="L105" s="112">
        <v>98007.203389999995</v>
      </c>
      <c r="M105" s="112">
        <v>68685.322780000002</v>
      </c>
      <c r="N105" s="112">
        <v>50734.967360000002</v>
      </c>
      <c r="O105" s="112">
        <v>1073417.3585300001</v>
      </c>
    </row>
    <row r="106" spans="1:15">
      <c r="A106" s="112" t="s">
        <v>333</v>
      </c>
      <c r="B106" s="112">
        <v>112202.32476999999</v>
      </c>
      <c r="C106" s="112">
        <v>93698.861250000002</v>
      </c>
      <c r="D106" s="112">
        <v>185007.38107</v>
      </c>
      <c r="E106" s="112">
        <v>40438.970209999999</v>
      </c>
      <c r="F106" s="112">
        <v>122451.2441</v>
      </c>
      <c r="G106" s="112">
        <v>149085.19361000002</v>
      </c>
      <c r="H106" s="112">
        <v>139112.40909</v>
      </c>
      <c r="I106" s="112">
        <v>213868.06883999999</v>
      </c>
      <c r="J106" s="112">
        <v>0</v>
      </c>
      <c r="K106" s="112">
        <v>0</v>
      </c>
      <c r="L106" s="112">
        <v>241489.62369000001</v>
      </c>
      <c r="M106" s="112">
        <v>204529.25303999998</v>
      </c>
      <c r="N106" s="112">
        <v>91833.044239999988</v>
      </c>
      <c r="O106" s="112">
        <v>1593716.3739100001</v>
      </c>
    </row>
    <row r="107" spans="1:15">
      <c r="A107" s="112" t="s">
        <v>334</v>
      </c>
      <c r="B107" s="112">
        <v>14578.76813</v>
      </c>
      <c r="C107" s="112">
        <v>32158.167399999998</v>
      </c>
      <c r="D107" s="112">
        <v>87064.157790000012</v>
      </c>
      <c r="E107" s="112">
        <v>21453.767339999999</v>
      </c>
      <c r="F107" s="112">
        <v>37784.745450000002</v>
      </c>
      <c r="G107" s="112">
        <v>149058.65846000001</v>
      </c>
      <c r="H107" s="112">
        <v>31858.686249999999</v>
      </c>
      <c r="I107" s="112">
        <v>153755.39334000001</v>
      </c>
      <c r="J107" s="112">
        <v>0</v>
      </c>
      <c r="K107" s="112">
        <v>0</v>
      </c>
      <c r="L107" s="112">
        <v>148025.37638999999</v>
      </c>
      <c r="M107" s="112">
        <v>35615.911310000003</v>
      </c>
      <c r="N107" s="112">
        <v>102743.72718999999</v>
      </c>
      <c r="O107" s="112">
        <v>814097.35904999997</v>
      </c>
    </row>
    <row r="108" spans="1:15">
      <c r="A108" s="112" t="s">
        <v>335</v>
      </c>
      <c r="B108" s="112">
        <v>133461.76809</v>
      </c>
      <c r="C108" s="112">
        <v>115161.96618</v>
      </c>
      <c r="D108" s="112">
        <v>225622.78549000001</v>
      </c>
      <c r="E108" s="112">
        <v>86450.296400000007</v>
      </c>
      <c r="F108" s="112">
        <v>6470.4155099999998</v>
      </c>
      <c r="G108" s="112">
        <v>1440926.5976099998</v>
      </c>
      <c r="H108" s="112">
        <v>37602.281560000003</v>
      </c>
      <c r="I108" s="112">
        <v>133784.34206</v>
      </c>
      <c r="J108" s="112">
        <v>0</v>
      </c>
      <c r="K108" s="112">
        <v>0</v>
      </c>
      <c r="L108" s="112">
        <v>84997.843229999999</v>
      </c>
      <c r="M108" s="112">
        <v>69535.784840000008</v>
      </c>
      <c r="N108" s="112">
        <v>30195.181230000002</v>
      </c>
      <c r="O108" s="112">
        <v>2364209.2621999998</v>
      </c>
    </row>
    <row r="109" spans="1:15">
      <c r="A109" s="112" t="s">
        <v>336</v>
      </c>
      <c r="B109" s="112">
        <v>562852.35404000001</v>
      </c>
      <c r="C109" s="112">
        <v>279953.43052999995</v>
      </c>
      <c r="D109" s="112">
        <v>333487.78104000003</v>
      </c>
      <c r="E109" s="112">
        <v>545229.19565000001</v>
      </c>
      <c r="F109" s="112">
        <v>251127.61122999998</v>
      </c>
      <c r="G109" s="112">
        <v>160323.63699999999</v>
      </c>
      <c r="H109" s="112">
        <v>91906.178950000001</v>
      </c>
      <c r="I109" s="112">
        <v>26932.732909999999</v>
      </c>
      <c r="J109" s="112">
        <v>2882.9837699999998</v>
      </c>
      <c r="K109" s="112">
        <v>8294.0488399999995</v>
      </c>
      <c r="L109" s="112">
        <v>60743.063600000001</v>
      </c>
      <c r="M109" s="112">
        <v>70295.502609999996</v>
      </c>
      <c r="N109" s="112">
        <v>61312.239439999998</v>
      </c>
      <c r="O109" s="112">
        <v>2455340.7596100001</v>
      </c>
    </row>
    <row r="110" spans="1:15">
      <c r="A110" s="112" t="s">
        <v>337</v>
      </c>
      <c r="B110" s="112">
        <v>2631462.3882800001</v>
      </c>
      <c r="C110" s="112">
        <v>2634002.7123000002</v>
      </c>
      <c r="D110" s="112">
        <v>2653393.3142399997</v>
      </c>
      <c r="E110" s="112">
        <v>2448564.3133800002</v>
      </c>
      <c r="F110" s="112">
        <v>2782973.8699699999</v>
      </c>
      <c r="G110" s="112">
        <v>0</v>
      </c>
      <c r="H110" s="112">
        <v>2441673.6746499999</v>
      </c>
      <c r="I110" s="112">
        <v>2936713.1324899998</v>
      </c>
      <c r="J110" s="112">
        <v>0</v>
      </c>
      <c r="K110" s="112">
        <v>0</v>
      </c>
      <c r="L110" s="112">
        <v>1759176.2097400001</v>
      </c>
      <c r="M110" s="112">
        <v>2500684.7191399997</v>
      </c>
      <c r="N110" s="112">
        <v>657731.98829000001</v>
      </c>
      <c r="O110" s="112">
        <v>23446376.322480001</v>
      </c>
    </row>
    <row r="111" spans="1:15">
      <c r="A111" s="112" t="s">
        <v>338</v>
      </c>
      <c r="B111" s="112">
        <v>246866.24808000002</v>
      </c>
      <c r="C111" s="112">
        <v>127436.00418999999</v>
      </c>
      <c r="D111" s="112">
        <v>151631.52963</v>
      </c>
      <c r="E111" s="112">
        <v>235236.60536000002</v>
      </c>
      <c r="F111" s="112">
        <v>153040.97869999998</v>
      </c>
      <c r="G111" s="112">
        <v>114078.01255</v>
      </c>
      <c r="H111" s="112">
        <v>125633.58349999999</v>
      </c>
      <c r="I111" s="112">
        <v>196125.85171000002</v>
      </c>
      <c r="J111" s="112">
        <v>10.90582</v>
      </c>
      <c r="K111" s="112">
        <v>16.279389999999999</v>
      </c>
      <c r="L111" s="112">
        <v>102043.11635</v>
      </c>
      <c r="M111" s="112">
        <v>141509.64369</v>
      </c>
      <c r="N111" s="112">
        <v>48221.745149999995</v>
      </c>
      <c r="O111" s="112">
        <v>1641850.5041199999</v>
      </c>
    </row>
    <row r="112" spans="1:15">
      <c r="A112" s="112" t="s">
        <v>339</v>
      </c>
      <c r="B112" s="112">
        <v>23589.63163</v>
      </c>
      <c r="C112" s="112">
        <v>117372.00813</v>
      </c>
      <c r="D112" s="112">
        <v>50235.419849999998</v>
      </c>
      <c r="E112" s="112">
        <v>10793.10123</v>
      </c>
      <c r="F112" s="112">
        <v>2333.1564399999997</v>
      </c>
      <c r="G112" s="112">
        <v>0</v>
      </c>
      <c r="H112" s="112">
        <v>780.96392000000003</v>
      </c>
      <c r="I112" s="112">
        <v>3549.8464900000004</v>
      </c>
      <c r="J112" s="112">
        <v>0</v>
      </c>
      <c r="K112" s="112">
        <v>0</v>
      </c>
      <c r="L112" s="112">
        <v>1521.6896100000001</v>
      </c>
      <c r="M112" s="112">
        <v>3796.3227499999998</v>
      </c>
      <c r="N112" s="112">
        <v>9.6491399999999992</v>
      </c>
      <c r="O112" s="112">
        <v>213981.78919000001</v>
      </c>
    </row>
    <row r="113" spans="1:15">
      <c r="A113" s="112" t="s">
        <v>115</v>
      </c>
      <c r="B113" s="112">
        <v>33049.520140000001</v>
      </c>
      <c r="C113" s="112">
        <v>1249426.0360899998</v>
      </c>
      <c r="D113" s="112">
        <v>2497604.6503900001</v>
      </c>
      <c r="E113" s="112">
        <v>512264.08231000003</v>
      </c>
      <c r="F113" s="112">
        <v>1267111.54825</v>
      </c>
      <c r="G113" s="112">
        <v>185134.38359000001</v>
      </c>
      <c r="H113" s="112">
        <v>11021.80788</v>
      </c>
      <c r="I113" s="112">
        <v>0</v>
      </c>
      <c r="J113" s="112">
        <v>0</v>
      </c>
      <c r="K113" s="112">
        <v>0</v>
      </c>
      <c r="L113" s="112">
        <v>180263.82575999998</v>
      </c>
      <c r="M113" s="112">
        <v>389876.88058</v>
      </c>
      <c r="N113" s="112">
        <v>0</v>
      </c>
      <c r="O113" s="112">
        <v>6325752.7349899998</v>
      </c>
    </row>
    <row r="114" spans="1:15">
      <c r="A114" s="112" t="s">
        <v>340</v>
      </c>
      <c r="B114" s="112">
        <v>0</v>
      </c>
      <c r="C114" s="112">
        <v>1058297.30449</v>
      </c>
      <c r="D114" s="112">
        <v>1038769.48023</v>
      </c>
      <c r="E114" s="112">
        <v>311947.70108999999</v>
      </c>
      <c r="F114" s="112">
        <v>777251.67083000008</v>
      </c>
      <c r="G114" s="112">
        <v>57115.383520000003</v>
      </c>
      <c r="H114" s="112">
        <v>10.983049999999999</v>
      </c>
      <c r="I114" s="112">
        <v>0</v>
      </c>
      <c r="J114" s="112">
        <v>0</v>
      </c>
      <c r="K114" s="112">
        <v>0</v>
      </c>
      <c r="L114" s="112">
        <v>0</v>
      </c>
      <c r="M114" s="112">
        <v>0</v>
      </c>
      <c r="N114" s="112">
        <v>0</v>
      </c>
      <c r="O114" s="112">
        <v>3243392.5232100002</v>
      </c>
    </row>
    <row r="115" spans="1:15">
      <c r="A115" s="112" t="s">
        <v>341</v>
      </c>
      <c r="B115" s="112">
        <v>33049.520140000001</v>
      </c>
      <c r="C115" s="112">
        <v>118527.66907999999</v>
      </c>
      <c r="D115" s="112">
        <v>1412846.7434100001</v>
      </c>
      <c r="E115" s="112">
        <v>128760.83938999999</v>
      </c>
      <c r="F115" s="112">
        <v>129116.90759999999</v>
      </c>
      <c r="G115" s="112">
        <v>45803.271489999999</v>
      </c>
      <c r="H115" s="112">
        <v>11010.82483</v>
      </c>
      <c r="I115" s="112">
        <v>0</v>
      </c>
      <c r="J115" s="112">
        <v>0</v>
      </c>
      <c r="K115" s="112">
        <v>0</v>
      </c>
      <c r="L115" s="112">
        <v>170245.70468</v>
      </c>
      <c r="M115" s="112">
        <v>389876.88058</v>
      </c>
      <c r="N115" s="112">
        <v>0</v>
      </c>
      <c r="O115" s="112">
        <v>2439238.3611999997</v>
      </c>
    </row>
    <row r="116" spans="1:15">
      <c r="A116" s="112" t="s">
        <v>342</v>
      </c>
      <c r="B116" s="112">
        <v>0</v>
      </c>
      <c r="C116" s="112">
        <v>0</v>
      </c>
      <c r="D116" s="112">
        <v>45894.832869999998</v>
      </c>
      <c r="E116" s="112">
        <v>70000</v>
      </c>
      <c r="F116" s="112">
        <v>139780</v>
      </c>
      <c r="G116" s="112">
        <v>69447.465959999987</v>
      </c>
      <c r="H116" s="112">
        <v>0</v>
      </c>
      <c r="I116" s="112">
        <v>0</v>
      </c>
      <c r="J116" s="112">
        <v>0</v>
      </c>
      <c r="K116" s="112">
        <v>0</v>
      </c>
      <c r="L116" s="112">
        <v>9733.1365000000005</v>
      </c>
      <c r="M116" s="112">
        <v>0</v>
      </c>
      <c r="N116" s="112">
        <v>0</v>
      </c>
      <c r="O116" s="112">
        <v>334855.43533000001</v>
      </c>
    </row>
    <row r="117" spans="1:15">
      <c r="A117" s="112" t="s">
        <v>343</v>
      </c>
      <c r="B117" s="112">
        <v>0</v>
      </c>
      <c r="C117" s="112">
        <v>72601.062519999992</v>
      </c>
      <c r="D117" s="112">
        <v>0</v>
      </c>
      <c r="E117" s="112">
        <v>1527.79169</v>
      </c>
      <c r="F117" s="112">
        <v>218867.41499000002</v>
      </c>
      <c r="G117" s="112">
        <v>12527.179470000001</v>
      </c>
      <c r="H117" s="112">
        <v>0</v>
      </c>
      <c r="I117" s="112">
        <v>0</v>
      </c>
      <c r="J117" s="112">
        <v>0</v>
      </c>
      <c r="K117" s="112">
        <v>0</v>
      </c>
      <c r="L117" s="112">
        <v>0</v>
      </c>
      <c r="M117" s="112">
        <v>0</v>
      </c>
      <c r="N117" s="112">
        <v>0</v>
      </c>
      <c r="O117" s="112">
        <v>305523.44867000001</v>
      </c>
    </row>
    <row r="118" spans="1:15">
      <c r="A118" s="112" t="s">
        <v>344</v>
      </c>
      <c r="B118" s="112">
        <v>0</v>
      </c>
      <c r="C118" s="112">
        <v>0</v>
      </c>
      <c r="D118" s="112">
        <v>0</v>
      </c>
      <c r="E118" s="112">
        <v>0</v>
      </c>
      <c r="F118" s="112">
        <v>0</v>
      </c>
      <c r="G118" s="112">
        <v>0</v>
      </c>
      <c r="H118" s="112">
        <v>0</v>
      </c>
      <c r="I118" s="112">
        <v>0</v>
      </c>
      <c r="J118" s="112">
        <v>0</v>
      </c>
      <c r="K118" s="112">
        <v>0</v>
      </c>
      <c r="L118" s="112">
        <v>0</v>
      </c>
      <c r="M118" s="112">
        <v>0</v>
      </c>
      <c r="N118" s="112">
        <v>0</v>
      </c>
      <c r="O118" s="112">
        <v>0</v>
      </c>
    </row>
    <row r="119" spans="1:15">
      <c r="A119" s="112" t="s">
        <v>345</v>
      </c>
      <c r="B119" s="112">
        <v>0</v>
      </c>
      <c r="C119" s="112">
        <v>0</v>
      </c>
      <c r="D119" s="112">
        <v>93.593879999999999</v>
      </c>
      <c r="E119" s="112">
        <v>27.750139999999998</v>
      </c>
      <c r="F119" s="112">
        <v>2095.55483</v>
      </c>
      <c r="G119" s="112">
        <v>241.08314999999999</v>
      </c>
      <c r="H119" s="112">
        <v>0</v>
      </c>
      <c r="I119" s="112">
        <v>0</v>
      </c>
      <c r="J119" s="112">
        <v>0</v>
      </c>
      <c r="K119" s="112">
        <v>0</v>
      </c>
      <c r="L119" s="112">
        <v>284.98457999999999</v>
      </c>
      <c r="M119" s="112">
        <v>0</v>
      </c>
      <c r="N119" s="112">
        <v>0</v>
      </c>
      <c r="O119" s="112">
        <v>2742.9665800000002</v>
      </c>
    </row>
    <row r="120" spans="1:15">
      <c r="A120" s="112" t="s">
        <v>346</v>
      </c>
      <c r="B120" s="112">
        <v>174871.02997</v>
      </c>
      <c r="C120" s="112">
        <v>759489.19245000009</v>
      </c>
      <c r="D120" s="112">
        <v>67207.288280000008</v>
      </c>
      <c r="E120" s="112">
        <v>215907.93452000001</v>
      </c>
      <c r="F120" s="112">
        <v>114591.51446999999</v>
      </c>
      <c r="G120" s="112">
        <v>467702.62599999999</v>
      </c>
      <c r="H120" s="112">
        <v>255126.90722999998</v>
      </c>
      <c r="I120" s="112">
        <v>486168.26818000001</v>
      </c>
      <c r="J120" s="112">
        <v>37821.1469</v>
      </c>
      <c r="K120" s="112">
        <v>38477.753149999997</v>
      </c>
      <c r="L120" s="112">
        <v>315644.87020999996</v>
      </c>
      <c r="M120" s="112">
        <v>603928.9448099999</v>
      </c>
      <c r="N120" s="112">
        <v>50936.1201</v>
      </c>
      <c r="O120" s="112">
        <v>3587873.5962700001</v>
      </c>
    </row>
    <row r="121" spans="1:15">
      <c r="A121" s="112" t="s">
        <v>347</v>
      </c>
      <c r="B121" s="112">
        <v>71178.390870000003</v>
      </c>
      <c r="C121" s="112">
        <v>242663.35599000001</v>
      </c>
      <c r="D121" s="112">
        <v>29093.508040000001</v>
      </c>
      <c r="E121" s="112">
        <v>153296.63543999998</v>
      </c>
      <c r="F121" s="112">
        <v>4800.4269899999999</v>
      </c>
      <c r="G121" s="112">
        <v>194637.58911</v>
      </c>
      <c r="H121" s="112">
        <v>117400.95773000001</v>
      </c>
      <c r="I121" s="112">
        <v>0</v>
      </c>
      <c r="J121" s="112">
        <v>0</v>
      </c>
      <c r="K121" s="112">
        <v>655.14518999999996</v>
      </c>
      <c r="L121" s="112">
        <v>0</v>
      </c>
      <c r="M121" s="112">
        <v>0</v>
      </c>
      <c r="N121" s="112">
        <v>0</v>
      </c>
      <c r="O121" s="112">
        <v>813726.00936000003</v>
      </c>
    </row>
    <row r="122" spans="1:15">
      <c r="A122" s="112" t="s">
        <v>348</v>
      </c>
      <c r="B122" s="112">
        <v>898.45597999999995</v>
      </c>
      <c r="C122" s="112">
        <v>0</v>
      </c>
      <c r="D122" s="112">
        <v>1385.6575800000001</v>
      </c>
      <c r="E122" s="112">
        <v>676.68686000000002</v>
      </c>
      <c r="F122" s="112">
        <v>1764.4708899999998</v>
      </c>
      <c r="G122" s="112">
        <v>1054.1830600000001</v>
      </c>
      <c r="H122" s="112">
        <v>990.67413999999997</v>
      </c>
      <c r="I122" s="112">
        <v>0</v>
      </c>
      <c r="J122" s="112">
        <v>0</v>
      </c>
      <c r="K122" s="112">
        <v>0</v>
      </c>
      <c r="L122" s="112">
        <v>0</v>
      </c>
      <c r="M122" s="112">
        <v>0</v>
      </c>
      <c r="N122" s="112">
        <v>0</v>
      </c>
      <c r="O122" s="112">
        <v>6770.1285099999996</v>
      </c>
    </row>
    <row r="123" spans="1:15">
      <c r="A123" s="112" t="s">
        <v>349</v>
      </c>
      <c r="B123" s="112">
        <v>0</v>
      </c>
      <c r="C123" s="112">
        <v>0</v>
      </c>
      <c r="D123" s="112">
        <v>0</v>
      </c>
      <c r="E123" s="112">
        <v>0</v>
      </c>
      <c r="F123" s="112">
        <v>0</v>
      </c>
      <c r="G123" s="112">
        <v>0</v>
      </c>
      <c r="H123" s="112">
        <v>760.19411000000002</v>
      </c>
      <c r="I123" s="112">
        <v>0</v>
      </c>
      <c r="J123" s="112">
        <v>0</v>
      </c>
      <c r="K123" s="112">
        <v>0</v>
      </c>
      <c r="L123" s="112">
        <v>0</v>
      </c>
      <c r="M123" s="112">
        <v>0</v>
      </c>
      <c r="N123" s="112">
        <v>566.16124000000002</v>
      </c>
      <c r="O123" s="112">
        <v>1326.35535</v>
      </c>
    </row>
    <row r="124" spans="1:15">
      <c r="A124" s="112" t="s">
        <v>350</v>
      </c>
      <c r="B124" s="112">
        <v>910.25045</v>
      </c>
      <c r="C124" s="112">
        <v>6362.5985199999996</v>
      </c>
      <c r="D124" s="112">
        <v>0</v>
      </c>
      <c r="E124" s="112">
        <v>0</v>
      </c>
      <c r="F124" s="112">
        <v>0</v>
      </c>
      <c r="G124" s="112">
        <v>117224.65379000001</v>
      </c>
      <c r="H124" s="112">
        <v>44083.706960000003</v>
      </c>
      <c r="I124" s="112">
        <v>342457.14282000001</v>
      </c>
      <c r="J124" s="112">
        <v>0</v>
      </c>
      <c r="K124" s="112">
        <v>0</v>
      </c>
      <c r="L124" s="112">
        <v>5000</v>
      </c>
      <c r="M124" s="112">
        <v>207772.65278</v>
      </c>
      <c r="N124" s="112">
        <v>9101.6017200000006</v>
      </c>
      <c r="O124" s="112">
        <v>732912.60703999992</v>
      </c>
    </row>
    <row r="125" spans="1:15">
      <c r="A125" s="112" t="s">
        <v>351</v>
      </c>
      <c r="B125" s="112">
        <v>86742.706760000001</v>
      </c>
      <c r="C125" s="112">
        <v>441183.89052999998</v>
      </c>
      <c r="D125" s="112">
        <v>10211.415000000001</v>
      </c>
      <c r="E125" s="112">
        <v>51033.707590000005</v>
      </c>
      <c r="F125" s="112">
        <v>52687.000479999995</v>
      </c>
      <c r="G125" s="112">
        <v>129223.28968</v>
      </c>
      <c r="H125" s="112">
        <v>91140.366980000006</v>
      </c>
      <c r="I125" s="112">
        <v>111975.53894</v>
      </c>
      <c r="J125" s="112">
        <v>0</v>
      </c>
      <c r="K125" s="112">
        <v>15000</v>
      </c>
      <c r="L125" s="112">
        <v>224991.21771</v>
      </c>
      <c r="M125" s="112">
        <v>205563.78036</v>
      </c>
      <c r="N125" s="112">
        <v>40958.971420000002</v>
      </c>
      <c r="O125" s="112">
        <v>1460711.8854499999</v>
      </c>
    </row>
    <row r="126" spans="1:15">
      <c r="A126" s="112" t="s">
        <v>352</v>
      </c>
      <c r="B126" s="112">
        <v>0</v>
      </c>
      <c r="C126" s="112">
        <v>0</v>
      </c>
      <c r="D126" s="112">
        <v>0</v>
      </c>
      <c r="E126" s="112">
        <v>0</v>
      </c>
      <c r="F126" s="112">
        <v>0</v>
      </c>
      <c r="G126" s="112">
        <v>0</v>
      </c>
      <c r="H126" s="112">
        <v>0</v>
      </c>
      <c r="I126" s="112">
        <v>0</v>
      </c>
      <c r="J126" s="112">
        <v>0</v>
      </c>
      <c r="K126" s="112">
        <v>0</v>
      </c>
      <c r="L126" s="112">
        <v>0</v>
      </c>
      <c r="M126" s="112">
        <v>0</v>
      </c>
      <c r="N126" s="112">
        <v>0</v>
      </c>
      <c r="O126" s="112">
        <v>0</v>
      </c>
    </row>
    <row r="127" spans="1:15">
      <c r="A127" s="112" t="s">
        <v>353</v>
      </c>
      <c r="B127" s="112">
        <v>10728.935369999999</v>
      </c>
      <c r="C127" s="112">
        <v>68600</v>
      </c>
      <c r="D127" s="112">
        <v>26516.70766</v>
      </c>
      <c r="E127" s="112">
        <v>10868.077660000001</v>
      </c>
      <c r="F127" s="112">
        <v>54974.846399999995</v>
      </c>
      <c r="G127" s="112">
        <v>24783.612149999997</v>
      </c>
      <c r="H127" s="112">
        <v>233.28835999999998</v>
      </c>
      <c r="I127" s="112">
        <v>22661.781289999999</v>
      </c>
      <c r="J127" s="112">
        <v>37730</v>
      </c>
      <c r="K127" s="112">
        <v>22784.357960000001</v>
      </c>
      <c r="L127" s="112">
        <v>80247.365489999996</v>
      </c>
      <c r="M127" s="112">
        <v>183182.43833999999</v>
      </c>
      <c r="N127" s="112">
        <v>0</v>
      </c>
      <c r="O127" s="112">
        <v>543311.41067999997</v>
      </c>
    </row>
    <row r="128" spans="1:15">
      <c r="A128" s="112" t="s">
        <v>354</v>
      </c>
      <c r="B128" s="112">
        <v>4412.29054</v>
      </c>
      <c r="C128" s="112">
        <v>679.34741000000008</v>
      </c>
      <c r="D128" s="112">
        <v>0</v>
      </c>
      <c r="E128" s="112">
        <v>32.826970000000003</v>
      </c>
      <c r="F128" s="112">
        <v>364.76971000000003</v>
      </c>
      <c r="G128" s="112">
        <v>779.29820999999993</v>
      </c>
      <c r="H128" s="112">
        <v>517.71895000000006</v>
      </c>
      <c r="I128" s="112">
        <v>9073.8051300000006</v>
      </c>
      <c r="J128" s="112">
        <v>91.146899999999988</v>
      </c>
      <c r="K128" s="112">
        <v>38.25</v>
      </c>
      <c r="L128" s="112">
        <v>5406.28701</v>
      </c>
      <c r="M128" s="112">
        <v>7410.0733300000002</v>
      </c>
      <c r="N128" s="112">
        <v>309.38571999999999</v>
      </c>
      <c r="O128" s="112">
        <v>29115.19988</v>
      </c>
    </row>
    <row r="129" spans="1:15">
      <c r="A129" s="112" t="s">
        <v>355</v>
      </c>
      <c r="B129" s="112">
        <v>280862.22261</v>
      </c>
      <c r="C129" s="112">
        <v>293201.95957000001</v>
      </c>
      <c r="D129" s="112">
        <v>312486.42268999998</v>
      </c>
      <c r="E129" s="112">
        <v>298867.37229999999</v>
      </c>
      <c r="F129" s="112">
        <v>222480.24745</v>
      </c>
      <c r="G129" s="112">
        <v>197977.1096</v>
      </c>
      <c r="H129" s="112">
        <v>124859.67141</v>
      </c>
      <c r="I129" s="112">
        <v>316244.11913000001</v>
      </c>
      <c r="J129" s="112">
        <v>3484.5855499999998</v>
      </c>
      <c r="K129" s="112">
        <v>24193.452399999998</v>
      </c>
      <c r="L129" s="112">
        <v>127787.67581999999</v>
      </c>
      <c r="M129" s="112">
        <v>248322.77471</v>
      </c>
      <c r="N129" s="112">
        <v>42928.557540000002</v>
      </c>
      <c r="O129" s="112">
        <v>2493696.1707800003</v>
      </c>
    </row>
    <row r="130" spans="1:15">
      <c r="A130" s="112" t="s">
        <v>291</v>
      </c>
      <c r="B130" s="112">
        <v>4856.3301100000008</v>
      </c>
      <c r="C130" s="112">
        <v>9234.6657699999996</v>
      </c>
      <c r="D130" s="112">
        <v>5787.3676500000001</v>
      </c>
      <c r="E130" s="112">
        <v>11518.709650000001</v>
      </c>
      <c r="F130" s="112">
        <v>1426.9062799999999</v>
      </c>
      <c r="G130" s="112">
        <v>19290.151839999999</v>
      </c>
      <c r="H130" s="112">
        <v>717.75586999999996</v>
      </c>
      <c r="I130" s="112">
        <v>23.874490000000002</v>
      </c>
      <c r="J130" s="112">
        <v>0</v>
      </c>
      <c r="K130" s="112">
        <v>0</v>
      </c>
      <c r="L130" s="112">
        <v>0</v>
      </c>
      <c r="M130" s="112">
        <v>8656.615310000001</v>
      </c>
      <c r="N130" s="112">
        <v>633.82140000000004</v>
      </c>
      <c r="O130" s="112">
        <v>62146.198369999998</v>
      </c>
    </row>
    <row r="131" spans="1:15">
      <c r="A131" s="112" t="s">
        <v>293</v>
      </c>
      <c r="B131" s="112">
        <v>142481.97736000002</v>
      </c>
      <c r="C131" s="112">
        <v>120574.48042000001</v>
      </c>
      <c r="D131" s="112">
        <v>182085.86353</v>
      </c>
      <c r="E131" s="112">
        <v>158791.97943000001</v>
      </c>
      <c r="F131" s="112">
        <v>91486.57548</v>
      </c>
      <c r="G131" s="112">
        <v>101652.06370999999</v>
      </c>
      <c r="H131" s="112">
        <v>36340.673640000001</v>
      </c>
      <c r="I131" s="112">
        <v>174540.76036000001</v>
      </c>
      <c r="J131" s="112">
        <v>779.70137999999997</v>
      </c>
      <c r="K131" s="112">
        <v>15983.740449999999</v>
      </c>
      <c r="L131" s="112">
        <v>57646.296249999999</v>
      </c>
      <c r="M131" s="112">
        <v>107375.38525000001</v>
      </c>
      <c r="N131" s="112">
        <v>8889.5388699999985</v>
      </c>
      <c r="O131" s="112">
        <v>1198629.0361300001</v>
      </c>
    </row>
    <row r="132" spans="1:15">
      <c r="A132" s="112" t="s">
        <v>356</v>
      </c>
      <c r="B132" s="112">
        <v>107836.38335999999</v>
      </c>
      <c r="C132" s="112">
        <v>157018.8296</v>
      </c>
      <c r="D132" s="112">
        <v>122324.48817</v>
      </c>
      <c r="E132" s="112">
        <v>128351.07348000001</v>
      </c>
      <c r="F132" s="112">
        <v>128846.05171</v>
      </c>
      <c r="G132" s="112">
        <v>68456.386319999991</v>
      </c>
      <c r="H132" s="112">
        <v>70233.83829</v>
      </c>
      <c r="I132" s="112">
        <v>138926.73630000002</v>
      </c>
      <c r="J132" s="112">
        <v>2657.6868399999998</v>
      </c>
      <c r="K132" s="112">
        <v>8206.5581299999994</v>
      </c>
      <c r="L132" s="112">
        <v>55267.821929999998</v>
      </c>
      <c r="M132" s="112">
        <v>130069.63007</v>
      </c>
      <c r="N132" s="112">
        <v>33361.563439999998</v>
      </c>
      <c r="O132" s="112">
        <v>1151557.04764</v>
      </c>
    </row>
    <row r="133" spans="1:15">
      <c r="A133" s="112" t="s">
        <v>318</v>
      </c>
      <c r="B133" s="112">
        <v>25687.531780000001</v>
      </c>
      <c r="C133" s="112">
        <v>6373.9837800000005</v>
      </c>
      <c r="D133" s="112">
        <v>2288.70334</v>
      </c>
      <c r="E133" s="112">
        <v>205.60973999999999</v>
      </c>
      <c r="F133" s="112">
        <v>720.71397999999999</v>
      </c>
      <c r="G133" s="112">
        <v>8578.5077300000012</v>
      </c>
      <c r="H133" s="112">
        <v>17567.403610000001</v>
      </c>
      <c r="I133" s="112">
        <v>2752.7479800000001</v>
      </c>
      <c r="J133" s="112">
        <v>47.197330000000001</v>
      </c>
      <c r="K133" s="112">
        <v>3.1538200000000001</v>
      </c>
      <c r="L133" s="112">
        <v>14873.557640000001</v>
      </c>
      <c r="M133" s="112">
        <v>2221.14408</v>
      </c>
      <c r="N133" s="112">
        <v>43.633830000000003</v>
      </c>
      <c r="O133" s="112">
        <v>81363.888640000005</v>
      </c>
    </row>
    <row r="134" spans="1:15">
      <c r="A134" s="112" t="s">
        <v>357</v>
      </c>
      <c r="B134" s="112">
        <v>0</v>
      </c>
      <c r="C134" s="112">
        <v>0</v>
      </c>
      <c r="D134" s="112">
        <v>0</v>
      </c>
      <c r="E134" s="112">
        <v>0</v>
      </c>
      <c r="F134" s="112">
        <v>0</v>
      </c>
      <c r="G134" s="112">
        <v>0</v>
      </c>
      <c r="H134" s="112">
        <v>0</v>
      </c>
      <c r="I134" s="112">
        <v>0</v>
      </c>
      <c r="J134" s="112">
        <v>0</v>
      </c>
      <c r="K134" s="112">
        <v>0</v>
      </c>
      <c r="L134" s="112">
        <v>0</v>
      </c>
      <c r="M134" s="112">
        <v>0</v>
      </c>
      <c r="N134" s="112">
        <v>0</v>
      </c>
      <c r="O134" s="112">
        <v>0</v>
      </c>
    </row>
    <row r="135" spans="1:15">
      <c r="A135" s="112" t="s">
        <v>112</v>
      </c>
      <c r="B135" s="112">
        <v>142764.79201</v>
      </c>
      <c r="C135" s="112">
        <v>131258.31026</v>
      </c>
      <c r="D135" s="112">
        <v>121824.77481999999</v>
      </c>
      <c r="E135" s="112">
        <v>315329.45319999999</v>
      </c>
      <c r="F135" s="112">
        <v>160174.25844000001</v>
      </c>
      <c r="G135" s="112">
        <v>68983.363670000006</v>
      </c>
      <c r="H135" s="112">
        <v>68579.882450000005</v>
      </c>
      <c r="I135" s="112">
        <v>164290.44005</v>
      </c>
      <c r="J135" s="112">
        <v>3541.34926</v>
      </c>
      <c r="K135" s="112">
        <v>5058.5288200000005</v>
      </c>
      <c r="L135" s="112">
        <v>35532.943359999997</v>
      </c>
      <c r="M135" s="112">
        <v>182215.37612999999</v>
      </c>
      <c r="N135" s="112">
        <v>15062.952289999999</v>
      </c>
      <c r="O135" s="112">
        <v>1414616.4247600001</v>
      </c>
    </row>
    <row r="136" spans="1:15">
      <c r="A136" s="112" t="s">
        <v>358</v>
      </c>
      <c r="B136" s="112">
        <v>7705.4204500000005</v>
      </c>
      <c r="C136" s="112">
        <v>1522.4108000000001</v>
      </c>
      <c r="D136" s="112">
        <v>4783.90769</v>
      </c>
      <c r="E136" s="112">
        <v>42012.586619999995</v>
      </c>
      <c r="F136" s="112">
        <v>5733.11186</v>
      </c>
      <c r="G136" s="112">
        <v>3627.2136600000003</v>
      </c>
      <c r="H136" s="112">
        <v>3537.1215099999999</v>
      </c>
      <c r="I136" s="112">
        <v>16.814240000000002</v>
      </c>
      <c r="J136" s="112">
        <v>7.5166499999999994</v>
      </c>
      <c r="K136" s="112">
        <v>62.431899999999999</v>
      </c>
      <c r="L136" s="112">
        <v>11.482610000000001</v>
      </c>
      <c r="M136" s="112">
        <v>123.55122999999999</v>
      </c>
      <c r="N136" s="112">
        <v>1339.24351</v>
      </c>
      <c r="O136" s="112">
        <v>70482.812730000005</v>
      </c>
    </row>
    <row r="137" spans="1:15">
      <c r="A137" s="112" t="s">
        <v>359</v>
      </c>
      <c r="B137" s="112">
        <v>0</v>
      </c>
      <c r="C137" s="112">
        <v>0</v>
      </c>
      <c r="D137" s="112">
        <v>0</v>
      </c>
      <c r="E137" s="112">
        <v>0</v>
      </c>
      <c r="F137" s="112">
        <v>0</v>
      </c>
      <c r="G137" s="112">
        <v>0</v>
      </c>
      <c r="H137" s="112">
        <v>0</v>
      </c>
      <c r="I137" s="112">
        <v>0</v>
      </c>
      <c r="J137" s="112">
        <v>0</v>
      </c>
      <c r="K137" s="112">
        <v>0</v>
      </c>
      <c r="L137" s="112">
        <v>0</v>
      </c>
      <c r="M137" s="112">
        <v>0</v>
      </c>
      <c r="N137" s="112">
        <v>0</v>
      </c>
      <c r="O137" s="112">
        <v>0</v>
      </c>
    </row>
    <row r="138" spans="1:15">
      <c r="A138" s="112" t="s">
        <v>360</v>
      </c>
      <c r="B138" s="112">
        <v>13740</v>
      </c>
      <c r="C138" s="112">
        <v>50195.897539999998</v>
      </c>
      <c r="D138" s="112">
        <v>0</v>
      </c>
      <c r="E138" s="112">
        <v>206311.01011999999</v>
      </c>
      <c r="F138" s="112">
        <v>37726.122990000003</v>
      </c>
      <c r="G138" s="112">
        <v>32244.067019999999</v>
      </c>
      <c r="H138" s="112">
        <v>25571.57055</v>
      </c>
      <c r="I138" s="112">
        <v>127841.39809</v>
      </c>
      <c r="J138" s="112">
        <v>0</v>
      </c>
      <c r="K138" s="112">
        <v>0</v>
      </c>
      <c r="L138" s="112">
        <v>17656.417719999998</v>
      </c>
      <c r="M138" s="112">
        <v>142592.63845</v>
      </c>
      <c r="N138" s="112">
        <v>0</v>
      </c>
      <c r="O138" s="112">
        <v>653879.12248000002</v>
      </c>
    </row>
    <row r="139" spans="1:15">
      <c r="A139" s="112" t="s">
        <v>361</v>
      </c>
      <c r="B139" s="112">
        <v>120681.45673000001</v>
      </c>
      <c r="C139" s="112">
        <v>48844.381240000002</v>
      </c>
      <c r="D139" s="112">
        <v>117040.86713</v>
      </c>
      <c r="E139" s="112">
        <v>53062.327400000002</v>
      </c>
      <c r="F139" s="112">
        <v>56318.032200000001</v>
      </c>
      <c r="G139" s="112">
        <v>32244.067019999999</v>
      </c>
      <c r="H139" s="112">
        <v>25571.570070000002</v>
      </c>
      <c r="I139" s="112">
        <v>36432.227719999995</v>
      </c>
      <c r="J139" s="112">
        <v>3533.8326099999999</v>
      </c>
      <c r="K139" s="112">
        <v>3956.11258</v>
      </c>
      <c r="L139" s="112">
        <v>17656.417719999998</v>
      </c>
      <c r="M139" s="112">
        <v>39499.186450000001</v>
      </c>
      <c r="N139" s="112">
        <v>13723.708779999999</v>
      </c>
      <c r="O139" s="112">
        <v>568564.18764999998</v>
      </c>
    </row>
    <row r="140" spans="1:15">
      <c r="A140" s="112" t="s">
        <v>362</v>
      </c>
      <c r="B140" s="112">
        <v>637.91482999999994</v>
      </c>
      <c r="C140" s="112">
        <v>30695.62068</v>
      </c>
      <c r="D140" s="112">
        <v>0</v>
      </c>
      <c r="E140" s="112">
        <v>13943.529060000001</v>
      </c>
      <c r="F140" s="112">
        <v>60396.991390000003</v>
      </c>
      <c r="G140" s="112">
        <v>868.01596999999992</v>
      </c>
      <c r="H140" s="112">
        <v>13899.62032</v>
      </c>
      <c r="I140" s="112">
        <v>0</v>
      </c>
      <c r="J140" s="112">
        <v>0</v>
      </c>
      <c r="K140" s="112">
        <v>1039.98434</v>
      </c>
      <c r="L140" s="112">
        <v>208.62530999999998</v>
      </c>
      <c r="M140" s="112">
        <v>0</v>
      </c>
      <c r="N140" s="112">
        <v>0</v>
      </c>
      <c r="O140" s="112">
        <v>121690.30190000001</v>
      </c>
    </row>
    <row r="141" spans="1:15">
      <c r="A141" s="112" t="s">
        <v>113</v>
      </c>
      <c r="B141" s="112">
        <v>342489.66852999997</v>
      </c>
      <c r="C141" s="112">
        <v>0</v>
      </c>
      <c r="D141" s="112">
        <v>0</v>
      </c>
      <c r="E141" s="112">
        <v>0</v>
      </c>
      <c r="F141" s="112">
        <v>0</v>
      </c>
      <c r="G141" s="112">
        <v>0</v>
      </c>
      <c r="H141" s="112">
        <v>0</v>
      </c>
      <c r="I141" s="112">
        <v>501681.38885000005</v>
      </c>
      <c r="J141" s="112">
        <v>0</v>
      </c>
      <c r="K141" s="112">
        <v>0</v>
      </c>
      <c r="L141" s="112">
        <v>241500.01163999998</v>
      </c>
      <c r="M141" s="112">
        <v>707444.83334000001</v>
      </c>
      <c r="N141" s="112">
        <v>0</v>
      </c>
      <c r="O141" s="112">
        <v>1793115.9023599999</v>
      </c>
    </row>
    <row r="142" spans="1:15">
      <c r="A142" s="112" t="s">
        <v>363</v>
      </c>
      <c r="B142" s="112">
        <v>341628</v>
      </c>
      <c r="C142" s="112">
        <v>0</v>
      </c>
      <c r="D142" s="112">
        <v>0</v>
      </c>
      <c r="E142" s="112">
        <v>0</v>
      </c>
      <c r="F142" s="112">
        <v>0</v>
      </c>
      <c r="G142" s="112">
        <v>0</v>
      </c>
      <c r="H142" s="112">
        <v>0</v>
      </c>
      <c r="I142" s="112">
        <v>500000</v>
      </c>
      <c r="J142" s="112">
        <v>0</v>
      </c>
      <c r="K142" s="112">
        <v>0</v>
      </c>
      <c r="L142" s="112">
        <v>240100</v>
      </c>
      <c r="M142" s="112">
        <v>700000</v>
      </c>
      <c r="N142" s="112">
        <v>0</v>
      </c>
      <c r="O142" s="112">
        <v>1781728</v>
      </c>
    </row>
    <row r="143" spans="1:15">
      <c r="A143" s="112" t="s">
        <v>364</v>
      </c>
      <c r="B143" s="112">
        <v>0</v>
      </c>
      <c r="C143" s="112">
        <v>0</v>
      </c>
      <c r="D143" s="112">
        <v>0</v>
      </c>
      <c r="E143" s="112">
        <v>0</v>
      </c>
      <c r="F143" s="112">
        <v>0</v>
      </c>
      <c r="G143" s="112">
        <v>0</v>
      </c>
      <c r="H143" s="112">
        <v>0</v>
      </c>
      <c r="I143" s="112">
        <v>0</v>
      </c>
      <c r="J143" s="112">
        <v>0</v>
      </c>
      <c r="K143" s="112">
        <v>0</v>
      </c>
      <c r="L143" s="112">
        <v>0</v>
      </c>
      <c r="M143" s="112">
        <v>0</v>
      </c>
      <c r="N143" s="112">
        <v>0</v>
      </c>
      <c r="O143" s="112">
        <v>0</v>
      </c>
    </row>
    <row r="144" spans="1:15">
      <c r="A144" s="112" t="s">
        <v>365</v>
      </c>
      <c r="B144" s="112">
        <v>0</v>
      </c>
      <c r="C144" s="112">
        <v>0</v>
      </c>
      <c r="D144" s="112">
        <v>0</v>
      </c>
      <c r="E144" s="112">
        <v>0</v>
      </c>
      <c r="F144" s="112">
        <v>0</v>
      </c>
      <c r="G144" s="112">
        <v>0</v>
      </c>
      <c r="H144" s="112">
        <v>0</v>
      </c>
      <c r="I144" s="112">
        <v>0</v>
      </c>
      <c r="J144" s="112">
        <v>0</v>
      </c>
      <c r="K144" s="112">
        <v>0</v>
      </c>
      <c r="L144" s="112">
        <v>0</v>
      </c>
      <c r="M144" s="112">
        <v>0</v>
      </c>
      <c r="N144" s="112">
        <v>0</v>
      </c>
      <c r="O144" s="112">
        <v>0</v>
      </c>
    </row>
    <row r="145" spans="1:16">
      <c r="A145" s="112" t="s">
        <v>366</v>
      </c>
      <c r="B145" s="112">
        <v>861.66853000000003</v>
      </c>
      <c r="C145" s="112">
        <v>0</v>
      </c>
      <c r="D145" s="112">
        <v>0</v>
      </c>
      <c r="E145" s="112">
        <v>0</v>
      </c>
      <c r="F145" s="112">
        <v>0</v>
      </c>
      <c r="G145" s="112">
        <v>0</v>
      </c>
      <c r="H145" s="112">
        <v>0</v>
      </c>
      <c r="I145" s="112">
        <v>1681.38885</v>
      </c>
      <c r="J145" s="112">
        <v>0</v>
      </c>
      <c r="K145" s="112">
        <v>0</v>
      </c>
      <c r="L145" s="112">
        <v>1400.0116399999999</v>
      </c>
      <c r="M145" s="112">
        <v>7444.8333400000001</v>
      </c>
      <c r="N145" s="112">
        <v>0</v>
      </c>
      <c r="O145" s="112">
        <v>11387.90236</v>
      </c>
    </row>
    <row r="146" spans="1:16">
      <c r="A146" s="112" t="s">
        <v>367</v>
      </c>
      <c r="B146" s="112">
        <v>167959.42056999999</v>
      </c>
      <c r="C146" s="112">
        <v>0</v>
      </c>
      <c r="D146" s="112">
        <v>174024.74775000001</v>
      </c>
      <c r="E146" s="112">
        <v>0</v>
      </c>
      <c r="F146" s="112">
        <v>71774.794779999997</v>
      </c>
      <c r="G146" s="112">
        <v>100002.47275</v>
      </c>
      <c r="H146" s="112">
        <v>127218.76339000001</v>
      </c>
      <c r="I146" s="112">
        <v>214536.30721</v>
      </c>
      <c r="J146" s="112">
        <v>0</v>
      </c>
      <c r="K146" s="112">
        <v>0</v>
      </c>
      <c r="L146" s="112">
        <v>0</v>
      </c>
      <c r="M146" s="112">
        <v>125693.47588</v>
      </c>
      <c r="N146" s="112">
        <v>2171.6633400000001</v>
      </c>
      <c r="O146" s="112">
        <v>983381.64567</v>
      </c>
    </row>
    <row r="147" spans="1:16">
      <c r="A147" s="112" t="s">
        <v>368</v>
      </c>
      <c r="B147" s="112">
        <v>137200</v>
      </c>
      <c r="C147" s="112">
        <v>0</v>
      </c>
      <c r="D147" s="112">
        <v>171500</v>
      </c>
      <c r="E147" s="112">
        <v>0</v>
      </c>
      <c r="F147" s="112">
        <v>0</v>
      </c>
      <c r="G147" s="112">
        <v>0</v>
      </c>
      <c r="H147" s="112">
        <v>75460</v>
      </c>
      <c r="I147" s="112">
        <v>13720</v>
      </c>
      <c r="J147" s="112">
        <v>0</v>
      </c>
      <c r="K147" s="112">
        <v>0</v>
      </c>
      <c r="L147" s="112">
        <v>0</v>
      </c>
      <c r="M147" s="112">
        <v>13720</v>
      </c>
      <c r="N147" s="112">
        <v>2171.6633400000001</v>
      </c>
      <c r="O147" s="112">
        <v>413771.66333999997</v>
      </c>
    </row>
    <row r="148" spans="1:16">
      <c r="A148" s="112" t="s">
        <v>369</v>
      </c>
      <c r="B148" s="112">
        <v>0</v>
      </c>
      <c r="C148" s="112">
        <v>0</v>
      </c>
      <c r="D148" s="112">
        <v>0</v>
      </c>
      <c r="E148" s="112">
        <v>0</v>
      </c>
      <c r="F148" s="112">
        <v>0</v>
      </c>
      <c r="G148" s="112">
        <v>0</v>
      </c>
      <c r="H148" s="112">
        <v>0</v>
      </c>
      <c r="I148" s="112">
        <v>0</v>
      </c>
      <c r="J148" s="112">
        <v>0</v>
      </c>
      <c r="K148" s="112">
        <v>0</v>
      </c>
      <c r="L148" s="112">
        <v>0</v>
      </c>
      <c r="M148" s="112">
        <v>0</v>
      </c>
      <c r="N148" s="112">
        <v>0</v>
      </c>
      <c r="O148" s="112">
        <v>0</v>
      </c>
    </row>
    <row r="149" spans="1:16">
      <c r="A149" s="112" t="s">
        <v>370</v>
      </c>
      <c r="B149" s="112">
        <v>0</v>
      </c>
      <c r="C149" s="112">
        <v>0</v>
      </c>
      <c r="D149" s="112">
        <v>0</v>
      </c>
      <c r="E149" s="112">
        <v>0</v>
      </c>
      <c r="F149" s="112">
        <v>0</v>
      </c>
      <c r="G149" s="112">
        <v>0</v>
      </c>
      <c r="H149" s="112">
        <v>0</v>
      </c>
      <c r="I149" s="112">
        <v>0</v>
      </c>
      <c r="J149" s="112">
        <v>0</v>
      </c>
      <c r="K149" s="112">
        <v>0</v>
      </c>
      <c r="L149" s="112">
        <v>0</v>
      </c>
      <c r="M149" s="112">
        <v>0</v>
      </c>
      <c r="N149" s="112">
        <v>1485.6633400000001</v>
      </c>
      <c r="O149" s="112">
        <v>1485.6633400000001</v>
      </c>
    </row>
    <row r="150" spans="1:16">
      <c r="A150" s="112" t="s">
        <v>371</v>
      </c>
      <c r="B150" s="112">
        <v>137200</v>
      </c>
      <c r="C150" s="112">
        <v>0</v>
      </c>
      <c r="D150" s="112">
        <v>0</v>
      </c>
      <c r="E150" s="112">
        <v>0</v>
      </c>
      <c r="F150" s="112">
        <v>0</v>
      </c>
      <c r="G150" s="112">
        <v>0</v>
      </c>
      <c r="H150" s="112">
        <v>75460</v>
      </c>
      <c r="I150" s="112">
        <v>13720</v>
      </c>
      <c r="J150" s="112">
        <v>0</v>
      </c>
      <c r="K150" s="112">
        <v>0</v>
      </c>
      <c r="L150" s="112">
        <v>0</v>
      </c>
      <c r="M150" s="112">
        <v>13720</v>
      </c>
      <c r="N150" s="112">
        <v>0</v>
      </c>
      <c r="O150" s="112">
        <v>240100</v>
      </c>
    </row>
    <row r="151" spans="1:16">
      <c r="A151" s="112" t="s">
        <v>372</v>
      </c>
      <c r="B151" s="112">
        <v>0</v>
      </c>
      <c r="C151" s="112">
        <v>0</v>
      </c>
      <c r="D151" s="112">
        <v>0</v>
      </c>
      <c r="E151" s="112">
        <v>0</v>
      </c>
      <c r="F151" s="112">
        <v>0</v>
      </c>
      <c r="G151" s="112">
        <v>0</v>
      </c>
      <c r="H151" s="112">
        <v>0</v>
      </c>
      <c r="I151" s="112">
        <v>0</v>
      </c>
      <c r="J151" s="112">
        <v>0</v>
      </c>
      <c r="K151" s="112">
        <v>0</v>
      </c>
      <c r="L151" s="112">
        <v>0</v>
      </c>
      <c r="M151" s="112">
        <v>0</v>
      </c>
      <c r="N151" s="112">
        <v>0</v>
      </c>
      <c r="O151" s="112">
        <v>0</v>
      </c>
    </row>
    <row r="152" spans="1:16">
      <c r="A152" s="112" t="s">
        <v>373</v>
      </c>
      <c r="B152" s="112">
        <v>0</v>
      </c>
      <c r="C152" s="112">
        <v>0</v>
      </c>
      <c r="D152" s="112">
        <v>171500</v>
      </c>
      <c r="E152" s="112">
        <v>0</v>
      </c>
      <c r="F152" s="112">
        <v>0</v>
      </c>
      <c r="G152" s="112">
        <v>0</v>
      </c>
      <c r="H152" s="112">
        <v>0</v>
      </c>
      <c r="I152" s="112">
        <v>0</v>
      </c>
      <c r="J152" s="112">
        <v>0</v>
      </c>
      <c r="K152" s="112">
        <v>0</v>
      </c>
      <c r="L152" s="112">
        <v>0</v>
      </c>
      <c r="M152" s="112">
        <v>0</v>
      </c>
      <c r="N152" s="112">
        <v>686</v>
      </c>
      <c r="O152" s="112">
        <v>172186</v>
      </c>
    </row>
    <row r="153" spans="1:16" ht="13.5" thickBot="1">
      <c r="A153" s="112" t="s">
        <v>374</v>
      </c>
      <c r="B153" s="112">
        <v>27440</v>
      </c>
      <c r="C153" s="112">
        <v>0</v>
      </c>
      <c r="D153" s="112">
        <v>0</v>
      </c>
      <c r="E153" s="112">
        <v>0</v>
      </c>
      <c r="F153" s="112">
        <v>70000</v>
      </c>
      <c r="G153" s="112">
        <v>98472.656700000007</v>
      </c>
      <c r="H153" s="112">
        <v>48520</v>
      </c>
      <c r="I153" s="112">
        <v>197000</v>
      </c>
      <c r="J153" s="112">
        <v>0</v>
      </c>
      <c r="K153" s="112">
        <v>0</v>
      </c>
      <c r="L153" s="112">
        <v>0</v>
      </c>
      <c r="M153" s="112">
        <v>110000</v>
      </c>
      <c r="N153" s="112">
        <v>0</v>
      </c>
      <c r="O153" s="112">
        <v>551432.65670000005</v>
      </c>
    </row>
    <row r="154" spans="1:16" ht="15.75" customHeight="1" thickTop="1" thickBot="1">
      <c r="A154" s="112" t="s">
        <v>375</v>
      </c>
      <c r="B154" s="112">
        <v>3319.4205699999998</v>
      </c>
      <c r="C154" s="112">
        <v>0</v>
      </c>
      <c r="D154" s="112">
        <v>2524.74775</v>
      </c>
      <c r="E154" s="112">
        <v>0</v>
      </c>
      <c r="F154" s="112">
        <v>1774.7947799999999</v>
      </c>
      <c r="G154" s="112">
        <v>1529.8160500000001</v>
      </c>
      <c r="H154" s="112">
        <v>3238.7633900000001</v>
      </c>
      <c r="I154" s="112">
        <v>3816.3072099999999</v>
      </c>
      <c r="J154" s="112">
        <v>0</v>
      </c>
      <c r="K154" s="112">
        <v>0</v>
      </c>
      <c r="L154" s="112">
        <v>0</v>
      </c>
      <c r="M154" s="112">
        <v>1973.47588</v>
      </c>
      <c r="N154" s="112">
        <v>0</v>
      </c>
      <c r="O154" s="112">
        <v>18177.325629999999</v>
      </c>
      <c r="P154" s="125"/>
    </row>
    <row r="155" spans="1:16" ht="24.75" customHeight="1" thickTop="1">
      <c r="A155" s="121" t="s">
        <v>376</v>
      </c>
      <c r="B155" s="118">
        <v>1125902.81693</v>
      </c>
      <c r="C155" s="118">
        <v>1112762.20729</v>
      </c>
      <c r="D155" s="118">
        <v>1317041.29046</v>
      </c>
      <c r="E155" s="118">
        <v>1287050.1635100001</v>
      </c>
      <c r="F155" s="118">
        <v>965232.33296999999</v>
      </c>
      <c r="G155" s="118">
        <v>377683.59087000001</v>
      </c>
      <c r="H155" s="118">
        <v>387763.27750999999</v>
      </c>
      <c r="I155" s="118">
        <v>642291.95547000004</v>
      </c>
      <c r="J155" s="118">
        <v>95278.687129999991</v>
      </c>
      <c r="K155" s="118">
        <v>189991.33028999998</v>
      </c>
      <c r="L155" s="118">
        <v>526352.14795000001</v>
      </c>
      <c r="M155" s="118">
        <v>597284.57808000001</v>
      </c>
      <c r="N155" s="118">
        <v>189302.93561000002</v>
      </c>
      <c r="O155" s="118">
        <v>8813937.3140699994</v>
      </c>
    </row>
    <row r="156" spans="1:16">
      <c r="A156" s="112" t="s">
        <v>117</v>
      </c>
      <c r="B156" s="112">
        <v>655372.64</v>
      </c>
      <c r="C156" s="112">
        <v>937709.67</v>
      </c>
      <c r="D156" s="112">
        <v>731879.4</v>
      </c>
      <c r="E156" s="112">
        <v>1092785.45</v>
      </c>
      <c r="F156" s="112">
        <v>294578</v>
      </c>
      <c r="G156" s="112">
        <v>307353.5</v>
      </c>
      <c r="H156" s="112">
        <v>296128</v>
      </c>
      <c r="I156" s="112">
        <v>345979.8</v>
      </c>
      <c r="J156" s="112">
        <v>95490.01655</v>
      </c>
      <c r="K156" s="112">
        <v>75800.430170000007</v>
      </c>
      <c r="L156" s="112">
        <v>400981.1</v>
      </c>
      <c r="M156" s="112">
        <v>278494.90000000002</v>
      </c>
      <c r="N156" s="112">
        <v>170460.7</v>
      </c>
      <c r="O156" s="112">
        <v>5683013.6067200005</v>
      </c>
    </row>
    <row r="157" spans="1:16">
      <c r="A157" s="112" t="s">
        <v>377</v>
      </c>
      <c r="B157" s="112">
        <v>655372.64</v>
      </c>
      <c r="C157" s="112">
        <v>937709.67</v>
      </c>
      <c r="D157" s="112">
        <v>731879.4</v>
      </c>
      <c r="E157" s="112">
        <v>1092785.45</v>
      </c>
      <c r="F157" s="112">
        <v>294578</v>
      </c>
      <c r="G157" s="112">
        <v>307353.5</v>
      </c>
      <c r="H157" s="112">
        <v>296128</v>
      </c>
      <c r="I157" s="112">
        <v>345979.8</v>
      </c>
      <c r="J157" s="112">
        <v>95490.01655</v>
      </c>
      <c r="K157" s="112">
        <v>75800.430170000007</v>
      </c>
      <c r="L157" s="112">
        <v>400981.1</v>
      </c>
      <c r="M157" s="112">
        <v>278494.90000000002</v>
      </c>
      <c r="N157" s="112">
        <v>170460.7</v>
      </c>
      <c r="O157" s="112">
        <v>5683013.6067200005</v>
      </c>
    </row>
    <row r="158" spans="1:16">
      <c r="A158" s="112" t="s">
        <v>378</v>
      </c>
      <c r="B158" s="112">
        <v>0</v>
      </c>
      <c r="C158" s="112">
        <v>0</v>
      </c>
      <c r="D158" s="112">
        <v>0</v>
      </c>
      <c r="E158" s="112">
        <v>0</v>
      </c>
      <c r="F158" s="112">
        <v>0</v>
      </c>
      <c r="G158" s="112">
        <v>0</v>
      </c>
      <c r="H158" s="112">
        <v>0</v>
      </c>
      <c r="I158" s="112">
        <v>0</v>
      </c>
      <c r="J158" s="112">
        <v>0</v>
      </c>
      <c r="K158" s="112">
        <v>0</v>
      </c>
      <c r="L158" s="112">
        <v>0</v>
      </c>
      <c r="M158" s="112">
        <v>0</v>
      </c>
      <c r="N158" s="112">
        <v>0</v>
      </c>
      <c r="O158" s="112">
        <v>0</v>
      </c>
    </row>
    <row r="159" spans="1:16">
      <c r="A159" s="112" t="s">
        <v>379</v>
      </c>
      <c r="B159" s="112">
        <v>0</v>
      </c>
      <c r="C159" s="112">
        <v>0</v>
      </c>
      <c r="D159" s="112">
        <v>0</v>
      </c>
      <c r="E159" s="112">
        <v>0</v>
      </c>
      <c r="F159" s="112">
        <v>0</v>
      </c>
      <c r="G159" s="112">
        <v>0</v>
      </c>
      <c r="H159" s="112">
        <v>0</v>
      </c>
      <c r="I159" s="112">
        <v>0</v>
      </c>
      <c r="J159" s="112">
        <v>0</v>
      </c>
      <c r="K159" s="112">
        <v>0</v>
      </c>
      <c r="L159" s="112">
        <v>0</v>
      </c>
      <c r="M159" s="112">
        <v>0</v>
      </c>
      <c r="N159" s="112">
        <v>0</v>
      </c>
      <c r="O159" s="112">
        <v>0</v>
      </c>
    </row>
    <row r="160" spans="1:16">
      <c r="A160" s="112" t="s">
        <v>118</v>
      </c>
      <c r="B160" s="112">
        <v>68645</v>
      </c>
      <c r="C160" s="112">
        <v>0</v>
      </c>
      <c r="D160" s="112">
        <v>278064.10041000001</v>
      </c>
      <c r="E160" s="112">
        <v>0</v>
      </c>
      <c r="F160" s="112">
        <v>0</v>
      </c>
      <c r="G160" s="112">
        <v>0.65215000000000001</v>
      </c>
      <c r="H160" s="112">
        <v>0</v>
      </c>
      <c r="I160" s="112">
        <v>53989.934549999998</v>
      </c>
      <c r="J160" s="112">
        <v>0</v>
      </c>
      <c r="K160" s="112">
        <v>76015.223889999994</v>
      </c>
      <c r="L160" s="112">
        <v>39215.058709999998</v>
      </c>
      <c r="M160" s="112">
        <v>103478.70600000001</v>
      </c>
      <c r="N160" s="112">
        <v>1844.4718600000001</v>
      </c>
      <c r="O160" s="112">
        <v>621253.14757000003</v>
      </c>
    </row>
    <row r="161" spans="1:15">
      <c r="A161" s="112" t="s">
        <v>380</v>
      </c>
      <c r="B161" s="112">
        <v>0</v>
      </c>
      <c r="C161" s="112">
        <v>0</v>
      </c>
      <c r="D161" s="112">
        <v>0</v>
      </c>
      <c r="E161" s="112">
        <v>0</v>
      </c>
      <c r="F161" s="112">
        <v>0</v>
      </c>
      <c r="G161" s="112">
        <v>0.51254999999999995</v>
      </c>
      <c r="H161" s="112">
        <v>0</v>
      </c>
      <c r="I161" s="112">
        <v>0</v>
      </c>
      <c r="J161" s="112">
        <v>0</v>
      </c>
      <c r="K161" s="112">
        <v>0</v>
      </c>
      <c r="L161" s="112">
        <v>1590.6</v>
      </c>
      <c r="M161" s="112">
        <v>0</v>
      </c>
      <c r="N161" s="112">
        <v>287.92502000000002</v>
      </c>
      <c r="O161" s="112">
        <v>1879.03757</v>
      </c>
    </row>
    <row r="162" spans="1:15">
      <c r="A162" s="112" t="s">
        <v>381</v>
      </c>
      <c r="B162" s="112">
        <v>68645</v>
      </c>
      <c r="C162" s="112">
        <v>0</v>
      </c>
      <c r="D162" s="112">
        <v>278064.10041000001</v>
      </c>
      <c r="E162" s="112">
        <v>0</v>
      </c>
      <c r="F162" s="112">
        <v>0</v>
      </c>
      <c r="G162" s="112">
        <v>0.1396</v>
      </c>
      <c r="H162" s="112">
        <v>0</v>
      </c>
      <c r="I162" s="112">
        <v>52300.4</v>
      </c>
      <c r="J162" s="112">
        <v>0</v>
      </c>
      <c r="K162" s="112">
        <v>76015.223889999994</v>
      </c>
      <c r="L162" s="112">
        <v>35531.800000000003</v>
      </c>
      <c r="M162" s="112">
        <v>103362.7</v>
      </c>
      <c r="N162" s="112">
        <v>1556.54684</v>
      </c>
      <c r="O162" s="112">
        <v>615475.91073999996</v>
      </c>
    </row>
    <row r="163" spans="1:15">
      <c r="A163" s="112" t="s">
        <v>382</v>
      </c>
      <c r="B163" s="112">
        <v>0</v>
      </c>
      <c r="C163" s="112">
        <v>0</v>
      </c>
      <c r="D163" s="112">
        <v>0</v>
      </c>
      <c r="E163" s="112">
        <v>0</v>
      </c>
      <c r="F163" s="112">
        <v>0</v>
      </c>
      <c r="G163" s="112">
        <v>0</v>
      </c>
      <c r="H163" s="112">
        <v>0</v>
      </c>
      <c r="I163" s="112">
        <v>1689.5345500000001</v>
      </c>
      <c r="J163" s="112">
        <v>0</v>
      </c>
      <c r="K163" s="112">
        <v>0</v>
      </c>
      <c r="L163" s="112">
        <v>2092.6587100000002</v>
      </c>
      <c r="M163" s="112">
        <v>116.006</v>
      </c>
      <c r="N163" s="112">
        <v>0</v>
      </c>
      <c r="O163" s="112">
        <v>3898.1992599999999</v>
      </c>
    </row>
    <row r="164" spans="1:15">
      <c r="A164" s="112" t="s">
        <v>119</v>
      </c>
      <c r="B164" s="112">
        <v>0</v>
      </c>
      <c r="C164" s="112">
        <v>0</v>
      </c>
      <c r="D164" s="112">
        <v>0</v>
      </c>
      <c r="E164" s="112">
        <v>0</v>
      </c>
      <c r="F164" s="112">
        <v>0</v>
      </c>
      <c r="G164" s="112">
        <v>0</v>
      </c>
      <c r="H164" s="112">
        <v>0</v>
      </c>
      <c r="I164" s="112">
        <v>0</v>
      </c>
      <c r="J164" s="112">
        <v>0</v>
      </c>
      <c r="K164" s="112">
        <v>0</v>
      </c>
      <c r="L164" s="112">
        <v>0</v>
      </c>
      <c r="M164" s="112">
        <v>0</v>
      </c>
      <c r="N164" s="112">
        <v>0</v>
      </c>
      <c r="O164" s="112">
        <v>0</v>
      </c>
    </row>
    <row r="165" spans="1:15">
      <c r="A165" s="112" t="s">
        <v>383</v>
      </c>
      <c r="B165" s="112">
        <v>0</v>
      </c>
      <c r="C165" s="112">
        <v>0</v>
      </c>
      <c r="D165" s="112">
        <v>0</v>
      </c>
      <c r="E165" s="112">
        <v>0</v>
      </c>
      <c r="F165" s="112">
        <v>0</v>
      </c>
      <c r="G165" s="112">
        <v>0</v>
      </c>
      <c r="H165" s="112">
        <v>0</v>
      </c>
      <c r="I165" s="112">
        <v>0</v>
      </c>
      <c r="J165" s="112">
        <v>0</v>
      </c>
      <c r="K165" s="112">
        <v>0</v>
      </c>
      <c r="L165" s="112">
        <v>0</v>
      </c>
      <c r="M165" s="112">
        <v>0</v>
      </c>
      <c r="N165" s="112">
        <v>0</v>
      </c>
      <c r="O165" s="112">
        <v>0</v>
      </c>
    </row>
    <row r="166" spans="1:15">
      <c r="A166" s="112" t="s">
        <v>384</v>
      </c>
      <c r="B166" s="112">
        <v>0</v>
      </c>
      <c r="C166" s="112">
        <v>0</v>
      </c>
      <c r="D166" s="112">
        <v>0</v>
      </c>
      <c r="E166" s="112">
        <v>0</v>
      </c>
      <c r="F166" s="112">
        <v>0</v>
      </c>
      <c r="G166" s="112">
        <v>0</v>
      </c>
      <c r="H166" s="112">
        <v>0</v>
      </c>
      <c r="I166" s="112">
        <v>0</v>
      </c>
      <c r="J166" s="112">
        <v>0</v>
      </c>
      <c r="K166" s="112">
        <v>0</v>
      </c>
      <c r="L166" s="112">
        <v>0</v>
      </c>
      <c r="M166" s="112">
        <v>0</v>
      </c>
      <c r="N166" s="112">
        <v>0</v>
      </c>
      <c r="O166" s="112">
        <v>0</v>
      </c>
    </row>
    <row r="167" spans="1:15">
      <c r="A167" s="112" t="s">
        <v>385</v>
      </c>
      <c r="B167" s="112">
        <v>0</v>
      </c>
      <c r="C167" s="112">
        <v>0</v>
      </c>
      <c r="D167" s="112">
        <v>0</v>
      </c>
      <c r="E167" s="112">
        <v>0</v>
      </c>
      <c r="F167" s="112">
        <v>0</v>
      </c>
      <c r="G167" s="112">
        <v>0</v>
      </c>
      <c r="H167" s="112">
        <v>0</v>
      </c>
      <c r="I167" s="112">
        <v>0</v>
      </c>
      <c r="J167" s="112">
        <v>0</v>
      </c>
      <c r="K167" s="112">
        <v>0</v>
      </c>
      <c r="L167" s="112">
        <v>0</v>
      </c>
      <c r="M167" s="112">
        <v>0</v>
      </c>
      <c r="N167" s="112">
        <v>0</v>
      </c>
      <c r="O167" s="112">
        <v>0</v>
      </c>
    </row>
    <row r="168" spans="1:15">
      <c r="A168" s="112" t="s">
        <v>51</v>
      </c>
      <c r="B168" s="112">
        <v>311438.12951</v>
      </c>
      <c r="C168" s="112">
        <v>145714.65028</v>
      </c>
      <c r="D168" s="112">
        <v>262076.47967</v>
      </c>
      <c r="E168" s="112">
        <v>164473.39504</v>
      </c>
      <c r="F168" s="112">
        <v>626924.31229999999</v>
      </c>
      <c r="G168" s="112">
        <v>43987.399689999998</v>
      </c>
      <c r="H168" s="112">
        <v>59051.410429999996</v>
      </c>
      <c r="I168" s="112">
        <v>200287.91727999999</v>
      </c>
      <c r="J168" s="112">
        <v>11746.18975</v>
      </c>
      <c r="K168" s="112">
        <v>13769.671109999999</v>
      </c>
      <c r="L168" s="112">
        <v>66646.587579999992</v>
      </c>
      <c r="M168" s="112">
        <v>191272.55361</v>
      </c>
      <c r="N168" s="112">
        <v>8071.3268200000002</v>
      </c>
      <c r="O168" s="112">
        <v>2105460.0230700001</v>
      </c>
    </row>
    <row r="169" spans="1:15">
      <c r="A169" s="112" t="s">
        <v>386</v>
      </c>
      <c r="B169" s="112">
        <v>87686.615219999992</v>
      </c>
      <c r="C169" s="112">
        <v>59651.795920000004</v>
      </c>
      <c r="D169" s="112">
        <v>239010</v>
      </c>
      <c r="E169" s="112">
        <v>164473.39365000001</v>
      </c>
      <c r="F169" s="112">
        <v>157769</v>
      </c>
      <c r="G169" s="112">
        <v>37765.60901</v>
      </c>
      <c r="H169" s="112">
        <v>48234.334040000002</v>
      </c>
      <c r="I169" s="112">
        <v>80081.102870000002</v>
      </c>
      <c r="J169" s="112">
        <v>1022.04601</v>
      </c>
      <c r="K169" s="112">
        <v>10847.820400000001</v>
      </c>
      <c r="L169" s="112">
        <v>47170.836750000002</v>
      </c>
      <c r="M169" s="112">
        <v>48618.769249999998</v>
      </c>
      <c r="N169" s="112">
        <v>6323.3353899999993</v>
      </c>
      <c r="O169" s="112">
        <v>988654.65850999998</v>
      </c>
    </row>
    <row r="170" spans="1:15">
      <c r="A170" s="112" t="s">
        <v>387</v>
      </c>
      <c r="B170" s="112">
        <v>0</v>
      </c>
      <c r="C170" s="112">
        <v>0</v>
      </c>
      <c r="D170" s="112">
        <v>23066.479670000001</v>
      </c>
      <c r="E170" s="112">
        <v>0</v>
      </c>
      <c r="F170" s="112">
        <v>90078.223549999995</v>
      </c>
      <c r="G170" s="112">
        <v>6221.7906800000001</v>
      </c>
      <c r="H170" s="112">
        <v>10817.07639</v>
      </c>
      <c r="I170" s="112">
        <v>10263.11441</v>
      </c>
      <c r="J170" s="112">
        <v>10724.14374</v>
      </c>
      <c r="K170" s="112">
        <v>2921.8507100000002</v>
      </c>
      <c r="L170" s="112">
        <v>19475.750829999997</v>
      </c>
      <c r="M170" s="112">
        <v>18783.642660000001</v>
      </c>
      <c r="N170" s="112">
        <v>1747.99143</v>
      </c>
      <c r="O170" s="112">
        <v>194100.06406999999</v>
      </c>
    </row>
    <row r="171" spans="1:15">
      <c r="A171" s="112" t="s">
        <v>388</v>
      </c>
      <c r="B171" s="112">
        <v>223751.51428999999</v>
      </c>
      <c r="C171" s="112">
        <v>86062.854359999998</v>
      </c>
      <c r="D171" s="112">
        <v>0</v>
      </c>
      <c r="E171" s="112">
        <v>1.39E-3</v>
      </c>
      <c r="F171" s="112">
        <v>379077.08875</v>
      </c>
      <c r="G171" s="112">
        <v>0</v>
      </c>
      <c r="H171" s="112">
        <v>0</v>
      </c>
      <c r="I171" s="112">
        <v>109943.7</v>
      </c>
      <c r="J171" s="112">
        <v>0</v>
      </c>
      <c r="K171" s="112">
        <v>0</v>
      </c>
      <c r="L171" s="112">
        <v>0</v>
      </c>
      <c r="M171" s="112">
        <v>123870.14170000001</v>
      </c>
      <c r="N171" s="112">
        <v>0</v>
      </c>
      <c r="O171" s="112">
        <v>922705.30049000005</v>
      </c>
    </row>
    <row r="172" spans="1:15">
      <c r="A172" s="112" t="s">
        <v>121</v>
      </c>
      <c r="B172" s="112">
        <v>90447.047420000003</v>
      </c>
      <c r="C172" s="112">
        <v>29337.887010000002</v>
      </c>
      <c r="D172" s="112">
        <v>45021.310380000003</v>
      </c>
      <c r="E172" s="112">
        <v>29791.318469999998</v>
      </c>
      <c r="F172" s="112">
        <v>43730.020670000005</v>
      </c>
      <c r="G172" s="112">
        <v>26342.03903</v>
      </c>
      <c r="H172" s="112">
        <v>32583.86708</v>
      </c>
      <c r="I172" s="112">
        <v>42034.303639999998</v>
      </c>
      <c r="J172" s="112">
        <v>-11957.51917</v>
      </c>
      <c r="K172" s="112">
        <v>24406.005120000002</v>
      </c>
      <c r="L172" s="112">
        <v>19509.40166</v>
      </c>
      <c r="M172" s="112">
        <v>24038.418470000001</v>
      </c>
      <c r="N172" s="112">
        <v>8926.4369299999998</v>
      </c>
      <c r="O172" s="112">
        <v>404210.53670999996</v>
      </c>
    </row>
    <row r="173" spans="1:15">
      <c r="A173" s="112" t="s">
        <v>389</v>
      </c>
      <c r="B173" s="112">
        <v>27725</v>
      </c>
      <c r="C173" s="112">
        <v>0</v>
      </c>
      <c r="D173" s="112">
        <v>0</v>
      </c>
      <c r="E173" s="112">
        <v>0</v>
      </c>
      <c r="F173" s="112">
        <v>0</v>
      </c>
      <c r="G173" s="112">
        <v>14964.871499999999</v>
      </c>
      <c r="H173" s="112">
        <v>15441.234920000001</v>
      </c>
      <c r="I173" s="112">
        <v>0</v>
      </c>
      <c r="J173" s="112">
        <v>-12052.391180000001</v>
      </c>
      <c r="K173" s="112">
        <v>18856.576249999998</v>
      </c>
      <c r="L173" s="112">
        <v>0</v>
      </c>
      <c r="M173" s="112">
        <v>0</v>
      </c>
      <c r="N173" s="112">
        <v>3922.4636600000003</v>
      </c>
      <c r="O173" s="112">
        <v>68857.755150000012</v>
      </c>
    </row>
    <row r="174" spans="1:15">
      <c r="A174" s="112" t="s">
        <v>390</v>
      </c>
      <c r="B174" s="112">
        <v>62722.047420000003</v>
      </c>
      <c r="C174" s="112">
        <v>29337.887010000002</v>
      </c>
      <c r="D174" s="112">
        <v>45021.310380000003</v>
      </c>
      <c r="E174" s="112">
        <v>29791.318469999998</v>
      </c>
      <c r="F174" s="112">
        <v>43730.020670000005</v>
      </c>
      <c r="G174" s="112">
        <v>11377.167529999999</v>
      </c>
      <c r="H174" s="112">
        <v>17142.632160000001</v>
      </c>
      <c r="I174" s="112">
        <v>42034.303639999998</v>
      </c>
      <c r="J174" s="112">
        <v>94.872009999999989</v>
      </c>
      <c r="K174" s="112">
        <v>5549.4288699999997</v>
      </c>
      <c r="L174" s="112">
        <v>19509.40166</v>
      </c>
      <c r="M174" s="112">
        <v>24038.418470000001</v>
      </c>
      <c r="N174" s="112">
        <v>5003.9732699999995</v>
      </c>
      <c r="O174" s="112">
        <v>335352.78155999997</v>
      </c>
    </row>
    <row r="175" spans="1:15">
      <c r="A175" s="112" t="s">
        <v>391</v>
      </c>
      <c r="B175" s="112">
        <v>15420414.491940001</v>
      </c>
      <c r="C175" s="112">
        <v>14214919.317329999</v>
      </c>
      <c r="D175" s="112">
        <v>18320195.69988</v>
      </c>
      <c r="E175" s="112">
        <v>13594692.585179999</v>
      </c>
      <c r="F175" s="112">
        <v>11837123.244879998</v>
      </c>
      <c r="G175" s="112">
        <v>6825057.1123199994</v>
      </c>
      <c r="H175" s="112">
        <v>6033868.3782000002</v>
      </c>
      <c r="I175" s="112">
        <v>7733872.20591</v>
      </c>
      <c r="J175" s="112">
        <v>204373.06962999998</v>
      </c>
      <c r="K175" s="112">
        <v>400620.80157999997</v>
      </c>
      <c r="L175" s="112">
        <v>5104785.7951600002</v>
      </c>
      <c r="M175" s="112">
        <v>8036375.7666999996</v>
      </c>
      <c r="N175" s="112">
        <v>1746100.9724999999</v>
      </c>
      <c r="O175" s="112">
        <v>109472399.44121</v>
      </c>
    </row>
    <row r="176" spans="1:15">
      <c r="A176" s="112" t="s">
        <v>392</v>
      </c>
      <c r="B176" s="112">
        <v>2588905.1152199996</v>
      </c>
      <c r="C176" s="112">
        <v>663030.60892999999</v>
      </c>
      <c r="D176" s="112">
        <v>2180754.1137600001</v>
      </c>
      <c r="E176" s="112">
        <v>3601519.3933899999</v>
      </c>
      <c r="F176" s="112">
        <v>1931700.87708</v>
      </c>
      <c r="G176" s="112">
        <v>627482.63315999997</v>
      </c>
      <c r="H176" s="112">
        <v>361824.08598000003</v>
      </c>
      <c r="I176" s="112">
        <v>2432.7409199999997</v>
      </c>
      <c r="J176" s="112">
        <v>25158.405449999998</v>
      </c>
      <c r="K176" s="112">
        <v>136399.24968000001</v>
      </c>
      <c r="L176" s="112">
        <v>17643.78671</v>
      </c>
      <c r="M176" s="112">
        <v>45982.253990000005</v>
      </c>
      <c r="N176" s="112">
        <v>125928.08367000001</v>
      </c>
      <c r="O176" s="112">
        <v>12308761.34794</v>
      </c>
    </row>
    <row r="177" spans="1:15">
      <c r="A177" s="112" t="s">
        <v>393</v>
      </c>
      <c r="B177" s="112">
        <v>152950.38911000002</v>
      </c>
      <c r="C177" s="112">
        <v>59549.849729999994</v>
      </c>
      <c r="D177" s="112">
        <v>161163.17574000001</v>
      </c>
      <c r="E177" s="112">
        <v>292439.60560000001</v>
      </c>
      <c r="F177" s="112">
        <v>151369.75199000002</v>
      </c>
      <c r="G177" s="112">
        <v>57360.383560000002</v>
      </c>
      <c r="H177" s="112">
        <v>74371.561189999993</v>
      </c>
      <c r="I177" s="112">
        <v>0</v>
      </c>
      <c r="J177" s="112">
        <v>0</v>
      </c>
      <c r="K177" s="112">
        <v>38309.327490000003</v>
      </c>
      <c r="L177" s="112">
        <v>0</v>
      </c>
      <c r="M177" s="112">
        <v>0</v>
      </c>
      <c r="N177" s="112">
        <v>0</v>
      </c>
      <c r="O177" s="112">
        <v>987514.04440999997</v>
      </c>
    </row>
    <row r="178" spans="1:15">
      <c r="A178" s="112" t="s">
        <v>394</v>
      </c>
      <c r="B178" s="112">
        <v>65489.214500000002</v>
      </c>
      <c r="C178" s="112">
        <v>49469.985249999998</v>
      </c>
      <c r="D178" s="112">
        <v>92754.104640000005</v>
      </c>
      <c r="E178" s="112">
        <v>61520.310409999998</v>
      </c>
      <c r="F178" s="112">
        <v>51790.339189999999</v>
      </c>
      <c r="G178" s="112">
        <v>33760.227399999996</v>
      </c>
      <c r="H178" s="112">
        <v>73125.097880000001</v>
      </c>
      <c r="I178" s="112">
        <v>0</v>
      </c>
      <c r="J178" s="112">
        <v>0</v>
      </c>
      <c r="K178" s="112">
        <v>2002.4528700000001</v>
      </c>
      <c r="L178" s="112">
        <v>0</v>
      </c>
      <c r="M178" s="112">
        <v>0</v>
      </c>
      <c r="N178" s="112">
        <v>0</v>
      </c>
      <c r="O178" s="112">
        <v>429911.73213999998</v>
      </c>
    </row>
    <row r="179" spans="1:15">
      <c r="A179" s="112" t="s">
        <v>395</v>
      </c>
      <c r="B179" s="112">
        <v>8766.4185600000001</v>
      </c>
      <c r="C179" s="112">
        <v>0</v>
      </c>
      <c r="D179" s="112">
        <v>22874.324940000002</v>
      </c>
      <c r="E179" s="112">
        <v>34484.269719999997</v>
      </c>
      <c r="F179" s="112">
        <v>7587.4466500000008</v>
      </c>
      <c r="G179" s="112">
        <v>1.7561600000000002</v>
      </c>
      <c r="H179" s="112">
        <v>1246.4633100000001</v>
      </c>
      <c r="I179" s="112">
        <v>0</v>
      </c>
      <c r="J179" s="112">
        <v>0</v>
      </c>
      <c r="K179" s="112">
        <v>4045.6849999999999</v>
      </c>
      <c r="L179" s="112">
        <v>0</v>
      </c>
      <c r="M179" s="112">
        <v>0</v>
      </c>
      <c r="N179" s="112">
        <v>0</v>
      </c>
      <c r="O179" s="112">
        <v>79006.36434</v>
      </c>
    </row>
    <row r="180" spans="1:15">
      <c r="A180" s="112" t="s">
        <v>396</v>
      </c>
      <c r="B180" s="112">
        <v>3820.8142000000003</v>
      </c>
      <c r="C180" s="112">
        <v>4763.3644800000002</v>
      </c>
      <c r="D180" s="112">
        <v>12549.8421</v>
      </c>
      <c r="E180" s="112">
        <v>44650.762390000004</v>
      </c>
      <c r="F180" s="112">
        <v>65012.611859999997</v>
      </c>
      <c r="G180" s="112">
        <v>0</v>
      </c>
      <c r="H180" s="112">
        <v>0</v>
      </c>
      <c r="I180" s="112">
        <v>0</v>
      </c>
      <c r="J180" s="112">
        <v>0</v>
      </c>
      <c r="K180" s="112">
        <v>30401.025710000002</v>
      </c>
      <c r="L180" s="112">
        <v>0</v>
      </c>
      <c r="M180" s="112">
        <v>0</v>
      </c>
      <c r="N180" s="112">
        <v>0</v>
      </c>
      <c r="O180" s="112">
        <v>161198.42074</v>
      </c>
    </row>
    <row r="181" spans="1:15">
      <c r="A181" s="112" t="s">
        <v>397</v>
      </c>
      <c r="B181" s="112">
        <v>31015.68879</v>
      </c>
      <c r="C181" s="112">
        <v>0</v>
      </c>
      <c r="D181" s="112">
        <v>12954.25122</v>
      </c>
      <c r="E181" s="112">
        <v>6730.82539</v>
      </c>
      <c r="F181" s="112">
        <v>0</v>
      </c>
      <c r="G181" s="112">
        <v>0</v>
      </c>
      <c r="H181" s="112">
        <v>0</v>
      </c>
      <c r="I181" s="112">
        <v>0</v>
      </c>
      <c r="J181" s="112">
        <v>0</v>
      </c>
      <c r="K181" s="112">
        <v>0</v>
      </c>
      <c r="L181" s="112">
        <v>0</v>
      </c>
      <c r="M181" s="112">
        <v>0</v>
      </c>
      <c r="N181" s="112">
        <v>0</v>
      </c>
      <c r="O181" s="112">
        <v>50700.765399999997</v>
      </c>
    </row>
    <row r="182" spans="1:15">
      <c r="A182" s="112" t="s">
        <v>398</v>
      </c>
      <c r="B182" s="112">
        <v>43858.253060000003</v>
      </c>
      <c r="C182" s="112">
        <v>5316.5</v>
      </c>
      <c r="D182" s="112">
        <v>20030.652839999999</v>
      </c>
      <c r="E182" s="112">
        <v>145053.43768999999</v>
      </c>
      <c r="F182" s="112">
        <v>26979.354289999999</v>
      </c>
      <c r="G182" s="112">
        <v>23598.400000000001</v>
      </c>
      <c r="H182" s="112">
        <v>0</v>
      </c>
      <c r="I182" s="112">
        <v>0</v>
      </c>
      <c r="J182" s="112">
        <v>0</v>
      </c>
      <c r="K182" s="112">
        <v>1860.16391</v>
      </c>
      <c r="L182" s="112">
        <v>0</v>
      </c>
      <c r="M182" s="112">
        <v>0</v>
      </c>
      <c r="N182" s="112">
        <v>0</v>
      </c>
      <c r="O182" s="112">
        <v>266696.76179000002</v>
      </c>
    </row>
    <row r="183" spans="1:15">
      <c r="A183" s="112" t="s">
        <v>399</v>
      </c>
      <c r="B183" s="112">
        <v>2225219.7736499999</v>
      </c>
      <c r="C183" s="112">
        <v>562977.40344000002</v>
      </c>
      <c r="D183" s="112">
        <v>1676847.8814700001</v>
      </c>
      <c r="E183" s="112">
        <v>3140552.9353100001</v>
      </c>
      <c r="F183" s="112">
        <v>1626619.15175</v>
      </c>
      <c r="G183" s="112">
        <v>479839.13361999998</v>
      </c>
      <c r="H183" s="112">
        <v>257369.05697000001</v>
      </c>
      <c r="I183" s="112">
        <v>2432.7409199999997</v>
      </c>
      <c r="J183" s="112">
        <v>25158.405449999998</v>
      </c>
      <c r="K183" s="112">
        <v>98089.922189999997</v>
      </c>
      <c r="L183" s="112">
        <v>17643.78671</v>
      </c>
      <c r="M183" s="112">
        <v>45982.253990000005</v>
      </c>
      <c r="N183" s="112">
        <v>92233.240510000003</v>
      </c>
      <c r="O183" s="112">
        <v>10250965.68598</v>
      </c>
    </row>
    <row r="184" spans="1:15">
      <c r="A184" s="112" t="s">
        <v>400</v>
      </c>
      <c r="B184" s="112">
        <v>2928.0193100000001</v>
      </c>
      <c r="C184" s="112">
        <v>0</v>
      </c>
      <c r="D184" s="112">
        <v>0</v>
      </c>
      <c r="E184" s="112">
        <v>2416.8126000000002</v>
      </c>
      <c r="F184" s="112">
        <v>1372</v>
      </c>
      <c r="G184" s="112">
        <v>0</v>
      </c>
      <c r="H184" s="112">
        <v>0</v>
      </c>
      <c r="I184" s="112">
        <v>0</v>
      </c>
      <c r="J184" s="112">
        <v>0</v>
      </c>
      <c r="K184" s="112">
        <v>0</v>
      </c>
      <c r="L184" s="112">
        <v>0</v>
      </c>
      <c r="M184" s="112">
        <v>0</v>
      </c>
      <c r="N184" s="112">
        <v>0</v>
      </c>
      <c r="O184" s="112">
        <v>6716.8319099999999</v>
      </c>
    </row>
    <row r="185" spans="1:15">
      <c r="A185" s="112" t="s">
        <v>401</v>
      </c>
      <c r="B185" s="112">
        <v>814366.11069</v>
      </c>
      <c r="C185" s="112">
        <v>322346.58397000004</v>
      </c>
      <c r="D185" s="112">
        <v>736199.94400000002</v>
      </c>
      <c r="E185" s="112">
        <v>1204436.9558699999</v>
      </c>
      <c r="F185" s="112">
        <v>1023324.71938</v>
      </c>
      <c r="G185" s="112">
        <v>10470.224980000001</v>
      </c>
      <c r="H185" s="112">
        <v>0</v>
      </c>
      <c r="I185" s="112">
        <v>0</v>
      </c>
      <c r="J185" s="112">
        <v>22040.493999999999</v>
      </c>
      <c r="K185" s="112">
        <v>86185.83021</v>
      </c>
      <c r="L185" s="112">
        <v>0</v>
      </c>
      <c r="M185" s="112">
        <v>0</v>
      </c>
      <c r="N185" s="112">
        <v>0</v>
      </c>
      <c r="O185" s="112">
        <v>4219370.8630999997</v>
      </c>
    </row>
    <row r="186" spans="1:15">
      <c r="A186" s="112" t="s">
        <v>402</v>
      </c>
      <c r="B186" s="112">
        <v>1392100.4110000001</v>
      </c>
      <c r="C186" s="112">
        <v>180269.07613</v>
      </c>
      <c r="D186" s="112">
        <v>763143.84566999995</v>
      </c>
      <c r="E186" s="112">
        <v>1279497.8570699999</v>
      </c>
      <c r="F186" s="112">
        <v>402255.31995999999</v>
      </c>
      <c r="G186" s="112">
        <v>433020.54519999999</v>
      </c>
      <c r="H186" s="112">
        <v>257369.05697000001</v>
      </c>
      <c r="I186" s="112">
        <v>2432.7409199999997</v>
      </c>
      <c r="J186" s="112">
        <v>3117.9114500000001</v>
      </c>
      <c r="K186" s="112">
        <v>6127.3339999999998</v>
      </c>
      <c r="L186" s="112">
        <v>5987.6719599999997</v>
      </c>
      <c r="M186" s="112">
        <v>37553.645360000002</v>
      </c>
      <c r="N186" s="112">
        <v>92233.240510000003</v>
      </c>
      <c r="O186" s="112">
        <v>4855108.6562000001</v>
      </c>
    </row>
    <row r="187" spans="1:15">
      <c r="A187" s="112" t="s">
        <v>403</v>
      </c>
      <c r="B187" s="112">
        <v>0</v>
      </c>
      <c r="C187" s="112">
        <v>0</v>
      </c>
      <c r="D187" s="112">
        <v>0</v>
      </c>
      <c r="E187" s="112">
        <v>0</v>
      </c>
      <c r="F187" s="112">
        <v>0</v>
      </c>
      <c r="G187" s="112">
        <v>0</v>
      </c>
      <c r="H187" s="112">
        <v>0</v>
      </c>
      <c r="I187" s="112">
        <v>0</v>
      </c>
      <c r="J187" s="112">
        <v>0</v>
      </c>
      <c r="K187" s="112">
        <v>5776.7579800000003</v>
      </c>
      <c r="L187" s="112">
        <v>0</v>
      </c>
      <c r="M187" s="112">
        <v>0</v>
      </c>
      <c r="N187" s="112">
        <v>0</v>
      </c>
      <c r="O187" s="112">
        <v>5776.7579800000003</v>
      </c>
    </row>
    <row r="188" spans="1:15">
      <c r="A188" s="112" t="s">
        <v>404</v>
      </c>
      <c r="B188" s="112">
        <v>15825.23265</v>
      </c>
      <c r="C188" s="112">
        <v>60361.743340000001</v>
      </c>
      <c r="D188" s="112">
        <v>177504.09180000002</v>
      </c>
      <c r="E188" s="112">
        <v>654201.30976999993</v>
      </c>
      <c r="F188" s="112">
        <v>199667.11241</v>
      </c>
      <c r="G188" s="112">
        <v>36348.363440000001</v>
      </c>
      <c r="H188" s="112">
        <v>0</v>
      </c>
      <c r="I188" s="112">
        <v>0</v>
      </c>
      <c r="J188" s="112">
        <v>0</v>
      </c>
      <c r="K188" s="112">
        <v>0</v>
      </c>
      <c r="L188" s="112">
        <v>11656.114750000001</v>
      </c>
      <c r="M188" s="112">
        <v>8428.6086300000006</v>
      </c>
      <c r="N188" s="112">
        <v>0</v>
      </c>
      <c r="O188" s="112">
        <v>1163992.5767899998</v>
      </c>
    </row>
    <row r="189" spans="1:15">
      <c r="A189" s="112" t="s">
        <v>405</v>
      </c>
      <c r="B189" s="112">
        <v>0</v>
      </c>
      <c r="C189" s="112">
        <v>0</v>
      </c>
      <c r="D189" s="112">
        <v>0</v>
      </c>
      <c r="E189" s="112">
        <v>0</v>
      </c>
      <c r="F189" s="112">
        <v>0</v>
      </c>
      <c r="G189" s="112">
        <v>0</v>
      </c>
      <c r="H189" s="112">
        <v>0</v>
      </c>
      <c r="I189" s="112">
        <v>0</v>
      </c>
      <c r="J189" s="112">
        <v>0</v>
      </c>
      <c r="K189" s="112">
        <v>0</v>
      </c>
      <c r="L189" s="112">
        <v>0</v>
      </c>
      <c r="M189" s="112">
        <v>0</v>
      </c>
      <c r="N189" s="112">
        <v>0</v>
      </c>
      <c r="O189" s="112">
        <v>0</v>
      </c>
    </row>
    <row r="190" spans="1:15">
      <c r="A190" s="112" t="s">
        <v>406</v>
      </c>
      <c r="B190" s="112">
        <v>210734.95246</v>
      </c>
      <c r="C190" s="112">
        <v>40503.355759999999</v>
      </c>
      <c r="D190" s="112">
        <v>195431.44215000002</v>
      </c>
      <c r="E190" s="112">
        <v>166227.95247999998</v>
      </c>
      <c r="F190" s="112">
        <v>127673.29367</v>
      </c>
      <c r="G190" s="112">
        <v>90283.115980000002</v>
      </c>
      <c r="H190" s="112">
        <v>30083.467820000002</v>
      </c>
      <c r="I190" s="112">
        <v>0</v>
      </c>
      <c r="J190" s="112">
        <v>0</v>
      </c>
      <c r="K190" s="112">
        <v>0</v>
      </c>
      <c r="L190" s="112">
        <v>0</v>
      </c>
      <c r="M190" s="112">
        <v>0</v>
      </c>
      <c r="N190" s="112">
        <v>33694.843159999997</v>
      </c>
      <c r="O190" s="112">
        <v>894632.42348</v>
      </c>
    </row>
    <row r="191" spans="1:15">
      <c r="A191" s="112" t="s">
        <v>407</v>
      </c>
      <c r="B191" s="112">
        <v>54006.841409999994</v>
      </c>
      <c r="C191" s="112">
        <v>3189.9164100000003</v>
      </c>
      <c r="D191" s="112">
        <v>2806.9875699999998</v>
      </c>
      <c r="E191" s="112">
        <v>1110.9185199999999</v>
      </c>
      <c r="F191" s="112">
        <v>40.203410000000005</v>
      </c>
      <c r="G191" s="112">
        <v>3515.9064800000001</v>
      </c>
      <c r="H191" s="112">
        <v>6322.1809599999997</v>
      </c>
      <c r="I191" s="112">
        <v>0</v>
      </c>
      <c r="J191" s="112">
        <v>0</v>
      </c>
      <c r="K191" s="112">
        <v>0</v>
      </c>
      <c r="L191" s="112">
        <v>0</v>
      </c>
      <c r="M191" s="112">
        <v>0</v>
      </c>
      <c r="N191" s="112">
        <v>0</v>
      </c>
      <c r="O191" s="112">
        <v>70992.954760000008</v>
      </c>
    </row>
    <row r="192" spans="1:15">
      <c r="A192" s="112" t="s">
        <v>408</v>
      </c>
      <c r="B192" s="112">
        <v>156728.11105000001</v>
      </c>
      <c r="C192" s="112">
        <v>37313.439350000001</v>
      </c>
      <c r="D192" s="112">
        <v>192624.45458000002</v>
      </c>
      <c r="E192" s="112">
        <v>165117.03396</v>
      </c>
      <c r="F192" s="112">
        <v>127633.09026000001</v>
      </c>
      <c r="G192" s="112">
        <v>86767.209499999997</v>
      </c>
      <c r="H192" s="112">
        <v>23761.28686</v>
      </c>
      <c r="I192" s="112">
        <v>0</v>
      </c>
      <c r="J192" s="112">
        <v>0</v>
      </c>
      <c r="K192" s="112">
        <v>0</v>
      </c>
      <c r="L192" s="112">
        <v>0</v>
      </c>
      <c r="M192" s="112">
        <v>0</v>
      </c>
      <c r="N192" s="112">
        <v>0</v>
      </c>
      <c r="O192" s="112">
        <v>789944.62555999996</v>
      </c>
    </row>
    <row r="193" spans="1:15">
      <c r="A193" s="112" t="s">
        <v>409</v>
      </c>
      <c r="B193" s="112">
        <v>0</v>
      </c>
      <c r="C193" s="112">
        <v>0</v>
      </c>
      <c r="D193" s="112">
        <v>0</v>
      </c>
      <c r="E193" s="112">
        <v>0</v>
      </c>
      <c r="F193" s="112">
        <v>0</v>
      </c>
      <c r="G193" s="112">
        <v>0</v>
      </c>
      <c r="H193" s="112">
        <v>0</v>
      </c>
      <c r="I193" s="112">
        <v>0</v>
      </c>
      <c r="J193" s="112">
        <v>0</v>
      </c>
      <c r="K193" s="112">
        <v>0</v>
      </c>
      <c r="L193" s="112">
        <v>0</v>
      </c>
      <c r="M193" s="112">
        <v>0</v>
      </c>
      <c r="N193" s="112">
        <v>0</v>
      </c>
      <c r="O193" s="112">
        <v>0</v>
      </c>
    </row>
    <row r="194" spans="1:15">
      <c r="A194" s="112" t="s">
        <v>410</v>
      </c>
      <c r="B194" s="112">
        <v>0</v>
      </c>
      <c r="C194" s="112">
        <v>0</v>
      </c>
      <c r="D194" s="112">
        <v>0</v>
      </c>
      <c r="E194" s="112">
        <v>0</v>
      </c>
      <c r="F194" s="112">
        <v>0</v>
      </c>
      <c r="G194" s="112">
        <v>0</v>
      </c>
      <c r="H194" s="112">
        <v>0</v>
      </c>
      <c r="I194" s="112">
        <v>0</v>
      </c>
      <c r="J194" s="112">
        <v>0</v>
      </c>
      <c r="K194" s="112">
        <v>0</v>
      </c>
      <c r="L194" s="112">
        <v>0</v>
      </c>
      <c r="M194" s="112">
        <v>0</v>
      </c>
      <c r="N194" s="112">
        <v>33694.843159999997</v>
      </c>
      <c r="O194" s="112">
        <v>33694.843159999997</v>
      </c>
    </row>
    <row r="195" spans="1:15">
      <c r="A195" s="112" t="s">
        <v>411</v>
      </c>
      <c r="B195" s="112">
        <v>0</v>
      </c>
      <c r="C195" s="112">
        <v>0</v>
      </c>
      <c r="D195" s="112">
        <v>147311.61440000002</v>
      </c>
      <c r="E195" s="112">
        <v>2298.9</v>
      </c>
      <c r="F195" s="112">
        <v>26038.679670000001</v>
      </c>
      <c r="G195" s="112">
        <v>0</v>
      </c>
      <c r="H195" s="112">
        <v>0</v>
      </c>
      <c r="I195" s="112">
        <v>0</v>
      </c>
      <c r="J195" s="112">
        <v>0</v>
      </c>
      <c r="K195" s="112">
        <v>0</v>
      </c>
      <c r="L195" s="112">
        <v>0</v>
      </c>
      <c r="M195" s="112">
        <v>0</v>
      </c>
      <c r="N195" s="112">
        <v>0</v>
      </c>
      <c r="O195" s="112">
        <v>175649.19407</v>
      </c>
    </row>
    <row r="196" spans="1:15">
      <c r="A196" s="112" t="s">
        <v>412</v>
      </c>
      <c r="B196" s="112">
        <v>23476370.653759997</v>
      </c>
      <c r="C196" s="112">
        <v>50701611.35114</v>
      </c>
      <c r="D196" s="112">
        <v>29442206.881659999</v>
      </c>
      <c r="E196" s="112">
        <v>22163044.852080002</v>
      </c>
      <c r="F196" s="112">
        <v>23651409.656400003</v>
      </c>
      <c r="G196" s="112">
        <v>10280041.769920001</v>
      </c>
      <c r="H196" s="112">
        <v>10952195.49629</v>
      </c>
      <c r="I196" s="112">
        <v>6752053.3266199995</v>
      </c>
      <c r="J196" s="112">
        <v>996144.37489999994</v>
      </c>
      <c r="K196" s="112">
        <v>639470.89711999998</v>
      </c>
      <c r="L196" s="112">
        <v>8745707.3247299995</v>
      </c>
      <c r="M196" s="112">
        <v>18567582.00011</v>
      </c>
      <c r="N196" s="112">
        <v>2119379.8548599998</v>
      </c>
      <c r="O196" s="112">
        <v>208487218.43959001</v>
      </c>
    </row>
    <row r="197" spans="1:15">
      <c r="A197" s="112" t="s">
        <v>413</v>
      </c>
      <c r="B197" s="112">
        <v>627702.65821000002</v>
      </c>
      <c r="C197" s="112">
        <v>1535343.7916999999</v>
      </c>
      <c r="D197" s="112">
        <v>22806.163780000003</v>
      </c>
      <c r="E197" s="112">
        <v>1394736.7520299999</v>
      </c>
      <c r="F197" s="112">
        <v>282770.48125000001</v>
      </c>
      <c r="G197" s="112">
        <v>61503.328999999998</v>
      </c>
      <c r="H197" s="112">
        <v>9467.6778000000013</v>
      </c>
      <c r="I197" s="112">
        <v>411.13284999999996</v>
      </c>
      <c r="J197" s="112">
        <v>16824.76352</v>
      </c>
      <c r="K197" s="112">
        <v>604.01947999999993</v>
      </c>
      <c r="L197" s="112">
        <v>137240.24762000001</v>
      </c>
      <c r="M197" s="112">
        <v>0</v>
      </c>
      <c r="N197" s="112">
        <v>227359.95858999999</v>
      </c>
      <c r="O197" s="112">
        <v>4316770.9758299999</v>
      </c>
    </row>
    <row r="198" spans="1:15">
      <c r="A198" s="112" t="s">
        <v>414</v>
      </c>
      <c r="B198" s="112">
        <v>607334.90657000011</v>
      </c>
      <c r="C198" s="112">
        <v>119.6</v>
      </c>
      <c r="D198" s="112">
        <v>0</v>
      </c>
      <c r="E198" s="112">
        <v>0</v>
      </c>
      <c r="F198" s="112">
        <v>0</v>
      </c>
      <c r="G198" s="112">
        <v>0</v>
      </c>
      <c r="H198" s="112">
        <v>0</v>
      </c>
      <c r="I198" s="112">
        <v>0</v>
      </c>
      <c r="J198" s="112">
        <v>0</v>
      </c>
      <c r="K198" s="112">
        <v>0</v>
      </c>
      <c r="L198" s="112">
        <v>0</v>
      </c>
      <c r="M198" s="112">
        <v>0</v>
      </c>
      <c r="N198" s="112">
        <v>216928.0956</v>
      </c>
      <c r="O198" s="112">
        <v>824382.60216999997</v>
      </c>
    </row>
    <row r="199" spans="1:15">
      <c r="A199" s="112" t="s">
        <v>415</v>
      </c>
      <c r="B199" s="112">
        <v>0</v>
      </c>
      <c r="C199" s="112">
        <v>1491330</v>
      </c>
      <c r="D199" s="112">
        <v>0</v>
      </c>
      <c r="E199" s="112">
        <v>0</v>
      </c>
      <c r="F199" s="112">
        <v>0</v>
      </c>
      <c r="G199" s="112">
        <v>0</v>
      </c>
      <c r="H199" s="112">
        <v>0</v>
      </c>
      <c r="I199" s="112">
        <v>0</v>
      </c>
      <c r="J199" s="112">
        <v>0</v>
      </c>
      <c r="K199" s="112">
        <v>0</v>
      </c>
      <c r="L199" s="112">
        <v>0</v>
      </c>
      <c r="M199" s="112">
        <v>0</v>
      </c>
      <c r="N199" s="112">
        <v>0</v>
      </c>
      <c r="O199" s="112">
        <v>1491330</v>
      </c>
    </row>
    <row r="200" spans="1:15">
      <c r="A200" s="112" t="s">
        <v>416</v>
      </c>
      <c r="B200" s="112">
        <v>20367.751640000002</v>
      </c>
      <c r="C200" s="112">
        <v>43894.191700000003</v>
      </c>
      <c r="D200" s="112">
        <v>22806.163780000003</v>
      </c>
      <c r="E200" s="112">
        <v>1394736.7520299999</v>
      </c>
      <c r="F200" s="112">
        <v>282770.48125000001</v>
      </c>
      <c r="G200" s="112">
        <v>61503.328999999998</v>
      </c>
      <c r="H200" s="112">
        <v>9467.6778000000013</v>
      </c>
      <c r="I200" s="112">
        <v>411.13284999999996</v>
      </c>
      <c r="J200" s="112">
        <v>16824.76352</v>
      </c>
      <c r="K200" s="112">
        <v>604.01947999999993</v>
      </c>
      <c r="L200" s="112">
        <v>137240.24762000001</v>
      </c>
      <c r="M200" s="112">
        <v>0</v>
      </c>
      <c r="N200" s="112">
        <v>10431.86299</v>
      </c>
      <c r="O200" s="112">
        <v>2001058.37366</v>
      </c>
    </row>
    <row r="201" spans="1:15">
      <c r="A201" s="112" t="s">
        <v>417</v>
      </c>
      <c r="B201" s="112">
        <v>0.27400000000000002</v>
      </c>
      <c r="C201" s="112">
        <v>28837339.864360001</v>
      </c>
      <c r="D201" s="112">
        <v>44230.758990000002</v>
      </c>
      <c r="E201" s="112">
        <v>0</v>
      </c>
      <c r="F201" s="112">
        <v>0</v>
      </c>
      <c r="G201" s="112">
        <v>0</v>
      </c>
      <c r="H201" s="112">
        <v>0</v>
      </c>
      <c r="I201" s="112">
        <v>0</v>
      </c>
      <c r="J201" s="112">
        <v>33583.791530000002</v>
      </c>
      <c r="K201" s="112">
        <v>0</v>
      </c>
      <c r="L201" s="112">
        <v>0</v>
      </c>
      <c r="M201" s="112">
        <v>0</v>
      </c>
      <c r="N201" s="112">
        <v>547.72655000000009</v>
      </c>
      <c r="O201" s="112">
        <v>28915702.415430002</v>
      </c>
    </row>
    <row r="202" spans="1:15">
      <c r="A202" s="112" t="s">
        <v>418</v>
      </c>
      <c r="B202" s="112">
        <v>0</v>
      </c>
      <c r="C202" s="112">
        <v>0</v>
      </c>
      <c r="D202" s="112">
        <v>0</v>
      </c>
      <c r="E202" s="112">
        <v>0</v>
      </c>
      <c r="F202" s="112">
        <v>0</v>
      </c>
      <c r="G202" s="112">
        <v>0</v>
      </c>
      <c r="H202" s="112">
        <v>0</v>
      </c>
      <c r="I202" s="112">
        <v>0</v>
      </c>
      <c r="J202" s="112">
        <v>0</v>
      </c>
      <c r="K202" s="112">
        <v>0</v>
      </c>
      <c r="L202" s="112">
        <v>0</v>
      </c>
      <c r="M202" s="112">
        <v>0</v>
      </c>
      <c r="N202" s="112">
        <v>0</v>
      </c>
      <c r="O202" s="112">
        <v>0</v>
      </c>
    </row>
    <row r="203" spans="1:15">
      <c r="A203" s="112" t="s">
        <v>419</v>
      </c>
      <c r="B203" s="112">
        <v>0</v>
      </c>
      <c r="C203" s="112">
        <v>268424.44811</v>
      </c>
      <c r="D203" s="112">
        <v>44230.758990000002</v>
      </c>
      <c r="E203" s="112">
        <v>0</v>
      </c>
      <c r="F203" s="112">
        <v>0</v>
      </c>
      <c r="G203" s="112">
        <v>0</v>
      </c>
      <c r="H203" s="112">
        <v>0</v>
      </c>
      <c r="I203" s="112">
        <v>0</v>
      </c>
      <c r="J203" s="112">
        <v>33583.791530000002</v>
      </c>
      <c r="K203" s="112">
        <v>0</v>
      </c>
      <c r="L203" s="112">
        <v>0</v>
      </c>
      <c r="M203" s="112">
        <v>0</v>
      </c>
      <c r="N203" s="112">
        <v>547.72655000000009</v>
      </c>
      <c r="O203" s="112">
        <v>346786.72518000001</v>
      </c>
    </row>
    <row r="204" spans="1:15">
      <c r="A204" s="112" t="s">
        <v>420</v>
      </c>
      <c r="B204" s="112">
        <v>0</v>
      </c>
      <c r="C204" s="112">
        <v>28568901.54225</v>
      </c>
      <c r="D204" s="112">
        <v>0</v>
      </c>
      <c r="E204" s="112">
        <v>0</v>
      </c>
      <c r="F204" s="112">
        <v>0</v>
      </c>
      <c r="G204" s="112">
        <v>0</v>
      </c>
      <c r="H204" s="112">
        <v>0</v>
      </c>
      <c r="I204" s="112">
        <v>0</v>
      </c>
      <c r="J204" s="112">
        <v>0</v>
      </c>
      <c r="K204" s="112">
        <v>0</v>
      </c>
      <c r="L204" s="112">
        <v>0</v>
      </c>
      <c r="M204" s="112">
        <v>0</v>
      </c>
      <c r="N204" s="112">
        <v>0</v>
      </c>
      <c r="O204" s="112">
        <v>28568901.54225</v>
      </c>
    </row>
    <row r="205" spans="1:15">
      <c r="A205" s="112" t="s">
        <v>421</v>
      </c>
      <c r="B205" s="112">
        <v>0</v>
      </c>
      <c r="C205" s="112">
        <v>0</v>
      </c>
      <c r="D205" s="112">
        <v>0</v>
      </c>
      <c r="E205" s="112">
        <v>0</v>
      </c>
      <c r="F205" s="112">
        <v>0</v>
      </c>
      <c r="G205" s="112">
        <v>0</v>
      </c>
      <c r="H205" s="112">
        <v>0</v>
      </c>
      <c r="I205" s="112">
        <v>0</v>
      </c>
      <c r="J205" s="112">
        <v>0</v>
      </c>
      <c r="K205" s="112">
        <v>0</v>
      </c>
      <c r="L205" s="112">
        <v>0</v>
      </c>
      <c r="M205" s="112">
        <v>0</v>
      </c>
      <c r="N205" s="112">
        <v>0</v>
      </c>
      <c r="O205" s="112">
        <v>0</v>
      </c>
    </row>
    <row r="206" spans="1:15">
      <c r="A206" s="112" t="s">
        <v>422</v>
      </c>
      <c r="B206" s="112">
        <v>0.27400000000000002</v>
      </c>
      <c r="C206" s="112">
        <v>13.874000000000001</v>
      </c>
      <c r="D206" s="112">
        <v>0</v>
      </c>
      <c r="E206" s="112">
        <v>0</v>
      </c>
      <c r="F206" s="112">
        <v>0</v>
      </c>
      <c r="G206" s="112">
        <v>0</v>
      </c>
      <c r="H206" s="112">
        <v>0</v>
      </c>
      <c r="I206" s="112">
        <v>0</v>
      </c>
      <c r="J206" s="112">
        <v>0</v>
      </c>
      <c r="K206" s="112">
        <v>0</v>
      </c>
      <c r="L206" s="112">
        <v>0</v>
      </c>
      <c r="M206" s="112">
        <v>0</v>
      </c>
      <c r="N206" s="112">
        <v>0</v>
      </c>
      <c r="O206" s="112">
        <v>14.148</v>
      </c>
    </row>
    <row r="207" spans="1:15">
      <c r="A207" s="112" t="s">
        <v>423</v>
      </c>
      <c r="B207" s="112">
        <v>39950.211719999999</v>
      </c>
      <c r="C207" s="112">
        <v>7386.6367799999998</v>
      </c>
      <c r="D207" s="112">
        <v>118656.3011</v>
      </c>
      <c r="E207" s="112">
        <v>32705.189609999998</v>
      </c>
      <c r="F207" s="112">
        <v>51888.354159999995</v>
      </c>
      <c r="G207" s="112">
        <v>54615.210310000002</v>
      </c>
      <c r="H207" s="112">
        <v>32043.946510000002</v>
      </c>
      <c r="I207" s="112">
        <v>0</v>
      </c>
      <c r="J207" s="112">
        <v>1086.624</v>
      </c>
      <c r="K207" s="112">
        <v>11060.310730000001</v>
      </c>
      <c r="L207" s="112">
        <v>0</v>
      </c>
      <c r="M207" s="112">
        <v>0</v>
      </c>
      <c r="N207" s="112">
        <v>0</v>
      </c>
      <c r="O207" s="112">
        <v>349392.78492000001</v>
      </c>
    </row>
    <row r="208" spans="1:15">
      <c r="A208" s="112" t="s">
        <v>424</v>
      </c>
      <c r="B208" s="112">
        <v>28947.74295</v>
      </c>
      <c r="C208" s="112">
        <v>3373.4427299999998</v>
      </c>
      <c r="D208" s="112">
        <v>80633.79711</v>
      </c>
      <c r="E208" s="112">
        <v>26335.038539999998</v>
      </c>
      <c r="F208" s="112">
        <v>48186.438710000002</v>
      </c>
      <c r="G208" s="112">
        <v>49282.1607</v>
      </c>
      <c r="H208" s="112">
        <v>29252.178479999999</v>
      </c>
      <c r="I208" s="112">
        <v>0</v>
      </c>
      <c r="J208" s="112">
        <v>1086.624</v>
      </c>
      <c r="K208" s="112">
        <v>7642.4716600000002</v>
      </c>
      <c r="L208" s="112">
        <v>0</v>
      </c>
      <c r="M208" s="112">
        <v>0</v>
      </c>
      <c r="N208" s="112">
        <v>0</v>
      </c>
      <c r="O208" s="112">
        <v>274739.89487999998</v>
      </c>
    </row>
    <row r="209" spans="1:15">
      <c r="A209" s="112" t="s">
        <v>425</v>
      </c>
      <c r="B209" s="112">
        <v>11002.468769999999</v>
      </c>
      <c r="C209" s="112">
        <v>4013.1940499999996</v>
      </c>
      <c r="D209" s="112">
        <v>38022.503990000005</v>
      </c>
      <c r="E209" s="112">
        <v>6370.1510699999999</v>
      </c>
      <c r="F209" s="112">
        <v>3701.91545</v>
      </c>
      <c r="G209" s="112">
        <v>5333.04961</v>
      </c>
      <c r="H209" s="112">
        <v>2791.7680299999997</v>
      </c>
      <c r="I209" s="112">
        <v>0</v>
      </c>
      <c r="J209" s="112">
        <v>0</v>
      </c>
      <c r="K209" s="112">
        <v>3417.83907</v>
      </c>
      <c r="L209" s="112">
        <v>0</v>
      </c>
      <c r="M209" s="112">
        <v>0</v>
      </c>
      <c r="N209" s="112">
        <v>0</v>
      </c>
      <c r="O209" s="112">
        <v>74652.890040000013</v>
      </c>
    </row>
    <row r="210" spans="1:15">
      <c r="A210" s="112" t="s">
        <v>426</v>
      </c>
      <c r="B210" s="112">
        <v>0</v>
      </c>
      <c r="C210" s="112">
        <v>44684.050600000002</v>
      </c>
      <c r="D210" s="112">
        <v>0</v>
      </c>
      <c r="E210" s="112">
        <v>0</v>
      </c>
      <c r="F210" s="112">
        <v>0</v>
      </c>
      <c r="G210" s="112">
        <v>0</v>
      </c>
      <c r="H210" s="112">
        <v>0</v>
      </c>
      <c r="I210" s="112">
        <v>0</v>
      </c>
      <c r="J210" s="112">
        <v>0</v>
      </c>
      <c r="K210" s="112">
        <v>0</v>
      </c>
      <c r="L210" s="112">
        <v>0</v>
      </c>
      <c r="M210" s="112">
        <v>0</v>
      </c>
      <c r="N210" s="112">
        <v>0</v>
      </c>
      <c r="O210" s="112">
        <v>44684.050600000002</v>
      </c>
    </row>
    <row r="211" spans="1:15">
      <c r="A211" s="112" t="s">
        <v>427</v>
      </c>
      <c r="B211" s="112">
        <v>0</v>
      </c>
      <c r="C211" s="112">
        <v>44684.050600000002</v>
      </c>
      <c r="D211" s="112">
        <v>0</v>
      </c>
      <c r="E211" s="112">
        <v>0</v>
      </c>
      <c r="F211" s="112">
        <v>0</v>
      </c>
      <c r="G211" s="112">
        <v>0</v>
      </c>
      <c r="H211" s="112">
        <v>0</v>
      </c>
      <c r="I211" s="112">
        <v>0</v>
      </c>
      <c r="J211" s="112">
        <v>0</v>
      </c>
      <c r="K211" s="112">
        <v>0</v>
      </c>
      <c r="L211" s="112">
        <v>0</v>
      </c>
      <c r="M211" s="112">
        <v>0</v>
      </c>
      <c r="N211" s="112">
        <v>0</v>
      </c>
      <c r="O211" s="112">
        <v>44684.050600000002</v>
      </c>
    </row>
    <row r="212" spans="1:15">
      <c r="A212" s="112" t="s">
        <v>428</v>
      </c>
      <c r="B212" s="112">
        <v>0</v>
      </c>
      <c r="C212" s="112">
        <v>0</v>
      </c>
      <c r="D212" s="112">
        <v>0</v>
      </c>
      <c r="E212" s="112">
        <v>0</v>
      </c>
      <c r="F212" s="112">
        <v>0</v>
      </c>
      <c r="G212" s="112">
        <v>0</v>
      </c>
      <c r="H212" s="112">
        <v>0</v>
      </c>
      <c r="I212" s="112">
        <v>0</v>
      </c>
      <c r="J212" s="112">
        <v>0</v>
      </c>
      <c r="K212" s="112">
        <v>0</v>
      </c>
      <c r="L212" s="112">
        <v>0</v>
      </c>
      <c r="M212" s="112">
        <v>0</v>
      </c>
      <c r="N212" s="112">
        <v>0</v>
      </c>
      <c r="O212" s="112">
        <v>0</v>
      </c>
    </row>
    <row r="213" spans="1:15">
      <c r="A213" s="112" t="s">
        <v>429</v>
      </c>
      <c r="B213" s="112">
        <v>18805727.873099998</v>
      </c>
      <c r="C213" s="112">
        <v>13993706.224409999</v>
      </c>
      <c r="D213" s="112">
        <v>25277456.24377</v>
      </c>
      <c r="E213" s="112">
        <v>15461925.25849</v>
      </c>
      <c r="F213" s="112">
        <v>14109584.94576</v>
      </c>
      <c r="G213" s="112">
        <v>8081445.5673500001</v>
      </c>
      <c r="H213" s="112">
        <v>8634755.8551100008</v>
      </c>
      <c r="I213" s="112">
        <v>5261340.8672600007</v>
      </c>
      <c r="J213" s="112">
        <v>314830.68902999995</v>
      </c>
      <c r="K213" s="112">
        <v>400120.52773000003</v>
      </c>
      <c r="L213" s="112">
        <v>6809680.8100899998</v>
      </c>
      <c r="M213" s="112">
        <v>17752908.16784</v>
      </c>
      <c r="N213" s="112">
        <v>1762286.24352</v>
      </c>
      <c r="O213" s="112">
        <v>136665769.27346</v>
      </c>
    </row>
    <row r="214" spans="1:15">
      <c r="A214" s="112" t="s">
        <v>430</v>
      </c>
      <c r="B214" s="112">
        <v>14155524.32869</v>
      </c>
      <c r="C214" s="112">
        <v>6966608.0115200002</v>
      </c>
      <c r="D214" s="112">
        <v>19289023.603500001</v>
      </c>
      <c r="E214" s="112">
        <v>8900725.9629699998</v>
      </c>
      <c r="F214" s="112">
        <v>8233639.2455600007</v>
      </c>
      <c r="G214" s="112">
        <v>5843541.1846000003</v>
      </c>
      <c r="H214" s="112">
        <v>6939541.3790699998</v>
      </c>
      <c r="I214" s="112">
        <v>865009.98876999994</v>
      </c>
      <c r="J214" s="112">
        <v>199438.56325000001</v>
      </c>
      <c r="K214" s="112">
        <v>171.80589000000001</v>
      </c>
      <c r="L214" s="112">
        <v>6695923.1697399998</v>
      </c>
      <c r="M214" s="112">
        <v>9128472.3783600014</v>
      </c>
      <c r="N214" s="112">
        <v>1462452.9667</v>
      </c>
      <c r="O214" s="112">
        <v>88680072.588619992</v>
      </c>
    </row>
    <row r="215" spans="1:15">
      <c r="A215" s="112" t="s">
        <v>431</v>
      </c>
      <c r="B215" s="112">
        <v>137807.42422999998</v>
      </c>
      <c r="C215" s="112">
        <v>76654.772629999992</v>
      </c>
      <c r="D215" s="112">
        <v>146345.62716</v>
      </c>
      <c r="E215" s="112">
        <v>2846.7288199999998</v>
      </c>
      <c r="F215" s="112">
        <v>169.97699</v>
      </c>
      <c r="G215" s="112">
        <v>90185.390019999992</v>
      </c>
      <c r="H215" s="112">
        <v>0</v>
      </c>
      <c r="I215" s="112">
        <v>0</v>
      </c>
      <c r="J215" s="112">
        <v>0</v>
      </c>
      <c r="K215" s="112">
        <v>0</v>
      </c>
      <c r="L215" s="112">
        <v>0</v>
      </c>
      <c r="M215" s="112">
        <v>0</v>
      </c>
      <c r="N215" s="112">
        <v>175.49938</v>
      </c>
      <c r="O215" s="112">
        <v>454185.41923</v>
      </c>
    </row>
    <row r="216" spans="1:15">
      <c r="A216" s="112" t="s">
        <v>432</v>
      </c>
      <c r="B216" s="112">
        <v>2957022.7492199996</v>
      </c>
      <c r="C216" s="112">
        <v>4828976.0578199998</v>
      </c>
      <c r="D216" s="112">
        <v>3687398.1496899999</v>
      </c>
      <c r="E216" s="112">
        <v>4289612.2295399997</v>
      </c>
      <c r="F216" s="112">
        <v>3949994.2429400003</v>
      </c>
      <c r="G216" s="112">
        <v>1614624.71325</v>
      </c>
      <c r="H216" s="112">
        <v>1005174.7477599999</v>
      </c>
      <c r="I216" s="112">
        <v>4337045.3229399994</v>
      </c>
      <c r="J216" s="112">
        <v>91936.677079999994</v>
      </c>
      <c r="K216" s="112">
        <v>245528.21972999998</v>
      </c>
      <c r="L216" s="112">
        <v>65681.553079999998</v>
      </c>
      <c r="M216" s="112">
        <v>8539752.4282299988</v>
      </c>
      <c r="N216" s="112">
        <v>190179.75615999999</v>
      </c>
      <c r="O216" s="112">
        <v>35802926.847440004</v>
      </c>
    </row>
    <row r="217" spans="1:15">
      <c r="A217" s="112" t="s">
        <v>433</v>
      </c>
      <c r="B217" s="112">
        <v>145430.76433000001</v>
      </c>
      <c r="C217" s="112">
        <v>250733.63608000003</v>
      </c>
      <c r="D217" s="112">
        <v>173211.06274000002</v>
      </c>
      <c r="E217" s="112">
        <v>68025.252359999999</v>
      </c>
      <c r="F217" s="112">
        <v>84880.568349999987</v>
      </c>
      <c r="G217" s="112">
        <v>270398.55757</v>
      </c>
      <c r="H217" s="112">
        <v>0</v>
      </c>
      <c r="I217" s="112">
        <v>0</v>
      </c>
      <c r="J217" s="112">
        <v>0</v>
      </c>
      <c r="K217" s="112">
        <v>22592.046030000001</v>
      </c>
      <c r="L217" s="112">
        <v>0</v>
      </c>
      <c r="M217" s="112">
        <v>0</v>
      </c>
      <c r="N217" s="112">
        <v>0</v>
      </c>
      <c r="O217" s="112">
        <v>1015271.88746</v>
      </c>
    </row>
    <row r="218" spans="1:15">
      <c r="A218" s="112" t="s">
        <v>434</v>
      </c>
      <c r="B218" s="112">
        <v>444395.48661999998</v>
      </c>
      <c r="C218" s="112">
        <v>188641.16428999999</v>
      </c>
      <c r="D218" s="112">
        <v>239469.16349000001</v>
      </c>
      <c r="E218" s="112">
        <v>452985.66269999999</v>
      </c>
      <c r="F218" s="112">
        <v>491120.75306000002</v>
      </c>
      <c r="G218" s="112">
        <v>123493.72005</v>
      </c>
      <c r="H218" s="112">
        <v>85584.380720000001</v>
      </c>
      <c r="I218" s="112">
        <v>13597.311679999999</v>
      </c>
      <c r="J218" s="112">
        <v>1007.3609399999999</v>
      </c>
      <c r="K218" s="112">
        <v>5851.6019800000004</v>
      </c>
      <c r="L218" s="112">
        <v>48076.087270000004</v>
      </c>
      <c r="M218" s="112">
        <v>79875.816189999998</v>
      </c>
      <c r="N218" s="112">
        <v>58134.540719999997</v>
      </c>
      <c r="O218" s="112">
        <v>2232233.0497099999</v>
      </c>
    </row>
    <row r="219" spans="1:15">
      <c r="A219" s="112" t="s">
        <v>435</v>
      </c>
      <c r="B219" s="112">
        <v>911428.80771000008</v>
      </c>
      <c r="C219" s="112">
        <v>336422.31330000004</v>
      </c>
      <c r="D219" s="112">
        <v>1524302.8508299999</v>
      </c>
      <c r="E219" s="112">
        <v>1728194.4269600001</v>
      </c>
      <c r="F219" s="112">
        <v>1308449.9549799999</v>
      </c>
      <c r="G219" s="112">
        <v>19058.321660000001</v>
      </c>
      <c r="H219" s="112">
        <v>10249.77425</v>
      </c>
      <c r="I219" s="112">
        <v>6.86</v>
      </c>
      <c r="J219" s="112">
        <v>22448.087760000002</v>
      </c>
      <c r="K219" s="112">
        <v>125976.8541</v>
      </c>
      <c r="L219" s="112">
        <v>0</v>
      </c>
      <c r="M219" s="112">
        <v>451.18392999999998</v>
      </c>
      <c r="N219" s="112">
        <v>47994.737259999994</v>
      </c>
      <c r="O219" s="112">
        <v>6034984.1727399994</v>
      </c>
    </row>
    <row r="220" spans="1:15">
      <c r="A220" s="112" t="s">
        <v>436</v>
      </c>
      <c r="B220" s="112">
        <v>35.845999999999997</v>
      </c>
      <c r="C220" s="112">
        <v>0</v>
      </c>
      <c r="D220" s="112">
        <v>2.56</v>
      </c>
      <c r="E220" s="112">
        <v>0</v>
      </c>
      <c r="F220" s="112">
        <v>41330.203880000001</v>
      </c>
      <c r="G220" s="112">
        <v>0</v>
      </c>
      <c r="H220" s="112">
        <v>0</v>
      </c>
      <c r="I220" s="112">
        <v>0</v>
      </c>
      <c r="J220" s="112">
        <v>0</v>
      </c>
      <c r="K220" s="112">
        <v>0</v>
      </c>
      <c r="L220" s="112">
        <v>0</v>
      </c>
      <c r="M220" s="112">
        <v>0</v>
      </c>
      <c r="N220" s="112">
        <v>0</v>
      </c>
      <c r="O220" s="112">
        <v>41368.609880000004</v>
      </c>
    </row>
    <row r="221" spans="1:15">
      <c r="A221" s="112" t="s">
        <v>437</v>
      </c>
      <c r="B221" s="112">
        <v>0</v>
      </c>
      <c r="C221" s="112">
        <v>0</v>
      </c>
      <c r="D221" s="112">
        <v>0</v>
      </c>
      <c r="E221" s="112">
        <v>0</v>
      </c>
      <c r="F221" s="112">
        <v>0</v>
      </c>
      <c r="G221" s="112">
        <v>0</v>
      </c>
      <c r="H221" s="112">
        <v>0</v>
      </c>
      <c r="I221" s="112">
        <v>0</v>
      </c>
      <c r="J221" s="112">
        <v>0</v>
      </c>
      <c r="K221" s="112">
        <v>0</v>
      </c>
      <c r="L221" s="112">
        <v>0</v>
      </c>
      <c r="M221" s="112">
        <v>0</v>
      </c>
      <c r="N221" s="112">
        <v>0</v>
      </c>
      <c r="O221" s="112">
        <v>0</v>
      </c>
    </row>
    <row r="222" spans="1:15">
      <c r="A222" s="112" t="s">
        <v>438</v>
      </c>
      <c r="B222" s="112">
        <v>54082.4663</v>
      </c>
      <c r="C222" s="112">
        <v>1345670.26877</v>
      </c>
      <c r="D222" s="112">
        <v>217703.22636</v>
      </c>
      <c r="E222" s="112">
        <v>19534.995139999999</v>
      </c>
      <c r="F222" s="112">
        <v>0</v>
      </c>
      <c r="G222" s="112">
        <v>120143.6802</v>
      </c>
      <c r="H222" s="112">
        <v>594205.57330999989</v>
      </c>
      <c r="I222" s="112">
        <v>45681.383869999998</v>
      </c>
      <c r="J222" s="112">
        <v>0</v>
      </c>
      <c r="K222" s="112">
        <v>0</v>
      </c>
      <c r="L222" s="112">
        <v>0</v>
      </c>
      <c r="M222" s="112">
        <v>4356.3611300000002</v>
      </c>
      <c r="N222" s="112">
        <v>3348.7432999999996</v>
      </c>
      <c r="O222" s="112">
        <v>2404726.69838</v>
      </c>
    </row>
    <row r="223" spans="1:15">
      <c r="A223" s="112" t="s">
        <v>439</v>
      </c>
      <c r="B223" s="112">
        <v>3996066.3954699999</v>
      </c>
      <c r="C223" s="112">
        <v>3306565.1925400002</v>
      </c>
      <c r="D223" s="112">
        <v>3979057.4138799999</v>
      </c>
      <c r="E223" s="112">
        <v>4617034.2797400001</v>
      </c>
      <c r="F223" s="112">
        <v>8876214.8104800005</v>
      </c>
      <c r="G223" s="112">
        <v>2082477.6632600001</v>
      </c>
      <c r="H223" s="112">
        <v>2271737.7870500004</v>
      </c>
      <c r="I223" s="112">
        <v>1490301.32651</v>
      </c>
      <c r="J223" s="112">
        <v>629818.50682000001</v>
      </c>
      <c r="K223" s="112">
        <v>227686.03918000002</v>
      </c>
      <c r="L223" s="112">
        <v>1798786.2670199999</v>
      </c>
      <c r="M223" s="112">
        <v>814673.83227000001</v>
      </c>
      <c r="N223" s="112">
        <v>129130.92025</v>
      </c>
      <c r="O223" s="112">
        <v>34219550.434469998</v>
      </c>
    </row>
    <row r="224" spans="1:15">
      <c r="A224" s="112" t="s">
        <v>440</v>
      </c>
      <c r="B224" s="112">
        <v>1902623.2077800001</v>
      </c>
      <c r="C224" s="112">
        <v>633015.70292999991</v>
      </c>
      <c r="D224" s="112">
        <v>1465268.2365599999</v>
      </c>
      <c r="E224" s="112">
        <v>1997029.29201</v>
      </c>
      <c r="F224" s="112">
        <v>4591554.3282200005</v>
      </c>
      <c r="G224" s="112">
        <v>1577074.1975399998</v>
      </c>
      <c r="H224" s="112">
        <v>540633.45483000006</v>
      </c>
      <c r="I224" s="112">
        <v>23777.656579999999</v>
      </c>
      <c r="J224" s="112">
        <v>25459.123210000002</v>
      </c>
      <c r="K224" s="112">
        <v>0</v>
      </c>
      <c r="L224" s="112">
        <v>1169084.0080200001</v>
      </c>
      <c r="M224" s="112">
        <v>465833.26793000003</v>
      </c>
      <c r="N224" s="112">
        <v>71494.638890000002</v>
      </c>
      <c r="O224" s="112">
        <v>14462847.114499999</v>
      </c>
    </row>
    <row r="225" spans="1:16">
      <c r="A225" s="112" t="s">
        <v>441</v>
      </c>
      <c r="B225" s="112">
        <v>182608.90591</v>
      </c>
      <c r="C225" s="112">
        <v>104793.07718000001</v>
      </c>
      <c r="D225" s="112">
        <v>744790.05799</v>
      </c>
      <c r="E225" s="112">
        <v>120394.21875</v>
      </c>
      <c r="F225" s="112">
        <v>525170.26702000003</v>
      </c>
      <c r="G225" s="112">
        <v>89902.809309999997</v>
      </c>
      <c r="H225" s="112">
        <v>70520.211139999999</v>
      </c>
      <c r="I225" s="112">
        <v>45432.697630000002</v>
      </c>
      <c r="J225" s="112">
        <v>0</v>
      </c>
      <c r="K225" s="112">
        <v>0</v>
      </c>
      <c r="L225" s="112">
        <v>159639.99996000002</v>
      </c>
      <c r="M225" s="112">
        <v>52593.333290000002</v>
      </c>
      <c r="N225" s="112">
        <v>0</v>
      </c>
      <c r="O225" s="112">
        <v>2095845.57818</v>
      </c>
    </row>
    <row r="226" spans="1:16">
      <c r="A226" s="112" t="s">
        <v>442</v>
      </c>
      <c r="B226" s="112">
        <v>224072.27375999998</v>
      </c>
      <c r="C226" s="112">
        <v>478194.81427999999</v>
      </c>
      <c r="D226" s="112">
        <v>659247.777</v>
      </c>
      <c r="E226" s="112">
        <v>542129.52854999993</v>
      </c>
      <c r="F226" s="112">
        <v>505076.27669999999</v>
      </c>
      <c r="G226" s="112">
        <v>83701.285220000005</v>
      </c>
      <c r="H226" s="112">
        <v>112312.51725</v>
      </c>
      <c r="I226" s="112">
        <v>148081.39836000002</v>
      </c>
      <c r="J226" s="112">
        <v>18176.364379999999</v>
      </c>
      <c r="K226" s="112">
        <v>27524.35338</v>
      </c>
      <c r="L226" s="112">
        <v>110983.65098000001</v>
      </c>
      <c r="M226" s="112">
        <v>55188.918509999996</v>
      </c>
      <c r="N226" s="112">
        <v>19948.438309999998</v>
      </c>
      <c r="O226" s="112">
        <v>2984637.59668</v>
      </c>
    </row>
    <row r="227" spans="1:16">
      <c r="A227" s="112" t="s">
        <v>443</v>
      </c>
      <c r="B227" s="112">
        <v>56959.152929999997</v>
      </c>
      <c r="C227" s="112">
        <v>118481.07739000001</v>
      </c>
      <c r="D227" s="112">
        <v>163127.98521000001</v>
      </c>
      <c r="E227" s="112">
        <v>618095.76074000006</v>
      </c>
      <c r="F227" s="112">
        <v>9743.08086</v>
      </c>
      <c r="G227" s="112">
        <v>20620.720719999998</v>
      </c>
      <c r="H227" s="112">
        <v>10891.382210000002</v>
      </c>
      <c r="I227" s="112">
        <v>10119.019609999999</v>
      </c>
      <c r="J227" s="112">
        <v>16.264410000000002</v>
      </c>
      <c r="K227" s="112">
        <v>0</v>
      </c>
      <c r="L227" s="112">
        <v>6808.7830700000004</v>
      </c>
      <c r="M227" s="112">
        <v>6955.0568200000007</v>
      </c>
      <c r="N227" s="112">
        <v>5867.5109299999995</v>
      </c>
      <c r="O227" s="112">
        <v>1027685.7949</v>
      </c>
    </row>
    <row r="228" spans="1:16">
      <c r="A228" s="112" t="s">
        <v>444</v>
      </c>
      <c r="B228" s="112">
        <v>186077.5</v>
      </c>
      <c r="C228" s="112">
        <v>0</v>
      </c>
      <c r="D228" s="112">
        <v>0</v>
      </c>
      <c r="E228" s="112">
        <v>93913.4</v>
      </c>
      <c r="F228" s="112">
        <v>1076.3930800000001</v>
      </c>
      <c r="G228" s="112">
        <v>4487.0012000000006</v>
      </c>
      <c r="H228" s="112">
        <v>0</v>
      </c>
      <c r="I228" s="112">
        <v>0</v>
      </c>
      <c r="J228" s="112">
        <v>0</v>
      </c>
      <c r="K228" s="112">
        <v>0</v>
      </c>
      <c r="L228" s="112">
        <v>0</v>
      </c>
      <c r="M228" s="112">
        <v>0</v>
      </c>
      <c r="N228" s="112">
        <v>0</v>
      </c>
      <c r="O228" s="112">
        <v>285554.29427999997</v>
      </c>
    </row>
    <row r="229" spans="1:16">
      <c r="A229" s="112" t="s">
        <v>445</v>
      </c>
      <c r="B229" s="112">
        <v>1443725.35509</v>
      </c>
      <c r="C229" s="112">
        <v>1972080.52076</v>
      </c>
      <c r="D229" s="112">
        <v>946623.35712000006</v>
      </c>
      <c r="E229" s="112">
        <v>1245472.07969</v>
      </c>
      <c r="F229" s="112">
        <v>3243594.4646000001</v>
      </c>
      <c r="G229" s="112">
        <v>306691.64926999999</v>
      </c>
      <c r="H229" s="112">
        <v>1537380.22162</v>
      </c>
      <c r="I229" s="112">
        <v>1262890.55433</v>
      </c>
      <c r="J229" s="112">
        <v>586166.75482000003</v>
      </c>
      <c r="K229" s="112">
        <v>200161.68580000001</v>
      </c>
      <c r="L229" s="112">
        <v>352269.82498999999</v>
      </c>
      <c r="M229" s="112">
        <v>234103.25571999999</v>
      </c>
      <c r="N229" s="112">
        <v>31820.332120000003</v>
      </c>
      <c r="O229" s="112">
        <v>13362980.05593</v>
      </c>
    </row>
    <row r="230" spans="1:16" ht="15.75" customHeight="1">
      <c r="A230" s="112" t="s">
        <v>446</v>
      </c>
      <c r="B230" s="112">
        <v>0</v>
      </c>
      <c r="C230" s="112">
        <v>0</v>
      </c>
      <c r="D230" s="112">
        <v>0</v>
      </c>
      <c r="E230" s="112">
        <v>0</v>
      </c>
      <c r="F230" s="112">
        <v>0</v>
      </c>
      <c r="G230" s="112">
        <v>0</v>
      </c>
      <c r="H230" s="112">
        <v>0</v>
      </c>
      <c r="I230" s="112">
        <v>0</v>
      </c>
      <c r="J230" s="112">
        <v>0</v>
      </c>
      <c r="K230" s="112">
        <v>0</v>
      </c>
      <c r="L230" s="112">
        <v>0</v>
      </c>
      <c r="M230" s="112">
        <v>0</v>
      </c>
      <c r="N230" s="112">
        <v>0</v>
      </c>
      <c r="O230" s="112">
        <v>0</v>
      </c>
    </row>
    <row r="231" spans="1:16">
      <c r="A231" s="112" t="s">
        <v>447</v>
      </c>
      <c r="B231" s="112">
        <v>6923.2412599999998</v>
      </c>
      <c r="C231" s="112">
        <v>244545.45871000001</v>
      </c>
      <c r="D231" s="112">
        <v>0</v>
      </c>
      <c r="E231" s="112">
        <v>656643.37221000006</v>
      </c>
      <c r="F231" s="112">
        <v>327769.75731000002</v>
      </c>
      <c r="G231" s="112">
        <v>0</v>
      </c>
      <c r="H231" s="112">
        <v>4190.2298199999996</v>
      </c>
      <c r="I231" s="112">
        <v>0</v>
      </c>
      <c r="J231" s="112">
        <v>0</v>
      </c>
      <c r="K231" s="112">
        <v>0</v>
      </c>
      <c r="L231" s="112">
        <v>0</v>
      </c>
      <c r="M231" s="112">
        <v>0</v>
      </c>
      <c r="N231" s="112">
        <v>55.005949999999999</v>
      </c>
      <c r="O231" s="112">
        <v>1240127.0652600001</v>
      </c>
    </row>
    <row r="232" spans="1:16">
      <c r="A232" s="112" t="s">
        <v>448</v>
      </c>
      <c r="B232" s="112">
        <v>6373.5474699999995</v>
      </c>
      <c r="C232" s="112">
        <v>242945.62351</v>
      </c>
      <c r="D232" s="112">
        <v>0</v>
      </c>
      <c r="E232" s="112">
        <v>321514.87116000004</v>
      </c>
      <c r="F232" s="112">
        <v>324784.53076999995</v>
      </c>
      <c r="G232" s="112">
        <v>0</v>
      </c>
      <c r="H232" s="112">
        <v>4179.2538199999999</v>
      </c>
      <c r="I232" s="112">
        <v>0</v>
      </c>
      <c r="J232" s="112">
        <v>0</v>
      </c>
      <c r="K232" s="112">
        <v>0</v>
      </c>
      <c r="L232" s="112">
        <v>0</v>
      </c>
      <c r="M232" s="112">
        <v>0</v>
      </c>
      <c r="N232" s="112">
        <v>55.005949999999999</v>
      </c>
      <c r="O232" s="112">
        <v>899852.83267999999</v>
      </c>
    </row>
    <row r="233" spans="1:16">
      <c r="A233" s="112" t="s">
        <v>449</v>
      </c>
      <c r="B233" s="112">
        <v>549.69379000000004</v>
      </c>
      <c r="C233" s="112">
        <v>1599.8352</v>
      </c>
      <c r="D233" s="112">
        <v>0</v>
      </c>
      <c r="E233" s="112">
        <v>335128.50105000002</v>
      </c>
      <c r="F233" s="112">
        <v>2985.2265400000001</v>
      </c>
      <c r="G233" s="112">
        <v>0</v>
      </c>
      <c r="H233" s="112">
        <v>10.976000000000001</v>
      </c>
      <c r="I233" s="112">
        <v>0</v>
      </c>
      <c r="J233" s="112">
        <v>0</v>
      </c>
      <c r="K233" s="112">
        <v>0</v>
      </c>
      <c r="L233" s="112">
        <v>0</v>
      </c>
      <c r="M233" s="112">
        <v>0</v>
      </c>
      <c r="N233" s="112">
        <v>0</v>
      </c>
      <c r="O233" s="112">
        <v>340274.23258000001</v>
      </c>
    </row>
    <row r="234" spans="1:16">
      <c r="A234" s="112" t="s">
        <v>450</v>
      </c>
      <c r="B234" s="112">
        <v>0</v>
      </c>
      <c r="C234" s="112">
        <v>2732040.1320400001</v>
      </c>
      <c r="D234" s="112">
        <v>1.4000000000000001E-4</v>
      </c>
      <c r="E234" s="112">
        <v>0</v>
      </c>
      <c r="F234" s="112">
        <v>3181.30744</v>
      </c>
      <c r="G234" s="112">
        <v>0</v>
      </c>
      <c r="H234" s="112">
        <v>0</v>
      </c>
      <c r="I234" s="112">
        <v>0</v>
      </c>
      <c r="J234" s="112">
        <v>0</v>
      </c>
      <c r="K234" s="112">
        <v>0</v>
      </c>
      <c r="L234" s="112">
        <v>0</v>
      </c>
      <c r="M234" s="112">
        <v>0</v>
      </c>
      <c r="N234" s="112">
        <v>0</v>
      </c>
      <c r="O234" s="112">
        <v>2735221.4396199998</v>
      </c>
    </row>
    <row r="235" spans="1:16">
      <c r="A235" s="112" t="s">
        <v>451</v>
      </c>
      <c r="B235" s="112">
        <v>0</v>
      </c>
      <c r="C235" s="112">
        <v>2651181.4768699999</v>
      </c>
      <c r="D235" s="112">
        <v>1.4000000000000001E-4</v>
      </c>
      <c r="E235" s="112">
        <v>0</v>
      </c>
      <c r="F235" s="112">
        <v>3181.30744</v>
      </c>
      <c r="G235" s="112">
        <v>0</v>
      </c>
      <c r="H235" s="112">
        <v>0</v>
      </c>
      <c r="I235" s="112">
        <v>0</v>
      </c>
      <c r="J235" s="112">
        <v>0</v>
      </c>
      <c r="K235" s="112">
        <v>0</v>
      </c>
      <c r="L235" s="112">
        <v>0</v>
      </c>
      <c r="M235" s="112">
        <v>0</v>
      </c>
      <c r="N235" s="112">
        <v>0</v>
      </c>
      <c r="O235" s="112">
        <v>2654362.7844499997</v>
      </c>
    </row>
    <row r="236" spans="1:16">
      <c r="A236" s="112" t="s">
        <v>449</v>
      </c>
      <c r="B236" s="112">
        <v>0</v>
      </c>
      <c r="C236" s="112">
        <v>80858.655169999998</v>
      </c>
      <c r="D236" s="112">
        <v>0</v>
      </c>
      <c r="E236" s="112">
        <v>0</v>
      </c>
      <c r="F236" s="112">
        <v>0</v>
      </c>
      <c r="G236" s="112">
        <v>0</v>
      </c>
      <c r="H236" s="112">
        <v>0</v>
      </c>
      <c r="I236" s="112">
        <v>0</v>
      </c>
      <c r="J236" s="112">
        <v>0</v>
      </c>
      <c r="K236" s="112">
        <v>0</v>
      </c>
      <c r="L236" s="112">
        <v>0</v>
      </c>
      <c r="M236" s="112">
        <v>0</v>
      </c>
      <c r="N236" s="112">
        <v>0</v>
      </c>
      <c r="O236" s="112">
        <v>80858.655169999998</v>
      </c>
    </row>
    <row r="237" spans="1:16" ht="13.5" thickBot="1">
      <c r="A237" s="112" t="s">
        <v>452</v>
      </c>
      <c r="B237" s="112">
        <v>6923.2412599999998</v>
      </c>
      <c r="C237" s="112">
        <v>244545.45872999998</v>
      </c>
      <c r="D237" s="112">
        <v>0</v>
      </c>
      <c r="E237" s="112">
        <v>656643.37221000006</v>
      </c>
      <c r="F237" s="112">
        <v>327769.75737000001</v>
      </c>
      <c r="G237" s="112">
        <v>0</v>
      </c>
      <c r="H237" s="112">
        <v>4190.2298199999996</v>
      </c>
      <c r="I237" s="112">
        <v>0</v>
      </c>
      <c r="J237" s="112">
        <v>0</v>
      </c>
      <c r="K237" s="112">
        <v>0</v>
      </c>
      <c r="L237" s="112">
        <v>0</v>
      </c>
      <c r="M237" s="112">
        <v>0</v>
      </c>
      <c r="N237" s="112">
        <v>55.005949999999999</v>
      </c>
      <c r="O237" s="112">
        <v>1240127.06534</v>
      </c>
    </row>
    <row r="238" spans="1:16" ht="17.25" customHeight="1" thickTop="1" thickBot="1">
      <c r="A238" s="112" t="s">
        <v>453</v>
      </c>
      <c r="B238" s="112">
        <v>0</v>
      </c>
      <c r="C238" s="112">
        <v>2732040.1320199999</v>
      </c>
      <c r="D238" s="112">
        <v>0</v>
      </c>
      <c r="E238" s="112">
        <v>0</v>
      </c>
      <c r="F238" s="112">
        <v>3181.30744</v>
      </c>
      <c r="G238" s="112">
        <v>0</v>
      </c>
      <c r="H238" s="112">
        <v>0</v>
      </c>
      <c r="I238" s="112">
        <v>0</v>
      </c>
      <c r="J238" s="112">
        <v>0</v>
      </c>
      <c r="K238" s="112">
        <v>0</v>
      </c>
      <c r="L238" s="112">
        <v>0</v>
      </c>
      <c r="M238" s="112">
        <v>0</v>
      </c>
      <c r="N238" s="112">
        <v>0</v>
      </c>
      <c r="O238" s="112">
        <v>2735221.43946</v>
      </c>
      <c r="P238" s="125"/>
    </row>
    <row r="239" spans="1:16" ht="13.5" thickTop="1">
      <c r="A239" s="121" t="s">
        <v>454</v>
      </c>
      <c r="B239" s="118">
        <v>212244.20443000001</v>
      </c>
      <c r="C239" s="118">
        <v>225009.61040999999</v>
      </c>
      <c r="D239" s="118">
        <v>234387.60803</v>
      </c>
      <c r="E239" s="118">
        <v>172212.76657000001</v>
      </c>
      <c r="F239" s="118">
        <v>172417.58162000001</v>
      </c>
      <c r="G239" s="118">
        <v>87962.301170000006</v>
      </c>
      <c r="H239" s="118">
        <v>120263.78168</v>
      </c>
      <c r="I239" s="118">
        <v>299130.35788999998</v>
      </c>
      <c r="J239" s="118">
        <v>1793.2456399999999</v>
      </c>
      <c r="K239" s="118">
        <v>3128.5160599999999</v>
      </c>
      <c r="L239" s="118">
        <v>134253.47743</v>
      </c>
      <c r="M239" s="118">
        <v>257402.10474000001</v>
      </c>
      <c r="N239" s="118">
        <v>67709.675510000001</v>
      </c>
      <c r="O239" s="118">
        <v>1987915.2311800001</v>
      </c>
    </row>
    <row r="240" spans="1:16">
      <c r="A240" s="112" t="s">
        <v>455</v>
      </c>
      <c r="B240" s="112">
        <v>54.486410000000006</v>
      </c>
      <c r="C240" s="112">
        <v>3.6754600000000002</v>
      </c>
      <c r="D240" s="112">
        <v>3.66092</v>
      </c>
      <c r="E240" s="112">
        <v>36.345120000000001</v>
      </c>
      <c r="F240" s="112">
        <v>14.860620000000001</v>
      </c>
      <c r="G240" s="112">
        <v>495.17349000000002</v>
      </c>
      <c r="H240" s="112">
        <v>0</v>
      </c>
      <c r="I240" s="112">
        <v>1.04539</v>
      </c>
      <c r="J240" s="112">
        <v>0</v>
      </c>
      <c r="K240" s="112">
        <v>1.3730899999999999</v>
      </c>
      <c r="L240" s="112">
        <v>0</v>
      </c>
      <c r="M240" s="112">
        <v>1.4871099999999999</v>
      </c>
      <c r="N240" s="112">
        <v>0</v>
      </c>
      <c r="O240" s="112">
        <v>612.10761000000002</v>
      </c>
    </row>
    <row r="241" spans="1:15">
      <c r="A241" s="112" t="s">
        <v>456</v>
      </c>
      <c r="B241" s="112">
        <v>20994.90094</v>
      </c>
      <c r="C241" s="112">
        <v>20272.785929999998</v>
      </c>
      <c r="D241" s="112">
        <v>25029.065420000003</v>
      </c>
      <c r="E241" s="112">
        <v>20663.923589999999</v>
      </c>
      <c r="F241" s="112">
        <v>13195.28397</v>
      </c>
      <c r="G241" s="112">
        <v>11967.23846</v>
      </c>
      <c r="H241" s="112">
        <v>6234.4901399999999</v>
      </c>
      <c r="I241" s="112">
        <v>5178.9166599999999</v>
      </c>
      <c r="J241" s="112">
        <v>27.170849999999998</v>
      </c>
      <c r="K241" s="112">
        <v>158.84317000000001</v>
      </c>
      <c r="L241" s="112">
        <v>2888.0502799999999</v>
      </c>
      <c r="M241" s="112">
        <v>2182.1187099999997</v>
      </c>
      <c r="N241" s="112">
        <v>744.20884999999998</v>
      </c>
      <c r="O241" s="112">
        <v>129536.99696999999</v>
      </c>
    </row>
    <row r="242" spans="1:15">
      <c r="A242" s="112" t="s">
        <v>457</v>
      </c>
      <c r="B242" s="112">
        <v>153409.8161</v>
      </c>
      <c r="C242" s="112">
        <v>183234.90108000001</v>
      </c>
      <c r="D242" s="112">
        <v>191424.54324</v>
      </c>
      <c r="E242" s="112">
        <v>119318.30597</v>
      </c>
      <c r="F242" s="112">
        <v>148409.89562</v>
      </c>
      <c r="G242" s="112">
        <v>67907.34279000001</v>
      </c>
      <c r="H242" s="112">
        <v>108476.60209</v>
      </c>
      <c r="I242" s="112">
        <v>292211.86873000005</v>
      </c>
      <c r="J242" s="112">
        <v>1604.5088999999998</v>
      </c>
      <c r="K242" s="112">
        <v>1684.9843999999998</v>
      </c>
      <c r="L242" s="112">
        <v>128842.20806999999</v>
      </c>
      <c r="M242" s="112">
        <v>251195.27963</v>
      </c>
      <c r="N242" s="112">
        <v>49601.302779999998</v>
      </c>
      <c r="O242" s="112">
        <v>1697321.5594000001</v>
      </c>
    </row>
    <row r="243" spans="1:15">
      <c r="A243" s="112" t="s">
        <v>458</v>
      </c>
      <c r="B243" s="112">
        <v>8955.7325299999993</v>
      </c>
      <c r="C243" s="112">
        <v>9520.9477499999994</v>
      </c>
      <c r="D243" s="112">
        <v>2143.41338</v>
      </c>
      <c r="E243" s="112">
        <v>4921.1924300000001</v>
      </c>
      <c r="F243" s="112">
        <v>818.19030000000009</v>
      </c>
      <c r="G243" s="112">
        <v>1279.84599</v>
      </c>
      <c r="H243" s="112">
        <v>2472.3802400000004</v>
      </c>
      <c r="I243" s="112">
        <v>143.63912999999999</v>
      </c>
      <c r="J243" s="112">
        <v>0</v>
      </c>
      <c r="K243" s="112">
        <v>0</v>
      </c>
      <c r="L243" s="112">
        <v>1861.84175</v>
      </c>
      <c r="M243" s="112">
        <v>431.18609999999995</v>
      </c>
      <c r="N243" s="112">
        <v>190.11059</v>
      </c>
      <c r="O243" s="112">
        <v>32738.480190000002</v>
      </c>
    </row>
    <row r="244" spans="1:15">
      <c r="A244" s="112" t="s">
        <v>459</v>
      </c>
      <c r="B244" s="112">
        <v>5345.8281500000003</v>
      </c>
      <c r="C244" s="112">
        <v>2597.9764</v>
      </c>
      <c r="D244" s="112">
        <v>1350.63545</v>
      </c>
      <c r="E244" s="112">
        <v>784.04220999999995</v>
      </c>
      <c r="F244" s="112">
        <v>2295.2882</v>
      </c>
      <c r="G244" s="112">
        <v>1680.8770400000001</v>
      </c>
      <c r="H244" s="112">
        <v>548.70101</v>
      </c>
      <c r="I244" s="112">
        <v>101.77521</v>
      </c>
      <c r="J244" s="112">
        <v>20.34891</v>
      </c>
      <c r="K244" s="112">
        <v>0</v>
      </c>
      <c r="L244" s="112">
        <v>24.157589999999999</v>
      </c>
      <c r="M244" s="112">
        <v>1468.45038</v>
      </c>
      <c r="N244" s="112">
        <v>355.24146999999999</v>
      </c>
      <c r="O244" s="112">
        <v>16573.32202</v>
      </c>
    </row>
    <row r="245" spans="1:15">
      <c r="A245" s="112" t="s">
        <v>460</v>
      </c>
      <c r="B245" s="112">
        <v>8.9999999999999992E-5</v>
      </c>
      <c r="C245" s="112">
        <v>326.892</v>
      </c>
      <c r="D245" s="112">
        <v>39.553440000000002</v>
      </c>
      <c r="E245" s="112">
        <v>247.56585000000001</v>
      </c>
      <c r="F245" s="112">
        <v>116.29025</v>
      </c>
      <c r="G245" s="112">
        <v>150.16070000000002</v>
      </c>
      <c r="H245" s="112">
        <v>29.46172</v>
      </c>
      <c r="I245" s="112">
        <v>1.4250000000000001E-2</v>
      </c>
      <c r="J245" s="112">
        <v>0</v>
      </c>
      <c r="K245" s="112">
        <v>0</v>
      </c>
      <c r="L245" s="112">
        <v>0.36338999999999999</v>
      </c>
      <c r="M245" s="112">
        <v>46.044199999999996</v>
      </c>
      <c r="N245" s="112">
        <v>6.7465299999999999</v>
      </c>
      <c r="O245" s="112">
        <v>963.09242000000006</v>
      </c>
    </row>
    <row r="246" spans="1:15">
      <c r="A246" s="112" t="s">
        <v>461</v>
      </c>
      <c r="B246" s="112">
        <v>636.7594499999999</v>
      </c>
      <c r="C246" s="112">
        <v>357.96699000000001</v>
      </c>
      <c r="D246" s="112">
        <v>1166.78541</v>
      </c>
      <c r="E246" s="112">
        <v>0</v>
      </c>
      <c r="F246" s="112">
        <v>563.87317000000007</v>
      </c>
      <c r="G246" s="112">
        <v>184.37875</v>
      </c>
      <c r="H246" s="112">
        <v>437.33284000000003</v>
      </c>
      <c r="I246" s="112">
        <v>59.327820000000003</v>
      </c>
      <c r="J246" s="112">
        <v>0.27509</v>
      </c>
      <c r="K246" s="112">
        <v>0</v>
      </c>
      <c r="L246" s="112">
        <v>0</v>
      </c>
      <c r="M246" s="112">
        <v>215.41183999999998</v>
      </c>
      <c r="N246" s="112">
        <v>541.56449999999995</v>
      </c>
      <c r="O246" s="112">
        <v>4163.6758600000003</v>
      </c>
    </row>
    <row r="247" spans="1:15">
      <c r="A247" s="112" t="s">
        <v>462</v>
      </c>
      <c r="B247" s="112">
        <v>0</v>
      </c>
      <c r="C247" s="112">
        <v>10.586559999999999</v>
      </c>
      <c r="D247" s="112">
        <v>48.582160000000002</v>
      </c>
      <c r="E247" s="112">
        <v>0</v>
      </c>
      <c r="F247" s="112">
        <v>2.4188499999999999</v>
      </c>
      <c r="G247" s="112">
        <v>189.5985</v>
      </c>
      <c r="H247" s="112">
        <v>7.4764499999999998</v>
      </c>
      <c r="I247" s="112">
        <v>4.6579999999999996E-2</v>
      </c>
      <c r="J247" s="112">
        <v>0</v>
      </c>
      <c r="K247" s="112">
        <v>0</v>
      </c>
      <c r="L247" s="112">
        <v>0</v>
      </c>
      <c r="M247" s="112">
        <v>28.81926</v>
      </c>
      <c r="N247" s="112">
        <v>30.24924</v>
      </c>
      <c r="O247" s="112">
        <v>317.77759999999995</v>
      </c>
    </row>
    <row r="248" spans="1:15">
      <c r="A248" s="112" t="s">
        <v>463</v>
      </c>
      <c r="B248" s="112">
        <v>166.60713000000001</v>
      </c>
      <c r="C248" s="112">
        <v>0.92659999999999998</v>
      </c>
      <c r="D248" s="112">
        <v>0</v>
      </c>
      <c r="E248" s="112">
        <v>0</v>
      </c>
      <c r="F248" s="112">
        <v>0</v>
      </c>
      <c r="G248" s="112">
        <v>0</v>
      </c>
      <c r="H248" s="112">
        <v>0</v>
      </c>
      <c r="I248" s="112">
        <v>0</v>
      </c>
      <c r="J248" s="112">
        <v>0</v>
      </c>
      <c r="K248" s="112">
        <v>0</v>
      </c>
      <c r="L248" s="112">
        <v>0</v>
      </c>
      <c r="M248" s="112">
        <v>2.1602700000000001</v>
      </c>
      <c r="N248" s="112">
        <v>0</v>
      </c>
      <c r="O248" s="112">
        <v>169.69399999999999</v>
      </c>
    </row>
    <row r="249" spans="1:15">
      <c r="A249" s="112" t="s">
        <v>464</v>
      </c>
      <c r="B249" s="112">
        <v>5572.9677499999998</v>
      </c>
      <c r="C249" s="112">
        <v>4746.8073800000002</v>
      </c>
      <c r="D249" s="112">
        <v>4315.1789699999999</v>
      </c>
      <c r="E249" s="112">
        <v>2881.3227900000002</v>
      </c>
      <c r="F249" s="112">
        <v>61.485050000000001</v>
      </c>
      <c r="G249" s="112">
        <v>553.60631999999998</v>
      </c>
      <c r="H249" s="112">
        <v>178.62803</v>
      </c>
      <c r="I249" s="112">
        <v>1400.4743899999999</v>
      </c>
      <c r="J249" s="112">
        <v>1.2619999999999999E-2</v>
      </c>
      <c r="K249" s="112">
        <v>35.948389999999996</v>
      </c>
      <c r="L249" s="112">
        <v>454.53766999999999</v>
      </c>
      <c r="M249" s="112">
        <v>1503.14525</v>
      </c>
      <c r="N249" s="112">
        <v>15640.548480000001</v>
      </c>
      <c r="O249" s="112">
        <v>37344.663090000002</v>
      </c>
    </row>
    <row r="250" spans="1:15">
      <c r="A250" s="112" t="s">
        <v>465</v>
      </c>
      <c r="B250" s="112">
        <v>17107.105879999999</v>
      </c>
      <c r="C250" s="112">
        <v>3936.1442599999996</v>
      </c>
      <c r="D250" s="112">
        <v>8866.1896400000005</v>
      </c>
      <c r="E250" s="112">
        <v>23360.068609999998</v>
      </c>
      <c r="F250" s="112">
        <v>6939.9955899999995</v>
      </c>
      <c r="G250" s="112">
        <v>3554.0791300000001</v>
      </c>
      <c r="H250" s="112">
        <v>1878.7091599999999</v>
      </c>
      <c r="I250" s="112">
        <v>33.249730000000007</v>
      </c>
      <c r="J250" s="112">
        <v>140.92927</v>
      </c>
      <c r="K250" s="112">
        <v>1247.3670099999999</v>
      </c>
      <c r="L250" s="112">
        <v>182.31868</v>
      </c>
      <c r="M250" s="112">
        <v>328.00198999999998</v>
      </c>
      <c r="N250" s="112">
        <v>599.70306999999991</v>
      </c>
      <c r="O250" s="112">
        <v>68173.86202</v>
      </c>
    </row>
    <row r="251" spans="1:15">
      <c r="A251" s="112" t="s">
        <v>466</v>
      </c>
      <c r="B251" s="112">
        <v>-40623.345970000002</v>
      </c>
      <c r="C251" s="112">
        <v>-28653.703949999999</v>
      </c>
      <c r="D251" s="112">
        <v>-41697.567179999998</v>
      </c>
      <c r="E251" s="112">
        <v>-24936.302110000001</v>
      </c>
      <c r="F251" s="112">
        <v>-28970.84189</v>
      </c>
      <c r="G251" s="112">
        <v>-20967.30027</v>
      </c>
      <c r="H251" s="112">
        <v>-24173.19512</v>
      </c>
      <c r="I251" s="112">
        <v>-48085.935109999999</v>
      </c>
      <c r="J251" s="112">
        <v>-138.66379000000001</v>
      </c>
      <c r="K251" s="112">
        <v>-118.48636999999999</v>
      </c>
      <c r="L251" s="112">
        <v>-23700.15293</v>
      </c>
      <c r="M251" s="112">
        <v>-48299.399530000002</v>
      </c>
      <c r="N251" s="112">
        <v>-9793.3302800000001</v>
      </c>
      <c r="O251" s="112">
        <v>-340158.22450000001</v>
      </c>
    </row>
    <row r="252" spans="1:15">
      <c r="A252" s="112" t="s">
        <v>467</v>
      </c>
      <c r="B252" s="112">
        <v>-35648.49106</v>
      </c>
      <c r="C252" s="112">
        <v>-27051.344430000001</v>
      </c>
      <c r="D252" s="112">
        <v>-33457.006809999999</v>
      </c>
      <c r="E252" s="112">
        <v>-24471.930489999999</v>
      </c>
      <c r="F252" s="112">
        <v>-27216.16934</v>
      </c>
      <c r="G252" s="112">
        <v>-18136.48213</v>
      </c>
      <c r="H252" s="112">
        <v>-21838.814839999999</v>
      </c>
      <c r="I252" s="112">
        <v>-35209.362229999999</v>
      </c>
      <c r="J252" s="112">
        <v>-31.90729</v>
      </c>
      <c r="K252" s="112">
        <v>-26.627290000000002</v>
      </c>
      <c r="L252" s="112">
        <v>-17756.407469999998</v>
      </c>
      <c r="M252" s="112">
        <v>-32097.531850000003</v>
      </c>
      <c r="N252" s="112">
        <v>-9543.0494999999992</v>
      </c>
      <c r="O252" s="112">
        <v>-282485.12473000004</v>
      </c>
    </row>
    <row r="253" spans="1:15">
      <c r="A253" s="112" t="s">
        <v>468</v>
      </c>
      <c r="B253" s="112">
        <v>0</v>
      </c>
      <c r="C253" s="112">
        <v>0</v>
      </c>
      <c r="D253" s="112">
        <v>0</v>
      </c>
      <c r="E253" s="112">
        <v>0</v>
      </c>
      <c r="F253" s="112">
        <v>0</v>
      </c>
      <c r="G253" s="112">
        <v>0</v>
      </c>
      <c r="H253" s="112">
        <v>0</v>
      </c>
      <c r="I253" s="112">
        <v>0</v>
      </c>
      <c r="J253" s="112">
        <v>0</v>
      </c>
      <c r="K253" s="112">
        <v>0</v>
      </c>
      <c r="L253" s="112">
        <v>0</v>
      </c>
      <c r="M253" s="112">
        <v>0</v>
      </c>
      <c r="N253" s="112">
        <v>0</v>
      </c>
      <c r="O253" s="112">
        <v>0</v>
      </c>
    </row>
    <row r="254" spans="1:15">
      <c r="A254" s="112" t="s">
        <v>469</v>
      </c>
      <c r="B254" s="112">
        <v>-409.22548</v>
      </c>
      <c r="C254" s="112">
        <v>-964.54465000000005</v>
      </c>
      <c r="D254" s="112">
        <v>-135.19723000000002</v>
      </c>
      <c r="E254" s="112">
        <v>-44.79486</v>
      </c>
      <c r="F254" s="112">
        <v>-551.49455</v>
      </c>
      <c r="G254" s="112">
        <v>-987.75093000000004</v>
      </c>
      <c r="H254" s="112">
        <v>-525.84327000000008</v>
      </c>
      <c r="I254" s="112">
        <v>-4738.7125300000007</v>
      </c>
      <c r="J254" s="112">
        <v>-106.7565</v>
      </c>
      <c r="K254" s="112">
        <v>-91.859080000000006</v>
      </c>
      <c r="L254" s="112">
        <v>-3366.4347499999999</v>
      </c>
      <c r="M254" s="112">
        <v>-5875.25648</v>
      </c>
      <c r="N254" s="112">
        <v>-234.84567000000001</v>
      </c>
      <c r="O254" s="112">
        <v>-18032.715980000001</v>
      </c>
    </row>
    <row r="255" spans="1:15">
      <c r="A255" s="112" t="s">
        <v>470</v>
      </c>
      <c r="B255" s="112">
        <v>0</v>
      </c>
      <c r="C255" s="112">
        <v>-610.34245999999996</v>
      </c>
      <c r="D255" s="112">
        <v>0</v>
      </c>
      <c r="E255" s="112">
        <v>-11.433069999999999</v>
      </c>
      <c r="F255" s="112">
        <v>0</v>
      </c>
      <c r="G255" s="112">
        <v>0</v>
      </c>
      <c r="H255" s="112">
        <v>-12.088280000000001</v>
      </c>
      <c r="I255" s="112">
        <v>-1.08094</v>
      </c>
      <c r="J255" s="112">
        <v>0</v>
      </c>
      <c r="K255" s="112">
        <v>0</v>
      </c>
      <c r="L255" s="112">
        <v>-735.47460999999998</v>
      </c>
      <c r="M255" s="112">
        <v>-462.66907000000003</v>
      </c>
      <c r="N255" s="112">
        <v>0</v>
      </c>
      <c r="O255" s="112">
        <v>-1833.08843</v>
      </c>
    </row>
    <row r="256" spans="1:15">
      <c r="A256" s="112" t="s">
        <v>471</v>
      </c>
      <c r="B256" s="112">
        <v>-2220.2320600000003</v>
      </c>
      <c r="C256" s="112">
        <v>0</v>
      </c>
      <c r="D256" s="112">
        <v>0</v>
      </c>
      <c r="E256" s="112">
        <v>0</v>
      </c>
      <c r="F256" s="112">
        <v>0</v>
      </c>
      <c r="G256" s="112">
        <v>0</v>
      </c>
      <c r="H256" s="112">
        <v>0</v>
      </c>
      <c r="I256" s="112">
        <v>-5564.9706200000001</v>
      </c>
      <c r="J256" s="112">
        <v>0</v>
      </c>
      <c r="K256" s="112">
        <v>0</v>
      </c>
      <c r="L256" s="112">
        <v>-1467.0541000000001</v>
      </c>
      <c r="M256" s="112">
        <v>-7960</v>
      </c>
      <c r="N256" s="112">
        <v>0</v>
      </c>
      <c r="O256" s="112">
        <v>-17212.25678</v>
      </c>
    </row>
    <row r="257" spans="1:15">
      <c r="A257" s="112" t="s">
        <v>472</v>
      </c>
      <c r="B257" s="112">
        <v>-2344.75173</v>
      </c>
      <c r="C257" s="112">
        <v>0</v>
      </c>
      <c r="D257" s="112">
        <v>-2206.0899300000001</v>
      </c>
      <c r="E257" s="112">
        <v>-93.094929999999991</v>
      </c>
      <c r="F257" s="112">
        <v>-1055.8240000000001</v>
      </c>
      <c r="G257" s="112">
        <v>-1458.1222</v>
      </c>
      <c r="H257" s="112">
        <v>-1796.4487300000001</v>
      </c>
      <c r="I257" s="112">
        <v>-2571.80879</v>
      </c>
      <c r="J257" s="112">
        <v>0</v>
      </c>
      <c r="K257" s="112">
        <v>0</v>
      </c>
      <c r="L257" s="112">
        <v>0</v>
      </c>
      <c r="M257" s="112">
        <v>-1504.1655600000001</v>
      </c>
      <c r="N257" s="112">
        <v>-15.43511</v>
      </c>
      <c r="O257" s="112">
        <v>-13045.74098</v>
      </c>
    </row>
    <row r="258" spans="1:15">
      <c r="A258" s="112" t="s">
        <v>473</v>
      </c>
      <c r="B258" s="112">
        <v>-0.64563999999999999</v>
      </c>
      <c r="C258" s="112">
        <v>-27.47241</v>
      </c>
      <c r="D258" s="112">
        <v>-5899.2732100000003</v>
      </c>
      <c r="E258" s="112">
        <v>-315.04876000000002</v>
      </c>
      <c r="F258" s="112">
        <v>-147.35400000000001</v>
      </c>
      <c r="G258" s="112">
        <v>-384.94501000000002</v>
      </c>
      <c r="H258" s="112">
        <v>0</v>
      </c>
      <c r="I258" s="112">
        <v>0</v>
      </c>
      <c r="J258" s="112">
        <v>0</v>
      </c>
      <c r="K258" s="112">
        <v>0</v>
      </c>
      <c r="L258" s="112">
        <v>-374.78199999999998</v>
      </c>
      <c r="M258" s="112">
        <v>-399.77656999999999</v>
      </c>
      <c r="N258" s="112">
        <v>0</v>
      </c>
      <c r="O258" s="112">
        <v>-7549.2975999999999</v>
      </c>
    </row>
    <row r="259" spans="1:15">
      <c r="A259" s="112" t="s">
        <v>474</v>
      </c>
      <c r="B259" s="112">
        <v>171620.85846000002</v>
      </c>
      <c r="C259" s="112">
        <v>196355.90646</v>
      </c>
      <c r="D259" s="112">
        <v>192690.04084999999</v>
      </c>
      <c r="E259" s="112">
        <v>147276.46446000002</v>
      </c>
      <c r="F259" s="112">
        <v>143446.73973</v>
      </c>
      <c r="G259" s="112">
        <v>66995.000899999999</v>
      </c>
      <c r="H259" s="112">
        <v>96090.586559999996</v>
      </c>
      <c r="I259" s="112">
        <v>251044.42277999999</v>
      </c>
      <c r="J259" s="112">
        <v>1654.58185</v>
      </c>
      <c r="K259" s="112">
        <v>3010.0296899999998</v>
      </c>
      <c r="L259" s="112">
        <v>110553.3245</v>
      </c>
      <c r="M259" s="112">
        <v>209102.70521000001</v>
      </c>
      <c r="N259" s="112">
        <v>57916.345229999999</v>
      </c>
      <c r="O259" s="112">
        <v>1647757.0066800001</v>
      </c>
    </row>
    <row r="260" spans="1:15">
      <c r="A260" s="112" t="s">
        <v>475</v>
      </c>
      <c r="B260" s="112">
        <v>77663.271699999998</v>
      </c>
      <c r="C260" s="112">
        <v>82965.455060000008</v>
      </c>
      <c r="D260" s="112">
        <v>90906.58309</v>
      </c>
      <c r="E260" s="112">
        <v>112409.76727</v>
      </c>
      <c r="F260" s="112">
        <v>52791.806640000003</v>
      </c>
      <c r="G260" s="112">
        <v>50439.628950000006</v>
      </c>
      <c r="H260" s="112">
        <v>24208.829959999999</v>
      </c>
      <c r="I260" s="112">
        <v>4858.4228300000004</v>
      </c>
      <c r="J260" s="112">
        <v>1000.7450799999999</v>
      </c>
      <c r="K260" s="112">
        <v>13836.38617</v>
      </c>
      <c r="L260" s="112">
        <v>10134.07033</v>
      </c>
      <c r="M260" s="112">
        <v>15474.64884</v>
      </c>
      <c r="N260" s="112">
        <v>2406.3497299999999</v>
      </c>
      <c r="O260" s="112">
        <v>539095.96565000003</v>
      </c>
    </row>
    <row r="261" spans="1:15">
      <c r="A261" s="112" t="s">
        <v>476</v>
      </c>
      <c r="B261" s="112">
        <v>35695.076409999994</v>
      </c>
      <c r="C261" s="112">
        <v>52870.768790000002</v>
      </c>
      <c r="D261" s="112">
        <v>35673.780579999999</v>
      </c>
      <c r="E261" s="112">
        <v>45021.642719999996</v>
      </c>
      <c r="F261" s="112">
        <v>35869.285259999997</v>
      </c>
      <c r="G261" s="112">
        <v>30194.26784</v>
      </c>
      <c r="H261" s="112">
        <v>12342.052300000001</v>
      </c>
      <c r="I261" s="112">
        <v>3237.9968900000003</v>
      </c>
      <c r="J261" s="112">
        <v>485.78257000000002</v>
      </c>
      <c r="K261" s="112">
        <v>5768.2191800000001</v>
      </c>
      <c r="L261" s="112">
        <v>4639.5360700000001</v>
      </c>
      <c r="M261" s="112">
        <v>7002.6028200000001</v>
      </c>
      <c r="N261" s="112">
        <v>840.92827</v>
      </c>
      <c r="O261" s="112">
        <v>269641.93969999999</v>
      </c>
    </row>
    <row r="262" spans="1:15">
      <c r="A262" s="112" t="s">
        <v>477</v>
      </c>
      <c r="B262" s="112">
        <v>28547.227050000001</v>
      </c>
      <c r="C262" s="112">
        <v>21338.514879999999</v>
      </c>
      <c r="D262" s="112">
        <v>32215.82963</v>
      </c>
      <c r="E262" s="112">
        <v>37172.004869999997</v>
      </c>
      <c r="F262" s="112">
        <v>6536.1563599999999</v>
      </c>
      <c r="G262" s="112">
        <v>18398.090980000001</v>
      </c>
      <c r="H262" s="112">
        <v>4762.2892099999999</v>
      </c>
      <c r="I262" s="112">
        <v>1265.4818600000001</v>
      </c>
      <c r="J262" s="112">
        <v>374.68266999999997</v>
      </c>
      <c r="K262" s="112">
        <v>7634.1200999999992</v>
      </c>
      <c r="L262" s="112">
        <v>3662.0408900000002</v>
      </c>
      <c r="M262" s="112">
        <v>4064.5854900000004</v>
      </c>
      <c r="N262" s="112">
        <v>264.03865999999999</v>
      </c>
      <c r="O262" s="112">
        <v>166235.06265000001</v>
      </c>
    </row>
    <row r="263" spans="1:15">
      <c r="A263" s="112" t="s">
        <v>478</v>
      </c>
      <c r="B263" s="112">
        <v>1159.85978</v>
      </c>
      <c r="C263" s="112">
        <v>1576.0201299999999</v>
      </c>
      <c r="D263" s="112">
        <v>8112.40254</v>
      </c>
      <c r="E263" s="112">
        <v>17413.112659999999</v>
      </c>
      <c r="F263" s="112">
        <v>213.86026999999999</v>
      </c>
      <c r="G263" s="112">
        <v>13.301399999999999</v>
      </c>
      <c r="H263" s="112">
        <v>185.05476000000002</v>
      </c>
      <c r="I263" s="112">
        <v>45.455959999999997</v>
      </c>
      <c r="J263" s="112">
        <v>0</v>
      </c>
      <c r="K263" s="112">
        <v>0</v>
      </c>
      <c r="L263" s="112">
        <v>4.1571800000000003</v>
      </c>
      <c r="M263" s="112">
        <v>0</v>
      </c>
      <c r="N263" s="112">
        <v>2.9597800000000003</v>
      </c>
      <c r="O263" s="112">
        <v>28726.18446</v>
      </c>
    </row>
    <row r="264" spans="1:15">
      <c r="A264" s="112" t="s">
        <v>479</v>
      </c>
      <c r="B264" s="112">
        <v>7566.66788</v>
      </c>
      <c r="C264" s="112">
        <v>4248.3012900000003</v>
      </c>
      <c r="D264" s="112">
        <v>5954.3300599999993</v>
      </c>
      <c r="E264" s="112">
        <v>6506.4720599999991</v>
      </c>
      <c r="F264" s="112">
        <v>2757.32557</v>
      </c>
      <c r="G264" s="112">
        <v>0</v>
      </c>
      <c r="H264" s="112">
        <v>0</v>
      </c>
      <c r="I264" s="112">
        <v>0</v>
      </c>
      <c r="J264" s="112">
        <v>0</v>
      </c>
      <c r="K264" s="112">
        <v>0</v>
      </c>
      <c r="L264" s="112">
        <v>0</v>
      </c>
      <c r="M264" s="112">
        <v>0</v>
      </c>
      <c r="N264" s="112">
        <v>0</v>
      </c>
      <c r="O264" s="112">
        <v>27033.096859999998</v>
      </c>
    </row>
    <row r="265" spans="1:15">
      <c r="A265" s="112" t="s">
        <v>480</v>
      </c>
      <c r="B265" s="112">
        <v>4694.4405800000004</v>
      </c>
      <c r="C265" s="112">
        <v>2931.8499700000002</v>
      </c>
      <c r="D265" s="112">
        <v>8950.24028</v>
      </c>
      <c r="E265" s="112">
        <v>6296.53496</v>
      </c>
      <c r="F265" s="112">
        <v>7415.1791800000001</v>
      </c>
      <c r="G265" s="112">
        <v>1833.9687300000001</v>
      </c>
      <c r="H265" s="112">
        <v>6919.4336900000008</v>
      </c>
      <c r="I265" s="112">
        <v>309.48811999999998</v>
      </c>
      <c r="J265" s="112">
        <v>140.27984000000001</v>
      </c>
      <c r="K265" s="112">
        <v>434.04689000000002</v>
      </c>
      <c r="L265" s="112">
        <v>1828.33619</v>
      </c>
      <c r="M265" s="112">
        <v>4407.4605300000003</v>
      </c>
      <c r="N265" s="112">
        <v>1298.42302</v>
      </c>
      <c r="O265" s="112">
        <v>47459.681979999994</v>
      </c>
    </row>
    <row r="266" spans="1:15">
      <c r="A266" s="112" t="s">
        <v>481</v>
      </c>
      <c r="B266" s="112">
        <v>-27662.43648</v>
      </c>
      <c r="C266" s="112">
        <v>-19612.230729999999</v>
      </c>
      <c r="D266" s="112">
        <v>-41387.975079999997</v>
      </c>
      <c r="E266" s="112">
        <v>-23019.118170000002</v>
      </c>
      <c r="F266" s="112">
        <v>-22712.920489999997</v>
      </c>
      <c r="G266" s="112">
        <v>-34997.17527</v>
      </c>
      <c r="H266" s="112">
        <v>-7446.3879500000003</v>
      </c>
      <c r="I266" s="112">
        <v>-4350.5802199999998</v>
      </c>
      <c r="J266" s="112">
        <v>-127.39544000000001</v>
      </c>
      <c r="K266" s="112">
        <v>-2484.9788699999999</v>
      </c>
      <c r="L266" s="112">
        <v>-5954.90103</v>
      </c>
      <c r="M266" s="112">
        <v>-5751.4849899999999</v>
      </c>
      <c r="N266" s="112">
        <v>-892.11013000000003</v>
      </c>
      <c r="O266" s="112">
        <v>-196399.69485</v>
      </c>
    </row>
    <row r="267" spans="1:15">
      <c r="A267" s="112" t="s">
        <v>476</v>
      </c>
      <c r="B267" s="112">
        <v>-11350.93391</v>
      </c>
      <c r="C267" s="112">
        <v>-9564.3523800000003</v>
      </c>
      <c r="D267" s="112">
        <v>-16769.738949999999</v>
      </c>
      <c r="E267" s="112">
        <v>-5683.5106699999997</v>
      </c>
      <c r="F267" s="112">
        <v>-2652.3090299999999</v>
      </c>
      <c r="G267" s="112">
        <v>-6912.1262800000004</v>
      </c>
      <c r="H267" s="112">
        <v>-5137.0391799999998</v>
      </c>
      <c r="I267" s="112">
        <v>-3286.9177300000001</v>
      </c>
      <c r="J267" s="112">
        <v>-49.298490000000001</v>
      </c>
      <c r="K267" s="112">
        <v>-2484.9788699999999</v>
      </c>
      <c r="L267" s="112">
        <v>-3259.8596299999999</v>
      </c>
      <c r="M267" s="112">
        <v>-1389.2549899999999</v>
      </c>
      <c r="N267" s="112">
        <v>-572.05064000000004</v>
      </c>
      <c r="O267" s="112">
        <v>-69112.370750000002</v>
      </c>
    </row>
    <row r="268" spans="1:15">
      <c r="A268" s="112" t="s">
        <v>482</v>
      </c>
      <c r="B268" s="112">
        <v>-597.79058999999995</v>
      </c>
      <c r="C268" s="112">
        <v>-752.54304999999999</v>
      </c>
      <c r="D268" s="112">
        <v>-2357.1399100000003</v>
      </c>
      <c r="E268" s="112">
        <v>-2690.4899</v>
      </c>
      <c r="F268" s="112">
        <v>-374.48773999999997</v>
      </c>
      <c r="G268" s="112">
        <v>-18244.825489999999</v>
      </c>
      <c r="H268" s="112">
        <v>-224.28399999999999</v>
      </c>
      <c r="I268" s="112">
        <v>-7.8806000000000003</v>
      </c>
      <c r="J268" s="112">
        <v>0</v>
      </c>
      <c r="K268" s="112">
        <v>0</v>
      </c>
      <c r="L268" s="112">
        <v>-4.7198500000000001</v>
      </c>
      <c r="M268" s="112">
        <v>0</v>
      </c>
      <c r="N268" s="112">
        <v>-60.106230000000004</v>
      </c>
      <c r="O268" s="112">
        <v>-25314.267359999998</v>
      </c>
    </row>
    <row r="269" spans="1:15">
      <c r="A269" s="112" t="s">
        <v>483</v>
      </c>
      <c r="B269" s="112">
        <v>0</v>
      </c>
      <c r="C269" s="112">
        <v>0</v>
      </c>
      <c r="D269" s="112">
        <v>-1686.8869299999999</v>
      </c>
      <c r="E269" s="112">
        <v>0</v>
      </c>
      <c r="F269" s="112">
        <v>0</v>
      </c>
      <c r="G269" s="112">
        <v>0</v>
      </c>
      <c r="H269" s="112">
        <v>0</v>
      </c>
      <c r="I269" s="112">
        <v>0</v>
      </c>
      <c r="J269" s="112">
        <v>0</v>
      </c>
      <c r="K269" s="112">
        <v>0</v>
      </c>
      <c r="L269" s="112">
        <v>0</v>
      </c>
      <c r="M269" s="112">
        <v>0</v>
      </c>
      <c r="N269" s="112">
        <v>0</v>
      </c>
      <c r="O269" s="112">
        <v>-1686.8869299999999</v>
      </c>
    </row>
    <row r="270" spans="1:15">
      <c r="A270" s="112" t="s">
        <v>484</v>
      </c>
      <c r="B270" s="112">
        <v>0</v>
      </c>
      <c r="C270" s="112">
        <v>0</v>
      </c>
      <c r="D270" s="112">
        <v>0</v>
      </c>
      <c r="E270" s="112">
        <v>0</v>
      </c>
      <c r="F270" s="112">
        <v>0</v>
      </c>
      <c r="G270" s="112">
        <v>0</v>
      </c>
      <c r="H270" s="112">
        <v>0</v>
      </c>
      <c r="I270" s="112">
        <v>0</v>
      </c>
      <c r="J270" s="112">
        <v>-22.071630000000003</v>
      </c>
      <c r="K270" s="112">
        <v>0</v>
      </c>
      <c r="L270" s="112">
        <v>0</v>
      </c>
      <c r="M270" s="112">
        <v>0</v>
      </c>
      <c r="N270" s="112">
        <v>0</v>
      </c>
      <c r="O270" s="112">
        <v>-22.071630000000003</v>
      </c>
    </row>
    <row r="271" spans="1:15">
      <c r="A271" s="112" t="s">
        <v>485</v>
      </c>
      <c r="B271" s="112">
        <v>-15713.71198</v>
      </c>
      <c r="C271" s="112">
        <v>-9295.3353000000006</v>
      </c>
      <c r="D271" s="112">
        <v>-20574.209289999999</v>
      </c>
      <c r="E271" s="112">
        <v>-14645.1176</v>
      </c>
      <c r="F271" s="112">
        <v>-19686.12372</v>
      </c>
      <c r="G271" s="112">
        <v>-9840.2235000000001</v>
      </c>
      <c r="H271" s="112">
        <v>-2085.06477</v>
      </c>
      <c r="I271" s="112">
        <v>-1055.78189</v>
      </c>
      <c r="J271" s="112">
        <v>-56.025320000000001</v>
      </c>
      <c r="K271" s="112">
        <v>0</v>
      </c>
      <c r="L271" s="112">
        <v>-2690.3215499999997</v>
      </c>
      <c r="M271" s="112">
        <v>-4362.2299999999996</v>
      </c>
      <c r="N271" s="112">
        <v>-259.95326</v>
      </c>
      <c r="O271" s="112">
        <v>-100264.09818</v>
      </c>
    </row>
    <row r="272" spans="1:15">
      <c r="A272" s="112" t="s">
        <v>486</v>
      </c>
      <c r="B272" s="112">
        <v>221621.69368</v>
      </c>
      <c r="C272" s="112">
        <v>259709.13079</v>
      </c>
      <c r="D272" s="112">
        <v>242208.64886000002</v>
      </c>
      <c r="E272" s="112">
        <v>236667.11356</v>
      </c>
      <c r="F272" s="112">
        <v>173525.62588000001</v>
      </c>
      <c r="G272" s="112">
        <v>82437.454580000005</v>
      </c>
      <c r="H272" s="112">
        <v>112853.02856999999</v>
      </c>
      <c r="I272" s="112">
        <v>251552.26538999999</v>
      </c>
      <c r="J272" s="112">
        <v>2527.9314900000004</v>
      </c>
      <c r="K272" s="112">
        <v>14361.43699</v>
      </c>
      <c r="L272" s="112">
        <v>114732.4938</v>
      </c>
      <c r="M272" s="112">
        <v>218825.86906</v>
      </c>
      <c r="N272" s="112">
        <v>59430.58483</v>
      </c>
      <c r="O272" s="112">
        <v>1990453.2774799999</v>
      </c>
    </row>
    <row r="273" spans="1:15">
      <c r="A273" s="112" t="s">
        <v>487</v>
      </c>
      <c r="B273" s="112">
        <v>37197.9683</v>
      </c>
      <c r="C273" s="112">
        <v>43108.990539999999</v>
      </c>
      <c r="D273" s="112">
        <v>13098.31316</v>
      </c>
      <c r="E273" s="112">
        <v>79903.84726000001</v>
      </c>
      <c r="F273" s="112">
        <v>23620.220570000001</v>
      </c>
      <c r="G273" s="112">
        <v>974.00221999999997</v>
      </c>
      <c r="H273" s="112">
        <v>19764.46387</v>
      </c>
      <c r="I273" s="112">
        <v>6087.4282999999996</v>
      </c>
      <c r="J273" s="112">
        <v>240.9872</v>
      </c>
      <c r="K273" s="112">
        <v>2942.7258199999997</v>
      </c>
      <c r="L273" s="112">
        <v>23839.61493</v>
      </c>
      <c r="M273" s="112">
        <v>85496.639869999999</v>
      </c>
      <c r="N273" s="112">
        <v>13984.611580000001</v>
      </c>
      <c r="O273" s="112">
        <v>350259.81362000003</v>
      </c>
    </row>
    <row r="274" spans="1:15">
      <c r="A274" s="112" t="s">
        <v>488</v>
      </c>
      <c r="B274" s="112">
        <v>181.0222</v>
      </c>
      <c r="C274" s="112">
        <v>1033.35806</v>
      </c>
      <c r="D274" s="112">
        <v>521.71447999999998</v>
      </c>
      <c r="E274" s="112">
        <v>49.812110000000004</v>
      </c>
      <c r="F274" s="112">
        <v>4497.2169199999998</v>
      </c>
      <c r="G274" s="112">
        <v>64.377430000000004</v>
      </c>
      <c r="H274" s="112">
        <v>156.52051999999998</v>
      </c>
      <c r="I274" s="112">
        <v>1835.51901</v>
      </c>
      <c r="J274" s="112">
        <v>0</v>
      </c>
      <c r="K274" s="112">
        <v>0</v>
      </c>
      <c r="L274" s="112">
        <v>1694.7644499999999</v>
      </c>
      <c r="M274" s="112">
        <v>724.77531999999997</v>
      </c>
      <c r="N274" s="112">
        <v>200.53740999999999</v>
      </c>
      <c r="O274" s="112">
        <v>10959.617910000001</v>
      </c>
    </row>
    <row r="275" spans="1:15">
      <c r="A275" s="112" t="s">
        <v>489</v>
      </c>
      <c r="B275" s="112">
        <v>37016.946100000001</v>
      </c>
      <c r="C275" s="112">
        <v>39942.036500000002</v>
      </c>
      <c r="D275" s="112">
        <v>8187.2281900000007</v>
      </c>
      <c r="E275" s="112">
        <v>76546.704500000007</v>
      </c>
      <c r="F275" s="112">
        <v>14664.097589999999</v>
      </c>
      <c r="G275" s="112">
        <v>601.97793999999999</v>
      </c>
      <c r="H275" s="112">
        <v>19547.99985</v>
      </c>
      <c r="I275" s="112">
        <v>4181.6849099999999</v>
      </c>
      <c r="J275" s="112">
        <v>240.9872</v>
      </c>
      <c r="K275" s="112">
        <v>2942.7258199999997</v>
      </c>
      <c r="L275" s="112">
        <v>22143.625479999999</v>
      </c>
      <c r="M275" s="112">
        <v>84771.864549999998</v>
      </c>
      <c r="N275" s="112">
        <v>13653.970380000001</v>
      </c>
      <c r="O275" s="112">
        <v>324441.84901000001</v>
      </c>
    </row>
    <row r="276" spans="1:15">
      <c r="A276" s="112" t="s">
        <v>490</v>
      </c>
      <c r="B276" s="112">
        <v>0</v>
      </c>
      <c r="C276" s="112">
        <v>2133.5059799999999</v>
      </c>
      <c r="D276" s="112">
        <v>4323.9349699999993</v>
      </c>
      <c r="E276" s="112">
        <v>0</v>
      </c>
      <c r="F276" s="112">
        <v>4455.1778400000003</v>
      </c>
      <c r="G276" s="112">
        <v>282.97561999999999</v>
      </c>
      <c r="H276" s="112">
        <v>20.460519999999999</v>
      </c>
      <c r="I276" s="112">
        <v>59.184919999999998</v>
      </c>
      <c r="J276" s="112">
        <v>0</v>
      </c>
      <c r="K276" s="112">
        <v>0</v>
      </c>
      <c r="L276" s="112">
        <v>0</v>
      </c>
      <c r="M276" s="112">
        <v>0</v>
      </c>
      <c r="N276" s="112">
        <v>0</v>
      </c>
      <c r="O276" s="112">
        <v>11275.23985</v>
      </c>
    </row>
    <row r="277" spans="1:15">
      <c r="A277" s="112" t="s">
        <v>491</v>
      </c>
      <c r="B277" s="112">
        <v>0</v>
      </c>
      <c r="C277" s="112">
        <v>0</v>
      </c>
      <c r="D277" s="112">
        <v>0</v>
      </c>
      <c r="E277" s="112">
        <v>3307.3306499999999</v>
      </c>
      <c r="F277" s="112">
        <v>0.25422</v>
      </c>
      <c r="G277" s="112">
        <v>0</v>
      </c>
      <c r="H277" s="112">
        <v>0</v>
      </c>
      <c r="I277" s="112">
        <v>11.039459999999998</v>
      </c>
      <c r="J277" s="112">
        <v>0</v>
      </c>
      <c r="K277" s="112">
        <v>0</v>
      </c>
      <c r="L277" s="112">
        <v>0</v>
      </c>
      <c r="M277" s="112">
        <v>0</v>
      </c>
      <c r="N277" s="112">
        <v>130.10379</v>
      </c>
      <c r="O277" s="112">
        <v>3448.7281200000002</v>
      </c>
    </row>
    <row r="278" spans="1:15">
      <c r="A278" s="112" t="s">
        <v>492</v>
      </c>
      <c r="B278" s="112">
        <v>0</v>
      </c>
      <c r="C278" s="112">
        <v>0</v>
      </c>
      <c r="D278" s="112">
        <v>0</v>
      </c>
      <c r="E278" s="112">
        <v>0</v>
      </c>
      <c r="F278" s="112">
        <v>0</v>
      </c>
      <c r="G278" s="112">
        <v>0</v>
      </c>
      <c r="H278" s="112">
        <v>0</v>
      </c>
      <c r="I278" s="112">
        <v>0</v>
      </c>
      <c r="J278" s="112">
        <v>0</v>
      </c>
      <c r="K278" s="112">
        <v>0</v>
      </c>
      <c r="L278" s="112">
        <v>0</v>
      </c>
      <c r="M278" s="112">
        <v>0</v>
      </c>
      <c r="N278" s="112">
        <v>0</v>
      </c>
      <c r="O278" s="112">
        <v>0</v>
      </c>
    </row>
    <row r="279" spans="1:15">
      <c r="A279" s="112" t="s">
        <v>493</v>
      </c>
      <c r="B279" s="112">
        <v>0</v>
      </c>
      <c r="C279" s="112">
        <v>0.09</v>
      </c>
      <c r="D279" s="112">
        <v>65.435519999999997</v>
      </c>
      <c r="E279" s="112">
        <v>0</v>
      </c>
      <c r="F279" s="112">
        <v>3.4740000000000002</v>
      </c>
      <c r="G279" s="112">
        <v>24.671230000000001</v>
      </c>
      <c r="H279" s="112">
        <v>39.482980000000005</v>
      </c>
      <c r="I279" s="112">
        <v>0</v>
      </c>
      <c r="J279" s="112">
        <v>0</v>
      </c>
      <c r="K279" s="112">
        <v>0</v>
      </c>
      <c r="L279" s="112">
        <v>1.2250000000000001</v>
      </c>
      <c r="M279" s="112">
        <v>0</v>
      </c>
      <c r="N279" s="112">
        <v>0</v>
      </c>
      <c r="O279" s="112">
        <v>134.37873000000002</v>
      </c>
    </row>
    <row r="280" spans="1:15">
      <c r="A280" s="112" t="s">
        <v>494</v>
      </c>
      <c r="B280" s="112">
        <v>-43092.522770000003</v>
      </c>
      <c r="C280" s="112">
        <v>-63616.44973</v>
      </c>
      <c r="D280" s="112">
        <v>-24597.431499999999</v>
      </c>
      <c r="E280" s="112">
        <v>-92757.557610000003</v>
      </c>
      <c r="F280" s="112">
        <v>-27388.522519999999</v>
      </c>
      <c r="G280" s="112">
        <v>-6016.9351900000001</v>
      </c>
      <c r="H280" s="112">
        <v>-19746.4895</v>
      </c>
      <c r="I280" s="112">
        <v>-33961.323229999995</v>
      </c>
      <c r="J280" s="112">
        <v>-46.879760000000005</v>
      </c>
      <c r="K280" s="112">
        <v>-1588.20568</v>
      </c>
      <c r="L280" s="112">
        <v>-32311.669610000001</v>
      </c>
      <c r="M280" s="112">
        <v>-113599.9828</v>
      </c>
      <c r="N280" s="112">
        <v>-18740.883469999997</v>
      </c>
      <c r="O280" s="112">
        <v>-477464.85337000003</v>
      </c>
    </row>
    <row r="281" spans="1:15">
      <c r="A281" s="112" t="s">
        <v>495</v>
      </c>
      <c r="B281" s="112">
        <v>-40690.425869999999</v>
      </c>
      <c r="C281" s="112">
        <v>-58051.242330000001</v>
      </c>
      <c r="D281" s="112">
        <v>-21275.800320000002</v>
      </c>
      <c r="E281" s="112">
        <v>-90444.705809999999</v>
      </c>
      <c r="F281" s="112">
        <v>-24969.681089999998</v>
      </c>
      <c r="G281" s="112">
        <v>-5922.1540100000002</v>
      </c>
      <c r="H281" s="112">
        <v>-19426.126100000001</v>
      </c>
      <c r="I281" s="112">
        <v>-31954.30906</v>
      </c>
      <c r="J281" s="112">
        <v>-46.879760000000005</v>
      </c>
      <c r="K281" s="112">
        <v>-1588.20568</v>
      </c>
      <c r="L281" s="112">
        <v>-30898.201670000002</v>
      </c>
      <c r="M281" s="112">
        <v>-113589.74432</v>
      </c>
      <c r="N281" s="112">
        <v>-17982.965070000002</v>
      </c>
      <c r="O281" s="112">
        <v>-456840.44108999998</v>
      </c>
    </row>
    <row r="282" spans="1:15">
      <c r="A282" s="112" t="s">
        <v>496</v>
      </c>
      <c r="B282" s="112">
        <v>-2401.3595099999998</v>
      </c>
      <c r="C282" s="112">
        <v>-4502.9067400000004</v>
      </c>
      <c r="D282" s="112">
        <v>-2916.19661</v>
      </c>
      <c r="E282" s="112">
        <v>-1895.5671599999998</v>
      </c>
      <c r="F282" s="112">
        <v>-421.71334000000002</v>
      </c>
      <c r="G282" s="112">
        <v>-21.54252</v>
      </c>
      <c r="H282" s="112">
        <v>-260.61824000000001</v>
      </c>
      <c r="I282" s="112">
        <v>-45.875819999999997</v>
      </c>
      <c r="J282" s="112">
        <v>0</v>
      </c>
      <c r="K282" s="112">
        <v>0</v>
      </c>
      <c r="L282" s="112">
        <v>0</v>
      </c>
      <c r="M282" s="112">
        <v>-10.238479999999999</v>
      </c>
      <c r="N282" s="112">
        <v>-15.91892</v>
      </c>
      <c r="O282" s="112">
        <v>-12491.93734</v>
      </c>
    </row>
    <row r="283" spans="1:15">
      <c r="A283" s="112" t="s">
        <v>497</v>
      </c>
      <c r="B283" s="112">
        <v>0</v>
      </c>
      <c r="C283" s="112">
        <v>0</v>
      </c>
      <c r="D283" s="112">
        <v>-17.22589</v>
      </c>
      <c r="E283" s="112">
        <v>-394.75184000000002</v>
      </c>
      <c r="F283" s="112">
        <v>-4.96021</v>
      </c>
      <c r="G283" s="112">
        <v>0</v>
      </c>
      <c r="H283" s="112">
        <v>0</v>
      </c>
      <c r="I283" s="112">
        <v>-45.344660000000005</v>
      </c>
      <c r="J283" s="112">
        <v>0</v>
      </c>
      <c r="K283" s="112">
        <v>0</v>
      </c>
      <c r="L283" s="112">
        <v>0</v>
      </c>
      <c r="M283" s="112">
        <v>0</v>
      </c>
      <c r="N283" s="112">
        <v>-277.41235999999998</v>
      </c>
      <c r="O283" s="112">
        <v>-739.69495999999992</v>
      </c>
    </row>
    <row r="284" spans="1:15">
      <c r="A284" s="112" t="s">
        <v>498</v>
      </c>
      <c r="B284" s="112">
        <v>-0.73738999999999999</v>
      </c>
      <c r="C284" s="112">
        <v>-571.21812</v>
      </c>
      <c r="D284" s="112">
        <v>-291.46814000000001</v>
      </c>
      <c r="E284" s="112">
        <v>-22.532799999999998</v>
      </c>
      <c r="F284" s="112">
        <v>-1877.3609199999999</v>
      </c>
      <c r="G284" s="112">
        <v>-29.478429999999999</v>
      </c>
      <c r="H284" s="112">
        <v>-54.350699999999996</v>
      </c>
      <c r="I284" s="112">
        <v>-1646.6509900000001</v>
      </c>
      <c r="J284" s="112">
        <v>0</v>
      </c>
      <c r="K284" s="112">
        <v>0</v>
      </c>
      <c r="L284" s="112">
        <v>-1413.4460900000001</v>
      </c>
      <c r="M284" s="112">
        <v>0</v>
      </c>
      <c r="N284" s="112">
        <v>-464.58711999999997</v>
      </c>
      <c r="O284" s="112">
        <v>-6371.8307000000004</v>
      </c>
    </row>
    <row r="285" spans="1:15">
      <c r="A285" s="112" t="s">
        <v>499</v>
      </c>
      <c r="B285" s="112">
        <v>0</v>
      </c>
      <c r="C285" s="112">
        <v>-248.46026999999998</v>
      </c>
      <c r="D285" s="112">
        <v>0</v>
      </c>
      <c r="E285" s="112">
        <v>0</v>
      </c>
      <c r="F285" s="112">
        <v>0</v>
      </c>
      <c r="G285" s="112">
        <v>0</v>
      </c>
      <c r="H285" s="112">
        <v>0</v>
      </c>
      <c r="I285" s="112">
        <v>0</v>
      </c>
      <c r="J285" s="112">
        <v>0</v>
      </c>
      <c r="K285" s="112">
        <v>0</v>
      </c>
      <c r="L285" s="112">
        <v>0</v>
      </c>
      <c r="M285" s="112">
        <v>0</v>
      </c>
      <c r="N285" s="112">
        <v>0</v>
      </c>
      <c r="O285" s="112">
        <v>-248.46026999999998</v>
      </c>
    </row>
    <row r="286" spans="1:15">
      <c r="A286" s="112" t="s">
        <v>500</v>
      </c>
      <c r="B286" s="112">
        <v>0</v>
      </c>
      <c r="C286" s="112">
        <v>-242.62226999999999</v>
      </c>
      <c r="D286" s="112">
        <v>-96.740539999999996</v>
      </c>
      <c r="E286" s="112">
        <v>0</v>
      </c>
      <c r="F286" s="112">
        <v>-114.80696</v>
      </c>
      <c r="G286" s="112">
        <v>-43.76023</v>
      </c>
      <c r="H286" s="112">
        <v>-5.3944600000000005</v>
      </c>
      <c r="I286" s="112">
        <v>-269.14269999999999</v>
      </c>
      <c r="J286" s="112">
        <v>0</v>
      </c>
      <c r="K286" s="112">
        <v>0</v>
      </c>
      <c r="L286" s="112">
        <v>-2.1850000000000001E-2</v>
      </c>
      <c r="M286" s="112">
        <v>0</v>
      </c>
      <c r="N286" s="112">
        <v>0</v>
      </c>
      <c r="O286" s="112">
        <v>-772.48901000000001</v>
      </c>
    </row>
    <row r="287" spans="1:15">
      <c r="A287" s="112" t="s">
        <v>501</v>
      </c>
      <c r="B287" s="112">
        <v>215727.13920999999</v>
      </c>
      <c r="C287" s="112">
        <v>239201.6716</v>
      </c>
      <c r="D287" s="112">
        <v>230709.53052</v>
      </c>
      <c r="E287" s="112">
        <v>223813.40321000002</v>
      </c>
      <c r="F287" s="112">
        <v>169757.32393000001</v>
      </c>
      <c r="G287" s="112">
        <v>77394.521609999996</v>
      </c>
      <c r="H287" s="112">
        <v>112871.00293999999</v>
      </c>
      <c r="I287" s="112">
        <v>223678.37046000001</v>
      </c>
      <c r="J287" s="112">
        <v>2722.0389300000002</v>
      </c>
      <c r="K287" s="112">
        <v>15715.957130000001</v>
      </c>
      <c r="L287" s="112">
        <v>106260.43912000001</v>
      </c>
      <c r="M287" s="112">
        <v>190722.52612999998</v>
      </c>
      <c r="N287" s="112">
        <v>54674.312939999996</v>
      </c>
      <c r="O287" s="112">
        <v>1863248.2377299999</v>
      </c>
    </row>
    <row r="288" spans="1:15">
      <c r="A288" s="112" t="s">
        <v>502</v>
      </c>
      <c r="B288" s="112">
        <v>-131832.89948999998</v>
      </c>
      <c r="C288" s="112">
        <v>-200921.89050000001</v>
      </c>
      <c r="D288" s="112">
        <v>-168566.29428999999</v>
      </c>
      <c r="E288" s="112">
        <v>-161462.59667</v>
      </c>
      <c r="F288" s="112">
        <v>-111517.9452</v>
      </c>
      <c r="G288" s="112">
        <v>-61256.173889999998</v>
      </c>
      <c r="H288" s="112">
        <v>-76419.705959999992</v>
      </c>
      <c r="I288" s="112">
        <v>-173054.02215</v>
      </c>
      <c r="J288" s="112">
        <v>-2636.47264</v>
      </c>
      <c r="K288" s="112">
        <v>-7340.1392000000005</v>
      </c>
      <c r="L288" s="112">
        <v>-79611.124750000003</v>
      </c>
      <c r="M288" s="112">
        <v>-160181.57553999999</v>
      </c>
      <c r="N288" s="112">
        <v>-49803.86851</v>
      </c>
      <c r="O288" s="112">
        <v>-1384604.7087900001</v>
      </c>
    </row>
    <row r="289" spans="1:15">
      <c r="A289" s="112" t="s">
        <v>503</v>
      </c>
      <c r="B289" s="112">
        <v>-53116.564869999995</v>
      </c>
      <c r="C289" s="112">
        <v>-93076.906650000004</v>
      </c>
      <c r="D289" s="112">
        <v>-63244.43146</v>
      </c>
      <c r="E289" s="112">
        <v>-54595.139090000004</v>
      </c>
      <c r="F289" s="112">
        <v>-51745.462209999998</v>
      </c>
      <c r="G289" s="112">
        <v>-26570.691449999998</v>
      </c>
      <c r="H289" s="112">
        <v>-43108.53398</v>
      </c>
      <c r="I289" s="112">
        <v>-103883.52482999999</v>
      </c>
      <c r="J289" s="112">
        <v>-1294.31053</v>
      </c>
      <c r="K289" s="112">
        <v>-3195.5836300000001</v>
      </c>
      <c r="L289" s="112">
        <v>-36798.957259999996</v>
      </c>
      <c r="M289" s="112">
        <v>-105000.01967000001</v>
      </c>
      <c r="N289" s="112">
        <v>-32461.908579999999</v>
      </c>
      <c r="O289" s="112">
        <v>-668092.03421000007</v>
      </c>
    </row>
    <row r="290" spans="1:15">
      <c r="A290" s="112" t="s">
        <v>504</v>
      </c>
      <c r="B290" s="112">
        <v>-10480.6684</v>
      </c>
      <c r="C290" s="112">
        <v>-24324.519940000002</v>
      </c>
      <c r="D290" s="112">
        <v>-17262.244839999999</v>
      </c>
      <c r="E290" s="112">
        <v>-15036.78249</v>
      </c>
      <c r="F290" s="112">
        <v>-9867.2115399999984</v>
      </c>
      <c r="G290" s="112">
        <v>-3707.4632999999999</v>
      </c>
      <c r="H290" s="112">
        <v>-5602.7107000000005</v>
      </c>
      <c r="I290" s="112">
        <v>-9725.7843000000012</v>
      </c>
      <c r="J290" s="112">
        <v>-291.69959999999998</v>
      </c>
      <c r="K290" s="112">
        <v>-407.54707999999999</v>
      </c>
      <c r="L290" s="112">
        <v>-13378.89789</v>
      </c>
      <c r="M290" s="112">
        <v>-13296.63848</v>
      </c>
      <c r="N290" s="112">
        <v>-2515.3689399999998</v>
      </c>
      <c r="O290" s="112">
        <v>-125897.53750000001</v>
      </c>
    </row>
    <row r="291" spans="1:15">
      <c r="A291" s="112" t="s">
        <v>505</v>
      </c>
      <c r="B291" s="112">
        <v>-1385.0381399999999</v>
      </c>
      <c r="C291" s="112">
        <v>-1519.58348</v>
      </c>
      <c r="D291" s="112">
        <v>-1408.5521799999999</v>
      </c>
      <c r="E291" s="112">
        <v>-950.87838999999997</v>
      </c>
      <c r="F291" s="112">
        <v>-485.21042</v>
      </c>
      <c r="G291" s="112">
        <v>-625.85757999999998</v>
      </c>
      <c r="H291" s="112">
        <v>-868.29633999999999</v>
      </c>
      <c r="I291" s="112">
        <v>-6259.7319699999998</v>
      </c>
      <c r="J291" s="112">
        <v>-77.326700000000002</v>
      </c>
      <c r="K291" s="112">
        <v>-55.328600000000002</v>
      </c>
      <c r="L291" s="112">
        <v>-340.84872999999999</v>
      </c>
      <c r="M291" s="112">
        <v>-616.03692000000001</v>
      </c>
      <c r="N291" s="112">
        <v>-214.88027</v>
      </c>
      <c r="O291" s="112">
        <v>-14807.569720000001</v>
      </c>
    </row>
    <row r="292" spans="1:15">
      <c r="A292" s="112" t="s">
        <v>506</v>
      </c>
      <c r="B292" s="112">
        <v>-3534.8689199999999</v>
      </c>
      <c r="C292" s="112">
        <v>-5688.3280300000006</v>
      </c>
      <c r="D292" s="112">
        <v>-4493.7407499999999</v>
      </c>
      <c r="E292" s="112">
        <v>-4378.97678</v>
      </c>
      <c r="F292" s="112">
        <v>-1697.5968799999998</v>
      </c>
      <c r="G292" s="112">
        <v>-2349.2123199999996</v>
      </c>
      <c r="H292" s="112">
        <v>-2008.1219699999999</v>
      </c>
      <c r="I292" s="112">
        <v>-6349.8062099999997</v>
      </c>
      <c r="J292" s="112">
        <v>-97.273420000000002</v>
      </c>
      <c r="K292" s="112">
        <v>-588.62887999999998</v>
      </c>
      <c r="L292" s="112">
        <v>-4256.6591100000005</v>
      </c>
      <c r="M292" s="112">
        <v>-3822.8332700000001</v>
      </c>
      <c r="N292" s="112">
        <v>-1708.4258600000001</v>
      </c>
      <c r="O292" s="112">
        <v>-40974.472399999999</v>
      </c>
    </row>
    <row r="293" spans="1:15">
      <c r="A293" s="112" t="s">
        <v>507</v>
      </c>
      <c r="B293" s="112">
        <v>-20064.037920000002</v>
      </c>
      <c r="C293" s="112">
        <v>-17499.209620000001</v>
      </c>
      <c r="D293" s="112">
        <v>-22445.927469999999</v>
      </c>
      <c r="E293" s="112">
        <v>-21831.773840000002</v>
      </c>
      <c r="F293" s="112">
        <v>-16261.65976</v>
      </c>
      <c r="G293" s="112">
        <v>-7775.8932100000002</v>
      </c>
      <c r="H293" s="112">
        <v>-4598.0310599999993</v>
      </c>
      <c r="I293" s="112">
        <v>-9911.1144800000002</v>
      </c>
      <c r="J293" s="112">
        <v>-303.85348999999997</v>
      </c>
      <c r="K293" s="112">
        <v>-1758.5148100000001</v>
      </c>
      <c r="L293" s="112">
        <v>-1890.2344599999999</v>
      </c>
      <c r="M293" s="112">
        <v>-9871.9109700000008</v>
      </c>
      <c r="N293" s="112">
        <v>-1975.37446</v>
      </c>
      <c r="O293" s="112">
        <v>-136187.53555</v>
      </c>
    </row>
    <row r="294" spans="1:15">
      <c r="A294" s="112" t="s">
        <v>508</v>
      </c>
      <c r="B294" s="112">
        <v>-2361.91858</v>
      </c>
      <c r="C294" s="112">
        <v>-3412.72928</v>
      </c>
      <c r="D294" s="112">
        <v>-9595.0770299999986</v>
      </c>
      <c r="E294" s="112">
        <v>-3852.9345099999996</v>
      </c>
      <c r="F294" s="112">
        <v>-3163.1170499999998</v>
      </c>
      <c r="G294" s="112">
        <v>-1075.18806</v>
      </c>
      <c r="H294" s="112">
        <v>-2697.7277400000003</v>
      </c>
      <c r="I294" s="112">
        <v>-3976.30422</v>
      </c>
      <c r="J294" s="112">
        <v>-46.217140000000001</v>
      </c>
      <c r="K294" s="112">
        <v>-74.743740000000003</v>
      </c>
      <c r="L294" s="112">
        <v>-1598.57916</v>
      </c>
      <c r="M294" s="112">
        <v>-1809.47093</v>
      </c>
      <c r="N294" s="112">
        <v>-688.40094999999997</v>
      </c>
      <c r="O294" s="112">
        <v>-34352.408390000004</v>
      </c>
    </row>
    <row r="295" spans="1:15">
      <c r="A295" s="112" t="s">
        <v>509</v>
      </c>
      <c r="B295" s="112">
        <v>-5751.1435799999999</v>
      </c>
      <c r="C295" s="112">
        <v>-10427.559660000001</v>
      </c>
      <c r="D295" s="112">
        <v>-7511.7136300000002</v>
      </c>
      <c r="E295" s="112">
        <v>-6699.6021100000007</v>
      </c>
      <c r="F295" s="112">
        <v>-3638.6548499999999</v>
      </c>
      <c r="G295" s="112">
        <v>-2212.6057400000004</v>
      </c>
      <c r="H295" s="112">
        <v>-2177.4583199999997</v>
      </c>
      <c r="I295" s="112">
        <v>-6750.0935099999997</v>
      </c>
      <c r="J295" s="112">
        <v>-75.376190000000008</v>
      </c>
      <c r="K295" s="112">
        <v>-225.77529000000001</v>
      </c>
      <c r="L295" s="112">
        <v>-6880.34022</v>
      </c>
      <c r="M295" s="112">
        <v>-3943.9801000000002</v>
      </c>
      <c r="N295" s="112">
        <v>-1712.0793799999999</v>
      </c>
      <c r="O295" s="112">
        <v>-58006.382579999998</v>
      </c>
    </row>
    <row r="296" spans="1:15">
      <c r="A296" s="112" t="s">
        <v>510</v>
      </c>
      <c r="B296" s="112">
        <v>-1838.43975</v>
      </c>
      <c r="C296" s="112">
        <v>-199.36171999999999</v>
      </c>
      <c r="D296" s="112">
        <v>-2874.0416399999999</v>
      </c>
      <c r="E296" s="112">
        <v>-1272.5442499999999</v>
      </c>
      <c r="F296" s="112">
        <v>-2788.3944000000001</v>
      </c>
      <c r="G296" s="112">
        <v>-770.51571999999999</v>
      </c>
      <c r="H296" s="112">
        <v>-809.68313000000001</v>
      </c>
      <c r="I296" s="112">
        <v>-1893.2761499999999</v>
      </c>
      <c r="J296" s="112">
        <v>-84.042109999999994</v>
      </c>
      <c r="K296" s="112">
        <v>-197.54936999999998</v>
      </c>
      <c r="L296" s="112">
        <v>-2549.4867999999997</v>
      </c>
      <c r="M296" s="112">
        <v>-205.46852999999999</v>
      </c>
      <c r="N296" s="112">
        <v>-610.70704000000001</v>
      </c>
      <c r="O296" s="112">
        <v>-16093.510609999999</v>
      </c>
    </row>
    <row r="297" spans="1:15">
      <c r="A297" s="112" t="s">
        <v>511</v>
      </c>
      <c r="B297" s="112">
        <v>-33300.21933</v>
      </c>
      <c r="C297" s="112">
        <v>-44773.69212</v>
      </c>
      <c r="D297" s="112">
        <v>-39730.565289999999</v>
      </c>
      <c r="E297" s="112">
        <v>-52843.965210000002</v>
      </c>
      <c r="F297" s="112">
        <v>-21870.63809</v>
      </c>
      <c r="G297" s="112">
        <v>-16168.746509999999</v>
      </c>
      <c r="H297" s="112">
        <v>-14549.14272</v>
      </c>
      <c r="I297" s="112">
        <v>-24304.386480000001</v>
      </c>
      <c r="J297" s="112">
        <v>-366.37346000000002</v>
      </c>
      <c r="K297" s="112">
        <v>-836.46780000000001</v>
      </c>
      <c r="L297" s="112">
        <v>-11917.12112</v>
      </c>
      <c r="M297" s="112">
        <v>-21615.216670000002</v>
      </c>
      <c r="N297" s="112">
        <v>-7916.7230300000001</v>
      </c>
      <c r="O297" s="112">
        <v>-290193.25782999996</v>
      </c>
    </row>
    <row r="298" spans="1:15">
      <c r="A298" s="112" t="s">
        <v>512</v>
      </c>
      <c r="B298" s="112">
        <v>83894.239719999998</v>
      </c>
      <c r="C298" s="112">
        <v>38279.7811</v>
      </c>
      <c r="D298" s="112">
        <v>62143.236229999995</v>
      </c>
      <c r="E298" s="112">
        <v>62350.806539999998</v>
      </c>
      <c r="F298" s="112">
        <v>58239.378729999997</v>
      </c>
      <c r="G298" s="112">
        <v>16138.347720000002</v>
      </c>
      <c r="H298" s="112">
        <v>36451.296979999999</v>
      </c>
      <c r="I298" s="112">
        <v>50624.348310000001</v>
      </c>
      <c r="J298" s="112">
        <v>85.566289999999995</v>
      </c>
      <c r="K298" s="112">
        <v>8375.8179299999993</v>
      </c>
      <c r="L298" s="112">
        <v>26649.31437</v>
      </c>
      <c r="M298" s="112">
        <v>30540.95059</v>
      </c>
      <c r="N298" s="112">
        <v>4870.4444299999996</v>
      </c>
      <c r="O298" s="112">
        <v>478643.52893999999</v>
      </c>
    </row>
    <row r="299" spans="1:15">
      <c r="A299" s="112" t="s">
        <v>513</v>
      </c>
      <c r="B299" s="112">
        <v>363.32362999999998</v>
      </c>
      <c r="C299" s="112">
        <v>14.11232</v>
      </c>
      <c r="D299" s="112">
        <v>247.85434000000001</v>
      </c>
      <c r="E299" s="112">
        <v>1938.2431399999998</v>
      </c>
      <c r="F299" s="112">
        <v>275.83839</v>
      </c>
      <c r="G299" s="112">
        <v>8771.9577799999988</v>
      </c>
      <c r="H299" s="112">
        <v>57.299810000000001</v>
      </c>
      <c r="I299" s="112">
        <v>3.5786899999999999</v>
      </c>
      <c r="J299" s="112">
        <v>0.45661000000000002</v>
      </c>
      <c r="K299" s="112">
        <v>-37.859569999999998</v>
      </c>
      <c r="L299" s="112">
        <v>1133.5856799999999</v>
      </c>
      <c r="M299" s="112">
        <v>111.25982</v>
      </c>
      <c r="N299" s="112">
        <v>270.75056000000001</v>
      </c>
      <c r="O299" s="112">
        <v>13150.401199999998</v>
      </c>
    </row>
    <row r="300" spans="1:15">
      <c r="A300" s="112" t="s">
        <v>514</v>
      </c>
      <c r="B300" s="112">
        <v>-478.01100000000002</v>
      </c>
      <c r="C300" s="112">
        <v>1.0000000000000001E-5</v>
      </c>
      <c r="D300" s="112">
        <v>34.497949999999996</v>
      </c>
      <c r="E300" s="112">
        <v>1370.4939399999998</v>
      </c>
      <c r="F300" s="112">
        <v>-80.777289999999994</v>
      </c>
      <c r="G300" s="112">
        <v>8756.7159800000009</v>
      </c>
      <c r="H300" s="112">
        <v>32.191789999999997</v>
      </c>
      <c r="I300" s="112">
        <v>0</v>
      </c>
      <c r="J300" s="112">
        <v>0.45661000000000002</v>
      </c>
      <c r="K300" s="112">
        <v>-37.859569999999998</v>
      </c>
      <c r="L300" s="112">
        <v>-0.13270999999999999</v>
      </c>
      <c r="M300" s="112">
        <v>0</v>
      </c>
      <c r="N300" s="112">
        <v>0.68003999999999998</v>
      </c>
      <c r="O300" s="112">
        <v>9598.2557500000003</v>
      </c>
    </row>
    <row r="301" spans="1:15">
      <c r="A301" s="112" t="s">
        <v>515</v>
      </c>
      <c r="B301" s="112">
        <v>841.33463000000006</v>
      </c>
      <c r="C301" s="112">
        <v>14.112309999999999</v>
      </c>
      <c r="D301" s="112">
        <v>213.35639</v>
      </c>
      <c r="E301" s="112">
        <v>567.74919999999997</v>
      </c>
      <c r="F301" s="112">
        <v>356.61568</v>
      </c>
      <c r="G301" s="112">
        <v>15.2418</v>
      </c>
      <c r="H301" s="112">
        <v>25.10802</v>
      </c>
      <c r="I301" s="112">
        <v>3.5786899999999999</v>
      </c>
      <c r="J301" s="112">
        <v>0</v>
      </c>
      <c r="K301" s="112">
        <v>0</v>
      </c>
      <c r="L301" s="112">
        <v>1133.71839</v>
      </c>
      <c r="M301" s="112">
        <v>111.25982</v>
      </c>
      <c r="N301" s="112">
        <v>270.07052000000004</v>
      </c>
      <c r="O301" s="112">
        <v>3552.14545</v>
      </c>
    </row>
    <row r="302" spans="1:15">
      <c r="A302" s="112" t="s">
        <v>516</v>
      </c>
      <c r="B302" s="112">
        <v>228.60993999999999</v>
      </c>
      <c r="C302" s="112">
        <v>-74.506419999999991</v>
      </c>
      <c r="D302" s="112">
        <v>-201.91720999999998</v>
      </c>
      <c r="E302" s="112">
        <v>-1250.7952299999999</v>
      </c>
      <c r="F302" s="112">
        <v>-33.464120000000001</v>
      </c>
      <c r="G302" s="112">
        <v>-8554.8276600000008</v>
      </c>
      <c r="H302" s="112">
        <v>-12.912700000000001</v>
      </c>
      <c r="I302" s="112">
        <v>-20.172409999999999</v>
      </c>
      <c r="J302" s="112">
        <v>-1.79803</v>
      </c>
      <c r="K302" s="112">
        <v>-3.1812100000000001</v>
      </c>
      <c r="L302" s="112">
        <v>-1137.3241599999999</v>
      </c>
      <c r="M302" s="112">
        <v>-41.512999999999998</v>
      </c>
      <c r="N302" s="112">
        <v>-8.7064400000000006</v>
      </c>
      <c r="O302" s="112">
        <v>-11112.50865</v>
      </c>
    </row>
    <row r="303" spans="1:15">
      <c r="A303" s="112" t="s">
        <v>517</v>
      </c>
      <c r="B303" s="112">
        <v>308.74930000000001</v>
      </c>
      <c r="C303" s="112">
        <v>-1.0000000000000001E-5</v>
      </c>
      <c r="D303" s="112">
        <v>0.4299</v>
      </c>
      <c r="E303" s="112">
        <v>-1192.2037600000001</v>
      </c>
      <c r="F303" s="112">
        <v>-22.25442</v>
      </c>
      <c r="G303" s="112">
        <v>-8527.225269999999</v>
      </c>
      <c r="H303" s="112">
        <v>-1.8690000000000002E-2</v>
      </c>
      <c r="I303" s="112">
        <v>0</v>
      </c>
      <c r="J303" s="112">
        <v>-1.79803</v>
      </c>
      <c r="K303" s="112">
        <v>-3.1812100000000001</v>
      </c>
      <c r="L303" s="112">
        <v>7.238E-2</v>
      </c>
      <c r="M303" s="112">
        <v>0</v>
      </c>
      <c r="N303" s="112">
        <v>2.5299999999999997E-3</v>
      </c>
      <c r="O303" s="112">
        <v>-9437.4272799999999</v>
      </c>
    </row>
    <row r="304" spans="1:15">
      <c r="A304" s="112" t="s">
        <v>518</v>
      </c>
      <c r="B304" s="112">
        <v>-80.139359999999996</v>
      </c>
      <c r="C304" s="112">
        <v>-74.506410000000002</v>
      </c>
      <c r="D304" s="112">
        <v>-202.34710999999999</v>
      </c>
      <c r="E304" s="112">
        <v>-58.591470000000001</v>
      </c>
      <c r="F304" s="112">
        <v>-11.209700000000002</v>
      </c>
      <c r="G304" s="112">
        <v>-27.60239</v>
      </c>
      <c r="H304" s="112">
        <v>-12.89401</v>
      </c>
      <c r="I304" s="112">
        <v>-20.172409999999999</v>
      </c>
      <c r="J304" s="112">
        <v>0</v>
      </c>
      <c r="K304" s="112">
        <v>0</v>
      </c>
      <c r="L304" s="112">
        <v>-1137.39654</v>
      </c>
      <c r="M304" s="112">
        <v>-41.512999999999998</v>
      </c>
      <c r="N304" s="112">
        <v>-8.708969999999999</v>
      </c>
      <c r="O304" s="112">
        <v>-1675.0813700000001</v>
      </c>
    </row>
    <row r="305" spans="1:15">
      <c r="A305" s="112" t="s">
        <v>519</v>
      </c>
      <c r="B305" s="112">
        <v>84486.173290000006</v>
      </c>
      <c r="C305" s="112">
        <v>38219.387000000002</v>
      </c>
      <c r="D305" s="112">
        <v>62189.173360000001</v>
      </c>
      <c r="E305" s="112">
        <v>63038.25445</v>
      </c>
      <c r="F305" s="112">
        <v>58481.752999999997</v>
      </c>
      <c r="G305" s="112">
        <v>16355.47784</v>
      </c>
      <c r="H305" s="112">
        <v>36495.684090000002</v>
      </c>
      <c r="I305" s="112">
        <v>50607.754590000004</v>
      </c>
      <c r="J305" s="112">
        <v>84.224869999999996</v>
      </c>
      <c r="K305" s="112">
        <v>8334.7771499999999</v>
      </c>
      <c r="L305" s="112">
        <v>26645.57589</v>
      </c>
      <c r="M305" s="112">
        <v>30610.697410000001</v>
      </c>
      <c r="N305" s="112">
        <v>5132.48855</v>
      </c>
      <c r="O305" s="112">
        <v>480681.42149000004</v>
      </c>
    </row>
    <row r="306" spans="1:15">
      <c r="A306" s="112" t="s">
        <v>520</v>
      </c>
      <c r="B306" s="112">
        <v>162.35113000000001</v>
      </c>
      <c r="C306" s="112">
        <v>0</v>
      </c>
      <c r="D306" s="112">
        <v>0</v>
      </c>
      <c r="E306" s="112">
        <v>0.87</v>
      </c>
      <c r="F306" s="112">
        <v>-6.4800000000000005E-3</v>
      </c>
      <c r="G306" s="112">
        <v>0</v>
      </c>
      <c r="H306" s="112">
        <v>375.49384000000003</v>
      </c>
      <c r="I306" s="112">
        <v>0</v>
      </c>
      <c r="J306" s="112">
        <v>0</v>
      </c>
      <c r="K306" s="112">
        <v>0</v>
      </c>
      <c r="L306" s="112">
        <v>0</v>
      </c>
      <c r="M306" s="112">
        <v>630.72106000000008</v>
      </c>
      <c r="N306" s="112">
        <v>0</v>
      </c>
      <c r="O306" s="112">
        <v>1169.4295500000001</v>
      </c>
    </row>
    <row r="307" spans="1:15">
      <c r="A307" s="112" t="s">
        <v>521</v>
      </c>
      <c r="B307" s="112">
        <v>84648.524420000002</v>
      </c>
      <c r="C307" s="112">
        <v>38219.387000000002</v>
      </c>
      <c r="D307" s="112">
        <v>62189.173360000001</v>
      </c>
      <c r="E307" s="112">
        <v>63039.124450000003</v>
      </c>
      <c r="F307" s="112">
        <v>58481.746520000001</v>
      </c>
      <c r="G307" s="112">
        <v>16355.47784</v>
      </c>
      <c r="H307" s="112">
        <v>36871.177929999998</v>
      </c>
      <c r="I307" s="112">
        <v>50607.754590000004</v>
      </c>
      <c r="J307" s="112">
        <v>84.224869999999996</v>
      </c>
      <c r="K307" s="112">
        <v>8334.7771499999999</v>
      </c>
      <c r="L307" s="112">
        <v>26645.57589</v>
      </c>
      <c r="M307" s="112">
        <v>31241.418470000001</v>
      </c>
      <c r="N307" s="112">
        <v>5132.48855</v>
      </c>
      <c r="O307" s="112">
        <v>481850.85104000004</v>
      </c>
    </row>
    <row r="308" spans="1:15">
      <c r="A308" s="112" t="s">
        <v>522</v>
      </c>
      <c r="B308" s="112">
        <v>0</v>
      </c>
      <c r="C308" s="112">
        <v>2.2000000000000002</v>
      </c>
      <c r="D308" s="112">
        <v>-2997.3411499999997</v>
      </c>
      <c r="E308" s="112">
        <v>2855.8250200000002</v>
      </c>
      <c r="F308" s="112">
        <v>702.22113999999999</v>
      </c>
      <c r="G308" s="112">
        <v>1156.52244</v>
      </c>
      <c r="H308" s="112">
        <v>2991.8764300000003</v>
      </c>
      <c r="I308" s="112">
        <v>-1372</v>
      </c>
      <c r="J308" s="112">
        <v>10.64714</v>
      </c>
      <c r="K308" s="112">
        <v>409.64471999999995</v>
      </c>
      <c r="L308" s="112">
        <v>0</v>
      </c>
      <c r="M308" s="112">
        <v>0</v>
      </c>
      <c r="N308" s="112">
        <v>-128.51527999999999</v>
      </c>
      <c r="O308" s="112">
        <v>3631.0804600000001</v>
      </c>
    </row>
    <row r="309" spans="1:15">
      <c r="A309" s="112" t="s">
        <v>523</v>
      </c>
      <c r="B309" s="112">
        <v>84648.524420000002</v>
      </c>
      <c r="C309" s="112">
        <v>38221.587</v>
      </c>
      <c r="D309" s="112">
        <v>59191.83221</v>
      </c>
      <c r="E309" s="112">
        <v>65894.949469999992</v>
      </c>
      <c r="F309" s="112">
        <v>59183.967659999995</v>
      </c>
      <c r="G309" s="112">
        <v>17512.00028</v>
      </c>
      <c r="H309" s="112">
        <v>39863.054360000002</v>
      </c>
      <c r="I309" s="112">
        <v>49235.754590000004</v>
      </c>
      <c r="J309" s="112">
        <v>94.872009999999989</v>
      </c>
      <c r="K309" s="112">
        <v>8744.4218699999983</v>
      </c>
      <c r="L309" s="112">
        <v>26645.57589</v>
      </c>
      <c r="M309" s="112">
        <v>31241.418470000001</v>
      </c>
      <c r="N309" s="112">
        <v>5003.9732699999995</v>
      </c>
      <c r="O309" s="112">
        <v>485481.93150000001</v>
      </c>
    </row>
    <row r="310" spans="1:15">
      <c r="A310" s="112" t="s">
        <v>524</v>
      </c>
      <c r="B310" s="112">
        <v>0</v>
      </c>
      <c r="C310" s="112">
        <v>4.0000000000000003E-5</v>
      </c>
      <c r="D310" s="112">
        <v>0</v>
      </c>
      <c r="E310" s="112">
        <v>0</v>
      </c>
      <c r="F310" s="112">
        <v>0</v>
      </c>
      <c r="G310" s="112">
        <v>0</v>
      </c>
      <c r="H310" s="112">
        <v>0</v>
      </c>
      <c r="I310" s="112">
        <v>0</v>
      </c>
      <c r="J310" s="112">
        <v>0</v>
      </c>
      <c r="K310" s="112">
        <v>0</v>
      </c>
      <c r="L310" s="112">
        <v>0</v>
      </c>
      <c r="M310" s="112">
        <v>0</v>
      </c>
      <c r="N310" s="112">
        <v>0</v>
      </c>
      <c r="O310" s="112">
        <v>4.0000000000000003E-5</v>
      </c>
    </row>
    <row r="311" spans="1:15">
      <c r="A311" s="112" t="s">
        <v>525</v>
      </c>
      <c r="B311" s="112">
        <v>84648.524420000002</v>
      </c>
      <c r="C311" s="112">
        <v>38221.587039999999</v>
      </c>
      <c r="D311" s="112">
        <v>59191.83221</v>
      </c>
      <c r="E311" s="112">
        <v>65894.949469999992</v>
      </c>
      <c r="F311" s="112">
        <v>59183.967659999995</v>
      </c>
      <c r="G311" s="112">
        <v>17512.00028</v>
      </c>
      <c r="H311" s="112">
        <v>39863.054360000002</v>
      </c>
      <c r="I311" s="112">
        <v>49235.754590000004</v>
      </c>
      <c r="J311" s="112">
        <v>94.872009999999989</v>
      </c>
      <c r="K311" s="112">
        <v>8744.4218699999983</v>
      </c>
      <c r="L311" s="112">
        <v>26645.57589</v>
      </c>
      <c r="M311" s="112">
        <v>31241.418470000001</v>
      </c>
      <c r="N311" s="112">
        <v>5003.9732699999995</v>
      </c>
      <c r="O311" s="112">
        <v>485481.93154000002</v>
      </c>
    </row>
    <row r="312" spans="1:15">
      <c r="A312" s="112" t="s">
        <v>526</v>
      </c>
      <c r="B312" s="112">
        <v>-21926.476999999999</v>
      </c>
      <c r="C312" s="112">
        <v>-8883.7000000000007</v>
      </c>
      <c r="D312" s="112">
        <v>-14170.521000000001</v>
      </c>
      <c r="E312" s="112">
        <v>-36103.631000000001</v>
      </c>
      <c r="F312" s="112">
        <v>-15453.947</v>
      </c>
      <c r="G312" s="112">
        <v>-6134.8327499999996</v>
      </c>
      <c r="H312" s="112">
        <v>-22720.422200000001</v>
      </c>
      <c r="I312" s="112">
        <v>-7201.451</v>
      </c>
      <c r="J312" s="112">
        <v>0</v>
      </c>
      <c r="K312" s="112">
        <v>-3194.9929999999999</v>
      </c>
      <c r="L312" s="112">
        <v>-7136.1742300000005</v>
      </c>
      <c r="M312" s="112">
        <v>-7203</v>
      </c>
      <c r="N312" s="112">
        <v>0</v>
      </c>
      <c r="O312" s="112">
        <v>-150129.14918000001</v>
      </c>
    </row>
    <row r="313" spans="1:15">
      <c r="A313" s="112" t="s">
        <v>527</v>
      </c>
      <c r="B313" s="112">
        <v>62722.047420000003</v>
      </c>
      <c r="C313" s="112">
        <v>29337.887039999998</v>
      </c>
      <c r="D313" s="112">
        <v>45021.31121</v>
      </c>
      <c r="E313" s="112">
        <v>29791.318469999998</v>
      </c>
      <c r="F313" s="112">
        <v>43730.020659999995</v>
      </c>
      <c r="G313" s="112">
        <v>11377.167529999999</v>
      </c>
      <c r="H313" s="112">
        <v>17142.632160000001</v>
      </c>
      <c r="I313" s="112">
        <v>42034.303590000003</v>
      </c>
      <c r="J313" s="112">
        <v>94.872009999999989</v>
      </c>
      <c r="K313" s="112">
        <v>5549.4288699999997</v>
      </c>
      <c r="L313" s="112">
        <v>19509.40166</v>
      </c>
      <c r="M313" s="112">
        <v>24038.418470000001</v>
      </c>
      <c r="N313" s="112">
        <v>5003.9732699999995</v>
      </c>
      <c r="O313" s="112">
        <v>335352.78236000001</v>
      </c>
    </row>
    <row r="314" spans="1:15" ht="12.75" customHeight="1"/>
    <row r="315" spans="1:15" ht="12.75" customHeight="1"/>
    <row r="316" spans="1:15" ht="12.75" customHeight="1"/>
    <row r="317" spans="1:15" ht="12.75" customHeight="1"/>
    <row r="318" spans="1:15" ht="12.75" customHeight="1"/>
    <row r="319" spans="1:15" ht="12.75" customHeight="1"/>
    <row r="320" spans="1:15"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sheetData>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CE134"/>
  <sheetViews>
    <sheetView zoomScale="75" workbookViewId="0">
      <selection activeCell="A17" sqref="A17"/>
    </sheetView>
  </sheetViews>
  <sheetFormatPr defaultColWidth="11.42578125" defaultRowHeight="12.75"/>
  <cols>
    <col min="1" max="1" width="74.28515625" style="129" customWidth="1"/>
    <col min="2" max="7" width="10.42578125" style="129" bestFit="1" customWidth="1"/>
    <col min="8" max="13" width="10.28515625" style="129" bestFit="1" customWidth="1"/>
    <col min="14" max="14" width="10.28515625" style="129" customWidth="1"/>
    <col min="15" max="15" width="13.85546875" style="129" customWidth="1"/>
    <col min="16" max="16" width="15" style="129" customWidth="1"/>
    <col min="17" max="256" width="11.42578125" style="129"/>
    <col min="257" max="257" width="74.28515625" style="129" customWidth="1"/>
    <col min="258" max="263" width="10.42578125" style="129" bestFit="1" customWidth="1"/>
    <col min="264" max="269" width="10.28515625" style="129" bestFit="1" customWidth="1"/>
    <col min="270" max="270" width="10.28515625" style="129" customWidth="1"/>
    <col min="271" max="271" width="13.85546875" style="129" customWidth="1"/>
    <col min="272" max="272" width="15" style="129" customWidth="1"/>
    <col min="273" max="512" width="11.42578125" style="129"/>
    <col min="513" max="513" width="74.28515625" style="129" customWidth="1"/>
    <col min="514" max="519" width="10.42578125" style="129" bestFit="1" customWidth="1"/>
    <col min="520" max="525" width="10.28515625" style="129" bestFit="1" customWidth="1"/>
    <col min="526" max="526" width="10.28515625" style="129" customWidth="1"/>
    <col min="527" max="527" width="13.85546875" style="129" customWidth="1"/>
    <col min="528" max="528" width="15" style="129" customWidth="1"/>
    <col min="529" max="768" width="11.42578125" style="129"/>
    <col min="769" max="769" width="74.28515625" style="129" customWidth="1"/>
    <col min="770" max="775" width="10.42578125" style="129" bestFit="1" customWidth="1"/>
    <col min="776" max="781" width="10.28515625" style="129" bestFit="1" customWidth="1"/>
    <col min="782" max="782" width="10.28515625" style="129" customWidth="1"/>
    <col min="783" max="783" width="13.85546875" style="129" customWidth="1"/>
    <col min="784" max="784" width="15" style="129" customWidth="1"/>
    <col min="785" max="1024" width="11.42578125" style="129"/>
    <col min="1025" max="1025" width="74.28515625" style="129" customWidth="1"/>
    <col min="1026" max="1031" width="10.42578125" style="129" bestFit="1" customWidth="1"/>
    <col min="1032" max="1037" width="10.28515625" style="129" bestFit="1" customWidth="1"/>
    <col min="1038" max="1038" width="10.28515625" style="129" customWidth="1"/>
    <col min="1039" max="1039" width="13.85546875" style="129" customWidth="1"/>
    <col min="1040" max="1040" width="15" style="129" customWidth="1"/>
    <col min="1041" max="1280" width="11.42578125" style="129"/>
    <col min="1281" max="1281" width="74.28515625" style="129" customWidth="1"/>
    <col min="1282" max="1287" width="10.42578125" style="129" bestFit="1" customWidth="1"/>
    <col min="1288" max="1293" width="10.28515625" style="129" bestFit="1" customWidth="1"/>
    <col min="1294" max="1294" width="10.28515625" style="129" customWidth="1"/>
    <col min="1295" max="1295" width="13.85546875" style="129" customWidth="1"/>
    <col min="1296" max="1296" width="15" style="129" customWidth="1"/>
    <col min="1297" max="1536" width="11.42578125" style="129"/>
    <col min="1537" max="1537" width="74.28515625" style="129" customWidth="1"/>
    <col min="1538" max="1543" width="10.42578125" style="129" bestFit="1" customWidth="1"/>
    <col min="1544" max="1549" width="10.28515625" style="129" bestFit="1" customWidth="1"/>
    <col min="1550" max="1550" width="10.28515625" style="129" customWidth="1"/>
    <col min="1551" max="1551" width="13.85546875" style="129" customWidth="1"/>
    <col min="1552" max="1552" width="15" style="129" customWidth="1"/>
    <col min="1553" max="1792" width="11.42578125" style="129"/>
    <col min="1793" max="1793" width="74.28515625" style="129" customWidth="1"/>
    <col min="1794" max="1799" width="10.42578125" style="129" bestFit="1" customWidth="1"/>
    <col min="1800" max="1805" width="10.28515625" style="129" bestFit="1" customWidth="1"/>
    <col min="1806" max="1806" width="10.28515625" style="129" customWidth="1"/>
    <col min="1807" max="1807" width="13.85546875" style="129" customWidth="1"/>
    <col min="1808" max="1808" width="15" style="129" customWidth="1"/>
    <col min="1809" max="2048" width="11.42578125" style="129"/>
    <col min="2049" max="2049" width="74.28515625" style="129" customWidth="1"/>
    <col min="2050" max="2055" width="10.42578125" style="129" bestFit="1" customWidth="1"/>
    <col min="2056" max="2061" width="10.28515625" style="129" bestFit="1" customWidth="1"/>
    <col min="2062" max="2062" width="10.28515625" style="129" customWidth="1"/>
    <col min="2063" max="2063" width="13.85546875" style="129" customWidth="1"/>
    <col min="2064" max="2064" width="15" style="129" customWidth="1"/>
    <col min="2065" max="2304" width="11.42578125" style="129"/>
    <col min="2305" max="2305" width="74.28515625" style="129" customWidth="1"/>
    <col min="2306" max="2311" width="10.42578125" style="129" bestFit="1" customWidth="1"/>
    <col min="2312" max="2317" width="10.28515625" style="129" bestFit="1" customWidth="1"/>
    <col min="2318" max="2318" width="10.28515625" style="129" customWidth="1"/>
    <col min="2319" max="2319" width="13.85546875" style="129" customWidth="1"/>
    <col min="2320" max="2320" width="15" style="129" customWidth="1"/>
    <col min="2321" max="2560" width="11.42578125" style="129"/>
    <col min="2561" max="2561" width="74.28515625" style="129" customWidth="1"/>
    <col min="2562" max="2567" width="10.42578125" style="129" bestFit="1" customWidth="1"/>
    <col min="2568" max="2573" width="10.28515625" style="129" bestFit="1" customWidth="1"/>
    <col min="2574" max="2574" width="10.28515625" style="129" customWidth="1"/>
    <col min="2575" max="2575" width="13.85546875" style="129" customWidth="1"/>
    <col min="2576" max="2576" width="15" style="129" customWidth="1"/>
    <col min="2577" max="2816" width="11.42578125" style="129"/>
    <col min="2817" max="2817" width="74.28515625" style="129" customWidth="1"/>
    <col min="2818" max="2823" width="10.42578125" style="129" bestFit="1" customWidth="1"/>
    <col min="2824" max="2829" width="10.28515625" style="129" bestFit="1" customWidth="1"/>
    <col min="2830" max="2830" width="10.28515625" style="129" customWidth="1"/>
    <col min="2831" max="2831" width="13.85546875" style="129" customWidth="1"/>
    <col min="2832" max="2832" width="15" style="129" customWidth="1"/>
    <col min="2833" max="3072" width="11.42578125" style="129"/>
    <col min="3073" max="3073" width="74.28515625" style="129" customWidth="1"/>
    <col min="3074" max="3079" width="10.42578125" style="129" bestFit="1" customWidth="1"/>
    <col min="3080" max="3085" width="10.28515625" style="129" bestFit="1" customWidth="1"/>
    <col min="3086" max="3086" width="10.28515625" style="129" customWidth="1"/>
    <col min="3087" max="3087" width="13.85546875" style="129" customWidth="1"/>
    <col min="3088" max="3088" width="15" style="129" customWidth="1"/>
    <col min="3089" max="3328" width="11.42578125" style="129"/>
    <col min="3329" max="3329" width="74.28515625" style="129" customWidth="1"/>
    <col min="3330" max="3335" width="10.42578125" style="129" bestFit="1" customWidth="1"/>
    <col min="3336" max="3341" width="10.28515625" style="129" bestFit="1" customWidth="1"/>
    <col min="3342" max="3342" width="10.28515625" style="129" customWidth="1"/>
    <col min="3343" max="3343" width="13.85546875" style="129" customWidth="1"/>
    <col min="3344" max="3344" width="15" style="129" customWidth="1"/>
    <col min="3345" max="3584" width="11.42578125" style="129"/>
    <col min="3585" max="3585" width="74.28515625" style="129" customWidth="1"/>
    <col min="3586" max="3591" width="10.42578125" style="129" bestFit="1" customWidth="1"/>
    <col min="3592" max="3597" width="10.28515625" style="129" bestFit="1" customWidth="1"/>
    <col min="3598" max="3598" width="10.28515625" style="129" customWidth="1"/>
    <col min="3599" max="3599" width="13.85546875" style="129" customWidth="1"/>
    <col min="3600" max="3600" width="15" style="129" customWidth="1"/>
    <col min="3601" max="3840" width="11.42578125" style="129"/>
    <col min="3841" max="3841" width="74.28515625" style="129" customWidth="1"/>
    <col min="3842" max="3847" width="10.42578125" style="129" bestFit="1" customWidth="1"/>
    <col min="3848" max="3853" width="10.28515625" style="129" bestFit="1" customWidth="1"/>
    <col min="3854" max="3854" width="10.28515625" style="129" customWidth="1"/>
    <col min="3855" max="3855" width="13.85546875" style="129" customWidth="1"/>
    <col min="3856" max="3856" width="15" style="129" customWidth="1"/>
    <col min="3857" max="4096" width="11.42578125" style="129"/>
    <col min="4097" max="4097" width="74.28515625" style="129" customWidth="1"/>
    <col min="4098" max="4103" width="10.42578125" style="129" bestFit="1" customWidth="1"/>
    <col min="4104" max="4109" width="10.28515625" style="129" bestFit="1" customWidth="1"/>
    <col min="4110" max="4110" width="10.28515625" style="129" customWidth="1"/>
    <col min="4111" max="4111" width="13.85546875" style="129" customWidth="1"/>
    <col min="4112" max="4112" width="15" style="129" customWidth="1"/>
    <col min="4113" max="4352" width="11.42578125" style="129"/>
    <col min="4353" max="4353" width="74.28515625" style="129" customWidth="1"/>
    <col min="4354" max="4359" width="10.42578125" style="129" bestFit="1" customWidth="1"/>
    <col min="4360" max="4365" width="10.28515625" style="129" bestFit="1" customWidth="1"/>
    <col min="4366" max="4366" width="10.28515625" style="129" customWidth="1"/>
    <col min="4367" max="4367" width="13.85546875" style="129" customWidth="1"/>
    <col min="4368" max="4368" width="15" style="129" customWidth="1"/>
    <col min="4369" max="4608" width="11.42578125" style="129"/>
    <col min="4609" max="4609" width="74.28515625" style="129" customWidth="1"/>
    <col min="4610" max="4615" width="10.42578125" style="129" bestFit="1" customWidth="1"/>
    <col min="4616" max="4621" width="10.28515625" style="129" bestFit="1" customWidth="1"/>
    <col min="4622" max="4622" width="10.28515625" style="129" customWidth="1"/>
    <col min="4623" max="4623" width="13.85546875" style="129" customWidth="1"/>
    <col min="4624" max="4624" width="15" style="129" customWidth="1"/>
    <col min="4625" max="4864" width="11.42578125" style="129"/>
    <col min="4865" max="4865" width="74.28515625" style="129" customWidth="1"/>
    <col min="4866" max="4871" width="10.42578125" style="129" bestFit="1" customWidth="1"/>
    <col min="4872" max="4877" width="10.28515625" style="129" bestFit="1" customWidth="1"/>
    <col min="4878" max="4878" width="10.28515625" style="129" customWidth="1"/>
    <col min="4879" max="4879" width="13.85546875" style="129" customWidth="1"/>
    <col min="4880" max="4880" width="15" style="129" customWidth="1"/>
    <col min="4881" max="5120" width="11.42578125" style="129"/>
    <col min="5121" max="5121" width="74.28515625" style="129" customWidth="1"/>
    <col min="5122" max="5127" width="10.42578125" style="129" bestFit="1" customWidth="1"/>
    <col min="5128" max="5133" width="10.28515625" style="129" bestFit="1" customWidth="1"/>
    <col min="5134" max="5134" width="10.28515625" style="129" customWidth="1"/>
    <col min="5135" max="5135" width="13.85546875" style="129" customWidth="1"/>
    <col min="5136" max="5136" width="15" style="129" customWidth="1"/>
    <col min="5137" max="5376" width="11.42578125" style="129"/>
    <col min="5377" max="5377" width="74.28515625" style="129" customWidth="1"/>
    <col min="5378" max="5383" width="10.42578125" style="129" bestFit="1" customWidth="1"/>
    <col min="5384" max="5389" width="10.28515625" style="129" bestFit="1" customWidth="1"/>
    <col min="5390" max="5390" width="10.28515625" style="129" customWidth="1"/>
    <col min="5391" max="5391" width="13.85546875" style="129" customWidth="1"/>
    <col min="5392" max="5392" width="15" style="129" customWidth="1"/>
    <col min="5393" max="5632" width="11.42578125" style="129"/>
    <col min="5633" max="5633" width="74.28515625" style="129" customWidth="1"/>
    <col min="5634" max="5639" width="10.42578125" style="129" bestFit="1" customWidth="1"/>
    <col min="5640" max="5645" width="10.28515625" style="129" bestFit="1" customWidth="1"/>
    <col min="5646" max="5646" width="10.28515625" style="129" customWidth="1"/>
    <col min="5647" max="5647" width="13.85546875" style="129" customWidth="1"/>
    <col min="5648" max="5648" width="15" style="129" customWidth="1"/>
    <col min="5649" max="5888" width="11.42578125" style="129"/>
    <col min="5889" max="5889" width="74.28515625" style="129" customWidth="1"/>
    <col min="5890" max="5895" width="10.42578125" style="129" bestFit="1" customWidth="1"/>
    <col min="5896" max="5901" width="10.28515625" style="129" bestFit="1" customWidth="1"/>
    <col min="5902" max="5902" width="10.28515625" style="129" customWidth="1"/>
    <col min="5903" max="5903" width="13.85546875" style="129" customWidth="1"/>
    <col min="5904" max="5904" width="15" style="129" customWidth="1"/>
    <col min="5905" max="6144" width="11.42578125" style="129"/>
    <col min="6145" max="6145" width="74.28515625" style="129" customWidth="1"/>
    <col min="6146" max="6151" width="10.42578125" style="129" bestFit="1" customWidth="1"/>
    <col min="6152" max="6157" width="10.28515625" style="129" bestFit="1" customWidth="1"/>
    <col min="6158" max="6158" width="10.28515625" style="129" customWidth="1"/>
    <col min="6159" max="6159" width="13.85546875" style="129" customWidth="1"/>
    <col min="6160" max="6160" width="15" style="129" customWidth="1"/>
    <col min="6161" max="6400" width="11.42578125" style="129"/>
    <col min="6401" max="6401" width="74.28515625" style="129" customWidth="1"/>
    <col min="6402" max="6407" width="10.42578125" style="129" bestFit="1" customWidth="1"/>
    <col min="6408" max="6413" width="10.28515625" style="129" bestFit="1" customWidth="1"/>
    <col min="6414" max="6414" width="10.28515625" style="129" customWidth="1"/>
    <col min="6415" max="6415" width="13.85546875" style="129" customWidth="1"/>
    <col min="6416" max="6416" width="15" style="129" customWidth="1"/>
    <col min="6417" max="6656" width="11.42578125" style="129"/>
    <col min="6657" max="6657" width="74.28515625" style="129" customWidth="1"/>
    <col min="6658" max="6663" width="10.42578125" style="129" bestFit="1" customWidth="1"/>
    <col min="6664" max="6669" width="10.28515625" style="129" bestFit="1" customWidth="1"/>
    <col min="6670" max="6670" width="10.28515625" style="129" customWidth="1"/>
    <col min="6671" max="6671" width="13.85546875" style="129" customWidth="1"/>
    <col min="6672" max="6672" width="15" style="129" customWidth="1"/>
    <col min="6673" max="6912" width="11.42578125" style="129"/>
    <col min="6913" max="6913" width="74.28515625" style="129" customWidth="1"/>
    <col min="6914" max="6919" width="10.42578125" style="129" bestFit="1" customWidth="1"/>
    <col min="6920" max="6925" width="10.28515625" style="129" bestFit="1" customWidth="1"/>
    <col min="6926" max="6926" width="10.28515625" style="129" customWidth="1"/>
    <col min="6927" max="6927" width="13.85546875" style="129" customWidth="1"/>
    <col min="6928" max="6928" width="15" style="129" customWidth="1"/>
    <col min="6929" max="7168" width="11.42578125" style="129"/>
    <col min="7169" max="7169" width="74.28515625" style="129" customWidth="1"/>
    <col min="7170" max="7175" width="10.42578125" style="129" bestFit="1" customWidth="1"/>
    <col min="7176" max="7181" width="10.28515625" style="129" bestFit="1" customWidth="1"/>
    <col min="7182" max="7182" width="10.28515625" style="129" customWidth="1"/>
    <col min="7183" max="7183" width="13.85546875" style="129" customWidth="1"/>
    <col min="7184" max="7184" width="15" style="129" customWidth="1"/>
    <col min="7185" max="7424" width="11.42578125" style="129"/>
    <col min="7425" max="7425" width="74.28515625" style="129" customWidth="1"/>
    <col min="7426" max="7431" width="10.42578125" style="129" bestFit="1" customWidth="1"/>
    <col min="7432" max="7437" width="10.28515625" style="129" bestFit="1" customWidth="1"/>
    <col min="7438" max="7438" width="10.28515625" style="129" customWidth="1"/>
    <col min="7439" max="7439" width="13.85546875" style="129" customWidth="1"/>
    <col min="7440" max="7440" width="15" style="129" customWidth="1"/>
    <col min="7441" max="7680" width="11.42578125" style="129"/>
    <col min="7681" max="7681" width="74.28515625" style="129" customWidth="1"/>
    <col min="7682" max="7687" width="10.42578125" style="129" bestFit="1" customWidth="1"/>
    <col min="7688" max="7693" width="10.28515625" style="129" bestFit="1" customWidth="1"/>
    <col min="7694" max="7694" width="10.28515625" style="129" customWidth="1"/>
    <col min="7695" max="7695" width="13.85546875" style="129" customWidth="1"/>
    <col min="7696" max="7696" width="15" style="129" customWidth="1"/>
    <col min="7697" max="7936" width="11.42578125" style="129"/>
    <col min="7937" max="7937" width="74.28515625" style="129" customWidth="1"/>
    <col min="7938" max="7943" width="10.42578125" style="129" bestFit="1" customWidth="1"/>
    <col min="7944" max="7949" width="10.28515625" style="129" bestFit="1" customWidth="1"/>
    <col min="7950" max="7950" width="10.28515625" style="129" customWidth="1"/>
    <col min="7951" max="7951" width="13.85546875" style="129" customWidth="1"/>
    <col min="7952" max="7952" width="15" style="129" customWidth="1"/>
    <col min="7953" max="8192" width="11.42578125" style="129"/>
    <col min="8193" max="8193" width="74.28515625" style="129" customWidth="1"/>
    <col min="8194" max="8199" width="10.42578125" style="129" bestFit="1" customWidth="1"/>
    <col min="8200" max="8205" width="10.28515625" style="129" bestFit="1" customWidth="1"/>
    <col min="8206" max="8206" width="10.28515625" style="129" customWidth="1"/>
    <col min="8207" max="8207" width="13.85546875" style="129" customWidth="1"/>
    <col min="8208" max="8208" width="15" style="129" customWidth="1"/>
    <col min="8209" max="8448" width="11.42578125" style="129"/>
    <col min="8449" max="8449" width="74.28515625" style="129" customWidth="1"/>
    <col min="8450" max="8455" width="10.42578125" style="129" bestFit="1" customWidth="1"/>
    <col min="8456" max="8461" width="10.28515625" style="129" bestFit="1" customWidth="1"/>
    <col min="8462" max="8462" width="10.28515625" style="129" customWidth="1"/>
    <col min="8463" max="8463" width="13.85546875" style="129" customWidth="1"/>
    <col min="8464" max="8464" width="15" style="129" customWidth="1"/>
    <col min="8465" max="8704" width="11.42578125" style="129"/>
    <col min="8705" max="8705" width="74.28515625" style="129" customWidth="1"/>
    <col min="8706" max="8711" width="10.42578125" style="129" bestFit="1" customWidth="1"/>
    <col min="8712" max="8717" width="10.28515625" style="129" bestFit="1" customWidth="1"/>
    <col min="8718" max="8718" width="10.28515625" style="129" customWidth="1"/>
    <col min="8719" max="8719" width="13.85546875" style="129" customWidth="1"/>
    <col min="8720" max="8720" width="15" style="129" customWidth="1"/>
    <col min="8721" max="8960" width="11.42578125" style="129"/>
    <col min="8961" max="8961" width="74.28515625" style="129" customWidth="1"/>
    <col min="8962" max="8967" width="10.42578125" style="129" bestFit="1" customWidth="1"/>
    <col min="8968" max="8973" width="10.28515625" style="129" bestFit="1" customWidth="1"/>
    <col min="8974" max="8974" width="10.28515625" style="129" customWidth="1"/>
    <col min="8975" max="8975" width="13.85546875" style="129" customWidth="1"/>
    <col min="8976" max="8976" width="15" style="129" customWidth="1"/>
    <col min="8977" max="9216" width="11.42578125" style="129"/>
    <col min="9217" max="9217" width="74.28515625" style="129" customWidth="1"/>
    <col min="9218" max="9223" width="10.42578125" style="129" bestFit="1" customWidth="1"/>
    <col min="9224" max="9229" width="10.28515625" style="129" bestFit="1" customWidth="1"/>
    <col min="9230" max="9230" width="10.28515625" style="129" customWidth="1"/>
    <col min="9231" max="9231" width="13.85546875" style="129" customWidth="1"/>
    <col min="9232" max="9232" width="15" style="129" customWidth="1"/>
    <col min="9233" max="9472" width="11.42578125" style="129"/>
    <col min="9473" max="9473" width="74.28515625" style="129" customWidth="1"/>
    <col min="9474" max="9479" width="10.42578125" style="129" bestFit="1" customWidth="1"/>
    <col min="9480" max="9485" width="10.28515625" style="129" bestFit="1" customWidth="1"/>
    <col min="9486" max="9486" width="10.28515625" style="129" customWidth="1"/>
    <col min="9487" max="9487" width="13.85546875" style="129" customWidth="1"/>
    <col min="9488" max="9488" width="15" style="129" customWidth="1"/>
    <col min="9489" max="9728" width="11.42578125" style="129"/>
    <col min="9729" max="9729" width="74.28515625" style="129" customWidth="1"/>
    <col min="9730" max="9735" width="10.42578125" style="129" bestFit="1" customWidth="1"/>
    <col min="9736" max="9741" width="10.28515625" style="129" bestFit="1" customWidth="1"/>
    <col min="9742" max="9742" width="10.28515625" style="129" customWidth="1"/>
    <col min="9743" max="9743" width="13.85546875" style="129" customWidth="1"/>
    <col min="9744" max="9744" width="15" style="129" customWidth="1"/>
    <col min="9745" max="9984" width="11.42578125" style="129"/>
    <col min="9985" max="9985" width="74.28515625" style="129" customWidth="1"/>
    <col min="9986" max="9991" width="10.42578125" style="129" bestFit="1" customWidth="1"/>
    <col min="9992" max="9997" width="10.28515625" style="129" bestFit="1" customWidth="1"/>
    <col min="9998" max="9998" width="10.28515625" style="129" customWidth="1"/>
    <col min="9999" max="9999" width="13.85546875" style="129" customWidth="1"/>
    <col min="10000" max="10000" width="15" style="129" customWidth="1"/>
    <col min="10001" max="10240" width="11.42578125" style="129"/>
    <col min="10241" max="10241" width="74.28515625" style="129" customWidth="1"/>
    <col min="10242" max="10247" width="10.42578125" style="129" bestFit="1" customWidth="1"/>
    <col min="10248" max="10253" width="10.28515625" style="129" bestFit="1" customWidth="1"/>
    <col min="10254" max="10254" width="10.28515625" style="129" customWidth="1"/>
    <col min="10255" max="10255" width="13.85546875" style="129" customWidth="1"/>
    <col min="10256" max="10256" width="15" style="129" customWidth="1"/>
    <col min="10257" max="10496" width="11.42578125" style="129"/>
    <col min="10497" max="10497" width="74.28515625" style="129" customWidth="1"/>
    <col min="10498" max="10503" width="10.42578125" style="129" bestFit="1" customWidth="1"/>
    <col min="10504" max="10509" width="10.28515625" style="129" bestFit="1" customWidth="1"/>
    <col min="10510" max="10510" width="10.28515625" style="129" customWidth="1"/>
    <col min="10511" max="10511" width="13.85546875" style="129" customWidth="1"/>
    <col min="10512" max="10512" width="15" style="129" customWidth="1"/>
    <col min="10513" max="10752" width="11.42578125" style="129"/>
    <col min="10753" max="10753" width="74.28515625" style="129" customWidth="1"/>
    <col min="10754" max="10759" width="10.42578125" style="129" bestFit="1" customWidth="1"/>
    <col min="10760" max="10765" width="10.28515625" style="129" bestFit="1" customWidth="1"/>
    <col min="10766" max="10766" width="10.28515625" style="129" customWidth="1"/>
    <col min="10767" max="10767" width="13.85546875" style="129" customWidth="1"/>
    <col min="10768" max="10768" width="15" style="129" customWidth="1"/>
    <col min="10769" max="11008" width="11.42578125" style="129"/>
    <col min="11009" max="11009" width="74.28515625" style="129" customWidth="1"/>
    <col min="11010" max="11015" width="10.42578125" style="129" bestFit="1" customWidth="1"/>
    <col min="11016" max="11021" width="10.28515625" style="129" bestFit="1" customWidth="1"/>
    <col min="11022" max="11022" width="10.28515625" style="129" customWidth="1"/>
    <col min="11023" max="11023" width="13.85546875" style="129" customWidth="1"/>
    <col min="11024" max="11024" width="15" style="129" customWidth="1"/>
    <col min="11025" max="11264" width="11.42578125" style="129"/>
    <col min="11265" max="11265" width="74.28515625" style="129" customWidth="1"/>
    <col min="11266" max="11271" width="10.42578125" style="129" bestFit="1" customWidth="1"/>
    <col min="11272" max="11277" width="10.28515625" style="129" bestFit="1" customWidth="1"/>
    <col min="11278" max="11278" width="10.28515625" style="129" customWidth="1"/>
    <col min="11279" max="11279" width="13.85546875" style="129" customWidth="1"/>
    <col min="11280" max="11280" width="15" style="129" customWidth="1"/>
    <col min="11281" max="11520" width="11.42578125" style="129"/>
    <col min="11521" max="11521" width="74.28515625" style="129" customWidth="1"/>
    <col min="11522" max="11527" width="10.42578125" style="129" bestFit="1" customWidth="1"/>
    <col min="11528" max="11533" width="10.28515625" style="129" bestFit="1" customWidth="1"/>
    <col min="11534" max="11534" width="10.28515625" style="129" customWidth="1"/>
    <col min="11535" max="11535" width="13.85546875" style="129" customWidth="1"/>
    <col min="11536" max="11536" width="15" style="129" customWidth="1"/>
    <col min="11537" max="11776" width="11.42578125" style="129"/>
    <col min="11777" max="11777" width="74.28515625" style="129" customWidth="1"/>
    <col min="11778" max="11783" width="10.42578125" style="129" bestFit="1" customWidth="1"/>
    <col min="11784" max="11789" width="10.28515625" style="129" bestFit="1" customWidth="1"/>
    <col min="11790" max="11790" width="10.28515625" style="129" customWidth="1"/>
    <col min="11791" max="11791" width="13.85546875" style="129" customWidth="1"/>
    <col min="11792" max="11792" width="15" style="129" customWidth="1"/>
    <col min="11793" max="12032" width="11.42578125" style="129"/>
    <col min="12033" max="12033" width="74.28515625" style="129" customWidth="1"/>
    <col min="12034" max="12039" width="10.42578125" style="129" bestFit="1" customWidth="1"/>
    <col min="12040" max="12045" width="10.28515625" style="129" bestFit="1" customWidth="1"/>
    <col min="12046" max="12046" width="10.28515625" style="129" customWidth="1"/>
    <col min="12047" max="12047" width="13.85546875" style="129" customWidth="1"/>
    <col min="12048" max="12048" width="15" style="129" customWidth="1"/>
    <col min="12049" max="12288" width="11.42578125" style="129"/>
    <col min="12289" max="12289" width="74.28515625" style="129" customWidth="1"/>
    <col min="12290" max="12295" width="10.42578125" style="129" bestFit="1" customWidth="1"/>
    <col min="12296" max="12301" width="10.28515625" style="129" bestFit="1" customWidth="1"/>
    <col min="12302" max="12302" width="10.28515625" style="129" customWidth="1"/>
    <col min="12303" max="12303" width="13.85546875" style="129" customWidth="1"/>
    <col min="12304" max="12304" width="15" style="129" customWidth="1"/>
    <col min="12305" max="12544" width="11.42578125" style="129"/>
    <col min="12545" max="12545" width="74.28515625" style="129" customWidth="1"/>
    <col min="12546" max="12551" width="10.42578125" style="129" bestFit="1" customWidth="1"/>
    <col min="12552" max="12557" width="10.28515625" style="129" bestFit="1" customWidth="1"/>
    <col min="12558" max="12558" width="10.28515625" style="129" customWidth="1"/>
    <col min="12559" max="12559" width="13.85546875" style="129" customWidth="1"/>
    <col min="12560" max="12560" width="15" style="129" customWidth="1"/>
    <col min="12561" max="12800" width="11.42578125" style="129"/>
    <col min="12801" max="12801" width="74.28515625" style="129" customWidth="1"/>
    <col min="12802" max="12807" width="10.42578125" style="129" bestFit="1" customWidth="1"/>
    <col min="12808" max="12813" width="10.28515625" style="129" bestFit="1" customWidth="1"/>
    <col min="12814" max="12814" width="10.28515625" style="129" customWidth="1"/>
    <col min="12815" max="12815" width="13.85546875" style="129" customWidth="1"/>
    <col min="12816" max="12816" width="15" style="129" customWidth="1"/>
    <col min="12817" max="13056" width="11.42578125" style="129"/>
    <col min="13057" max="13057" width="74.28515625" style="129" customWidth="1"/>
    <col min="13058" max="13063" width="10.42578125" style="129" bestFit="1" customWidth="1"/>
    <col min="13064" max="13069" width="10.28515625" style="129" bestFit="1" customWidth="1"/>
    <col min="13070" max="13070" width="10.28515625" style="129" customWidth="1"/>
    <col min="13071" max="13071" width="13.85546875" style="129" customWidth="1"/>
    <col min="13072" max="13072" width="15" style="129" customWidth="1"/>
    <col min="13073" max="13312" width="11.42578125" style="129"/>
    <col min="13313" max="13313" width="74.28515625" style="129" customWidth="1"/>
    <col min="13314" max="13319" width="10.42578125" style="129" bestFit="1" customWidth="1"/>
    <col min="13320" max="13325" width="10.28515625" style="129" bestFit="1" customWidth="1"/>
    <col min="13326" max="13326" width="10.28515625" style="129" customWidth="1"/>
    <col min="13327" max="13327" width="13.85546875" style="129" customWidth="1"/>
    <col min="13328" max="13328" width="15" style="129" customWidth="1"/>
    <col min="13329" max="13568" width="11.42578125" style="129"/>
    <col min="13569" max="13569" width="74.28515625" style="129" customWidth="1"/>
    <col min="13570" max="13575" width="10.42578125" style="129" bestFit="1" customWidth="1"/>
    <col min="13576" max="13581" width="10.28515625" style="129" bestFit="1" customWidth="1"/>
    <col min="13582" max="13582" width="10.28515625" style="129" customWidth="1"/>
    <col min="13583" max="13583" width="13.85546875" style="129" customWidth="1"/>
    <col min="13584" max="13584" width="15" style="129" customWidth="1"/>
    <col min="13585" max="13824" width="11.42578125" style="129"/>
    <col min="13825" max="13825" width="74.28515625" style="129" customWidth="1"/>
    <col min="13826" max="13831" width="10.42578125" style="129" bestFit="1" customWidth="1"/>
    <col min="13832" max="13837" width="10.28515625" style="129" bestFit="1" customWidth="1"/>
    <col min="13838" max="13838" width="10.28515625" style="129" customWidth="1"/>
    <col min="13839" max="13839" width="13.85546875" style="129" customWidth="1"/>
    <col min="13840" max="13840" width="15" style="129" customWidth="1"/>
    <col min="13841" max="14080" width="11.42578125" style="129"/>
    <col min="14081" max="14081" width="74.28515625" style="129" customWidth="1"/>
    <col min="14082" max="14087" width="10.42578125" style="129" bestFit="1" customWidth="1"/>
    <col min="14088" max="14093" width="10.28515625" style="129" bestFit="1" customWidth="1"/>
    <col min="14094" max="14094" width="10.28515625" style="129" customWidth="1"/>
    <col min="14095" max="14095" width="13.85546875" style="129" customWidth="1"/>
    <col min="14096" max="14096" width="15" style="129" customWidth="1"/>
    <col min="14097" max="14336" width="11.42578125" style="129"/>
    <col min="14337" max="14337" width="74.28515625" style="129" customWidth="1"/>
    <col min="14338" max="14343" width="10.42578125" style="129" bestFit="1" customWidth="1"/>
    <col min="14344" max="14349" width="10.28515625" style="129" bestFit="1" customWidth="1"/>
    <col min="14350" max="14350" width="10.28515625" style="129" customWidth="1"/>
    <col min="14351" max="14351" width="13.85546875" style="129" customWidth="1"/>
    <col min="14352" max="14352" width="15" style="129" customWidth="1"/>
    <col min="14353" max="14592" width="11.42578125" style="129"/>
    <col min="14593" max="14593" width="74.28515625" style="129" customWidth="1"/>
    <col min="14594" max="14599" width="10.42578125" style="129" bestFit="1" customWidth="1"/>
    <col min="14600" max="14605" width="10.28515625" style="129" bestFit="1" customWidth="1"/>
    <col min="14606" max="14606" width="10.28515625" style="129" customWidth="1"/>
    <col min="14607" max="14607" width="13.85546875" style="129" customWidth="1"/>
    <col min="14608" max="14608" width="15" style="129" customWidth="1"/>
    <col min="14609" max="14848" width="11.42578125" style="129"/>
    <col min="14849" max="14849" width="74.28515625" style="129" customWidth="1"/>
    <col min="14850" max="14855" width="10.42578125" style="129" bestFit="1" customWidth="1"/>
    <col min="14856" max="14861" width="10.28515625" style="129" bestFit="1" customWidth="1"/>
    <col min="14862" max="14862" width="10.28515625" style="129" customWidth="1"/>
    <col min="14863" max="14863" width="13.85546875" style="129" customWidth="1"/>
    <col min="14864" max="14864" width="15" style="129" customWidth="1"/>
    <col min="14865" max="15104" width="11.42578125" style="129"/>
    <col min="15105" max="15105" width="74.28515625" style="129" customWidth="1"/>
    <col min="15106" max="15111" width="10.42578125" style="129" bestFit="1" customWidth="1"/>
    <col min="15112" max="15117" width="10.28515625" style="129" bestFit="1" customWidth="1"/>
    <col min="15118" max="15118" width="10.28515625" style="129" customWidth="1"/>
    <col min="15119" max="15119" width="13.85546875" style="129" customWidth="1"/>
    <col min="15120" max="15120" width="15" style="129" customWidth="1"/>
    <col min="15121" max="15360" width="11.42578125" style="129"/>
    <col min="15361" max="15361" width="74.28515625" style="129" customWidth="1"/>
    <col min="15362" max="15367" width="10.42578125" style="129" bestFit="1" customWidth="1"/>
    <col min="15368" max="15373" width="10.28515625" style="129" bestFit="1" customWidth="1"/>
    <col min="15374" max="15374" width="10.28515625" style="129" customWidth="1"/>
    <col min="15375" max="15375" width="13.85546875" style="129" customWidth="1"/>
    <col min="15376" max="15376" width="15" style="129" customWidth="1"/>
    <col min="15377" max="15616" width="11.42578125" style="129"/>
    <col min="15617" max="15617" width="74.28515625" style="129" customWidth="1"/>
    <col min="15618" max="15623" width="10.42578125" style="129" bestFit="1" customWidth="1"/>
    <col min="15624" max="15629" width="10.28515625" style="129" bestFit="1" customWidth="1"/>
    <col min="15630" max="15630" width="10.28515625" style="129" customWidth="1"/>
    <col min="15631" max="15631" width="13.85546875" style="129" customWidth="1"/>
    <col min="15632" max="15632" width="15" style="129" customWidth="1"/>
    <col min="15633" max="15872" width="11.42578125" style="129"/>
    <col min="15873" max="15873" width="74.28515625" style="129" customWidth="1"/>
    <col min="15874" max="15879" width="10.42578125" style="129" bestFit="1" customWidth="1"/>
    <col min="15880" max="15885" width="10.28515625" style="129" bestFit="1" customWidth="1"/>
    <col min="15886" max="15886" width="10.28515625" style="129" customWidth="1"/>
    <col min="15887" max="15887" width="13.85546875" style="129" customWidth="1"/>
    <col min="15888" max="15888" width="15" style="129" customWidth="1"/>
    <col min="15889" max="16128" width="11.42578125" style="129"/>
    <col min="16129" max="16129" width="74.28515625" style="129" customWidth="1"/>
    <col min="16130" max="16135" width="10.42578125" style="129" bestFit="1" customWidth="1"/>
    <col min="16136" max="16141" width="10.28515625" style="129" bestFit="1" customWidth="1"/>
    <col min="16142" max="16142" width="10.28515625" style="129" customWidth="1"/>
    <col min="16143" max="16143" width="13.85546875" style="129" customWidth="1"/>
    <col min="16144" max="16144" width="15" style="129" customWidth="1"/>
    <col min="16145" max="16384" width="11.42578125" style="129"/>
  </cols>
  <sheetData>
    <row r="1" spans="1:83" ht="34.5" customHeight="1">
      <c r="A1" s="126" t="s">
        <v>239</v>
      </c>
      <c r="B1" s="126"/>
      <c r="C1" s="126"/>
      <c r="D1" s="126"/>
      <c r="E1" s="126"/>
      <c r="F1" s="126"/>
      <c r="G1" s="126"/>
      <c r="H1" s="126"/>
      <c r="I1" s="126"/>
      <c r="J1" s="126"/>
      <c r="K1" s="126"/>
      <c r="L1" s="126"/>
      <c r="M1" s="126"/>
      <c r="N1" s="126"/>
      <c r="O1" s="126"/>
      <c r="P1" s="127"/>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row>
    <row r="2" spans="1:83" ht="34.5" customHeight="1">
      <c r="A2" s="126" t="s">
        <v>530</v>
      </c>
      <c r="B2" s="126"/>
      <c r="C2" s="126"/>
      <c r="D2" s="126"/>
      <c r="E2" s="126"/>
      <c r="F2" s="126"/>
      <c r="G2" s="126"/>
      <c r="H2" s="126"/>
      <c r="I2" s="126"/>
      <c r="J2" s="126"/>
      <c r="K2" s="126"/>
      <c r="L2" s="126"/>
      <c r="M2" s="126"/>
      <c r="N2" s="126"/>
      <c r="O2" s="126"/>
      <c r="P2" s="127"/>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row>
    <row r="3" spans="1:83" ht="34.5" customHeight="1" thickBot="1">
      <c r="A3" s="126" t="s">
        <v>2</v>
      </c>
      <c r="B3" s="126"/>
      <c r="C3" s="126"/>
      <c r="D3" s="126"/>
      <c r="E3" s="126"/>
      <c r="F3" s="126"/>
      <c r="G3" s="126"/>
      <c r="H3" s="126"/>
      <c r="I3" s="126"/>
      <c r="J3" s="126"/>
      <c r="K3" s="126"/>
      <c r="L3" s="126"/>
      <c r="M3" s="126"/>
      <c r="N3" s="126"/>
      <c r="O3" s="126"/>
      <c r="P3" s="127"/>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row>
    <row r="4" spans="1:83" ht="39.75" customHeight="1" thickTop="1" thickBot="1">
      <c r="A4" s="130"/>
      <c r="B4" s="131" t="s">
        <v>177</v>
      </c>
      <c r="C4" s="131" t="s">
        <v>179</v>
      </c>
      <c r="D4" s="131" t="s">
        <v>175</v>
      </c>
      <c r="E4" s="131" t="s">
        <v>173</v>
      </c>
      <c r="F4" s="131" t="s">
        <v>167</v>
      </c>
      <c r="G4" s="131" t="s">
        <v>171</v>
      </c>
      <c r="H4" s="132" t="s">
        <v>169</v>
      </c>
      <c r="I4" s="132" t="s">
        <v>178</v>
      </c>
      <c r="J4" s="131" t="s">
        <v>176</v>
      </c>
      <c r="K4" s="131" t="s">
        <v>168</v>
      </c>
      <c r="L4" s="131" t="s">
        <v>174</v>
      </c>
      <c r="M4" s="131" t="s">
        <v>172</v>
      </c>
      <c r="N4" s="133" t="s">
        <v>170</v>
      </c>
      <c r="O4" s="134" t="s">
        <v>529</v>
      </c>
      <c r="P4" s="135"/>
      <c r="Q4" s="128"/>
      <c r="R4" s="128"/>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row>
    <row r="5" spans="1:83" ht="12" customHeight="1" thickTop="1">
      <c r="A5" s="136" t="s">
        <v>531</v>
      </c>
      <c r="P5" s="137"/>
    </row>
    <row r="6" spans="1:83">
      <c r="A6" s="129" t="s">
        <v>532</v>
      </c>
      <c r="B6" s="129">
        <v>0.1166</v>
      </c>
      <c r="C6" s="129">
        <v>0.1236</v>
      </c>
      <c r="D6" s="129">
        <v>0.12479999999999999</v>
      </c>
      <c r="E6" s="129">
        <v>0.14899999999999999</v>
      </c>
      <c r="F6" s="129">
        <v>0.1555</v>
      </c>
      <c r="G6" s="129">
        <v>0.16089999999999999</v>
      </c>
      <c r="H6" s="129">
        <v>9.01E-2</v>
      </c>
      <c r="I6" s="129">
        <v>2.92E-2</v>
      </c>
      <c r="J6" s="129">
        <v>0.39090000000000003</v>
      </c>
      <c r="K6" s="129">
        <v>0.43290000000000001</v>
      </c>
      <c r="L6" s="129">
        <v>7.1499999999999994E-2</v>
      </c>
      <c r="M6" s="129">
        <v>9.1600000000000001E-2</v>
      </c>
      <c r="N6" s="129">
        <v>5.6099999999999997E-2</v>
      </c>
      <c r="O6" s="129">
        <v>0.11899999999999999</v>
      </c>
      <c r="P6" s="137"/>
    </row>
    <row r="7" spans="1:83">
      <c r="A7" s="129" t="s">
        <v>533</v>
      </c>
      <c r="B7" s="129">
        <v>0.55969999999999998</v>
      </c>
      <c r="C7" s="129">
        <v>0.53910000000000002</v>
      </c>
      <c r="D7" s="129">
        <v>0.56599999999999995</v>
      </c>
      <c r="E7" s="129">
        <v>0.43480000000000002</v>
      </c>
      <c r="F7" s="129">
        <v>0.59960000000000002</v>
      </c>
      <c r="G7" s="129">
        <v>0.57199999999999995</v>
      </c>
      <c r="H7" s="129">
        <v>0.71789999999999998</v>
      </c>
      <c r="I7" s="129">
        <v>0.8377</v>
      </c>
      <c r="J7" s="129">
        <v>0.40670000000000001</v>
      </c>
      <c r="K7" s="129">
        <v>0.35970000000000002</v>
      </c>
      <c r="L7" s="129">
        <v>0.746</v>
      </c>
      <c r="M7" s="129">
        <v>0.78510000000000002</v>
      </c>
      <c r="N7" s="129">
        <v>0.73660000000000003</v>
      </c>
      <c r="O7" s="129">
        <v>0.60299999999999998</v>
      </c>
      <c r="P7" s="137"/>
    </row>
    <row r="8" spans="1:83">
      <c r="A8" s="136" t="s">
        <v>534</v>
      </c>
      <c r="P8" s="137"/>
    </row>
    <row r="9" spans="1:83">
      <c r="A9" s="129" t="s">
        <v>535</v>
      </c>
      <c r="B9" s="129">
        <v>0.85140000000000005</v>
      </c>
      <c r="C9" s="129">
        <v>0.74229999999999996</v>
      </c>
      <c r="D9" s="129">
        <v>0.75219999999999998</v>
      </c>
      <c r="E9" s="129">
        <v>0.80579999999999996</v>
      </c>
      <c r="F9" s="129">
        <v>0.7631</v>
      </c>
      <c r="G9" s="129">
        <v>0.79520000000000002</v>
      </c>
      <c r="H9" s="129">
        <v>0.83840000000000003</v>
      </c>
      <c r="I9" s="129">
        <v>0.69889999999999997</v>
      </c>
      <c r="J9" s="129">
        <v>0.31440000000000001</v>
      </c>
      <c r="K9" s="129">
        <v>0.35670000000000002</v>
      </c>
      <c r="L9" s="129">
        <v>0.72009999999999996</v>
      </c>
      <c r="M9" s="129">
        <v>0.64429999999999998</v>
      </c>
      <c r="N9" s="129">
        <v>0.82799999999999996</v>
      </c>
      <c r="O9" s="129">
        <v>0.76590000000000003</v>
      </c>
      <c r="P9" s="137"/>
    </row>
    <row r="10" spans="1:83">
      <c r="A10" s="129" t="s">
        <v>536</v>
      </c>
      <c r="B10" s="129">
        <v>0.85350000000000004</v>
      </c>
      <c r="C10" s="129">
        <v>0.83020000000000005</v>
      </c>
      <c r="D10" s="129">
        <v>0.88849999999999996</v>
      </c>
      <c r="E10" s="129">
        <v>0.84350000000000003</v>
      </c>
      <c r="F10" s="129">
        <v>0.87019999999999997</v>
      </c>
      <c r="G10" s="129">
        <v>0.82240000000000002</v>
      </c>
      <c r="H10" s="129">
        <v>0.84019999999999995</v>
      </c>
      <c r="I10" s="129">
        <v>0.69889999999999997</v>
      </c>
      <c r="J10" s="129">
        <v>0.31440000000000001</v>
      </c>
      <c r="K10" s="129">
        <v>0.35670000000000002</v>
      </c>
      <c r="L10" s="129">
        <v>0.75549999999999995</v>
      </c>
      <c r="M10" s="129">
        <v>0.69279999999999997</v>
      </c>
      <c r="N10" s="129">
        <v>0.82799999999999996</v>
      </c>
      <c r="O10" s="129">
        <v>0.82369999999999999</v>
      </c>
      <c r="P10" s="137"/>
    </row>
    <row r="11" spans="1:83">
      <c r="A11" s="129" t="s">
        <v>537</v>
      </c>
      <c r="B11" s="129">
        <v>1.1299999999999999E-2</v>
      </c>
      <c r="C11" s="129">
        <v>5.3400000000000003E-2</v>
      </c>
      <c r="D11" s="129">
        <v>3.7000000000000002E-3</v>
      </c>
      <c r="E11" s="129">
        <v>1.5900000000000001E-2</v>
      </c>
      <c r="F11" s="129">
        <v>9.7000000000000003E-3</v>
      </c>
      <c r="G11" s="129">
        <v>6.8500000000000005E-2</v>
      </c>
      <c r="H11" s="129">
        <v>4.2299999999999997E-2</v>
      </c>
      <c r="I11" s="129">
        <v>6.2899999999999998E-2</v>
      </c>
      <c r="J11" s="129">
        <v>0.18509999999999999</v>
      </c>
      <c r="K11" s="129">
        <v>9.6000000000000002E-2</v>
      </c>
      <c r="L11" s="129">
        <v>6.1800000000000001E-2</v>
      </c>
      <c r="M11" s="129">
        <v>7.51E-2</v>
      </c>
      <c r="N11" s="129">
        <v>2.92E-2</v>
      </c>
      <c r="O11" s="129">
        <v>3.2800000000000003E-2</v>
      </c>
      <c r="P11" s="137"/>
    </row>
    <row r="12" spans="1:83">
      <c r="A12" s="129" t="s">
        <v>538</v>
      </c>
      <c r="B12" s="129">
        <v>1.09E-2</v>
      </c>
      <c r="C12" s="129">
        <v>0</v>
      </c>
      <c r="D12" s="129">
        <v>9.4999999999999998E-3</v>
      </c>
      <c r="E12" s="129">
        <v>0</v>
      </c>
      <c r="F12" s="129">
        <v>6.1000000000000004E-3</v>
      </c>
      <c r="G12" s="129">
        <v>1.47E-2</v>
      </c>
      <c r="H12" s="129">
        <v>2.1100000000000001E-2</v>
      </c>
      <c r="I12" s="129">
        <v>2.7699999999999999E-2</v>
      </c>
      <c r="J12" s="129">
        <v>0</v>
      </c>
      <c r="K12" s="129">
        <v>0</v>
      </c>
      <c r="L12" s="129">
        <v>0</v>
      </c>
      <c r="M12" s="129">
        <v>1.5599999999999999E-2</v>
      </c>
      <c r="N12" s="129">
        <v>1.1999999999999999E-3</v>
      </c>
      <c r="O12" s="129">
        <v>8.9999999999999993E-3</v>
      </c>
      <c r="P12" s="137"/>
    </row>
    <row r="13" spans="1:83">
      <c r="A13" s="136" t="s">
        <v>539</v>
      </c>
      <c r="B13" s="112"/>
      <c r="C13" s="112"/>
      <c r="D13" s="112"/>
      <c r="E13" s="112"/>
      <c r="F13" s="112"/>
      <c r="G13" s="112"/>
      <c r="H13" s="112"/>
      <c r="I13" s="112"/>
      <c r="J13" s="112"/>
      <c r="K13" s="112"/>
      <c r="L13" s="112"/>
      <c r="M13" s="112"/>
      <c r="N13" s="112"/>
      <c r="O13" s="112"/>
      <c r="P13" s="138"/>
    </row>
    <row r="14" spans="1:83">
      <c r="A14" s="129" t="s">
        <v>540</v>
      </c>
      <c r="B14" s="129">
        <v>0.62370000000000003</v>
      </c>
      <c r="C14" s="129">
        <v>0.67669999999999997</v>
      </c>
      <c r="D14" s="129">
        <v>0.47820000000000001</v>
      </c>
      <c r="E14" s="129">
        <v>0.65539999999999998</v>
      </c>
      <c r="F14" s="129">
        <v>0.6956</v>
      </c>
      <c r="G14" s="129">
        <v>0.60450000000000004</v>
      </c>
      <c r="H14" s="129">
        <v>0.72150000000000003</v>
      </c>
      <c r="I14" s="129">
        <v>0.63790000000000002</v>
      </c>
      <c r="J14" s="129">
        <v>0.50319999999999998</v>
      </c>
      <c r="K14" s="129">
        <v>0.95640000000000003</v>
      </c>
      <c r="L14" s="129">
        <v>0.63100000000000001</v>
      </c>
      <c r="M14" s="129">
        <v>0.5655</v>
      </c>
      <c r="N14" s="129">
        <v>0.73419999999999996</v>
      </c>
      <c r="O14" s="129">
        <v>0.62390000000000001</v>
      </c>
      <c r="P14" s="137"/>
    </row>
    <row r="15" spans="1:83">
      <c r="A15" s="129" t="s">
        <v>541</v>
      </c>
      <c r="B15" s="129">
        <v>0.37630000000000002</v>
      </c>
      <c r="C15" s="129">
        <v>0.32329999999999998</v>
      </c>
      <c r="D15" s="129">
        <v>0.52180000000000004</v>
      </c>
      <c r="E15" s="129">
        <v>0.34460000000000002</v>
      </c>
      <c r="F15" s="129">
        <v>0.3044</v>
      </c>
      <c r="G15" s="129">
        <v>0.39550000000000002</v>
      </c>
      <c r="H15" s="129">
        <v>0.27850000000000003</v>
      </c>
      <c r="I15" s="129">
        <v>0.36209999999999998</v>
      </c>
      <c r="J15" s="129">
        <v>0.49680000000000002</v>
      </c>
      <c r="K15" s="129">
        <v>4.36E-2</v>
      </c>
      <c r="L15" s="129">
        <v>0.36899999999999999</v>
      </c>
      <c r="M15" s="129">
        <v>0.4345</v>
      </c>
      <c r="N15" s="129">
        <v>0.26579999999999998</v>
      </c>
      <c r="O15" s="129">
        <v>0.37609999999999999</v>
      </c>
      <c r="P15" s="137"/>
    </row>
    <row r="16" spans="1:83">
      <c r="A16" s="112" t="s">
        <v>542</v>
      </c>
      <c r="B16" s="139">
        <v>438.0437</v>
      </c>
      <c r="C16" s="139">
        <v>685.25390000000004</v>
      </c>
      <c r="D16" s="139">
        <v>521.28300000000002</v>
      </c>
      <c r="E16" s="139">
        <v>423.69349999999997</v>
      </c>
      <c r="F16" s="139">
        <v>449.28039999999999</v>
      </c>
      <c r="G16" s="139">
        <v>959.84820000000002</v>
      </c>
      <c r="H16" s="139">
        <v>444.84890000000001</v>
      </c>
      <c r="I16" s="139">
        <v>673.96400000000006</v>
      </c>
      <c r="J16" s="139">
        <v>240.11109999999999</v>
      </c>
      <c r="K16" s="139">
        <v>55.512599999999999</v>
      </c>
      <c r="L16" s="139">
        <v>607.35569999999996</v>
      </c>
      <c r="M16" s="139">
        <v>563.90150000000006</v>
      </c>
      <c r="N16" s="139">
        <v>607.67190000000005</v>
      </c>
      <c r="O16" s="139">
        <v>655.34760000000006</v>
      </c>
      <c r="P16" s="140"/>
      <c r="Q16" s="112"/>
      <c r="R16" s="112"/>
      <c r="S16" s="112"/>
      <c r="T16" s="112"/>
      <c r="U16" s="112"/>
      <c r="V16" s="112"/>
      <c r="W16" s="112"/>
      <c r="X16" s="112"/>
      <c r="Y16" s="112"/>
      <c r="Z16" s="112"/>
      <c r="AA16" s="112"/>
      <c r="AB16" s="112"/>
      <c r="AC16" s="112"/>
      <c r="AD16" s="112"/>
      <c r="AE16" s="112"/>
      <c r="AF16" s="112"/>
      <c r="AG16" s="112"/>
      <c r="AH16" s="112"/>
      <c r="AI16" s="112"/>
      <c r="AJ16" s="112"/>
      <c r="AK16" s="112"/>
      <c r="AL16" s="112"/>
      <c r="AM16" s="112"/>
      <c r="AN16" s="112"/>
      <c r="AO16" s="112"/>
      <c r="AP16" s="112"/>
      <c r="AQ16" s="112"/>
      <c r="AR16" s="112"/>
      <c r="AS16" s="112"/>
      <c r="AT16" s="112"/>
      <c r="AU16" s="112"/>
      <c r="AV16" s="112"/>
      <c r="AW16" s="112"/>
      <c r="AX16" s="112"/>
      <c r="AY16" s="112"/>
      <c r="AZ16" s="112"/>
    </row>
    <row r="17" spans="1:16">
      <c r="A17" s="136" t="s">
        <v>543</v>
      </c>
      <c r="P17" s="137"/>
    </row>
    <row r="18" spans="1:16">
      <c r="A18" s="129" t="s">
        <v>544</v>
      </c>
      <c r="B18" s="129">
        <v>0.98550000000000004</v>
      </c>
      <c r="C18" s="129">
        <v>0.97960000000000003</v>
      </c>
      <c r="D18" s="129">
        <v>0.97650000000000003</v>
      </c>
      <c r="E18" s="129">
        <v>0.97750000000000004</v>
      </c>
      <c r="F18" s="129">
        <v>0.98540000000000005</v>
      </c>
      <c r="G18" s="129">
        <v>0.98350000000000004</v>
      </c>
      <c r="H18" s="129">
        <v>0.98660000000000003</v>
      </c>
      <c r="I18" s="129">
        <v>0.99260000000000004</v>
      </c>
      <c r="J18" s="129">
        <v>0.99650000000000005</v>
      </c>
      <c r="K18" s="129">
        <v>1</v>
      </c>
      <c r="L18" s="129">
        <v>0.98880000000000001</v>
      </c>
      <c r="M18" s="129">
        <v>0.98760000000000003</v>
      </c>
      <c r="N18" s="129">
        <v>0.97960000000000003</v>
      </c>
      <c r="O18" s="129">
        <v>0.98360000000000003</v>
      </c>
      <c r="P18" s="137"/>
    </row>
    <row r="19" spans="1:16">
      <c r="A19" s="129" t="s">
        <v>545</v>
      </c>
      <c r="B19" s="129">
        <v>1.17E-2</v>
      </c>
      <c r="C19" s="129">
        <v>1.9199999999999998E-2</v>
      </c>
      <c r="D19" s="129">
        <v>1.55E-2</v>
      </c>
      <c r="E19" s="129">
        <v>3.44E-2</v>
      </c>
      <c r="F19" s="129">
        <v>5.8999999999999999E-3</v>
      </c>
      <c r="G19" s="129">
        <v>2.8500000000000001E-2</v>
      </c>
      <c r="H19" s="129">
        <v>1.3299999999999999E-2</v>
      </c>
      <c r="I19" s="129">
        <v>4.0000000000000002E-4</v>
      </c>
      <c r="J19" s="129">
        <v>3.3E-3</v>
      </c>
      <c r="K19" s="129">
        <v>0</v>
      </c>
      <c r="L19" s="129">
        <v>1.35E-2</v>
      </c>
      <c r="M19" s="129">
        <v>2.5999999999999999E-3</v>
      </c>
      <c r="N19" s="129">
        <v>4.1000000000000003E-3</v>
      </c>
      <c r="O19" s="129">
        <v>1.3599999999999999E-2</v>
      </c>
      <c r="P19" s="137"/>
    </row>
    <row r="20" spans="1:16">
      <c r="A20" s="129" t="s">
        <v>546</v>
      </c>
      <c r="B20" s="129">
        <v>1.4500000000000001E-2</v>
      </c>
      <c r="C20" s="129">
        <v>2.0400000000000001E-2</v>
      </c>
      <c r="D20" s="129">
        <v>2.35E-2</v>
      </c>
      <c r="E20" s="129">
        <v>2.2499999999999999E-2</v>
      </c>
      <c r="F20" s="129">
        <v>1.46E-2</v>
      </c>
      <c r="G20" s="129">
        <v>1.6500000000000001E-2</v>
      </c>
      <c r="H20" s="129">
        <v>1.34E-2</v>
      </c>
      <c r="I20" s="129">
        <v>7.4000000000000003E-3</v>
      </c>
      <c r="J20" s="129">
        <v>3.5000000000000001E-3</v>
      </c>
      <c r="K20" s="129">
        <v>0</v>
      </c>
      <c r="L20" s="129">
        <v>1.12E-2</v>
      </c>
      <c r="M20" s="129">
        <v>1.24E-2</v>
      </c>
      <c r="N20" s="129">
        <v>2.0400000000000001E-2</v>
      </c>
      <c r="O20" s="129">
        <v>1.6400000000000001E-2</v>
      </c>
      <c r="P20" s="137"/>
    </row>
    <row r="21" spans="1:16">
      <c r="A21" s="129" t="s">
        <v>547</v>
      </c>
      <c r="B21" s="129">
        <v>7.3000000000000001E-3</v>
      </c>
      <c r="C21" s="129">
        <v>1.5699999999999999E-2</v>
      </c>
      <c r="D21" s="129">
        <v>8.6999999999999994E-3</v>
      </c>
      <c r="E21" s="129">
        <v>2.9399999999999999E-2</v>
      </c>
      <c r="F21" s="129">
        <v>4.5999999999999999E-3</v>
      </c>
      <c r="G21" s="129">
        <v>2.4199999999999999E-2</v>
      </c>
      <c r="H21" s="129">
        <v>1.03E-2</v>
      </c>
      <c r="I21" s="129">
        <v>4.0000000000000002E-4</v>
      </c>
      <c r="J21" s="129">
        <v>0</v>
      </c>
      <c r="K21" s="129">
        <v>0</v>
      </c>
      <c r="L21" s="129">
        <v>1.3100000000000001E-2</v>
      </c>
      <c r="M21" s="129">
        <v>2.0999999999999999E-3</v>
      </c>
      <c r="N21" s="129">
        <v>3.5000000000000001E-3</v>
      </c>
      <c r="O21" s="129">
        <v>1.04E-2</v>
      </c>
      <c r="P21" s="137"/>
    </row>
    <row r="22" spans="1:16">
      <c r="A22" s="129" t="s">
        <v>548</v>
      </c>
      <c r="B22" s="129">
        <v>0.38800000000000001</v>
      </c>
      <c r="C22" s="129">
        <v>0.20069999999999999</v>
      </c>
      <c r="D22" s="129">
        <v>0.45029999999999998</v>
      </c>
      <c r="E22" s="129">
        <v>0.16450000000000001</v>
      </c>
      <c r="F22" s="129">
        <v>0.22020000000000001</v>
      </c>
      <c r="G22" s="129">
        <v>0.16769999999999999</v>
      </c>
      <c r="H22" s="129">
        <v>0.23599999999999999</v>
      </c>
      <c r="I22" s="129">
        <v>8.6800000000000002E-2</v>
      </c>
      <c r="J22" s="129">
        <v>1</v>
      </c>
      <c r="K22" s="129">
        <v>0</v>
      </c>
      <c r="L22" s="129">
        <v>4.7100000000000003E-2</v>
      </c>
      <c r="M22" s="129">
        <v>0.19889999999999999</v>
      </c>
      <c r="N22" s="129">
        <v>0.16539999999999999</v>
      </c>
      <c r="O22" s="129">
        <v>0.24790000000000001</v>
      </c>
      <c r="P22" s="137"/>
    </row>
    <row r="23" spans="1:16">
      <c r="A23" s="129" t="s">
        <v>549</v>
      </c>
      <c r="B23" s="129">
        <v>7.4000000000000003E-3</v>
      </c>
      <c r="C23" s="129">
        <v>8.8999999999999999E-3</v>
      </c>
      <c r="D23" s="129">
        <v>6.1999999999999998E-3</v>
      </c>
      <c r="E23" s="129">
        <v>9.1999999999999998E-3</v>
      </c>
      <c r="F23" s="129">
        <v>6.7000000000000002E-3</v>
      </c>
      <c r="G23" s="129">
        <v>9.4999999999999998E-3</v>
      </c>
      <c r="H23" s="129">
        <v>1.04E-2</v>
      </c>
      <c r="I23" s="129">
        <v>1.26E-2</v>
      </c>
      <c r="J23" s="129">
        <v>1.4200000000000001E-2</v>
      </c>
      <c r="K23" s="129">
        <v>1.0200000000000001E-2</v>
      </c>
      <c r="L23" s="129">
        <v>9.9000000000000008E-3</v>
      </c>
      <c r="M23" s="129">
        <v>1.0500000000000001E-2</v>
      </c>
      <c r="N23" s="129">
        <v>1.2699999999999999E-2</v>
      </c>
      <c r="O23" s="129">
        <v>8.8000000000000005E-3</v>
      </c>
      <c r="P23" s="137"/>
    </row>
    <row r="24" spans="1:16">
      <c r="A24" s="129" t="s">
        <v>550</v>
      </c>
      <c r="B24" s="129">
        <v>2.75E-2</v>
      </c>
      <c r="C24" s="129">
        <v>3.8399999999999997E-2</v>
      </c>
      <c r="D24" s="129">
        <v>2.7E-2</v>
      </c>
      <c r="E24" s="129">
        <v>7.5999999999999998E-2</v>
      </c>
      <c r="F24" s="129">
        <v>3.1899999999999998E-2</v>
      </c>
      <c r="G24" s="129">
        <v>2.75E-2</v>
      </c>
      <c r="H24" s="129">
        <v>3.1800000000000002E-2</v>
      </c>
      <c r="I24" s="129">
        <v>4.53E-2</v>
      </c>
      <c r="J24" s="129">
        <v>2.1999999999999999E-2</v>
      </c>
      <c r="K24" s="129">
        <v>1.09E-2</v>
      </c>
      <c r="L24" s="129">
        <v>3.61E-2</v>
      </c>
      <c r="M24" s="129">
        <v>6.4500000000000002E-2</v>
      </c>
      <c r="N24" s="129">
        <v>2.5600000000000001E-2</v>
      </c>
      <c r="O24" s="129">
        <v>3.9600000000000003E-2</v>
      </c>
      <c r="P24" s="137"/>
    </row>
    <row r="25" spans="1:16">
      <c r="A25" s="129" t="s">
        <v>551</v>
      </c>
      <c r="B25" s="129">
        <v>0.97319999999999995</v>
      </c>
      <c r="C25" s="129">
        <v>0.9607</v>
      </c>
      <c r="D25" s="129">
        <v>0.94040000000000001</v>
      </c>
      <c r="E25" s="129">
        <v>0.94220000000000004</v>
      </c>
      <c r="F25" s="129">
        <v>0.96699999999999997</v>
      </c>
      <c r="G25" s="129">
        <v>0.96499999999999997</v>
      </c>
      <c r="H25" s="129">
        <v>0.95979999999999999</v>
      </c>
      <c r="I25" s="129">
        <v>0.99050000000000005</v>
      </c>
      <c r="J25" s="129">
        <v>0.99639999999999995</v>
      </c>
      <c r="K25" s="129">
        <v>1</v>
      </c>
      <c r="L25" s="129">
        <v>0.96089999999999998</v>
      </c>
      <c r="M25" s="129">
        <v>0.98140000000000005</v>
      </c>
      <c r="N25" s="129">
        <v>0.96130000000000004</v>
      </c>
      <c r="O25" s="129">
        <v>0.96230000000000004</v>
      </c>
      <c r="P25" s="137"/>
    </row>
    <row r="26" spans="1:16">
      <c r="A26" s="129" t="s">
        <v>552</v>
      </c>
      <c r="B26" s="129">
        <v>1.1299999999999999E-2</v>
      </c>
      <c r="C26" s="129">
        <v>1.7999999999999999E-2</v>
      </c>
      <c r="D26" s="129">
        <v>2.4E-2</v>
      </c>
      <c r="E26" s="129">
        <v>2.2800000000000001E-2</v>
      </c>
      <c r="F26" s="129">
        <v>1.44E-2</v>
      </c>
      <c r="G26" s="129">
        <v>1.5299999999999999E-2</v>
      </c>
      <c r="H26" s="129">
        <v>2.07E-2</v>
      </c>
      <c r="I26" s="129">
        <v>1.4E-3</v>
      </c>
      <c r="J26" s="129">
        <v>8.9999999999999998E-4</v>
      </c>
      <c r="K26" s="129">
        <v>0</v>
      </c>
      <c r="L26" s="129">
        <v>1.8200000000000001E-2</v>
      </c>
      <c r="M26" s="129">
        <v>5.5999999999999999E-3</v>
      </c>
      <c r="N26" s="129">
        <v>1.6400000000000001E-2</v>
      </c>
      <c r="O26" s="129">
        <v>1.5699999999999999E-2</v>
      </c>
      <c r="P26" s="137"/>
    </row>
    <row r="27" spans="1:16">
      <c r="A27" s="129" t="s">
        <v>553</v>
      </c>
      <c r="B27" s="129">
        <v>4.5999999999999999E-3</v>
      </c>
      <c r="C27" s="129">
        <v>1.9E-3</v>
      </c>
      <c r="D27" s="129">
        <v>4.7000000000000002E-3</v>
      </c>
      <c r="E27" s="129">
        <v>9.9000000000000008E-3</v>
      </c>
      <c r="F27" s="129">
        <v>2.5000000000000001E-3</v>
      </c>
      <c r="G27" s="129">
        <v>2.3999999999999998E-3</v>
      </c>
      <c r="H27" s="129">
        <v>4.3E-3</v>
      </c>
      <c r="I27" s="129">
        <v>1.1000000000000001E-3</v>
      </c>
      <c r="J27" s="129">
        <v>0</v>
      </c>
      <c r="K27" s="129">
        <v>0</v>
      </c>
      <c r="L27" s="129">
        <v>3.8E-3</v>
      </c>
      <c r="M27" s="129">
        <v>1.2999999999999999E-3</v>
      </c>
      <c r="N27" s="129">
        <v>3.8999999999999998E-3</v>
      </c>
      <c r="O27" s="129">
        <v>4.0000000000000001E-3</v>
      </c>
      <c r="P27" s="137"/>
    </row>
    <row r="28" spans="1:16">
      <c r="A28" s="129" t="s">
        <v>554</v>
      </c>
      <c r="B28" s="129">
        <v>2.5999999999999999E-3</v>
      </c>
      <c r="C28" s="129">
        <v>1.4E-3</v>
      </c>
      <c r="D28" s="129">
        <v>1E-3</v>
      </c>
      <c r="E28" s="129">
        <v>9.4000000000000004E-3</v>
      </c>
      <c r="F28" s="129">
        <v>3.0999999999999999E-3</v>
      </c>
      <c r="G28" s="129">
        <v>2.5999999999999999E-3</v>
      </c>
      <c r="H28" s="129">
        <v>1.1999999999999999E-3</v>
      </c>
      <c r="I28" s="129">
        <v>2.9999999999999997E-4</v>
      </c>
      <c r="J28" s="129">
        <v>0</v>
      </c>
      <c r="K28" s="129">
        <v>0</v>
      </c>
      <c r="L28" s="129">
        <v>6.1999999999999998E-3</v>
      </c>
      <c r="M28" s="129">
        <v>1.2999999999999999E-3</v>
      </c>
      <c r="N28" s="129">
        <v>2.0999999999999999E-3</v>
      </c>
      <c r="O28" s="129">
        <v>2.8999999999999998E-3</v>
      </c>
      <c r="P28" s="137"/>
    </row>
    <row r="29" spans="1:16">
      <c r="A29" s="129" t="s">
        <v>555</v>
      </c>
      <c r="B29" s="129">
        <v>1.6000000000000001E-3</v>
      </c>
      <c r="C29" s="129">
        <v>4.3E-3</v>
      </c>
      <c r="D29" s="129">
        <v>1.4E-3</v>
      </c>
      <c r="E29" s="129">
        <v>8.9999999999999993E-3</v>
      </c>
      <c r="F29" s="129">
        <v>1.9E-3</v>
      </c>
      <c r="G29" s="129">
        <v>7.4000000000000003E-3</v>
      </c>
      <c r="H29" s="129">
        <v>5.1000000000000004E-3</v>
      </c>
      <c r="I29" s="129">
        <v>5.9999999999999995E-4</v>
      </c>
      <c r="J29" s="129">
        <v>2.7000000000000001E-3</v>
      </c>
      <c r="K29" s="129">
        <v>0</v>
      </c>
      <c r="L29" s="129">
        <v>2.7000000000000001E-3</v>
      </c>
      <c r="M29" s="129">
        <v>1E-3</v>
      </c>
      <c r="N29" s="129">
        <v>2E-3</v>
      </c>
      <c r="O29" s="129">
        <v>3.2000000000000002E-3</v>
      </c>
      <c r="P29" s="137"/>
    </row>
    <row r="30" spans="1:16">
      <c r="A30" s="129" t="s">
        <v>556</v>
      </c>
      <c r="B30" s="129">
        <v>6.7000000000000002E-3</v>
      </c>
      <c r="C30" s="129">
        <v>1.37E-2</v>
      </c>
      <c r="D30" s="129">
        <v>1.7000000000000001E-2</v>
      </c>
      <c r="E30" s="129">
        <v>6.4000000000000003E-3</v>
      </c>
      <c r="F30" s="129">
        <v>8.2000000000000007E-3</v>
      </c>
      <c r="G30" s="129">
        <v>7.4000000000000003E-3</v>
      </c>
      <c r="H30" s="129">
        <v>8.8999999999999999E-3</v>
      </c>
      <c r="I30" s="129">
        <v>6.0000000000000001E-3</v>
      </c>
      <c r="J30" s="129">
        <v>0</v>
      </c>
      <c r="K30" s="129">
        <v>0</v>
      </c>
      <c r="L30" s="129">
        <v>8.2000000000000007E-3</v>
      </c>
      <c r="M30" s="129">
        <v>9.4000000000000004E-3</v>
      </c>
      <c r="N30" s="129">
        <v>1.43E-2</v>
      </c>
      <c r="O30" s="129">
        <v>9.7000000000000003E-3</v>
      </c>
      <c r="P30" s="137"/>
    </row>
    <row r="31" spans="1:16">
      <c r="A31" s="136" t="s">
        <v>557</v>
      </c>
      <c r="P31" s="137"/>
    </row>
    <row r="32" spans="1:16">
      <c r="A32" s="129" t="s">
        <v>558</v>
      </c>
      <c r="B32" s="129">
        <v>0.19320000000000001</v>
      </c>
      <c r="C32" s="129">
        <v>0.20039999999999999</v>
      </c>
      <c r="D32" s="129">
        <v>0.18390000000000001</v>
      </c>
      <c r="E32" s="129">
        <v>0.25240000000000001</v>
      </c>
      <c r="F32" s="129">
        <v>0.28039999999999998</v>
      </c>
      <c r="G32" s="129">
        <v>0.30149999999999999</v>
      </c>
      <c r="H32" s="129">
        <v>0.2545</v>
      </c>
      <c r="I32" s="129">
        <v>0.13719999999999999</v>
      </c>
      <c r="J32" s="129">
        <v>1.4650000000000001</v>
      </c>
      <c r="K32" s="129">
        <v>1.2816000000000001</v>
      </c>
      <c r="L32" s="129">
        <v>0.2757</v>
      </c>
      <c r="M32" s="129">
        <v>0.29980000000000001</v>
      </c>
      <c r="N32" s="129">
        <v>0.2472</v>
      </c>
      <c r="O32" s="129">
        <v>0.22900000000000001</v>
      </c>
      <c r="P32" s="137"/>
    </row>
    <row r="33" spans="1:16">
      <c r="A33" s="141" t="s">
        <v>559</v>
      </c>
      <c r="B33" s="129">
        <v>0.61960000000000004</v>
      </c>
      <c r="C33" s="129">
        <v>0.66669999999999996</v>
      </c>
      <c r="D33" s="129">
        <v>0.5776</v>
      </c>
      <c r="E33" s="129">
        <v>0.81240000000000001</v>
      </c>
      <c r="F33" s="129">
        <v>0.68779999999999997</v>
      </c>
      <c r="G33" s="129">
        <v>0.73799999999999999</v>
      </c>
      <c r="H33" s="129">
        <v>0.72109999999999996</v>
      </c>
      <c r="I33" s="129">
        <v>0.59689999999999999</v>
      </c>
      <c r="J33" s="129">
        <v>2.1389999999999998</v>
      </c>
      <c r="K33" s="129">
        <v>1.7434000000000001</v>
      </c>
      <c r="L33" s="129">
        <v>0.7974</v>
      </c>
      <c r="M33" s="129">
        <v>0.63919999999999999</v>
      </c>
      <c r="N33" s="129">
        <v>0.73470000000000002</v>
      </c>
      <c r="O33" s="129">
        <v>0.6734</v>
      </c>
      <c r="P33" s="137"/>
    </row>
    <row r="34" spans="1:16">
      <c r="A34" s="129" t="s">
        <v>560</v>
      </c>
      <c r="B34" s="129">
        <v>0.40329999999999999</v>
      </c>
      <c r="C34" s="129">
        <v>0.44629999999999997</v>
      </c>
      <c r="D34" s="129">
        <v>0.42230000000000001</v>
      </c>
      <c r="E34" s="129">
        <v>0.52969999999999995</v>
      </c>
      <c r="F34" s="129">
        <v>0.41520000000000001</v>
      </c>
      <c r="G34" s="129">
        <v>0.41699999999999998</v>
      </c>
      <c r="H34" s="129">
        <v>0.2727</v>
      </c>
      <c r="I34" s="129">
        <v>0.13869999999999999</v>
      </c>
      <c r="J34" s="129">
        <v>1.0691999999999999</v>
      </c>
      <c r="K34" s="129">
        <v>1.1201000000000001</v>
      </c>
      <c r="L34" s="129">
        <v>0.23039999999999999</v>
      </c>
      <c r="M34" s="129">
        <v>0.21110000000000001</v>
      </c>
      <c r="N34" s="129">
        <v>0.18709999999999999</v>
      </c>
      <c r="O34" s="129">
        <v>0.38059999999999999</v>
      </c>
      <c r="P34" s="137"/>
    </row>
    <row r="35" spans="1:16">
      <c r="A35" s="129" t="s">
        <v>561</v>
      </c>
      <c r="B35" s="129">
        <v>0.37390000000000001</v>
      </c>
      <c r="C35" s="129">
        <v>0.4113</v>
      </c>
      <c r="D35" s="129">
        <v>0.39200000000000002</v>
      </c>
      <c r="E35" s="129">
        <v>0.47960000000000003</v>
      </c>
      <c r="F35" s="129">
        <v>0.38129999999999997</v>
      </c>
      <c r="G35" s="129">
        <v>0.39389999999999997</v>
      </c>
      <c r="H35" s="129">
        <v>0.25519999999999998</v>
      </c>
      <c r="I35" s="129">
        <v>0.12720000000000001</v>
      </c>
      <c r="J35" s="129">
        <v>0.57079999999999997</v>
      </c>
      <c r="K35" s="129">
        <v>0.58889999999999998</v>
      </c>
      <c r="L35" s="129">
        <v>0.20660000000000001</v>
      </c>
      <c r="M35" s="129">
        <v>0.19539999999999999</v>
      </c>
      <c r="N35" s="129">
        <v>0.1668</v>
      </c>
      <c r="O35" s="129">
        <v>0.34989999999999999</v>
      </c>
      <c r="P35" s="137"/>
    </row>
    <row r="36" spans="1:16">
      <c r="A36" s="136" t="s">
        <v>562</v>
      </c>
      <c r="P36" s="137"/>
    </row>
    <row r="37" spans="1:16">
      <c r="A37" s="129" t="s">
        <v>563</v>
      </c>
      <c r="B37" s="129">
        <v>7.2999999999999995E-2</v>
      </c>
      <c r="C37" s="129">
        <v>7.8299999999999995E-2</v>
      </c>
      <c r="D37" s="129">
        <v>7.1900000000000006E-2</v>
      </c>
      <c r="E37" s="129">
        <v>9.4700000000000006E-2</v>
      </c>
      <c r="F37" s="129">
        <v>8.1500000000000003E-2</v>
      </c>
      <c r="G37" s="129">
        <v>5.5300000000000002E-2</v>
      </c>
      <c r="H37" s="129">
        <v>6.4299999999999996E-2</v>
      </c>
      <c r="I37" s="129">
        <v>8.3000000000000004E-2</v>
      </c>
      <c r="J37" s="129">
        <v>0.4662</v>
      </c>
      <c r="K37" s="129">
        <v>0.47420000000000001</v>
      </c>
      <c r="L37" s="129">
        <v>0.1031</v>
      </c>
      <c r="M37" s="129">
        <v>7.4300000000000005E-2</v>
      </c>
      <c r="N37" s="129">
        <v>0.1084</v>
      </c>
      <c r="O37" s="129">
        <v>8.0500000000000002E-2</v>
      </c>
      <c r="P37" s="137"/>
    </row>
    <row r="38" spans="1:16">
      <c r="A38" s="141" t="s">
        <v>564</v>
      </c>
      <c r="B38" s="129">
        <v>6.25E-2</v>
      </c>
      <c r="C38" s="129">
        <v>7.4800000000000005E-2</v>
      </c>
      <c r="D38" s="129">
        <v>6.4199999999999993E-2</v>
      </c>
      <c r="E38" s="129">
        <v>7.4800000000000005E-2</v>
      </c>
      <c r="F38" s="129">
        <v>7.0099999999999996E-2</v>
      </c>
      <c r="G38" s="129">
        <v>5.0700000000000002E-2</v>
      </c>
      <c r="H38" s="129">
        <v>6.0600000000000001E-2</v>
      </c>
      <c r="I38" s="129">
        <v>8.3000000000000004E-2</v>
      </c>
      <c r="J38" s="129">
        <v>0.41510000000000002</v>
      </c>
      <c r="K38" s="129">
        <v>0.3538</v>
      </c>
      <c r="L38" s="129">
        <v>0.1028</v>
      </c>
      <c r="M38" s="129">
        <v>7.3899999999999993E-2</v>
      </c>
      <c r="N38" s="129">
        <v>0.1011</v>
      </c>
      <c r="O38" s="129">
        <v>7.2400000000000006E-2</v>
      </c>
      <c r="P38" s="137"/>
    </row>
    <row r="39" spans="1:16">
      <c r="A39" s="141" t="s">
        <v>565</v>
      </c>
      <c r="B39" s="129">
        <v>0.113</v>
      </c>
      <c r="C39" s="129">
        <v>0.14360000000000001</v>
      </c>
      <c r="D39" s="129">
        <v>0.1888</v>
      </c>
      <c r="E39" s="129">
        <v>0.107</v>
      </c>
      <c r="F39" s="129">
        <v>0.1094</v>
      </c>
      <c r="G39" s="129">
        <v>0.1721</v>
      </c>
      <c r="H39" s="129">
        <v>0.15179999999999999</v>
      </c>
      <c r="I39" s="129">
        <v>7.6100000000000001E-2</v>
      </c>
      <c r="J39" s="129">
        <v>3.0999999999999999E-3</v>
      </c>
      <c r="K39" s="129">
        <v>0</v>
      </c>
      <c r="L39" s="129">
        <v>8.2699999999999996E-2</v>
      </c>
      <c r="M39" s="129">
        <v>0.13539999999999999</v>
      </c>
      <c r="N39" s="129">
        <v>0.14069999999999999</v>
      </c>
      <c r="O39" s="129">
        <v>0.12520000000000001</v>
      </c>
      <c r="P39" s="137"/>
    </row>
    <row r="40" spans="1:16">
      <c r="A40" s="129" t="s">
        <v>566</v>
      </c>
      <c r="B40" s="129">
        <v>3.5400000000000001E-2</v>
      </c>
      <c r="C40" s="129">
        <v>2.7099999999999999E-2</v>
      </c>
      <c r="D40" s="129">
        <v>5.6099999999999997E-2</v>
      </c>
      <c r="E40" s="129">
        <v>2.69E-2</v>
      </c>
      <c r="F40" s="129">
        <v>9.7000000000000003E-3</v>
      </c>
      <c r="G40" s="129">
        <v>0.05</v>
      </c>
      <c r="H40" s="129">
        <v>3.5499999999999997E-2</v>
      </c>
      <c r="I40" s="129">
        <v>4.0000000000000002E-4</v>
      </c>
      <c r="J40" s="129">
        <v>2.8999999999999998E-3</v>
      </c>
      <c r="K40" s="129">
        <v>0</v>
      </c>
      <c r="L40" s="129">
        <v>4.7000000000000002E-3</v>
      </c>
      <c r="M40" s="129">
        <v>5.5999999999999999E-3</v>
      </c>
      <c r="N40" s="129">
        <v>4.7000000000000002E-3</v>
      </c>
      <c r="O40" s="129">
        <v>2.5899999999999999E-2</v>
      </c>
      <c r="P40" s="137"/>
    </row>
    <row r="41" spans="1:16">
      <c r="A41" s="129" t="s">
        <v>567</v>
      </c>
      <c r="B41" s="129">
        <v>5.28E-2</v>
      </c>
      <c r="C41" s="129">
        <v>0.05</v>
      </c>
      <c r="D41" s="129">
        <v>8.8999999999999996E-2</v>
      </c>
      <c r="E41" s="129">
        <v>4.8300000000000003E-2</v>
      </c>
      <c r="F41" s="129">
        <v>4.8099999999999997E-2</v>
      </c>
      <c r="G41" s="129">
        <v>9.6000000000000002E-2</v>
      </c>
      <c r="H41" s="129">
        <v>5.5100000000000003E-2</v>
      </c>
      <c r="I41" s="129">
        <v>8.3999999999999995E-3</v>
      </c>
      <c r="J41" s="129">
        <v>1.8E-3</v>
      </c>
      <c r="K41" s="129">
        <v>0</v>
      </c>
      <c r="L41" s="129">
        <v>2.7199999999999998E-2</v>
      </c>
      <c r="M41" s="129">
        <v>2.18E-2</v>
      </c>
      <c r="N41" s="129">
        <v>2.87E-2</v>
      </c>
      <c r="O41" s="129">
        <v>4.9599999999999998E-2</v>
      </c>
      <c r="P41" s="137"/>
    </row>
    <row r="42" spans="1:16">
      <c r="A42" s="129" t="s">
        <v>568</v>
      </c>
      <c r="B42" s="129">
        <v>0.1188</v>
      </c>
      <c r="C42" s="129">
        <v>0.12540000000000001</v>
      </c>
      <c r="D42" s="129">
        <v>0.13489999999999999</v>
      </c>
      <c r="E42" s="129">
        <v>0.1246</v>
      </c>
      <c r="F42" s="129">
        <v>0.13739999999999999</v>
      </c>
      <c r="G42" s="129">
        <v>0.12039999999999999</v>
      </c>
      <c r="H42" s="129">
        <v>0.1181</v>
      </c>
      <c r="I42" s="129">
        <v>0.13669999999999999</v>
      </c>
      <c r="J42" s="129">
        <v>0.86029999999999995</v>
      </c>
      <c r="K42" s="129">
        <v>0.78769999999999996</v>
      </c>
      <c r="L42" s="129">
        <v>0.12139999999999999</v>
      </c>
      <c r="M42" s="129">
        <v>0.12770000000000001</v>
      </c>
      <c r="N42" s="129">
        <v>0.1177</v>
      </c>
      <c r="O42" s="129">
        <v>0.13039999999999999</v>
      </c>
      <c r="P42" s="137"/>
    </row>
    <row r="43" spans="1:16">
      <c r="A43" s="136" t="s">
        <v>569</v>
      </c>
      <c r="P43" s="137"/>
    </row>
    <row r="44" spans="1:16">
      <c r="A44" s="129" t="s">
        <v>570</v>
      </c>
      <c r="B44" s="129">
        <v>0.87329999999999997</v>
      </c>
      <c r="C44" s="129">
        <v>0.85119999999999996</v>
      </c>
      <c r="D44" s="129">
        <v>0.85129999999999995</v>
      </c>
      <c r="E44" s="129">
        <v>0.85660000000000003</v>
      </c>
      <c r="F44" s="129">
        <v>0.84940000000000004</v>
      </c>
      <c r="G44" s="129">
        <v>0.81259999999999999</v>
      </c>
      <c r="H44" s="129">
        <v>0.88660000000000005</v>
      </c>
      <c r="I44" s="129">
        <v>0.94069999999999998</v>
      </c>
      <c r="J44" s="129">
        <v>0.63539999999999996</v>
      </c>
      <c r="K44" s="129">
        <v>0.65100000000000002</v>
      </c>
      <c r="L44" s="129">
        <v>0.88980000000000004</v>
      </c>
      <c r="M44" s="129">
        <v>0.89810000000000001</v>
      </c>
      <c r="N44" s="129">
        <v>0.90980000000000005</v>
      </c>
      <c r="O44" s="129">
        <v>0.86460000000000004</v>
      </c>
      <c r="P44" s="137"/>
    </row>
    <row r="45" spans="1:16">
      <c r="A45" s="141" t="s">
        <v>571</v>
      </c>
      <c r="B45" s="129">
        <v>0.4904</v>
      </c>
      <c r="C45" s="129">
        <v>0.60360000000000003</v>
      </c>
      <c r="D45" s="129">
        <v>0.58960000000000001</v>
      </c>
      <c r="E45" s="129">
        <v>0.4163</v>
      </c>
      <c r="F45" s="129">
        <v>0.5091</v>
      </c>
      <c r="G45" s="129">
        <v>0.57909999999999995</v>
      </c>
      <c r="H45" s="129">
        <v>0.7329</v>
      </c>
      <c r="I45" s="129">
        <v>0.90010000000000001</v>
      </c>
      <c r="J45" s="129">
        <v>0.49680000000000002</v>
      </c>
      <c r="K45" s="129">
        <v>0.15079999999999999</v>
      </c>
      <c r="L45" s="129">
        <v>0.91949999999999998</v>
      </c>
      <c r="M45" s="129">
        <v>0.91379999999999995</v>
      </c>
      <c r="N45" s="129">
        <v>0.80359999999999998</v>
      </c>
      <c r="O45" s="129">
        <v>0.60599999999999998</v>
      </c>
      <c r="P45" s="137"/>
    </row>
    <row r="46" spans="1:16">
      <c r="A46" s="129" t="s">
        <v>572</v>
      </c>
      <c r="B46" s="129">
        <v>0.89970000000000006</v>
      </c>
      <c r="C46" s="129">
        <v>0.52429999999999999</v>
      </c>
      <c r="D46" s="129">
        <v>0.54290000000000005</v>
      </c>
      <c r="E46" s="129">
        <v>1.2243999999999999</v>
      </c>
      <c r="F46" s="129">
        <v>0.79410000000000003</v>
      </c>
      <c r="G46" s="129">
        <v>0.47820000000000001</v>
      </c>
      <c r="H46" s="129">
        <v>0.2878</v>
      </c>
      <c r="I46" s="129">
        <v>0.13969999999999999</v>
      </c>
      <c r="J46" s="129">
        <v>1.1865000000000001</v>
      </c>
      <c r="K46" s="129">
        <v>5.6806000000000001</v>
      </c>
      <c r="L46" s="129">
        <v>7.85E-2</v>
      </c>
      <c r="M46" s="129">
        <v>6.1199999999999997E-2</v>
      </c>
      <c r="N46" s="129">
        <v>0.2596</v>
      </c>
      <c r="O46" s="129">
        <v>0.53790000000000004</v>
      </c>
      <c r="P46" s="137"/>
    </row>
    <row r="47" spans="1:16">
      <c r="A47" s="129" t="s">
        <v>573</v>
      </c>
      <c r="B47" s="129">
        <v>2.0259999999999998</v>
      </c>
      <c r="C47" s="129">
        <v>1.9897</v>
      </c>
      <c r="D47" s="129">
        <v>2.3149000000000002</v>
      </c>
      <c r="E47" s="129">
        <v>1.9158999999999999</v>
      </c>
      <c r="F47" s="129">
        <v>2.1486000000000001</v>
      </c>
      <c r="G47" s="129">
        <v>3.6981000000000002</v>
      </c>
      <c r="H47" s="129">
        <v>1.87</v>
      </c>
      <c r="I47" s="129">
        <v>0.7147</v>
      </c>
      <c r="J47" s="129">
        <v>0.87839999999999996</v>
      </c>
      <c r="K47" s="129">
        <v>0.98650000000000004</v>
      </c>
      <c r="L47" s="129">
        <v>1.0725</v>
      </c>
      <c r="M47" s="129">
        <v>1.3792</v>
      </c>
      <c r="N47" s="129">
        <v>0.89200000000000002</v>
      </c>
      <c r="O47" s="129">
        <v>1.8712</v>
      </c>
      <c r="P47" s="137"/>
    </row>
    <row r="48" spans="1:16" ht="21" customHeight="1">
      <c r="A48" s="129" t="s">
        <v>574</v>
      </c>
      <c r="P48" s="137"/>
    </row>
    <row r="49" spans="1:83" ht="38.25" customHeight="1">
      <c r="A49" s="142" t="s">
        <v>575</v>
      </c>
      <c r="B49" s="142"/>
      <c r="C49" s="142"/>
      <c r="D49" s="142"/>
      <c r="E49" s="142"/>
      <c r="F49" s="142"/>
      <c r="G49" s="142"/>
      <c r="H49" s="142"/>
      <c r="I49" s="142"/>
      <c r="J49" s="142"/>
      <c r="K49" s="142"/>
      <c r="L49" s="142"/>
      <c r="M49" s="142"/>
      <c r="N49" s="142"/>
      <c r="O49" s="142"/>
      <c r="P49" s="137"/>
    </row>
    <row r="50" spans="1:83" ht="38.25" customHeight="1">
      <c r="A50" s="142" t="s">
        <v>576</v>
      </c>
      <c r="B50" s="142"/>
      <c r="C50" s="142"/>
      <c r="D50" s="142"/>
      <c r="E50" s="142"/>
      <c r="F50" s="142"/>
      <c r="G50" s="142"/>
      <c r="H50" s="142"/>
      <c r="I50" s="142"/>
      <c r="J50" s="142"/>
      <c r="K50" s="142"/>
      <c r="L50" s="142"/>
      <c r="M50" s="142"/>
      <c r="N50" s="142"/>
      <c r="O50" s="142"/>
      <c r="P50" s="137"/>
    </row>
    <row r="51" spans="1:83" ht="15" customHeight="1">
      <c r="A51" s="143" t="s">
        <v>577</v>
      </c>
      <c r="B51" s="143"/>
      <c r="C51" s="143"/>
      <c r="D51" s="143"/>
      <c r="E51" s="143"/>
      <c r="F51" s="143"/>
      <c r="G51" s="143"/>
      <c r="H51" s="143"/>
      <c r="I51" s="143"/>
      <c r="J51" s="143"/>
      <c r="K51" s="143"/>
      <c r="L51" s="144"/>
      <c r="M51" s="144"/>
      <c r="N51" s="144"/>
      <c r="O51" s="144"/>
      <c r="P51" s="137"/>
    </row>
    <row r="52" spans="1:83" ht="21" customHeight="1" thickBot="1">
      <c r="P52" s="137"/>
    </row>
    <row r="53" spans="1:83" ht="37.5" thickTop="1" thickBot="1">
      <c r="A53" s="130"/>
      <c r="B53" s="131" t="s">
        <v>177</v>
      </c>
      <c r="C53" s="131" t="s">
        <v>179</v>
      </c>
      <c r="D53" s="131" t="s">
        <v>175</v>
      </c>
      <c r="E53" s="131" t="s">
        <v>173</v>
      </c>
      <c r="F53" s="131" t="s">
        <v>167</v>
      </c>
      <c r="G53" s="131" t="s">
        <v>171</v>
      </c>
      <c r="H53" s="132" t="s">
        <v>169</v>
      </c>
      <c r="I53" s="132" t="s">
        <v>178</v>
      </c>
      <c r="J53" s="131" t="s">
        <v>176</v>
      </c>
      <c r="K53" s="131" t="s">
        <v>168</v>
      </c>
      <c r="L53" s="131" t="s">
        <v>174</v>
      </c>
      <c r="M53" s="131" t="s">
        <v>172</v>
      </c>
      <c r="N53" s="131" t="s">
        <v>170</v>
      </c>
      <c r="O53" s="132" t="s">
        <v>529</v>
      </c>
      <c r="P53" s="137"/>
    </row>
    <row r="54" spans="1:83" ht="12.75" customHeight="1" thickTop="1">
      <c r="A54" s="136" t="s">
        <v>578</v>
      </c>
      <c r="P54" s="137"/>
    </row>
    <row r="55" spans="1:83" ht="12.75" customHeight="1">
      <c r="A55" s="145" t="s">
        <v>579</v>
      </c>
      <c r="B55" s="129">
        <v>3.78E-2</v>
      </c>
      <c r="C55" s="129">
        <v>5.1999999999999998E-2</v>
      </c>
      <c r="D55" s="129">
        <v>3.7499999999999999E-2</v>
      </c>
      <c r="E55" s="129">
        <v>3.4599999999999999E-2</v>
      </c>
      <c r="F55" s="129">
        <v>4.2200000000000001E-2</v>
      </c>
      <c r="G55" s="129">
        <v>3.6499999999999998E-2</v>
      </c>
      <c r="H55" s="129">
        <v>5.9799999999999999E-2</v>
      </c>
      <c r="I55" s="129">
        <v>0.13059999999999999</v>
      </c>
      <c r="J55" s="129">
        <v>2.8899999999999999E-2</v>
      </c>
      <c r="K55" s="129">
        <v>2.1299999999999999E-2</v>
      </c>
      <c r="L55" s="129">
        <v>8.6699999999999999E-2</v>
      </c>
      <c r="M55" s="129">
        <v>0.1043</v>
      </c>
      <c r="N55" s="129">
        <v>0.12820000000000001</v>
      </c>
      <c r="O55" s="129">
        <v>5.4199999999999998E-2</v>
      </c>
      <c r="P55" s="137"/>
    </row>
    <row r="56" spans="1:83" ht="12.75" customHeight="1">
      <c r="A56" s="145" t="s">
        <v>580</v>
      </c>
      <c r="B56" s="129">
        <v>4.8800000000000003E-2</v>
      </c>
      <c r="C56" s="129">
        <v>6.88E-2</v>
      </c>
      <c r="D56" s="129">
        <v>4.7100000000000003E-2</v>
      </c>
      <c r="E56" s="129">
        <v>5.5599999999999997E-2</v>
      </c>
      <c r="F56" s="129">
        <v>5.0999999999999997E-2</v>
      </c>
      <c r="G56" s="129">
        <v>4.4900000000000002E-2</v>
      </c>
      <c r="H56" s="129">
        <v>7.0199999999999999E-2</v>
      </c>
      <c r="I56" s="129">
        <v>0.1308</v>
      </c>
      <c r="J56" s="129">
        <v>4.4200000000000003E-2</v>
      </c>
      <c r="K56" s="129">
        <v>0.1018</v>
      </c>
      <c r="L56" s="129">
        <v>0.09</v>
      </c>
      <c r="M56" s="129">
        <v>0.1091</v>
      </c>
      <c r="N56" s="129">
        <v>0.13150000000000001</v>
      </c>
      <c r="O56" s="129">
        <v>6.54E-2</v>
      </c>
      <c r="P56" s="137"/>
    </row>
    <row r="57" spans="1:83" ht="12.75" customHeight="1" thickBot="1">
      <c r="A57" s="129" t="s">
        <v>581</v>
      </c>
      <c r="B57" s="129">
        <v>4.7500000000000001E-2</v>
      </c>
      <c r="C57" s="129">
        <v>6.3299999999999995E-2</v>
      </c>
      <c r="D57" s="129">
        <v>4.4900000000000002E-2</v>
      </c>
      <c r="E57" s="129">
        <v>5.2499999999999998E-2</v>
      </c>
      <c r="F57" s="129">
        <v>4.99E-2</v>
      </c>
      <c r="G57" s="129">
        <v>4.2200000000000001E-2</v>
      </c>
      <c r="H57" s="129">
        <v>7.0199999999999999E-2</v>
      </c>
      <c r="I57" s="129">
        <v>0.1163</v>
      </c>
      <c r="J57" s="129">
        <v>4.7600000000000003E-2</v>
      </c>
      <c r="K57" s="129">
        <v>0.1114</v>
      </c>
      <c r="L57" s="129">
        <v>8.3299999999999999E-2</v>
      </c>
      <c r="M57" s="129">
        <v>9.5100000000000004E-2</v>
      </c>
      <c r="N57" s="129">
        <v>0.121</v>
      </c>
      <c r="O57" s="129">
        <v>6.13E-2</v>
      </c>
      <c r="P57" s="137"/>
    </row>
    <row r="58" spans="1:83" ht="12.75" customHeight="1" thickTop="1">
      <c r="A58" s="129" t="s">
        <v>582</v>
      </c>
      <c r="B58" s="129">
        <v>1.8499999999999999E-2</v>
      </c>
      <c r="C58" s="129">
        <v>1.01E-2</v>
      </c>
      <c r="D58" s="129">
        <v>1.21E-2</v>
      </c>
      <c r="E58" s="129">
        <v>1.46E-2</v>
      </c>
      <c r="F58" s="129">
        <v>1.7100000000000001E-2</v>
      </c>
      <c r="G58" s="129">
        <v>8.8000000000000005E-3</v>
      </c>
      <c r="H58" s="129">
        <v>2.2700000000000001E-2</v>
      </c>
      <c r="I58" s="129">
        <v>2.63E-2</v>
      </c>
      <c r="J58" s="129">
        <v>1.5E-3</v>
      </c>
      <c r="K58" s="129">
        <v>5.9400000000000001E-2</v>
      </c>
      <c r="L58" s="129">
        <v>2.0899999999999998E-2</v>
      </c>
      <c r="M58" s="129">
        <v>1.52E-2</v>
      </c>
      <c r="N58" s="129">
        <v>1.0800000000000001E-2</v>
      </c>
      <c r="O58" s="129">
        <v>1.5699999999999999E-2</v>
      </c>
      <c r="P58" s="135"/>
      <c r="Q58" s="128"/>
      <c r="R58" s="128"/>
      <c r="S58" s="128"/>
      <c r="T58" s="128"/>
      <c r="U58" s="128"/>
      <c r="V58" s="128"/>
      <c r="W58" s="128"/>
      <c r="X58" s="128"/>
      <c r="Y58" s="128"/>
      <c r="Z58" s="128"/>
      <c r="AA58" s="128"/>
      <c r="AB58" s="128"/>
      <c r="AC58" s="128"/>
      <c r="AD58" s="128"/>
      <c r="AE58" s="128"/>
      <c r="AF58" s="128"/>
      <c r="AG58" s="128"/>
      <c r="AH58" s="128"/>
      <c r="AI58" s="128"/>
      <c r="AJ58" s="128"/>
      <c r="AK58" s="128"/>
      <c r="AL58" s="128"/>
      <c r="AM58" s="128"/>
      <c r="AN58" s="128"/>
      <c r="AO58" s="128"/>
      <c r="AP58" s="128"/>
      <c r="AQ58" s="128"/>
      <c r="AR58" s="128"/>
      <c r="AS58" s="128"/>
      <c r="AT58" s="128"/>
      <c r="AU58" s="128"/>
      <c r="AV58" s="128"/>
      <c r="AW58" s="128"/>
      <c r="AX58" s="128"/>
      <c r="AY58" s="128"/>
      <c r="AZ58" s="128"/>
      <c r="BA58" s="128"/>
      <c r="BB58" s="128"/>
      <c r="BC58" s="128"/>
      <c r="BD58" s="128"/>
      <c r="BE58" s="128"/>
      <c r="BF58" s="128"/>
      <c r="BG58" s="128"/>
      <c r="BH58" s="128"/>
      <c r="BI58" s="128"/>
      <c r="BJ58" s="128"/>
      <c r="BK58" s="128"/>
      <c r="BL58" s="128"/>
      <c r="BM58" s="128"/>
      <c r="BN58" s="128"/>
      <c r="BO58" s="128"/>
      <c r="BP58" s="128"/>
      <c r="BQ58" s="128"/>
      <c r="BR58" s="128"/>
      <c r="BS58" s="128"/>
      <c r="BT58" s="128"/>
      <c r="BU58" s="128"/>
      <c r="BV58" s="128"/>
      <c r="BW58" s="128"/>
      <c r="BX58" s="128"/>
      <c r="BY58" s="128"/>
      <c r="BZ58" s="128"/>
      <c r="CA58" s="128"/>
      <c r="CB58" s="128"/>
      <c r="CC58" s="128"/>
      <c r="CD58" s="128"/>
      <c r="CE58" s="128"/>
    </row>
    <row r="59" spans="1:83" ht="12.75" customHeight="1">
      <c r="A59" s="129" t="s">
        <v>583</v>
      </c>
      <c r="B59" s="129">
        <v>1.8599999999999998E-2</v>
      </c>
      <c r="C59" s="129">
        <v>1.01E-2</v>
      </c>
      <c r="D59" s="129">
        <v>1.15E-2</v>
      </c>
      <c r="E59" s="129">
        <v>1.55E-2</v>
      </c>
      <c r="F59" s="129">
        <v>1.7399999999999999E-2</v>
      </c>
      <c r="G59" s="129">
        <v>9.4999999999999998E-3</v>
      </c>
      <c r="H59" s="129">
        <v>2.4799999999999999E-2</v>
      </c>
      <c r="I59" s="129">
        <v>2.5600000000000001E-2</v>
      </c>
      <c r="J59" s="129">
        <v>1.6999999999999999E-3</v>
      </c>
      <c r="K59" s="129">
        <v>6.2E-2</v>
      </c>
      <c r="L59" s="129">
        <v>2.0899999999999998E-2</v>
      </c>
      <c r="M59" s="129">
        <v>1.5599999999999999E-2</v>
      </c>
      <c r="N59" s="129">
        <v>1.11E-2</v>
      </c>
      <c r="O59" s="129">
        <v>1.6E-2</v>
      </c>
      <c r="P59" s="137"/>
    </row>
    <row r="60" spans="1:83" ht="12.75" customHeight="1">
      <c r="A60" s="129" t="s">
        <v>584</v>
      </c>
      <c r="B60" s="129">
        <v>1.38E-2</v>
      </c>
      <c r="C60" s="129">
        <v>7.7999999999999996E-3</v>
      </c>
      <c r="D60" s="129">
        <v>8.8000000000000005E-3</v>
      </c>
      <c r="E60" s="129">
        <v>7.0000000000000001E-3</v>
      </c>
      <c r="F60" s="129">
        <v>1.29E-2</v>
      </c>
      <c r="G60" s="129">
        <v>6.1999999999999998E-3</v>
      </c>
      <c r="H60" s="129">
        <v>1.0699999999999999E-2</v>
      </c>
      <c r="I60" s="129">
        <v>2.1899999999999999E-2</v>
      </c>
      <c r="J60" s="129">
        <v>1.6999999999999999E-3</v>
      </c>
      <c r="K60" s="129">
        <v>3.9300000000000002E-2</v>
      </c>
      <c r="L60" s="129">
        <v>1.5299999999999999E-2</v>
      </c>
      <c r="M60" s="129">
        <v>1.2E-2</v>
      </c>
      <c r="N60" s="129">
        <v>1.11E-2</v>
      </c>
      <c r="O60" s="129">
        <v>1.0999999999999999E-2</v>
      </c>
      <c r="P60" s="137"/>
    </row>
    <row r="61" spans="1:83" ht="12.75" customHeight="1">
      <c r="A61" s="129" t="s">
        <v>585</v>
      </c>
      <c r="B61" s="129">
        <v>0.2218</v>
      </c>
      <c r="C61" s="129">
        <v>0.1069</v>
      </c>
      <c r="D61" s="129">
        <v>0.1346</v>
      </c>
      <c r="E61" s="129">
        <v>9.0700000000000003E-2</v>
      </c>
      <c r="F61" s="129">
        <v>0.18160000000000001</v>
      </c>
      <c r="G61" s="129">
        <v>0.1187</v>
      </c>
      <c r="H61" s="129">
        <v>0.1749</v>
      </c>
      <c r="I61" s="129">
        <v>0.26190000000000002</v>
      </c>
      <c r="J61" s="129">
        <v>4.0000000000000001E-3</v>
      </c>
      <c r="K61" s="129">
        <v>0.1186</v>
      </c>
      <c r="L61" s="129">
        <v>0.14599999999999999</v>
      </c>
      <c r="M61" s="129">
        <v>0.16220000000000001</v>
      </c>
      <c r="N61" s="129">
        <v>0.1072</v>
      </c>
      <c r="O61" s="129">
        <v>0.15140000000000001</v>
      </c>
      <c r="P61" s="137"/>
    </row>
    <row r="62" spans="1:83">
      <c r="A62" s="136" t="s">
        <v>586</v>
      </c>
      <c r="P62" s="137"/>
    </row>
    <row r="63" spans="1:83">
      <c r="A63" s="129" t="s">
        <v>587</v>
      </c>
      <c r="B63" s="129">
        <v>4.6699999999999998E-2</v>
      </c>
      <c r="C63" s="129">
        <v>5.96E-2</v>
      </c>
      <c r="D63" s="129">
        <v>4.5600000000000002E-2</v>
      </c>
      <c r="E63" s="129">
        <v>4.0399999999999998E-2</v>
      </c>
      <c r="F63" s="129">
        <v>5.0700000000000002E-2</v>
      </c>
      <c r="G63" s="129">
        <v>4.7899999999999998E-2</v>
      </c>
      <c r="H63" s="129">
        <v>7.4800000000000005E-2</v>
      </c>
      <c r="I63" s="129">
        <v>0.15559999999999999</v>
      </c>
      <c r="J63" s="129">
        <v>3.1300000000000001E-2</v>
      </c>
      <c r="K63" s="129">
        <v>2.2200000000000001E-2</v>
      </c>
      <c r="L63" s="129">
        <v>0.1053</v>
      </c>
      <c r="M63" s="129">
        <v>0.12839999999999999</v>
      </c>
      <c r="N63" s="129">
        <v>0.14979999999999999</v>
      </c>
      <c r="O63" s="129">
        <v>6.54E-2</v>
      </c>
      <c r="P63" s="137"/>
    </row>
    <row r="64" spans="1:83">
      <c r="A64" s="129" t="s">
        <v>588</v>
      </c>
      <c r="B64" s="129">
        <v>-8.8999999999999999E-3</v>
      </c>
      <c r="C64" s="129">
        <v>-7.6E-3</v>
      </c>
      <c r="D64" s="129">
        <v>-8.0999999999999996E-3</v>
      </c>
      <c r="E64" s="129">
        <v>-5.8999999999999999E-3</v>
      </c>
      <c r="F64" s="129">
        <v>-8.5000000000000006E-3</v>
      </c>
      <c r="G64" s="129">
        <v>-1.14E-2</v>
      </c>
      <c r="H64" s="129">
        <v>-1.4999999999999999E-2</v>
      </c>
      <c r="I64" s="129">
        <v>-2.5000000000000001E-2</v>
      </c>
      <c r="J64" s="129">
        <v>-2.3999999999999998E-3</v>
      </c>
      <c r="K64" s="129">
        <v>-8.0000000000000004E-4</v>
      </c>
      <c r="L64" s="129">
        <v>-1.8599999999999998E-2</v>
      </c>
      <c r="M64" s="129">
        <v>-2.41E-2</v>
      </c>
      <c r="N64" s="129">
        <v>-2.1700000000000001E-2</v>
      </c>
      <c r="O64" s="129">
        <v>-1.12E-2</v>
      </c>
      <c r="P64" s="137"/>
    </row>
    <row r="65" spans="1:16">
      <c r="A65" s="129" t="s">
        <v>589</v>
      </c>
      <c r="B65" s="129">
        <v>1.9599999999999999E-2</v>
      </c>
      <c r="C65" s="129">
        <v>1.3599999999999999E-2</v>
      </c>
      <c r="D65" s="129">
        <v>1.4800000000000001E-2</v>
      </c>
      <c r="E65" s="129">
        <v>1.5100000000000001E-2</v>
      </c>
      <c r="F65" s="129">
        <v>1.7899999999999999E-2</v>
      </c>
      <c r="G65" s="129">
        <v>2.1100000000000001E-2</v>
      </c>
      <c r="H65" s="129">
        <v>2.1700000000000001E-2</v>
      </c>
      <c r="I65" s="129">
        <v>3.0099999999999998E-2</v>
      </c>
      <c r="J65" s="129">
        <v>9.1999999999999998E-3</v>
      </c>
      <c r="K65" s="129">
        <v>5.1000000000000004E-3</v>
      </c>
      <c r="L65" s="129">
        <v>2.2499999999999999E-2</v>
      </c>
      <c r="M65" s="129">
        <v>2.8400000000000002E-2</v>
      </c>
      <c r="N65" s="129">
        <v>2.9499999999999998E-2</v>
      </c>
      <c r="O65" s="129">
        <v>1.9900000000000001E-2</v>
      </c>
      <c r="P65" s="137"/>
    </row>
    <row r="66" spans="1:16">
      <c r="A66" s="129" t="s">
        <v>590</v>
      </c>
      <c r="B66" s="129">
        <v>1E-4</v>
      </c>
      <c r="C66" s="129">
        <v>0</v>
      </c>
      <c r="D66" s="129">
        <v>0</v>
      </c>
      <c r="E66" s="129">
        <v>2.0000000000000001E-4</v>
      </c>
      <c r="F66" s="129">
        <v>1E-4</v>
      </c>
      <c r="G66" s="129">
        <v>1E-4</v>
      </c>
      <c r="H66" s="129">
        <v>0</v>
      </c>
      <c r="I66" s="129">
        <v>0</v>
      </c>
      <c r="J66" s="129">
        <v>0</v>
      </c>
      <c r="K66" s="129">
        <v>-2.9999999999999997E-4</v>
      </c>
      <c r="L66" s="129">
        <v>0</v>
      </c>
      <c r="M66" s="129">
        <v>0</v>
      </c>
      <c r="N66" s="129">
        <v>5.9999999999999995E-4</v>
      </c>
      <c r="O66" s="129">
        <v>1E-4</v>
      </c>
      <c r="P66" s="137"/>
    </row>
    <row r="67" spans="1:16">
      <c r="A67" s="129" t="s">
        <v>591</v>
      </c>
      <c r="B67" s="129">
        <v>-1.2999999999999999E-3</v>
      </c>
      <c r="C67" s="129">
        <v>-5.4000000000000003E-3</v>
      </c>
      <c r="D67" s="129">
        <v>-2.2000000000000001E-3</v>
      </c>
      <c r="E67" s="129">
        <v>-3.0000000000000001E-3</v>
      </c>
      <c r="F67" s="129">
        <v>-1.1000000000000001E-3</v>
      </c>
      <c r="G67" s="129">
        <v>-2.7000000000000001E-3</v>
      </c>
      <c r="H67" s="129">
        <v>0</v>
      </c>
      <c r="I67" s="129">
        <v>-1.4500000000000001E-2</v>
      </c>
      <c r="J67" s="129">
        <v>3.3999999999999998E-3</v>
      </c>
      <c r="K67" s="129">
        <v>9.5999999999999992E-3</v>
      </c>
      <c r="L67" s="129">
        <v>-6.6E-3</v>
      </c>
      <c r="M67" s="129">
        <v>-1.4E-2</v>
      </c>
      <c r="N67" s="129">
        <v>-1.0500000000000001E-2</v>
      </c>
      <c r="O67" s="129">
        <v>-4.1999999999999997E-3</v>
      </c>
      <c r="P67" s="137"/>
    </row>
    <row r="68" spans="1:16">
      <c r="A68" s="129" t="s">
        <v>592</v>
      </c>
      <c r="B68" s="129">
        <v>1.0999999999999999E-2</v>
      </c>
      <c r="C68" s="129">
        <v>1.6799999999999999E-2</v>
      </c>
      <c r="D68" s="129">
        <v>9.5999999999999992E-3</v>
      </c>
      <c r="E68" s="129">
        <v>2.1000000000000001E-2</v>
      </c>
      <c r="F68" s="129">
        <v>8.8000000000000005E-3</v>
      </c>
      <c r="G68" s="129">
        <v>8.3999999999999995E-3</v>
      </c>
      <c r="H68" s="129">
        <v>1.04E-2</v>
      </c>
      <c r="I68" s="129">
        <v>2.9999999999999997E-4</v>
      </c>
      <c r="J68" s="129">
        <v>1.5299999999999999E-2</v>
      </c>
      <c r="K68" s="129">
        <v>8.0500000000000002E-2</v>
      </c>
      <c r="L68" s="129">
        <v>3.3E-3</v>
      </c>
      <c r="M68" s="129">
        <v>4.7999999999999996E-3</v>
      </c>
      <c r="N68" s="129">
        <v>3.3999999999999998E-3</v>
      </c>
      <c r="O68" s="129">
        <v>1.1299999999999999E-2</v>
      </c>
      <c r="P68" s="137"/>
    </row>
    <row r="69" spans="1:16">
      <c r="A69" s="129" t="s">
        <v>593</v>
      </c>
      <c r="B69" s="129">
        <v>-2.9000000000000001E-2</v>
      </c>
      <c r="C69" s="129">
        <v>-5.3199999999999997E-2</v>
      </c>
      <c r="D69" s="129">
        <v>-3.2800000000000003E-2</v>
      </c>
      <c r="E69" s="129">
        <v>-3.7900000000000003E-2</v>
      </c>
      <c r="F69" s="129">
        <v>-3.2800000000000003E-2</v>
      </c>
      <c r="G69" s="129">
        <v>-3.3399999999999999E-2</v>
      </c>
      <c r="H69" s="129">
        <v>-4.7500000000000001E-2</v>
      </c>
      <c r="I69" s="129">
        <v>-0.09</v>
      </c>
      <c r="J69" s="129">
        <v>-4.6100000000000002E-2</v>
      </c>
      <c r="K69" s="129">
        <v>-5.1999999999999998E-2</v>
      </c>
      <c r="L69" s="129">
        <v>-6.2399999999999997E-2</v>
      </c>
      <c r="M69" s="129">
        <v>-7.9899999999999999E-2</v>
      </c>
      <c r="N69" s="129">
        <v>-0.11020000000000001</v>
      </c>
      <c r="O69" s="129">
        <v>-4.5499999999999999E-2</v>
      </c>
      <c r="P69" s="137"/>
    </row>
    <row r="70" spans="1:16">
      <c r="A70" s="129" t="s">
        <v>594</v>
      </c>
      <c r="B70" s="129">
        <v>0</v>
      </c>
      <c r="C70" s="129">
        <v>0</v>
      </c>
      <c r="D70" s="129">
        <v>-5.9999999999999995E-4</v>
      </c>
      <c r="E70" s="129">
        <v>6.9999999999999999E-4</v>
      </c>
      <c r="F70" s="129">
        <v>2.0000000000000001E-4</v>
      </c>
      <c r="G70" s="129">
        <v>5.9999999999999995E-4</v>
      </c>
      <c r="H70" s="129">
        <v>2.0999999999999999E-3</v>
      </c>
      <c r="I70" s="129">
        <v>-6.9999999999999999E-4</v>
      </c>
      <c r="J70" s="129">
        <v>2.0000000000000001E-4</v>
      </c>
      <c r="K70" s="129">
        <v>2.8999999999999998E-3</v>
      </c>
      <c r="L70" s="129">
        <v>0</v>
      </c>
      <c r="M70" s="129">
        <v>2.9999999999999997E-4</v>
      </c>
      <c r="N70" s="129">
        <v>-2.9999999999999997E-4</v>
      </c>
      <c r="O70" s="129">
        <v>2.0000000000000001E-4</v>
      </c>
      <c r="P70" s="137"/>
    </row>
    <row r="71" spans="1:16">
      <c r="A71" s="129" t="s">
        <v>595</v>
      </c>
      <c r="B71" s="129">
        <v>9.6000000000000002E-2</v>
      </c>
      <c r="C71" s="129">
        <v>0.18279999999999999</v>
      </c>
      <c r="D71" s="129">
        <v>0.15129999999999999</v>
      </c>
      <c r="E71" s="129">
        <v>0.1363</v>
      </c>
      <c r="F71" s="129">
        <v>0.20369999999999999</v>
      </c>
      <c r="G71" s="129">
        <v>0.14380000000000001</v>
      </c>
      <c r="H71" s="129">
        <v>0.17460000000000001</v>
      </c>
      <c r="I71" s="129">
        <v>0.2374</v>
      </c>
      <c r="J71" s="129">
        <v>0.23549999999999999</v>
      </c>
      <c r="K71" s="129">
        <v>0.1797</v>
      </c>
      <c r="L71" s="129">
        <v>0.25979999999999998</v>
      </c>
      <c r="M71" s="129">
        <v>0.24149999999999999</v>
      </c>
      <c r="N71" s="129">
        <v>0.22389999999999999</v>
      </c>
      <c r="O71" s="129">
        <v>0.1696</v>
      </c>
      <c r="P71" s="137"/>
    </row>
    <row r="72" spans="1:16">
      <c r="A72" s="136" t="s">
        <v>596</v>
      </c>
      <c r="P72" s="137"/>
    </row>
    <row r="73" spans="1:16">
      <c r="A73" s="129" t="s">
        <v>597</v>
      </c>
      <c r="B73" s="129">
        <v>7.1999999999999995E-2</v>
      </c>
      <c r="C73" s="129">
        <v>9.9900000000000003E-2</v>
      </c>
      <c r="D73" s="129">
        <v>7.5200000000000003E-2</v>
      </c>
      <c r="E73" s="129">
        <v>8.0500000000000002E-2</v>
      </c>
      <c r="F73" s="129">
        <v>8.3099999999999993E-2</v>
      </c>
      <c r="G73" s="129">
        <v>7.1099999999999997E-2</v>
      </c>
      <c r="H73" s="129">
        <v>0.1023</v>
      </c>
      <c r="I73" s="129">
        <v>0.18149999999999999</v>
      </c>
      <c r="J73" s="129">
        <v>7.2499999999999995E-2</v>
      </c>
      <c r="K73" s="129">
        <v>4.8000000000000001E-2</v>
      </c>
      <c r="L73" s="129">
        <v>0.1361</v>
      </c>
      <c r="M73" s="129">
        <v>0.15770000000000001</v>
      </c>
      <c r="N73" s="129">
        <v>0.15529999999999999</v>
      </c>
      <c r="O73" s="129">
        <v>0.104</v>
      </c>
      <c r="P73" s="137"/>
    </row>
    <row r="74" spans="1:16">
      <c r="A74" s="137" t="s">
        <v>598</v>
      </c>
      <c r="B74" s="129">
        <v>6.2799999999999995E-2</v>
      </c>
      <c r="C74" s="129">
        <v>0.15890000000000001</v>
      </c>
      <c r="D74" s="129">
        <v>7.2400000000000006E-2</v>
      </c>
      <c r="E74" s="129">
        <v>7.6399999999999996E-2</v>
      </c>
      <c r="F74" s="129">
        <v>8.2199999999999995E-2</v>
      </c>
      <c r="G74" s="129">
        <v>5.1799999999999999E-2</v>
      </c>
      <c r="H74" s="129">
        <v>6.3799999999999996E-2</v>
      </c>
      <c r="I74" s="129">
        <v>0.19009999999999999</v>
      </c>
      <c r="J74" s="129">
        <v>0</v>
      </c>
      <c r="K74" s="129">
        <v>0</v>
      </c>
      <c r="L74" s="129">
        <v>0.10879999999999999</v>
      </c>
      <c r="M74" s="129">
        <v>0.126</v>
      </c>
      <c r="N74" s="129">
        <v>0.1671</v>
      </c>
      <c r="O74" s="129">
        <v>8.9300000000000004E-2</v>
      </c>
      <c r="P74" s="137"/>
    </row>
    <row r="75" spans="1:16">
      <c r="A75" s="137" t="s">
        <v>599</v>
      </c>
      <c r="B75" s="129">
        <v>0.223</v>
      </c>
      <c r="C75" s="129">
        <v>0.1008</v>
      </c>
      <c r="D75" s="129">
        <v>6.0699999999999997E-2</v>
      </c>
      <c r="E75" s="129">
        <v>3.4000000000000002E-2</v>
      </c>
      <c r="F75" s="129">
        <v>0.1237</v>
      </c>
      <c r="G75" s="129">
        <v>0.18690000000000001</v>
      </c>
      <c r="H75" s="129">
        <v>9.69E-2</v>
      </c>
      <c r="I75" s="129">
        <v>1.4200000000000001E-2</v>
      </c>
      <c r="J75" s="129">
        <v>1.0811999999999999</v>
      </c>
      <c r="K75" s="129">
        <v>0</v>
      </c>
      <c r="L75" s="129">
        <v>2.5999999999999999E-3</v>
      </c>
      <c r="M75" s="129">
        <v>9.7699999999999995E-2</v>
      </c>
      <c r="N75" s="129">
        <v>0.15659999999999999</v>
      </c>
      <c r="O75" s="129">
        <v>9.9900000000000003E-2</v>
      </c>
      <c r="P75" s="137"/>
    </row>
    <row r="76" spans="1:16">
      <c r="A76" s="137" t="s">
        <v>600</v>
      </c>
      <c r="B76" s="129">
        <v>0</v>
      </c>
      <c r="C76" s="129">
        <v>4.6699999999999998E-2</v>
      </c>
      <c r="D76" s="129">
        <v>4.7000000000000002E-3</v>
      </c>
      <c r="E76" s="129">
        <v>2.52E-2</v>
      </c>
      <c r="F76" s="129">
        <v>5.0700000000000002E-2</v>
      </c>
      <c r="G76" s="129">
        <v>7.3499999999999996E-2</v>
      </c>
      <c r="H76" s="129">
        <v>1.24E-2</v>
      </c>
      <c r="I76" s="129">
        <v>8.9999999999999998E-4</v>
      </c>
      <c r="J76" s="129">
        <v>0</v>
      </c>
      <c r="K76" s="129">
        <v>0</v>
      </c>
      <c r="L76" s="129">
        <v>8.0000000000000004E-4</v>
      </c>
      <c r="M76" s="129">
        <v>9.4600000000000004E-2</v>
      </c>
      <c r="N76" s="129">
        <v>0.185</v>
      </c>
      <c r="O76" s="129">
        <v>2.2599999999999999E-2</v>
      </c>
      <c r="P76" s="137"/>
    </row>
    <row r="77" spans="1:16">
      <c r="A77" s="137" t="s">
        <v>601</v>
      </c>
      <c r="B77" s="129">
        <v>4.3E-3</v>
      </c>
      <c r="C77" s="129">
        <v>0</v>
      </c>
      <c r="D77" s="129">
        <v>8.0000000000000004E-4</v>
      </c>
      <c r="E77" s="129">
        <v>6.4600000000000005E-2</v>
      </c>
      <c r="F77" s="129">
        <v>0</v>
      </c>
      <c r="G77" s="129">
        <v>2.1299999999999999E-2</v>
      </c>
      <c r="H77" s="129">
        <v>1.11E-2</v>
      </c>
      <c r="I77" s="129">
        <v>0.1154</v>
      </c>
      <c r="J77" s="129">
        <v>2.3999999999999998E-3</v>
      </c>
      <c r="K77" s="129">
        <v>0</v>
      </c>
      <c r="L77" s="129">
        <v>1</v>
      </c>
      <c r="M77" s="129">
        <v>1.03E-2</v>
      </c>
      <c r="N77" s="129">
        <v>7.9000000000000008E-3</v>
      </c>
      <c r="O77" s="129">
        <v>1.09E-2</v>
      </c>
      <c r="P77" s="137"/>
    </row>
    <row r="78" spans="1:16">
      <c r="A78" s="137" t="s">
        <v>602</v>
      </c>
      <c r="B78" s="129">
        <v>5.5999999999999999E-3</v>
      </c>
      <c r="C78" s="129">
        <v>0</v>
      </c>
      <c r="D78" s="129">
        <v>0</v>
      </c>
      <c r="E78" s="129">
        <v>0</v>
      </c>
      <c r="F78" s="129">
        <v>0</v>
      </c>
      <c r="G78" s="129">
        <v>6.8999999999999999E-3</v>
      </c>
      <c r="H78" s="129">
        <v>2.3099999999999999E-2</v>
      </c>
      <c r="I78" s="129">
        <v>4.8999999999999998E-3</v>
      </c>
      <c r="J78" s="129">
        <v>1.18E-2</v>
      </c>
      <c r="K78" s="129">
        <v>0</v>
      </c>
      <c r="L78" s="129">
        <v>0</v>
      </c>
      <c r="M78" s="129">
        <v>1.18E-2</v>
      </c>
      <c r="N78" s="129">
        <v>1.1000000000000001E-3</v>
      </c>
      <c r="O78" s="129">
        <v>4.4999999999999997E-3</v>
      </c>
      <c r="P78" s="137"/>
    </row>
    <row r="79" spans="1:16">
      <c r="A79" s="137" t="s">
        <v>603</v>
      </c>
      <c r="B79" s="129">
        <v>4.4000000000000003E-3</v>
      </c>
      <c r="C79" s="129">
        <v>0</v>
      </c>
      <c r="D79" s="129">
        <v>4.0000000000000002E-4</v>
      </c>
      <c r="E79" s="129">
        <v>6.4600000000000005E-2</v>
      </c>
      <c r="F79" s="129">
        <v>0</v>
      </c>
      <c r="G79" s="129">
        <v>1.89E-2</v>
      </c>
      <c r="H79" s="129">
        <v>1.6299999999999999E-2</v>
      </c>
      <c r="I79" s="129">
        <v>7.4700000000000003E-2</v>
      </c>
      <c r="J79" s="129">
        <v>2.5000000000000001E-3</v>
      </c>
      <c r="K79" s="129">
        <v>0</v>
      </c>
      <c r="L79" s="129">
        <v>1</v>
      </c>
      <c r="M79" s="129">
        <v>1.0500000000000001E-2</v>
      </c>
      <c r="N79" s="129">
        <v>3.8E-3</v>
      </c>
      <c r="O79" s="129">
        <v>9.5999999999999992E-3</v>
      </c>
      <c r="P79" s="137"/>
    </row>
    <row r="80" spans="1:16">
      <c r="A80" s="137" t="s">
        <v>604</v>
      </c>
      <c r="B80" s="129">
        <v>1E-3</v>
      </c>
      <c r="C80" s="129">
        <v>5.0000000000000001E-4</v>
      </c>
      <c r="D80" s="129">
        <v>1.5E-3</v>
      </c>
      <c r="E80" s="129">
        <v>5.9999999999999995E-4</v>
      </c>
      <c r="F80" s="129">
        <v>4.1999999999999997E-3</v>
      </c>
      <c r="G80" s="129">
        <v>4.4999999999999997E-3</v>
      </c>
      <c r="H80" s="129">
        <v>2.9999999999999997E-4</v>
      </c>
      <c r="I80" s="129">
        <v>0</v>
      </c>
      <c r="J80" s="129">
        <v>0</v>
      </c>
      <c r="K80" s="129">
        <v>0</v>
      </c>
      <c r="L80" s="129">
        <v>0</v>
      </c>
      <c r="M80" s="129">
        <v>0</v>
      </c>
      <c r="N80" s="129">
        <v>0</v>
      </c>
      <c r="O80" s="129">
        <v>1.6000000000000001E-3</v>
      </c>
      <c r="P80" s="137"/>
    </row>
    <row r="81" spans="1:16">
      <c r="A81" s="137" t="s">
        <v>605</v>
      </c>
      <c r="B81" s="129">
        <v>6.1000000000000004E-3</v>
      </c>
      <c r="C81" s="129">
        <v>4.1000000000000003E-3</v>
      </c>
      <c r="D81" s="129">
        <v>4.0000000000000001E-3</v>
      </c>
      <c r="E81" s="129">
        <v>1.5E-3</v>
      </c>
      <c r="F81" s="129">
        <v>1.6000000000000001E-3</v>
      </c>
      <c r="G81" s="129">
        <v>5.3E-3</v>
      </c>
      <c r="H81" s="129">
        <v>4.3E-3</v>
      </c>
      <c r="I81" s="129">
        <v>1.23E-2</v>
      </c>
      <c r="J81" s="129">
        <v>8.0000000000000004E-4</v>
      </c>
      <c r="K81" s="129">
        <v>3.7000000000000002E-3</v>
      </c>
      <c r="L81" s="129">
        <v>9.9000000000000008E-3</v>
      </c>
      <c r="M81" s="129">
        <v>1.8700000000000001E-2</v>
      </c>
      <c r="N81" s="129">
        <v>1.83E-2</v>
      </c>
      <c r="O81" s="129">
        <v>5.7999999999999996E-3</v>
      </c>
      <c r="P81" s="137"/>
    </row>
    <row r="82" spans="1:16">
      <c r="A82" s="137" t="s">
        <v>606</v>
      </c>
      <c r="B82" s="129">
        <v>3.4000000000000002E-2</v>
      </c>
      <c r="C82" s="129">
        <v>2.9399999999999999E-2</v>
      </c>
      <c r="D82" s="129">
        <v>2.8799999999999999E-2</v>
      </c>
      <c r="E82" s="129">
        <v>3.1699999999999999E-2</v>
      </c>
      <c r="F82" s="129">
        <v>2.86E-2</v>
      </c>
      <c r="G82" s="129">
        <v>3.04E-2</v>
      </c>
      <c r="H82" s="129">
        <v>2.9000000000000001E-2</v>
      </c>
      <c r="I82" s="129">
        <v>3.4000000000000002E-2</v>
      </c>
      <c r="J82" s="129">
        <v>1.6E-2</v>
      </c>
      <c r="K82" s="129">
        <v>0.14069999999999999</v>
      </c>
      <c r="L82" s="129">
        <v>2.53E-2</v>
      </c>
      <c r="M82" s="129">
        <v>3.09E-2</v>
      </c>
      <c r="N82" s="129">
        <v>3.3399999999999999E-2</v>
      </c>
      <c r="O82" s="129">
        <v>3.0499999999999999E-2</v>
      </c>
      <c r="P82" s="137"/>
    </row>
    <row r="83" spans="1:16">
      <c r="A83" s="137" t="s">
        <v>607</v>
      </c>
      <c r="B83" s="129">
        <v>1E-4</v>
      </c>
      <c r="C83" s="129">
        <v>1E-4</v>
      </c>
      <c r="D83" s="129">
        <v>1.0200000000000001E-2</v>
      </c>
      <c r="E83" s="129">
        <v>2.8999999999999998E-3</v>
      </c>
      <c r="F83" s="129">
        <v>5.0000000000000001E-4</v>
      </c>
      <c r="G83" s="129">
        <v>9.7999999999999997E-3</v>
      </c>
      <c r="H83" s="129">
        <v>0</v>
      </c>
      <c r="I83" s="129">
        <v>0</v>
      </c>
      <c r="J83" s="129">
        <v>0</v>
      </c>
      <c r="K83" s="129">
        <v>0</v>
      </c>
      <c r="L83" s="129">
        <v>8.3999999999999995E-3</v>
      </c>
      <c r="M83" s="129">
        <v>4.4000000000000003E-3</v>
      </c>
      <c r="N83" s="129">
        <v>0</v>
      </c>
      <c r="O83" s="129">
        <v>5.1999999999999998E-3</v>
      </c>
      <c r="P83" s="137"/>
    </row>
    <row r="84" spans="1:16">
      <c r="A84" s="137" t="s">
        <v>608</v>
      </c>
      <c r="B84" s="129">
        <v>0</v>
      </c>
      <c r="C84" s="129">
        <v>0</v>
      </c>
      <c r="D84" s="129">
        <v>0</v>
      </c>
      <c r="E84" s="129">
        <v>0</v>
      </c>
      <c r="F84" s="129">
        <v>0</v>
      </c>
      <c r="G84" s="129">
        <v>0</v>
      </c>
      <c r="H84" s="129">
        <v>0</v>
      </c>
      <c r="I84" s="129">
        <v>0</v>
      </c>
      <c r="J84" s="129">
        <v>0</v>
      </c>
      <c r="K84" s="129">
        <v>0</v>
      </c>
      <c r="L84" s="129">
        <v>0</v>
      </c>
      <c r="M84" s="129">
        <v>0</v>
      </c>
      <c r="N84" s="129">
        <v>0</v>
      </c>
      <c r="O84" s="129">
        <v>3.1800000000000002E-2</v>
      </c>
      <c r="P84" s="137"/>
    </row>
    <row r="85" spans="1:16">
      <c r="A85" s="136" t="s">
        <v>609</v>
      </c>
      <c r="P85" s="137"/>
    </row>
    <row r="86" spans="1:16">
      <c r="A86" s="136" t="s">
        <v>610</v>
      </c>
      <c r="P86" s="137"/>
    </row>
    <row r="87" spans="1:16">
      <c r="A87" s="137" t="s">
        <v>611</v>
      </c>
      <c r="B87" s="129">
        <v>2.9000000000000001E-2</v>
      </c>
      <c r="C87" s="129">
        <v>5.3199999999999997E-2</v>
      </c>
      <c r="D87" s="129">
        <v>3.2800000000000003E-2</v>
      </c>
      <c r="E87" s="129">
        <v>3.7900000000000003E-2</v>
      </c>
      <c r="F87" s="129">
        <v>3.2800000000000003E-2</v>
      </c>
      <c r="G87" s="129">
        <v>3.3399999999999999E-2</v>
      </c>
      <c r="H87" s="129">
        <v>4.7500000000000001E-2</v>
      </c>
      <c r="I87" s="129">
        <v>0.09</v>
      </c>
      <c r="J87" s="129">
        <v>4.6100000000000002E-2</v>
      </c>
      <c r="K87" s="129">
        <v>5.1999999999999998E-2</v>
      </c>
      <c r="L87" s="129">
        <v>6.2399999999999997E-2</v>
      </c>
      <c r="M87" s="129">
        <v>7.9899999999999999E-2</v>
      </c>
      <c r="N87" s="129">
        <v>0.11020000000000001</v>
      </c>
      <c r="O87" s="129">
        <v>4.5499999999999999E-2</v>
      </c>
      <c r="P87" s="137"/>
    </row>
    <row r="88" spans="1:16">
      <c r="A88" s="137" t="s">
        <v>612</v>
      </c>
      <c r="B88" s="129">
        <v>4.1599999999999998E-2</v>
      </c>
      <c r="C88" s="129">
        <v>7.0300000000000001E-2</v>
      </c>
      <c r="D88" s="129">
        <v>4.4900000000000002E-2</v>
      </c>
      <c r="E88" s="129">
        <v>6.0299999999999999E-2</v>
      </c>
      <c r="F88" s="129">
        <v>4.65E-2</v>
      </c>
      <c r="G88" s="129">
        <v>4.5100000000000001E-2</v>
      </c>
      <c r="H88" s="129">
        <v>5.8000000000000003E-2</v>
      </c>
      <c r="I88" s="129">
        <v>9.5799999999999996E-2</v>
      </c>
      <c r="J88" s="129">
        <v>8.8999999999999996E-2</v>
      </c>
      <c r="K88" s="129">
        <v>0.14480000000000001</v>
      </c>
      <c r="L88" s="129">
        <v>7.0599999999999996E-2</v>
      </c>
      <c r="M88" s="129">
        <v>9.0399999999999994E-2</v>
      </c>
      <c r="N88" s="129">
        <v>0.1305</v>
      </c>
      <c r="O88" s="129">
        <v>6.0999999999999999E-2</v>
      </c>
      <c r="P88" s="137"/>
    </row>
    <row r="89" spans="1:16">
      <c r="A89" s="137" t="s">
        <v>613</v>
      </c>
      <c r="B89" s="129">
        <v>4.6300000000000001E-2</v>
      </c>
      <c r="C89" s="129">
        <v>9.6699999999999994E-2</v>
      </c>
      <c r="D89" s="129">
        <v>5.2499999999999998E-2</v>
      </c>
      <c r="E89" s="129">
        <v>6.59E-2</v>
      </c>
      <c r="F89" s="129">
        <v>4.8599999999999997E-2</v>
      </c>
      <c r="G89" s="129">
        <v>5.3100000000000001E-2</v>
      </c>
      <c r="H89" s="129">
        <v>6.5199999999999994E-2</v>
      </c>
      <c r="I89" s="129">
        <v>0.1067</v>
      </c>
      <c r="J89" s="129">
        <v>8.7599999999999997E-2</v>
      </c>
      <c r="K89" s="129">
        <v>0.105</v>
      </c>
      <c r="L89" s="129">
        <v>8.1699999999999995E-2</v>
      </c>
      <c r="M89" s="129">
        <v>9.8500000000000004E-2</v>
      </c>
      <c r="N89" s="129">
        <v>0.1394</v>
      </c>
      <c r="O89" s="129">
        <v>6.9599999999999995E-2</v>
      </c>
      <c r="P89" s="137"/>
    </row>
    <row r="90" spans="1:16">
      <c r="A90" s="137" t="s">
        <v>614</v>
      </c>
      <c r="B90" s="129">
        <v>4.2299999999999997E-2</v>
      </c>
      <c r="C90" s="129">
        <v>7.6899999999999996E-2</v>
      </c>
      <c r="D90" s="129">
        <v>5.04E-2</v>
      </c>
      <c r="E90" s="129">
        <v>6.5199999999999994E-2</v>
      </c>
      <c r="F90" s="129">
        <v>5.1999999999999998E-2</v>
      </c>
      <c r="G90" s="129">
        <v>4.7600000000000003E-2</v>
      </c>
      <c r="H90" s="129">
        <v>6.3E-2</v>
      </c>
      <c r="I90" s="129">
        <v>0.13400000000000001</v>
      </c>
      <c r="J90" s="129">
        <v>0.1802</v>
      </c>
      <c r="K90" s="129">
        <v>0.23499999999999999</v>
      </c>
      <c r="L90" s="129">
        <v>9.0700000000000003E-2</v>
      </c>
      <c r="M90" s="129">
        <v>0.1293</v>
      </c>
      <c r="N90" s="129">
        <v>0.153</v>
      </c>
      <c r="O90" s="129">
        <v>6.93E-2</v>
      </c>
      <c r="P90" s="137"/>
    </row>
    <row r="91" spans="1:16">
      <c r="A91" s="146" t="s">
        <v>615</v>
      </c>
      <c r="P91" s="137"/>
    </row>
    <row r="92" spans="1:16">
      <c r="A92" s="137" t="s">
        <v>616</v>
      </c>
      <c r="B92" s="129">
        <v>0.40289999999999998</v>
      </c>
      <c r="C92" s="129">
        <v>0.4632</v>
      </c>
      <c r="D92" s="129">
        <v>0.37519999999999998</v>
      </c>
      <c r="E92" s="129">
        <v>0.33810000000000001</v>
      </c>
      <c r="F92" s="129">
        <v>0.46400000000000002</v>
      </c>
      <c r="G92" s="129">
        <v>0.43380000000000002</v>
      </c>
      <c r="H92" s="129">
        <v>0.56410000000000005</v>
      </c>
      <c r="I92" s="129">
        <v>0.60029999999999994</v>
      </c>
      <c r="J92" s="129">
        <v>0.4909</v>
      </c>
      <c r="K92" s="129">
        <v>0.43540000000000001</v>
      </c>
      <c r="L92" s="129">
        <v>0.4622</v>
      </c>
      <c r="M92" s="129">
        <v>0.65549999999999997</v>
      </c>
      <c r="N92" s="129">
        <v>0.65180000000000005</v>
      </c>
      <c r="O92" s="129">
        <v>0.48249999999999998</v>
      </c>
      <c r="P92" s="137"/>
    </row>
    <row r="93" spans="1:16">
      <c r="A93" s="129" t="s">
        <v>617</v>
      </c>
      <c r="B93" s="129">
        <v>5.7599999999999998E-2</v>
      </c>
      <c r="C93" s="129">
        <v>5.2900000000000003E-2</v>
      </c>
      <c r="D93" s="129">
        <v>6.1600000000000002E-2</v>
      </c>
      <c r="E93" s="129">
        <v>4.9399999999999999E-2</v>
      </c>
      <c r="F93" s="129">
        <v>5.7599999999999998E-2</v>
      </c>
      <c r="G93" s="129">
        <v>4.87E-2</v>
      </c>
      <c r="H93" s="129">
        <v>3.9100000000000003E-2</v>
      </c>
      <c r="I93" s="129">
        <v>4.99E-2</v>
      </c>
      <c r="J93" s="129">
        <v>6.0499999999999998E-2</v>
      </c>
      <c r="K93" s="129">
        <v>5.7700000000000001E-2</v>
      </c>
      <c r="L93" s="129">
        <v>0.11840000000000001</v>
      </c>
      <c r="M93" s="129">
        <v>2.5899999999999999E-2</v>
      </c>
      <c r="N93" s="129">
        <v>4.6600000000000003E-2</v>
      </c>
      <c r="O93" s="129">
        <v>5.3499999999999999E-2</v>
      </c>
      <c r="P93" s="137"/>
    </row>
    <row r="94" spans="1:16">
      <c r="A94" s="129" t="s">
        <v>618</v>
      </c>
      <c r="B94" s="129">
        <v>0.53949999999999998</v>
      </c>
      <c r="C94" s="129">
        <v>0.4839</v>
      </c>
      <c r="D94" s="129">
        <v>0.56320000000000003</v>
      </c>
      <c r="E94" s="129">
        <v>0.61250000000000004</v>
      </c>
      <c r="F94" s="129">
        <v>0.47839999999999999</v>
      </c>
      <c r="G94" s="129">
        <v>0.51749999999999996</v>
      </c>
      <c r="H94" s="129">
        <v>0.39679999999999999</v>
      </c>
      <c r="I94" s="129">
        <v>0.3498</v>
      </c>
      <c r="J94" s="129">
        <v>0.4486</v>
      </c>
      <c r="K94" s="129">
        <v>0.50700000000000001</v>
      </c>
      <c r="L94" s="129">
        <v>0.41930000000000001</v>
      </c>
      <c r="M94" s="129">
        <v>0.31859999999999999</v>
      </c>
      <c r="N94" s="129">
        <v>0.30159999999999998</v>
      </c>
      <c r="O94" s="129">
        <v>0.46400000000000002</v>
      </c>
      <c r="P94" s="137"/>
    </row>
    <row r="95" spans="1:16">
      <c r="A95" s="129" t="s">
        <v>619</v>
      </c>
      <c r="B95" s="129">
        <v>0.49719999999999998</v>
      </c>
      <c r="C95" s="129">
        <v>0.62460000000000004</v>
      </c>
      <c r="D95" s="129">
        <v>0.57430000000000003</v>
      </c>
      <c r="E95" s="129">
        <v>0.47710000000000002</v>
      </c>
      <c r="F95" s="129">
        <v>0.54120000000000001</v>
      </c>
      <c r="G95" s="129">
        <v>0.47349999999999998</v>
      </c>
      <c r="H95" s="129">
        <v>0.50760000000000005</v>
      </c>
      <c r="I95" s="129">
        <v>0.64570000000000005</v>
      </c>
      <c r="J95" s="129">
        <v>0.89300000000000002</v>
      </c>
      <c r="K95" s="129">
        <v>0.49170000000000003</v>
      </c>
      <c r="L95" s="129">
        <v>0.5353</v>
      </c>
      <c r="M95" s="129">
        <v>0.47810000000000002</v>
      </c>
      <c r="N95" s="129">
        <v>0.62680000000000002</v>
      </c>
      <c r="O95" s="129">
        <v>0.54220000000000002</v>
      </c>
      <c r="P95" s="137"/>
    </row>
    <row r="96" spans="1:16">
      <c r="A96" s="136" t="s">
        <v>620</v>
      </c>
      <c r="P96" s="137"/>
    </row>
    <row r="97" spans="1:16">
      <c r="A97" s="136" t="s">
        <v>621</v>
      </c>
      <c r="B97" s="129">
        <v>5.7099999999999998E-2</v>
      </c>
      <c r="C97" s="129">
        <v>7.1999999999999995E-2</v>
      </c>
      <c r="D97" s="129">
        <v>5.3100000000000001E-2</v>
      </c>
      <c r="E97" s="129">
        <v>7.0199999999999999E-2</v>
      </c>
      <c r="F97" s="129">
        <v>5.8599999999999999E-2</v>
      </c>
      <c r="G97" s="129">
        <v>4.9200000000000001E-2</v>
      </c>
      <c r="H97" s="129">
        <v>7.4399999999999994E-2</v>
      </c>
      <c r="I97" s="129">
        <v>0.13</v>
      </c>
      <c r="J97" s="129">
        <v>5.1299999999999998E-2</v>
      </c>
      <c r="K97" s="129">
        <v>0.13519999999999999</v>
      </c>
      <c r="L97" s="129">
        <v>9.0300000000000005E-2</v>
      </c>
      <c r="M97" s="129">
        <v>0.11020000000000001</v>
      </c>
      <c r="N97" s="129">
        <v>0.14000000000000001</v>
      </c>
      <c r="O97" s="129">
        <v>7.2800000000000004E-2</v>
      </c>
      <c r="P97" s="137"/>
    </row>
    <row r="98" spans="1:16">
      <c r="A98" s="136" t="s">
        <v>622</v>
      </c>
      <c r="B98" s="129">
        <v>3.9899999999999998E-2</v>
      </c>
      <c r="C98" s="129">
        <v>5.3400000000000003E-2</v>
      </c>
      <c r="D98" s="129">
        <v>4.0300000000000002E-2</v>
      </c>
      <c r="E98" s="129">
        <v>3.6700000000000003E-2</v>
      </c>
      <c r="F98" s="129">
        <v>4.5999999999999999E-2</v>
      </c>
      <c r="G98" s="129">
        <v>3.7900000000000003E-2</v>
      </c>
      <c r="H98" s="129">
        <v>6.2100000000000002E-2</v>
      </c>
      <c r="I98" s="129">
        <v>0.12970000000000001</v>
      </c>
      <c r="J98" s="129">
        <v>3.0700000000000002E-2</v>
      </c>
      <c r="K98" s="129">
        <v>1.66E-2</v>
      </c>
      <c r="L98" s="129">
        <v>8.6300000000000002E-2</v>
      </c>
      <c r="M98" s="129">
        <v>0.10489999999999999</v>
      </c>
      <c r="N98" s="129">
        <v>0.13500000000000001</v>
      </c>
      <c r="O98" s="129">
        <v>5.7700000000000001E-2</v>
      </c>
      <c r="P98" s="137"/>
    </row>
    <row r="99" spans="1:16">
      <c r="A99" s="129" t="s">
        <v>623</v>
      </c>
      <c r="B99" s="129">
        <v>4.9200000000000001E-2</v>
      </c>
      <c r="C99" s="129">
        <v>6.8099999999999994E-2</v>
      </c>
      <c r="D99" s="129">
        <v>5.0200000000000002E-2</v>
      </c>
      <c r="E99" s="129">
        <v>4.7800000000000002E-2</v>
      </c>
      <c r="F99" s="129">
        <v>5.7099999999999998E-2</v>
      </c>
      <c r="G99" s="129">
        <v>4.7600000000000003E-2</v>
      </c>
      <c r="H99" s="129">
        <v>7.3200000000000001E-2</v>
      </c>
      <c r="I99" s="129">
        <v>0.1396</v>
      </c>
      <c r="J99" s="129">
        <v>5.2299999999999999E-2</v>
      </c>
      <c r="K99" s="129">
        <v>3.5999999999999997E-2</v>
      </c>
      <c r="L99" s="129">
        <v>9.9500000000000005E-2</v>
      </c>
      <c r="M99" s="129">
        <v>0.1201</v>
      </c>
      <c r="N99" s="129">
        <v>0.14899999999999999</v>
      </c>
      <c r="O99" s="129">
        <v>7.0900000000000005E-2</v>
      </c>
      <c r="P99" s="137"/>
    </row>
    <row r="100" spans="1:16">
      <c r="A100" s="129" t="s">
        <v>624</v>
      </c>
      <c r="B100" s="129">
        <v>5.96E-2</v>
      </c>
      <c r="C100" s="129">
        <v>7.5999999999999998E-2</v>
      </c>
      <c r="D100" s="129">
        <v>5.9400000000000001E-2</v>
      </c>
      <c r="E100" s="129">
        <v>5.5199999999999999E-2</v>
      </c>
      <c r="F100" s="129">
        <v>6.7000000000000004E-2</v>
      </c>
      <c r="G100" s="129">
        <v>6.0100000000000001E-2</v>
      </c>
      <c r="H100" s="129">
        <v>8.9099999999999999E-2</v>
      </c>
      <c r="I100" s="129">
        <v>0.1646</v>
      </c>
      <c r="J100" s="129">
        <v>5.5100000000000003E-2</v>
      </c>
      <c r="K100" s="129">
        <v>3.7100000000000001E-2</v>
      </c>
      <c r="L100" s="129">
        <v>0.1176</v>
      </c>
      <c r="M100" s="129">
        <v>0.14410000000000001</v>
      </c>
      <c r="N100" s="129">
        <v>0.17219999999999999</v>
      </c>
      <c r="O100" s="129">
        <v>8.3299999999999999E-2</v>
      </c>
      <c r="P100" s="137"/>
    </row>
    <row r="101" spans="1:16">
      <c r="A101" s="129" t="s">
        <v>625</v>
      </c>
      <c r="B101" s="129">
        <v>-1.0500000000000001E-2</v>
      </c>
      <c r="C101" s="129">
        <v>-7.9000000000000008E-3</v>
      </c>
      <c r="D101" s="129">
        <v>-9.1000000000000004E-3</v>
      </c>
      <c r="E101" s="129">
        <v>-7.4000000000000003E-3</v>
      </c>
      <c r="F101" s="129">
        <v>-9.9000000000000008E-3</v>
      </c>
      <c r="G101" s="129">
        <v>-1.2500000000000001E-2</v>
      </c>
      <c r="H101" s="129">
        <v>-1.5900000000000001E-2</v>
      </c>
      <c r="I101" s="129">
        <v>-2.5000000000000001E-2</v>
      </c>
      <c r="J101" s="129">
        <v>-2.8E-3</v>
      </c>
      <c r="K101" s="129">
        <v>-1.1000000000000001E-3</v>
      </c>
      <c r="L101" s="129">
        <v>-1.8100000000000002E-2</v>
      </c>
      <c r="M101" s="129">
        <v>-2.4E-2</v>
      </c>
      <c r="N101" s="129">
        <v>-2.3300000000000001E-2</v>
      </c>
      <c r="O101" s="129">
        <v>-1.24E-2</v>
      </c>
      <c r="P101" s="137"/>
    </row>
    <row r="102" spans="1:16">
      <c r="A102" s="129" t="s">
        <v>626</v>
      </c>
      <c r="B102" s="129">
        <v>-9.2999999999999992E-3</v>
      </c>
      <c r="C102" s="129">
        <v>-1.47E-2</v>
      </c>
      <c r="D102" s="129">
        <v>-0.01</v>
      </c>
      <c r="E102" s="129">
        <v>-1.0999999999999999E-2</v>
      </c>
      <c r="F102" s="129">
        <v>-1.11E-2</v>
      </c>
      <c r="G102" s="129">
        <v>-9.7000000000000003E-3</v>
      </c>
      <c r="H102" s="129">
        <v>-1.11E-2</v>
      </c>
      <c r="I102" s="129">
        <v>-9.7999999999999997E-3</v>
      </c>
      <c r="J102" s="129">
        <v>-2.1600000000000001E-2</v>
      </c>
      <c r="K102" s="129">
        <v>-1.9400000000000001E-2</v>
      </c>
      <c r="L102" s="129">
        <v>-1.32E-2</v>
      </c>
      <c r="M102" s="129">
        <v>-1.5100000000000001E-2</v>
      </c>
      <c r="N102" s="129">
        <v>-1.4E-2</v>
      </c>
      <c r="O102" s="129">
        <v>-1.32E-2</v>
      </c>
      <c r="P102" s="137"/>
    </row>
    <row r="103" spans="1:16">
      <c r="A103" s="136" t="s">
        <v>627</v>
      </c>
      <c r="B103" s="129">
        <v>1.7299999999999999E-2</v>
      </c>
      <c r="C103" s="129">
        <v>1.8599999999999998E-2</v>
      </c>
      <c r="D103" s="129">
        <v>1.2800000000000001E-2</v>
      </c>
      <c r="E103" s="129">
        <v>3.3399999999999999E-2</v>
      </c>
      <c r="F103" s="129">
        <v>1.26E-2</v>
      </c>
      <c r="G103" s="129">
        <v>1.14E-2</v>
      </c>
      <c r="H103" s="129">
        <v>1.23E-2</v>
      </c>
      <c r="I103" s="129">
        <v>2.9999999999999997E-4</v>
      </c>
      <c r="J103" s="129">
        <v>2.06E-2</v>
      </c>
      <c r="K103" s="129">
        <v>0.1186</v>
      </c>
      <c r="L103" s="129">
        <v>2.8999999999999998E-3</v>
      </c>
      <c r="M103" s="129">
        <v>4.7999999999999996E-3</v>
      </c>
      <c r="N103" s="129">
        <v>5.0000000000000001E-3</v>
      </c>
      <c r="O103" s="129">
        <v>1.4999999999999999E-2</v>
      </c>
      <c r="P103" s="137"/>
    </row>
    <row r="104" spans="1:16">
      <c r="A104" s="136" t="s">
        <v>628</v>
      </c>
      <c r="P104" s="137"/>
    </row>
    <row r="105" spans="1:16">
      <c r="A105" s="136" t="s">
        <v>621</v>
      </c>
      <c r="B105" s="129">
        <v>5.7099999999999998E-2</v>
      </c>
      <c r="C105" s="129">
        <v>7.1999999999999995E-2</v>
      </c>
      <c r="D105" s="129">
        <v>5.3100000000000001E-2</v>
      </c>
      <c r="E105" s="129">
        <v>7.0199999999999999E-2</v>
      </c>
      <c r="F105" s="129">
        <v>5.8599999999999999E-2</v>
      </c>
      <c r="G105" s="129">
        <v>4.9200000000000001E-2</v>
      </c>
      <c r="H105" s="129">
        <v>7.4399999999999994E-2</v>
      </c>
      <c r="I105" s="129">
        <v>0.13</v>
      </c>
      <c r="J105" s="129">
        <v>5.1299999999999998E-2</v>
      </c>
      <c r="K105" s="129">
        <v>0.13519999999999999</v>
      </c>
      <c r="L105" s="129">
        <v>9.0300000000000005E-2</v>
      </c>
      <c r="M105" s="129">
        <v>0.11020000000000001</v>
      </c>
      <c r="N105" s="129">
        <v>0.14000000000000001</v>
      </c>
      <c r="O105" s="129">
        <v>7.2800000000000004E-2</v>
      </c>
      <c r="P105" s="137"/>
    </row>
    <row r="106" spans="1:16">
      <c r="A106" s="129" t="s">
        <v>629</v>
      </c>
      <c r="B106" s="129">
        <v>-1.5E-3</v>
      </c>
      <c r="C106" s="129">
        <v>-5.4999999999999997E-3</v>
      </c>
      <c r="D106" s="129">
        <v>-2.5000000000000001E-3</v>
      </c>
      <c r="E106" s="129">
        <v>-3.8E-3</v>
      </c>
      <c r="F106" s="129">
        <v>-5.9999999999999995E-4</v>
      </c>
      <c r="G106" s="129">
        <v>-3.0000000000000001E-3</v>
      </c>
      <c r="H106" s="129">
        <v>0</v>
      </c>
      <c r="I106" s="129">
        <v>-1.3599999999999999E-2</v>
      </c>
      <c r="J106" s="129">
        <v>3.8999999999999998E-3</v>
      </c>
      <c r="K106" s="129">
        <v>1.2800000000000001E-2</v>
      </c>
      <c r="L106" s="129">
        <v>-5.5999999999999999E-3</v>
      </c>
      <c r="M106" s="129">
        <v>-1.41E-2</v>
      </c>
      <c r="N106" s="129">
        <v>-1.0200000000000001E-2</v>
      </c>
      <c r="O106" s="129">
        <v>-4.4000000000000003E-3</v>
      </c>
      <c r="P106" s="137"/>
    </row>
    <row r="107" spans="1:16">
      <c r="A107" s="129" t="s">
        <v>630</v>
      </c>
      <c r="B107" s="129">
        <v>-3.4000000000000002E-2</v>
      </c>
      <c r="C107" s="129">
        <v>-5.5899999999999998E-2</v>
      </c>
      <c r="D107" s="129">
        <v>-3.6999999999999998E-2</v>
      </c>
      <c r="E107" s="129">
        <v>-4.7899999999999998E-2</v>
      </c>
      <c r="F107" s="129">
        <v>-3.8100000000000002E-2</v>
      </c>
      <c r="G107" s="129">
        <v>-3.6600000000000001E-2</v>
      </c>
      <c r="H107" s="129">
        <v>-5.04E-2</v>
      </c>
      <c r="I107" s="129">
        <v>-0.09</v>
      </c>
      <c r="J107" s="129">
        <v>-5.3499999999999999E-2</v>
      </c>
      <c r="K107" s="129">
        <v>-6.9099999999999995E-2</v>
      </c>
      <c r="L107" s="129">
        <v>-6.2600000000000003E-2</v>
      </c>
      <c r="M107" s="129">
        <v>-8.0399999999999999E-2</v>
      </c>
      <c r="N107" s="129">
        <v>-0.1183</v>
      </c>
      <c r="O107" s="129">
        <v>-5.0700000000000002E-2</v>
      </c>
      <c r="P107" s="137"/>
    </row>
    <row r="108" spans="1:16">
      <c r="A108" s="129" t="s">
        <v>631</v>
      </c>
      <c r="B108" s="129">
        <v>0</v>
      </c>
      <c r="C108" s="129">
        <v>0</v>
      </c>
      <c r="D108" s="129">
        <v>0</v>
      </c>
      <c r="E108" s="129">
        <v>0</v>
      </c>
      <c r="F108" s="129">
        <v>0</v>
      </c>
      <c r="G108" s="129">
        <v>0</v>
      </c>
      <c r="H108" s="129">
        <v>2.0000000000000001E-4</v>
      </c>
      <c r="I108" s="129">
        <v>0</v>
      </c>
      <c r="J108" s="129">
        <v>0</v>
      </c>
      <c r="K108" s="129">
        <v>0</v>
      </c>
      <c r="L108" s="129">
        <v>0</v>
      </c>
      <c r="M108" s="129">
        <v>2.9999999999999997E-4</v>
      </c>
      <c r="N108" s="129">
        <v>0</v>
      </c>
      <c r="O108" s="129">
        <v>0</v>
      </c>
      <c r="P108" s="137"/>
    </row>
    <row r="109" spans="1:16">
      <c r="A109" s="129" t="s">
        <v>632</v>
      </c>
      <c r="B109" s="129">
        <v>0</v>
      </c>
      <c r="C109" s="129">
        <v>0</v>
      </c>
      <c r="D109" s="129">
        <v>-6.9999999999999999E-4</v>
      </c>
      <c r="E109" s="129">
        <v>8.0000000000000004E-4</v>
      </c>
      <c r="F109" s="129">
        <v>2.0000000000000001E-4</v>
      </c>
      <c r="G109" s="129">
        <v>6.9999999999999999E-4</v>
      </c>
      <c r="H109" s="129">
        <v>2E-3</v>
      </c>
      <c r="I109" s="129">
        <v>-6.9999999999999999E-4</v>
      </c>
      <c r="J109" s="129">
        <v>2.0000000000000001E-4</v>
      </c>
      <c r="K109" s="129">
        <v>3.8999999999999998E-3</v>
      </c>
      <c r="L109" s="129">
        <v>0</v>
      </c>
      <c r="M109" s="129">
        <v>0</v>
      </c>
      <c r="N109" s="129">
        <v>-2.9999999999999997E-4</v>
      </c>
      <c r="O109" s="129">
        <v>1E-4</v>
      </c>
      <c r="P109" s="137"/>
    </row>
    <row r="110" spans="1:16">
      <c r="A110" s="129" t="s">
        <v>633</v>
      </c>
      <c r="B110" s="129">
        <v>2.0000000000000001E-4</v>
      </c>
      <c r="C110" s="129">
        <v>0</v>
      </c>
      <c r="D110" s="129">
        <v>0</v>
      </c>
      <c r="E110" s="129">
        <v>2.0000000000000001E-4</v>
      </c>
      <c r="F110" s="129">
        <v>1E-4</v>
      </c>
      <c r="G110" s="129">
        <v>1E-4</v>
      </c>
      <c r="H110" s="129">
        <v>0</v>
      </c>
      <c r="I110" s="129">
        <v>0</v>
      </c>
      <c r="J110" s="129">
        <v>0</v>
      </c>
      <c r="K110" s="129">
        <v>-4.0000000000000002E-4</v>
      </c>
      <c r="L110" s="129">
        <v>0</v>
      </c>
      <c r="M110" s="129">
        <v>0</v>
      </c>
      <c r="N110" s="129">
        <v>5.9999999999999995E-4</v>
      </c>
      <c r="O110" s="129">
        <v>1E-4</v>
      </c>
      <c r="P110" s="137"/>
    </row>
    <row r="111" spans="1:16">
      <c r="A111" s="136" t="s">
        <v>634</v>
      </c>
      <c r="B111" s="129">
        <v>2.18E-2</v>
      </c>
      <c r="C111" s="129">
        <v>1.06E-2</v>
      </c>
      <c r="D111" s="129">
        <v>1.34E-2</v>
      </c>
      <c r="E111" s="129">
        <v>1.95E-2</v>
      </c>
      <c r="F111" s="129">
        <v>2.0199999999999999E-2</v>
      </c>
      <c r="G111" s="129">
        <v>1.0500000000000001E-2</v>
      </c>
      <c r="H111" s="129">
        <v>2.63E-2</v>
      </c>
      <c r="I111" s="129">
        <v>2.5600000000000001E-2</v>
      </c>
      <c r="J111" s="129">
        <v>1.9E-3</v>
      </c>
      <c r="K111" s="129">
        <v>8.2299999999999998E-2</v>
      </c>
      <c r="L111" s="129">
        <v>2.1000000000000001E-2</v>
      </c>
      <c r="M111" s="129">
        <v>1.5699999999999999E-2</v>
      </c>
      <c r="N111" s="129">
        <v>1.1900000000000001E-2</v>
      </c>
      <c r="O111" s="129">
        <v>1.7899999999999999E-2</v>
      </c>
      <c r="P111" s="137"/>
    </row>
    <row r="112" spans="1:16">
      <c r="P112" s="137"/>
    </row>
    <row r="113" spans="1:16">
      <c r="A113" s="129" t="s">
        <v>635</v>
      </c>
      <c r="P113" s="137"/>
    </row>
    <row r="114" spans="1:16">
      <c r="A114" s="129" t="s">
        <v>636</v>
      </c>
      <c r="P114" s="137"/>
    </row>
    <row r="115" spans="1:16">
      <c r="A115" s="129" t="s">
        <v>637</v>
      </c>
      <c r="P115" s="137"/>
    </row>
    <row r="116" spans="1:16" ht="15" customHeight="1">
      <c r="A116" s="129" t="s">
        <v>638</v>
      </c>
      <c r="P116" s="137"/>
    </row>
    <row r="117" spans="1:16">
      <c r="A117" s="129" t="s">
        <v>639</v>
      </c>
      <c r="P117" s="137"/>
    </row>
    <row r="118" spans="1:16">
      <c r="A118" s="129" t="s">
        <v>640</v>
      </c>
      <c r="P118" s="137"/>
    </row>
    <row r="119" spans="1:16">
      <c r="A119" s="129" t="s">
        <v>641</v>
      </c>
      <c r="P119" s="137"/>
    </row>
    <row r="120" spans="1:16">
      <c r="A120" s="129" t="s">
        <v>642</v>
      </c>
      <c r="P120" s="137"/>
    </row>
    <row r="121" spans="1:16">
      <c r="A121" s="129" t="s">
        <v>643</v>
      </c>
      <c r="P121" s="137"/>
    </row>
    <row r="122" spans="1:16">
      <c r="A122" s="129" t="s">
        <v>644</v>
      </c>
      <c r="P122" s="137"/>
    </row>
    <row r="123" spans="1:16">
      <c r="P123" s="137"/>
    </row>
    <row r="124" spans="1:16">
      <c r="P124" s="137"/>
    </row>
    <row r="125" spans="1:16">
      <c r="P125" s="137"/>
    </row>
    <row r="126" spans="1:16">
      <c r="P126" s="137"/>
    </row>
    <row r="127" spans="1:16">
      <c r="P127" s="137"/>
    </row>
    <row r="128" spans="1:16">
      <c r="P128" s="137"/>
    </row>
    <row r="129" ht="12.75" customHeight="1"/>
    <row r="130" ht="12.75" customHeight="1"/>
    <row r="131" ht="12.75" customHeight="1"/>
    <row r="132" ht="12.75" customHeight="1"/>
    <row r="133" ht="12.75" customHeight="1"/>
    <row r="134" ht="12.75" customHeight="1"/>
  </sheetData>
  <mergeCells count="3">
    <mergeCell ref="A49:O49"/>
    <mergeCell ref="A50:O50"/>
    <mergeCell ref="A51:K51"/>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7145742.0209311331</v>
      </c>
      <c r="C8" s="156">
        <v>8479886.5868220944</v>
      </c>
      <c r="D8" s="156">
        <v>9274732.2713904902</v>
      </c>
      <c r="E8" s="156">
        <v>11250326.649188045</v>
      </c>
      <c r="F8" s="156">
        <v>13529705.717069972</v>
      </c>
      <c r="G8" s="156">
        <v>13645393.22155102</v>
      </c>
      <c r="H8" s="156">
        <v>15864213.611651603</v>
      </c>
      <c r="I8" s="156">
        <v>15958075.720411079</v>
      </c>
    </row>
    <row r="9" spans="1:9" s="159" customFormat="1" ht="21" customHeight="1" thickTop="1">
      <c r="A9" s="157" t="s">
        <v>82</v>
      </c>
      <c r="B9" s="158">
        <v>824456.56521377328</v>
      </c>
      <c r="C9" s="158">
        <v>1686990.298599713</v>
      </c>
      <c r="D9" s="158">
        <v>1595931.8306325648</v>
      </c>
      <c r="E9" s="158">
        <v>2308305.1050728862</v>
      </c>
      <c r="F9" s="158">
        <v>2635623.5743760932</v>
      </c>
      <c r="G9" s="158">
        <v>2064871.5600014578</v>
      </c>
      <c r="H9" s="158">
        <v>2523860.3823440238</v>
      </c>
      <c r="I9" s="158">
        <v>1898979.7163833817</v>
      </c>
    </row>
    <row r="10" spans="1:9" s="159" customFormat="1" ht="21" customHeight="1">
      <c r="A10" s="157" t="s">
        <v>83</v>
      </c>
      <c r="B10" s="158">
        <v>2272912.9084548065</v>
      </c>
      <c r="C10" s="158">
        <v>2385350.1670803442</v>
      </c>
      <c r="D10" s="158">
        <v>2022288.0406051872</v>
      </c>
      <c r="E10" s="158">
        <v>1916521.8115393585</v>
      </c>
      <c r="F10" s="158">
        <v>2422829.7003483963</v>
      </c>
      <c r="G10" s="158">
        <v>2842729.4934635567</v>
      </c>
      <c r="H10" s="158">
        <v>2881028.7900918368</v>
      </c>
      <c r="I10" s="158">
        <v>3459703.332504373</v>
      </c>
    </row>
    <row r="11" spans="1:9" s="159" customFormat="1" ht="21" customHeight="1">
      <c r="A11" s="157" t="s">
        <v>84</v>
      </c>
      <c r="B11" s="158">
        <v>3565966.2190416073</v>
      </c>
      <c r="C11" s="158">
        <v>3971767.5077302726</v>
      </c>
      <c r="D11" s="158">
        <v>5184738.8514077803</v>
      </c>
      <c r="E11" s="158">
        <v>6534044.8707215749</v>
      </c>
      <c r="F11" s="158">
        <v>7919371.4429562679</v>
      </c>
      <c r="G11" s="158">
        <v>8098968.2439183667</v>
      </c>
      <c r="H11" s="158">
        <v>9516146.2517638486</v>
      </c>
      <c r="I11" s="158">
        <v>9623246.0412900876</v>
      </c>
    </row>
    <row r="12" spans="1:9" s="159" customFormat="1" ht="21" customHeight="1">
      <c r="A12" s="160" t="s">
        <v>85</v>
      </c>
      <c r="B12" s="158">
        <v>3573955.8851664276</v>
      </c>
      <c r="C12" s="158">
        <v>3985455.9509153515</v>
      </c>
      <c r="D12" s="158">
        <v>5219498.0613645539</v>
      </c>
      <c r="E12" s="158">
        <v>6581763.4821778415</v>
      </c>
      <c r="F12" s="158">
        <v>7952781.433562682</v>
      </c>
      <c r="G12" s="158">
        <v>8126282.190957726</v>
      </c>
      <c r="H12" s="158">
        <v>9564259.131935861</v>
      </c>
      <c r="I12" s="158">
        <v>9669450.2010000013</v>
      </c>
    </row>
    <row r="13" spans="1:9" s="159" customFormat="1" ht="21" customHeight="1">
      <c r="A13" s="160" t="s">
        <v>86</v>
      </c>
      <c r="B13" s="158">
        <v>3319280.4382037302</v>
      </c>
      <c r="C13" s="158">
        <v>3781892.8298981348</v>
      </c>
      <c r="D13" s="158">
        <v>5075820.2968962537</v>
      </c>
      <c r="E13" s="158">
        <v>6475476.2346574347</v>
      </c>
      <c r="F13" s="158">
        <v>7863432.5424970845</v>
      </c>
      <c r="G13" s="158">
        <v>8023948.9847711371</v>
      </c>
      <c r="H13" s="158">
        <v>9464887.6088731792</v>
      </c>
      <c r="I13" s="158">
        <v>9568642.8704504371</v>
      </c>
    </row>
    <row r="14" spans="1:9" s="159" customFormat="1" ht="21" customHeight="1">
      <c r="A14" s="160" t="s">
        <v>87</v>
      </c>
      <c r="B14" s="158">
        <v>254675.44696269726</v>
      </c>
      <c r="C14" s="158">
        <v>203563.12101721665</v>
      </c>
      <c r="D14" s="158">
        <v>143677.76446829969</v>
      </c>
      <c r="E14" s="158">
        <v>106287.24752040816</v>
      </c>
      <c r="F14" s="158">
        <v>89348.89106559768</v>
      </c>
      <c r="G14" s="158">
        <v>102333.20618658894</v>
      </c>
      <c r="H14" s="158">
        <v>99371.523062682216</v>
      </c>
      <c r="I14" s="158">
        <v>100807.33054956268</v>
      </c>
    </row>
    <row r="15" spans="1:9" s="159" customFormat="1" ht="21" customHeight="1">
      <c r="A15" s="160" t="s">
        <v>88</v>
      </c>
      <c r="B15" s="158">
        <v>20546.601836441896</v>
      </c>
      <c r="C15" s="158">
        <v>19144.057223816355</v>
      </c>
      <c r="D15" s="158">
        <v>19164.906227665706</v>
      </c>
      <c r="E15" s="158">
        <v>21414.808619533527</v>
      </c>
      <c r="F15" s="158">
        <v>30733.409342565599</v>
      </c>
      <c r="G15" s="158">
        <v>39074.413023323621</v>
      </c>
      <c r="H15" s="158">
        <v>45380.67883090378</v>
      </c>
      <c r="I15" s="158">
        <v>55475.373670553934</v>
      </c>
    </row>
    <row r="16" spans="1:9" s="159" customFormat="1" ht="21" customHeight="1">
      <c r="A16" s="160" t="s">
        <v>89</v>
      </c>
      <c r="B16" s="158">
        <v>13235.450213773314</v>
      </c>
      <c r="C16" s="158">
        <v>14079.498548063128</v>
      </c>
      <c r="D16" s="158">
        <v>18120.450038904899</v>
      </c>
      <c r="E16" s="158">
        <v>18939.448782798834</v>
      </c>
      <c r="F16" s="158">
        <v>25866.864811953357</v>
      </c>
      <c r="G16" s="158">
        <v>34498.036438775511</v>
      </c>
      <c r="H16" s="158">
        <v>41105.048970845484</v>
      </c>
      <c r="I16" s="158">
        <v>49920.349160349855</v>
      </c>
    </row>
    <row r="17" spans="1:9" s="159" customFormat="1" ht="21" customHeight="1">
      <c r="A17" s="160" t="s">
        <v>90</v>
      </c>
      <c r="B17" s="158">
        <v>7311.1516226685799</v>
      </c>
      <c r="C17" s="158">
        <v>5064.5586757532283</v>
      </c>
      <c r="D17" s="158">
        <v>1044.456188760807</v>
      </c>
      <c r="E17" s="158">
        <v>2475.359836734694</v>
      </c>
      <c r="F17" s="158">
        <v>4866.5445306122447</v>
      </c>
      <c r="G17" s="158">
        <v>4576.3765845481048</v>
      </c>
      <c r="H17" s="158">
        <v>4275.6298600583095</v>
      </c>
      <c r="I17" s="158">
        <v>5555.0245102040808</v>
      </c>
    </row>
    <row r="18" spans="1:9" s="159" customFormat="1" ht="21" customHeight="1">
      <c r="A18" s="160" t="s">
        <v>91</v>
      </c>
      <c r="B18" s="158">
        <v>139205.10971018652</v>
      </c>
      <c r="C18" s="158">
        <v>126650.25127259684</v>
      </c>
      <c r="D18" s="158">
        <v>98084.47287608069</v>
      </c>
      <c r="E18" s="158">
        <v>89243.56320116618</v>
      </c>
      <c r="F18" s="158">
        <v>87631.655284256558</v>
      </c>
      <c r="G18" s="158">
        <v>92522.165107871726</v>
      </c>
      <c r="H18" s="158">
        <v>101818.6873994169</v>
      </c>
      <c r="I18" s="158">
        <v>105332.09041253645</v>
      </c>
    </row>
    <row r="19" spans="1:9" s="159" customFormat="1" ht="21" customHeight="1">
      <c r="A19" s="160" t="s">
        <v>92</v>
      </c>
      <c r="B19" s="158">
        <v>72428.30656384505</v>
      </c>
      <c r="C19" s="158">
        <v>72339.024451936872</v>
      </c>
      <c r="D19" s="158">
        <v>51011.929122478388</v>
      </c>
      <c r="E19" s="158">
        <v>50520.934037900872</v>
      </c>
      <c r="F19" s="158">
        <v>60337.427902332369</v>
      </c>
      <c r="G19" s="158">
        <v>64007.653845481051</v>
      </c>
      <c r="H19" s="158">
        <v>73347.674912536444</v>
      </c>
      <c r="I19" s="158">
        <v>77668.114714285708</v>
      </c>
    </row>
    <row r="20" spans="1:9" s="159" customFormat="1" ht="21" customHeight="1">
      <c r="A20" s="160" t="s">
        <v>93</v>
      </c>
      <c r="B20" s="158">
        <v>66776.803146341466</v>
      </c>
      <c r="C20" s="158">
        <v>54311.226820659969</v>
      </c>
      <c r="D20" s="158">
        <v>47072.543753602302</v>
      </c>
      <c r="E20" s="158">
        <v>38722.629163265308</v>
      </c>
      <c r="F20" s="158">
        <v>27294.227381924196</v>
      </c>
      <c r="G20" s="158">
        <v>28514.511262390668</v>
      </c>
      <c r="H20" s="158">
        <v>28471.012486880467</v>
      </c>
      <c r="I20" s="158">
        <v>27663.975698250728</v>
      </c>
    </row>
    <row r="21" spans="1:9" s="159" customFormat="1" ht="21" customHeight="1">
      <c r="A21" s="160" t="s">
        <v>94</v>
      </c>
      <c r="B21" s="158">
        <v>43533.947750358682</v>
      </c>
      <c r="C21" s="158">
        <v>38096.521747489234</v>
      </c>
      <c r="D21" s="158">
        <v>40087.400136887605</v>
      </c>
      <c r="E21" s="158">
        <v>54344.419718658894</v>
      </c>
      <c r="F21" s="158">
        <v>70650.090249271147</v>
      </c>
      <c r="G21" s="158">
        <v>73797.747258017494</v>
      </c>
      <c r="H21" s="158">
        <v>84246.756663265318</v>
      </c>
      <c r="I21" s="158">
        <v>86827.478158892132</v>
      </c>
    </row>
    <row r="22" spans="1:9" s="159" customFormat="1" ht="21" customHeight="1">
      <c r="A22" s="160" t="s">
        <v>95</v>
      </c>
      <c r="B22" s="158">
        <v>-211275.3254246772</v>
      </c>
      <c r="C22" s="158">
        <v>-197579.27342754661</v>
      </c>
      <c r="D22" s="158">
        <v>-192095.98919740634</v>
      </c>
      <c r="E22" s="158">
        <v>-212721.4029941691</v>
      </c>
      <c r="F22" s="158">
        <v>-222425.14548104955</v>
      </c>
      <c r="G22" s="158">
        <v>-232708.27242711367</v>
      </c>
      <c r="H22" s="158">
        <v>-279559.00306559767</v>
      </c>
      <c r="I22" s="158">
        <v>-293839.10195189505</v>
      </c>
    </row>
    <row r="23" spans="1:9" s="159" customFormat="1" ht="21" customHeight="1">
      <c r="A23" s="157" t="s">
        <v>96</v>
      </c>
      <c r="B23" s="158">
        <v>34364.555008608317</v>
      </c>
      <c r="C23" s="158">
        <v>42285.487819225258</v>
      </c>
      <c r="D23" s="158">
        <v>51209.465948126803</v>
      </c>
      <c r="E23" s="158">
        <v>67164.328056851315</v>
      </c>
      <c r="F23" s="158">
        <v>76568.021316326543</v>
      </c>
      <c r="G23" s="158">
        <v>87862.290489795923</v>
      </c>
      <c r="H23" s="158">
        <v>95206.790421282785</v>
      </c>
      <c r="I23" s="158">
        <v>104014.27040524781</v>
      </c>
    </row>
    <row r="24" spans="1:9" s="159" customFormat="1" ht="21" customHeight="1">
      <c r="A24" s="157" t="s">
        <v>97</v>
      </c>
      <c r="B24" s="158">
        <v>17273.245835007172</v>
      </c>
      <c r="C24" s="158">
        <v>8136.1679813486371</v>
      </c>
      <c r="D24" s="158">
        <v>2703.0948328530258</v>
      </c>
      <c r="E24" s="158">
        <v>2105.4947478134113</v>
      </c>
      <c r="F24" s="158">
        <v>4694.6102871720122</v>
      </c>
      <c r="G24" s="158">
        <v>4243.8407492711367</v>
      </c>
      <c r="H24" s="158">
        <v>1468.8157565597669</v>
      </c>
      <c r="I24" s="158">
        <v>4246.4571807580178</v>
      </c>
    </row>
    <row r="25" spans="1:9" s="159" customFormat="1" ht="21" customHeight="1">
      <c r="A25" s="157" t="s">
        <v>98</v>
      </c>
      <c r="B25" s="158">
        <v>250576.44985222383</v>
      </c>
      <c r="C25" s="158">
        <v>204248.91509469153</v>
      </c>
      <c r="D25" s="158">
        <v>211126.55085734872</v>
      </c>
      <c r="E25" s="158">
        <v>192449.38587317785</v>
      </c>
      <c r="F25" s="158">
        <v>198688.60360495627</v>
      </c>
      <c r="G25" s="158">
        <v>266441.15289067058</v>
      </c>
      <c r="H25" s="158">
        <v>546451.33745189512</v>
      </c>
      <c r="I25" s="158">
        <v>560757.24521865882</v>
      </c>
    </row>
    <row r="26" spans="1:9" s="159" customFormat="1" ht="21" customHeight="1">
      <c r="A26" s="157" t="s">
        <v>99</v>
      </c>
      <c r="B26" s="158">
        <v>158649.70204447632</v>
      </c>
      <c r="C26" s="158">
        <v>160688.79618794835</v>
      </c>
      <c r="D26" s="158">
        <v>173654.07137031699</v>
      </c>
      <c r="E26" s="158">
        <v>200672.46146938775</v>
      </c>
      <c r="F26" s="158">
        <v>231559.75569096211</v>
      </c>
      <c r="G26" s="158">
        <v>232364.51200145771</v>
      </c>
      <c r="H26" s="158">
        <v>257694.91962099125</v>
      </c>
      <c r="I26" s="158">
        <v>257694.24715306124</v>
      </c>
    </row>
    <row r="27" spans="1:9" s="163" customFormat="1" ht="43.5" customHeight="1" thickBot="1">
      <c r="A27" s="161" t="s">
        <v>100</v>
      </c>
      <c r="B27" s="162">
        <v>21542.375482066</v>
      </c>
      <c r="C27" s="162">
        <v>20419.246329985654</v>
      </c>
      <c r="D27" s="162">
        <v>33080.365737752159</v>
      </c>
      <c r="E27" s="162">
        <v>29063.191706997088</v>
      </c>
      <c r="F27" s="162">
        <v>40370.008491253648</v>
      </c>
      <c r="G27" s="162">
        <v>47912.128034985421</v>
      </c>
      <c r="H27" s="162">
        <v>42356.324201166179</v>
      </c>
      <c r="I27" s="162">
        <v>49434.410275510207</v>
      </c>
    </row>
    <row r="28" spans="1:9" ht="24" customHeight="1" thickTop="1" thickBot="1">
      <c r="A28" s="155" t="s">
        <v>101</v>
      </c>
      <c r="B28" s="156">
        <v>6479331.7484662831</v>
      </c>
      <c r="C28" s="156">
        <v>7742541.1639698716</v>
      </c>
      <c r="D28" s="156">
        <v>8492221.0925821327</v>
      </c>
      <c r="E28" s="156">
        <v>10301559.636778425</v>
      </c>
      <c r="F28" s="156">
        <v>12360864.529223032</v>
      </c>
      <c r="G28" s="156">
        <v>12495000.358011663</v>
      </c>
      <c r="H28" s="156">
        <v>14566563.808110787</v>
      </c>
      <c r="I28" s="156">
        <v>14673245.208037902</v>
      </c>
    </row>
    <row r="29" spans="1:9" s="159" customFormat="1" ht="21" customHeight="1" thickTop="1">
      <c r="A29" s="157" t="s">
        <v>102</v>
      </c>
      <c r="B29" s="158">
        <v>5689845.1549784793</v>
      </c>
      <c r="C29" s="158">
        <v>6847805.2103830706</v>
      </c>
      <c r="D29" s="158">
        <v>7505054.3357406333</v>
      </c>
      <c r="E29" s="158">
        <v>8924587.0684868805</v>
      </c>
      <c r="F29" s="158">
        <v>10717885.020890672</v>
      </c>
      <c r="G29" s="158">
        <v>10747994.818023322</v>
      </c>
      <c r="H29" s="158">
        <v>12389285.826148689</v>
      </c>
      <c r="I29" s="158">
        <v>12222455.373632651</v>
      </c>
    </row>
    <row r="30" spans="1:9" s="159" customFormat="1" ht="21" customHeight="1">
      <c r="A30" s="160" t="s">
        <v>103</v>
      </c>
      <c r="B30" s="158">
        <v>1407746.9083228121</v>
      </c>
      <c r="C30" s="158">
        <v>1892915.434482066</v>
      </c>
      <c r="D30" s="158">
        <v>2114327.849665706</v>
      </c>
      <c r="E30" s="158">
        <v>2410712.2105772593</v>
      </c>
      <c r="F30" s="158">
        <v>2911535.3211107873</v>
      </c>
      <c r="G30" s="158">
        <v>2777406.2748483964</v>
      </c>
      <c r="H30" s="158">
        <v>3241995.8153600581</v>
      </c>
      <c r="I30" s="158">
        <v>3151374.9433294465</v>
      </c>
    </row>
    <row r="31" spans="1:9" s="159" customFormat="1" ht="21" customHeight="1">
      <c r="A31" s="160" t="s">
        <v>104</v>
      </c>
      <c r="B31" s="158">
        <v>2063785.7578292682</v>
      </c>
      <c r="C31" s="158">
        <v>2298427.5962510761</v>
      </c>
      <c r="D31" s="158">
        <v>2453163.6402046108</v>
      </c>
      <c r="E31" s="158">
        <v>3042863.3239067052</v>
      </c>
      <c r="F31" s="158">
        <v>3463889.4855481046</v>
      </c>
      <c r="G31" s="158">
        <v>3478183.8977988344</v>
      </c>
      <c r="H31" s="158">
        <v>4178187.3568906705</v>
      </c>
      <c r="I31" s="158">
        <v>4055018.3151793005</v>
      </c>
    </row>
    <row r="32" spans="1:9" s="159" customFormat="1" ht="21" customHeight="1">
      <c r="A32" s="160" t="s">
        <v>105</v>
      </c>
      <c r="B32" s="158">
        <v>1409453.3335868008</v>
      </c>
      <c r="C32" s="158">
        <v>1656647.0003400289</v>
      </c>
      <c r="D32" s="158">
        <v>1500356.516757925</v>
      </c>
      <c r="E32" s="158">
        <v>1524121.4558658891</v>
      </c>
      <c r="F32" s="158">
        <v>1163765.1114241981</v>
      </c>
      <c r="G32" s="158">
        <v>1103654.5139373178</v>
      </c>
      <c r="H32" s="158">
        <v>1128954.0320000001</v>
      </c>
      <c r="I32" s="158">
        <v>1000964.7993498541</v>
      </c>
    </row>
    <row r="33" spans="1:9" s="159" customFormat="1" ht="21" customHeight="1">
      <c r="A33" s="160" t="s">
        <v>106</v>
      </c>
      <c r="B33" s="158">
        <v>210332.37519081778</v>
      </c>
      <c r="C33" s="158">
        <v>223812.30305882351</v>
      </c>
      <c r="D33" s="158">
        <v>239817.41268876081</v>
      </c>
      <c r="E33" s="158">
        <v>274642.93205830903</v>
      </c>
      <c r="F33" s="158">
        <v>332260.5103367347</v>
      </c>
      <c r="G33" s="158">
        <v>345976.31350291544</v>
      </c>
      <c r="H33" s="158">
        <v>356113.70589941688</v>
      </c>
      <c r="I33" s="158">
        <v>357921.39352915453</v>
      </c>
    </row>
    <row r="34" spans="1:9" s="159" customFormat="1" ht="21" customHeight="1">
      <c r="A34" s="160" t="s">
        <v>107</v>
      </c>
      <c r="B34" s="158">
        <v>515536.04724677186</v>
      </c>
      <c r="C34" s="158">
        <v>668036.43582065997</v>
      </c>
      <c r="D34" s="158">
        <v>1068904.5423011526</v>
      </c>
      <c r="E34" s="158">
        <v>1533288.8988731778</v>
      </c>
      <c r="F34" s="158">
        <v>2663848.2036078717</v>
      </c>
      <c r="G34" s="158">
        <v>2840397.823048105</v>
      </c>
      <c r="H34" s="158">
        <v>3268257.5392463556</v>
      </c>
      <c r="I34" s="158">
        <v>3417839.1140641402</v>
      </c>
    </row>
    <row r="35" spans="1:9" s="159" customFormat="1" ht="21" customHeight="1">
      <c r="A35" s="160" t="s">
        <v>108</v>
      </c>
      <c r="B35" s="158">
        <v>82990.73280344333</v>
      </c>
      <c r="C35" s="158">
        <v>107966.44043041606</v>
      </c>
      <c r="D35" s="158">
        <v>128484.37412103746</v>
      </c>
      <c r="E35" s="158">
        <v>138958.24720553934</v>
      </c>
      <c r="F35" s="158">
        <v>182586.38886297375</v>
      </c>
      <c r="G35" s="158">
        <v>202375.99488775511</v>
      </c>
      <c r="H35" s="158">
        <v>215777.3767521866</v>
      </c>
      <c r="I35" s="158">
        <v>239336.808180758</v>
      </c>
    </row>
    <row r="36" spans="1:9" s="159" customFormat="1" ht="21" customHeight="1">
      <c r="A36" s="157" t="s">
        <v>109</v>
      </c>
      <c r="B36" s="158">
        <v>18002.961622668579</v>
      </c>
      <c r="C36" s="158">
        <v>11404.423480631276</v>
      </c>
      <c r="D36" s="158">
        <v>17440.358515850145</v>
      </c>
      <c r="E36" s="158">
        <v>166822.95670262392</v>
      </c>
      <c r="F36" s="158">
        <v>39901.247456268226</v>
      </c>
      <c r="G36" s="158">
        <v>34984.223724489799</v>
      </c>
      <c r="H36" s="158">
        <v>26471.246654518953</v>
      </c>
      <c r="I36" s="158">
        <v>31192.680639941693</v>
      </c>
    </row>
    <row r="37" spans="1:9" s="159" customFormat="1" ht="21" customHeight="1">
      <c r="A37" s="157" t="s">
        <v>110</v>
      </c>
      <c r="B37" s="158">
        <v>496505.4619411765</v>
      </c>
      <c r="C37" s="158">
        <v>463409.59245911048</v>
      </c>
      <c r="D37" s="158">
        <v>440592.58200864552</v>
      </c>
      <c r="E37" s="158">
        <v>471860.60266909614</v>
      </c>
      <c r="F37" s="158">
        <v>421215.86456705537</v>
      </c>
      <c r="G37" s="158">
        <v>426866.1147346939</v>
      </c>
      <c r="H37" s="158">
        <v>464478.35452915455</v>
      </c>
      <c r="I37" s="158">
        <v>523013.64377113705</v>
      </c>
    </row>
    <row r="38" spans="1:9" s="159" customFormat="1" ht="21" customHeight="1">
      <c r="A38" s="157" t="s">
        <v>111</v>
      </c>
      <c r="B38" s="158">
        <v>136502.20861692968</v>
      </c>
      <c r="C38" s="158">
        <v>153870.64377618366</v>
      </c>
      <c r="D38" s="158">
        <v>199392.75100864554</v>
      </c>
      <c r="E38" s="158">
        <v>209168.80630174928</v>
      </c>
      <c r="F38" s="158">
        <v>267600.47566472302</v>
      </c>
      <c r="G38" s="158">
        <v>328444.95808309031</v>
      </c>
      <c r="H38" s="158">
        <v>308521.57887317787</v>
      </c>
      <c r="I38" s="158">
        <v>363512.56133819243</v>
      </c>
    </row>
    <row r="39" spans="1:9" s="159" customFormat="1" ht="21" customHeight="1">
      <c r="A39" s="157" t="s">
        <v>112</v>
      </c>
      <c r="B39" s="158">
        <v>69331.747506456246</v>
      </c>
      <c r="C39" s="158">
        <v>97540.261685796271</v>
      </c>
      <c r="D39" s="158">
        <v>134547.83709942363</v>
      </c>
      <c r="E39" s="158">
        <v>169510.97309183673</v>
      </c>
      <c r="F39" s="158">
        <v>196372.13791690959</v>
      </c>
      <c r="G39" s="158">
        <v>199609.98090670555</v>
      </c>
      <c r="H39" s="158">
        <v>207773.73749999999</v>
      </c>
      <c r="I39" s="158">
        <v>206212.30681632654</v>
      </c>
    </row>
    <row r="40" spans="1:9" s="159" customFormat="1" ht="21" customHeight="1">
      <c r="A40" s="157" t="s">
        <v>113</v>
      </c>
      <c r="B40" s="158">
        <v>0</v>
      </c>
      <c r="C40" s="158">
        <v>0</v>
      </c>
      <c r="D40" s="158">
        <v>20111.111109510082</v>
      </c>
      <c r="E40" s="158">
        <v>104346.44481195335</v>
      </c>
      <c r="F40" s="158">
        <v>166375.73076530613</v>
      </c>
      <c r="G40" s="158">
        <v>165867.78171574345</v>
      </c>
      <c r="H40" s="158">
        <v>262026.33052769679</v>
      </c>
      <c r="I40" s="158">
        <v>261387.15777842564</v>
      </c>
    </row>
    <row r="41" spans="1:9" s="159" customFormat="1" ht="21" customHeight="1">
      <c r="A41" s="157" t="s">
        <v>114</v>
      </c>
      <c r="B41" s="158">
        <v>69144.213799139165</v>
      </c>
      <c r="C41" s="158">
        <v>84041.09669870876</v>
      </c>
      <c r="D41" s="158">
        <v>82775.102327089335</v>
      </c>
      <c r="E41" s="158">
        <v>63685.276571428563</v>
      </c>
      <c r="F41" s="158">
        <v>61424.797323615159</v>
      </c>
      <c r="G41" s="158">
        <v>63529.791690962098</v>
      </c>
      <c r="H41" s="158">
        <v>145622.027393586</v>
      </c>
      <c r="I41" s="158">
        <v>143350.09412099124</v>
      </c>
    </row>
    <row r="42" spans="1:9" s="163" customFormat="1" ht="43.5" customHeight="1" thickBot="1">
      <c r="A42" s="161" t="s">
        <v>115</v>
      </c>
      <c r="B42" s="162"/>
      <c r="C42" s="162">
        <v>84469.935484935442</v>
      </c>
      <c r="D42" s="162">
        <v>92307.014772334296</v>
      </c>
      <c r="E42" s="162">
        <v>191577.50814285711</v>
      </c>
      <c r="F42" s="162">
        <v>490089.25463702623</v>
      </c>
      <c r="G42" s="162">
        <v>527702.68913265306</v>
      </c>
      <c r="H42" s="162">
        <v>762384.70648396492</v>
      </c>
      <c r="I42" s="162">
        <v>922121.3899402332</v>
      </c>
    </row>
    <row r="43" spans="1:9" ht="24" customHeight="1" thickTop="1" thickBot="1">
      <c r="A43" s="155" t="s">
        <v>116</v>
      </c>
      <c r="B43" s="156">
        <v>666410.27247345774</v>
      </c>
      <c r="C43" s="156">
        <v>737345.42280200857</v>
      </c>
      <c r="D43" s="156">
        <v>782511.1786556195</v>
      </c>
      <c r="E43" s="156">
        <v>948767.012516035</v>
      </c>
      <c r="F43" s="156">
        <v>1168841.1879504374</v>
      </c>
      <c r="G43" s="156">
        <v>1150392.8629373179</v>
      </c>
      <c r="H43" s="156">
        <v>1297649.8031341108</v>
      </c>
      <c r="I43" s="156">
        <v>1284830.5122551019</v>
      </c>
    </row>
    <row r="44" spans="1:9" s="159" customFormat="1" ht="21" customHeight="1" thickTop="1">
      <c r="A44" s="157" t="s">
        <v>117</v>
      </c>
      <c r="B44" s="158">
        <v>398888.51186800568</v>
      </c>
      <c r="C44" s="158">
        <v>433404.65690387372</v>
      </c>
      <c r="D44" s="158">
        <v>482293.30788472621</v>
      </c>
      <c r="E44" s="158">
        <v>599517.9907755102</v>
      </c>
      <c r="F44" s="158">
        <v>663247.93392419827</v>
      </c>
      <c r="G44" s="158">
        <v>683004.3216793004</v>
      </c>
      <c r="H44" s="158">
        <v>809988.8610379009</v>
      </c>
      <c r="I44" s="158">
        <v>828427.63946355693</v>
      </c>
    </row>
    <row r="45" spans="1:9" s="159" customFormat="1" ht="21" customHeight="1">
      <c r="A45" s="157" t="s">
        <v>118</v>
      </c>
      <c r="B45" s="158">
        <v>21127.653813486369</v>
      </c>
      <c r="C45" s="158">
        <v>16952.347064562411</v>
      </c>
      <c r="D45" s="158">
        <v>24108.881269452449</v>
      </c>
      <c r="E45" s="158">
        <v>32377.362838192417</v>
      </c>
      <c r="F45" s="158">
        <v>123943.98026530612</v>
      </c>
      <c r="G45" s="158">
        <v>132055.8235947522</v>
      </c>
      <c r="H45" s="158">
        <v>69193.844246355686</v>
      </c>
      <c r="I45" s="158">
        <v>90561.683319241987</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127433.28326542325</v>
      </c>
      <c r="C47" s="158">
        <v>152548.11646628409</v>
      </c>
      <c r="D47" s="158">
        <v>143954.24155187319</v>
      </c>
      <c r="E47" s="158">
        <v>148859.65529008745</v>
      </c>
      <c r="F47" s="158">
        <v>194739.94433819241</v>
      </c>
      <c r="G47" s="158">
        <v>282774.18646938773</v>
      </c>
      <c r="H47" s="158">
        <v>245132.72592419825</v>
      </c>
      <c r="I47" s="158">
        <v>306918.37070991256</v>
      </c>
    </row>
    <row r="48" spans="1:9" s="159" customFormat="1" ht="21" customHeight="1">
      <c r="A48" s="157" t="s">
        <v>121</v>
      </c>
      <c r="B48" s="158">
        <v>118960.82352654233</v>
      </c>
      <c r="C48" s="158">
        <v>134440.30236728839</v>
      </c>
      <c r="D48" s="158">
        <v>132154.74794956771</v>
      </c>
      <c r="E48" s="158">
        <v>168012.00361224488</v>
      </c>
      <c r="F48" s="158">
        <v>186909.32942274053</v>
      </c>
      <c r="G48" s="158">
        <v>52558.531193877556</v>
      </c>
      <c r="H48" s="158">
        <v>173334.37192565599</v>
      </c>
      <c r="I48" s="158">
        <v>58922.818762390663</v>
      </c>
    </row>
    <row r="49" spans="1:9" s="159" customFormat="1" ht="21" customHeight="1">
      <c r="A49" s="160" t="s">
        <v>122</v>
      </c>
      <c r="B49" s="158">
        <v>-5807.6907532281202</v>
      </c>
      <c r="C49" s="158">
        <v>-10054.66730846485</v>
      </c>
      <c r="D49" s="158">
        <v>588.15859077809796</v>
      </c>
      <c r="E49" s="158">
        <v>-1682.0933819241982</v>
      </c>
      <c r="F49" s="158">
        <v>925.56734985422736</v>
      </c>
      <c r="G49" s="158">
        <v>21319.475451895043</v>
      </c>
      <c r="H49" s="158">
        <v>-1878.3434169096211</v>
      </c>
      <c r="I49" s="158">
        <v>10037.57363702624</v>
      </c>
    </row>
    <row r="50" spans="1:9" s="163" customFormat="1" ht="40.5" customHeight="1" thickBot="1">
      <c r="A50" s="164" t="s">
        <v>123</v>
      </c>
      <c r="B50" s="162">
        <v>124768.51427977043</v>
      </c>
      <c r="C50" s="162">
        <v>144494.96967575321</v>
      </c>
      <c r="D50" s="162">
        <v>131566.58935878961</v>
      </c>
      <c r="E50" s="162">
        <v>169694.09699416911</v>
      </c>
      <c r="F50" s="162">
        <v>185983.76207288631</v>
      </c>
      <c r="G50" s="162">
        <v>31239.055741982505</v>
      </c>
      <c r="H50" s="162">
        <v>175212.71534256559</v>
      </c>
      <c r="I50" s="162">
        <v>48885.245125364425</v>
      </c>
    </row>
    <row r="51" spans="1:9" ht="24" customHeight="1" thickTop="1" thickBot="1">
      <c r="A51" s="155" t="s">
        <v>124</v>
      </c>
      <c r="B51" s="156">
        <v>7145742.0209397413</v>
      </c>
      <c r="C51" s="156">
        <v>8479886.5867718793</v>
      </c>
      <c r="D51" s="156">
        <v>9274732.2712377515</v>
      </c>
      <c r="E51" s="156">
        <v>11250326.649294462</v>
      </c>
      <c r="F51" s="156">
        <v>13529705.717173468</v>
      </c>
      <c r="G51" s="156">
        <v>13645393.220948979</v>
      </c>
      <c r="H51" s="156">
        <v>15864213.611244896</v>
      </c>
      <c r="I51" s="156">
        <v>15958075.720293004</v>
      </c>
    </row>
    <row r="52" spans="1:9" s="159" customFormat="1" ht="24" customHeight="1" thickTop="1">
      <c r="A52" s="165" t="s">
        <v>125</v>
      </c>
      <c r="B52" s="158">
        <v>699749.32425968442</v>
      </c>
      <c r="C52" s="158">
        <v>765129.03404591104</v>
      </c>
      <c r="D52" s="158">
        <v>880834.63441354467</v>
      </c>
      <c r="E52" s="158">
        <v>1169077.3317405249</v>
      </c>
      <c r="F52" s="158">
        <v>1413553.9462040814</v>
      </c>
      <c r="G52" s="158">
        <v>1459185.1557434401</v>
      </c>
      <c r="H52" s="158">
        <v>1855036.783781341</v>
      </c>
      <c r="I52" s="158">
        <v>1794280.0798746354</v>
      </c>
    </row>
    <row r="53" spans="1:9" s="163" customFormat="1" ht="21" customHeight="1">
      <c r="A53" s="164" t="s">
        <v>655</v>
      </c>
      <c r="B53" s="162">
        <v>70994.763275466277</v>
      </c>
      <c r="C53" s="162">
        <v>64245.982387374461</v>
      </c>
      <c r="D53" s="162">
        <v>79856.349453890492</v>
      </c>
      <c r="E53" s="162">
        <v>104863.44490816326</v>
      </c>
      <c r="F53" s="162">
        <v>134850.43722740526</v>
      </c>
      <c r="G53" s="162">
        <v>112101.26355247815</v>
      </c>
      <c r="H53" s="162">
        <v>138126.84243002915</v>
      </c>
      <c r="I53" s="162">
        <v>143952.48460787171</v>
      </c>
    </row>
    <row r="54" spans="1:9" s="163" customFormat="1" ht="21" customHeight="1">
      <c r="A54" s="164" t="s">
        <v>656</v>
      </c>
      <c r="B54" s="162">
        <v>491904.27254519367</v>
      </c>
      <c r="C54" s="162">
        <v>563421.46897704445</v>
      </c>
      <c r="D54" s="162">
        <v>669268.1178760808</v>
      </c>
      <c r="E54" s="162">
        <v>937337.78645481041</v>
      </c>
      <c r="F54" s="162">
        <v>1141401.7753877551</v>
      </c>
      <c r="G54" s="162">
        <v>1178150.9543877551</v>
      </c>
      <c r="H54" s="162">
        <v>1581601.1219169097</v>
      </c>
      <c r="I54" s="162">
        <v>1494309.8667609328</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128205.67071162123</v>
      </c>
      <c r="C56" s="162">
        <v>131763.23001865137</v>
      </c>
      <c r="D56" s="162">
        <v>127402.85526080691</v>
      </c>
      <c r="E56" s="162">
        <v>124759.3172580175</v>
      </c>
      <c r="F56" s="162">
        <v>129298.82834693878</v>
      </c>
      <c r="G56" s="162">
        <v>135222.0317419825</v>
      </c>
      <c r="H56" s="162">
        <v>130657.06197813411</v>
      </c>
      <c r="I56" s="162">
        <v>130412.88972011661</v>
      </c>
    </row>
    <row r="57" spans="1:9" s="163" customFormat="1" ht="21" customHeight="1">
      <c r="A57" s="164" t="s">
        <v>130</v>
      </c>
      <c r="B57" s="162">
        <v>8644.6177259684355</v>
      </c>
      <c r="C57" s="162">
        <v>5698.3526642754659</v>
      </c>
      <c r="D57" s="162">
        <v>4307.3118242074925</v>
      </c>
      <c r="E57" s="162">
        <v>2116.7831195335275</v>
      </c>
      <c r="F57" s="162">
        <v>8002.9052434402329</v>
      </c>
      <c r="G57" s="162">
        <v>33710.906062682217</v>
      </c>
      <c r="H57" s="162">
        <v>4651.7574562682212</v>
      </c>
      <c r="I57" s="162">
        <v>25604.838785714284</v>
      </c>
    </row>
    <row r="58" spans="1:9" s="163" customFormat="1" ht="61.5" customHeight="1" thickBot="1">
      <c r="A58" s="161" t="s">
        <v>131</v>
      </c>
      <c r="B58" s="162">
        <v>11886193.872447634</v>
      </c>
      <c r="C58" s="162">
        <v>13337794.292147776</v>
      </c>
      <c r="D58" s="162">
        <v>16002582.638122479</v>
      </c>
      <c r="E58" s="162">
        <v>19940677.00891399</v>
      </c>
      <c r="F58" s="162">
        <v>23777574.506596208</v>
      </c>
      <c r="G58" s="162">
        <v>25321300.016698249</v>
      </c>
      <c r="H58" s="162">
        <v>28942608.450970843</v>
      </c>
      <c r="I58" s="162">
        <v>30391722.804604959</v>
      </c>
    </row>
    <row r="59" spans="1:9" ht="31.5" customHeight="1" thickTop="1" thickBot="1">
      <c r="A59" s="166" t="s">
        <v>658</v>
      </c>
      <c r="B59" s="156"/>
      <c r="C59" s="156"/>
      <c r="D59" s="156"/>
      <c r="E59" s="156"/>
      <c r="F59" s="156"/>
      <c r="G59" s="156"/>
      <c r="H59" s="156"/>
      <c r="I59" s="156"/>
    </row>
    <row r="60" spans="1:9" ht="30" customHeight="1" thickTop="1">
      <c r="A60" s="167" t="s">
        <v>133</v>
      </c>
      <c r="B60" s="168">
        <v>527093.42799569585</v>
      </c>
      <c r="C60" s="168">
        <v>550073.45221664279</v>
      </c>
      <c r="D60" s="168">
        <v>541927.34334293951</v>
      </c>
      <c r="E60" s="168">
        <v>624786.4442682215</v>
      </c>
      <c r="F60" s="168">
        <v>831341.90315597667</v>
      </c>
      <c r="G60" s="168">
        <v>224616.31528717201</v>
      </c>
      <c r="H60" s="168">
        <v>1003444.9089825073</v>
      </c>
      <c r="I60" s="168">
        <v>289783.56139650149</v>
      </c>
    </row>
    <row r="61" spans="1:9" ht="21" customHeight="1">
      <c r="A61" s="169" t="s">
        <v>134</v>
      </c>
      <c r="B61" s="168">
        <v>-175663.76933572453</v>
      </c>
      <c r="C61" s="168">
        <v>-186704.51292682925</v>
      </c>
      <c r="D61" s="168">
        <v>-123409.67460374639</v>
      </c>
      <c r="E61" s="168">
        <v>-113024.31787463557</v>
      </c>
      <c r="F61" s="168">
        <v>-148042.07788775509</v>
      </c>
      <c r="G61" s="168">
        <v>-39848.27397376093</v>
      </c>
      <c r="H61" s="168">
        <v>-174603.42648833818</v>
      </c>
      <c r="I61" s="168">
        <v>-49585.747011661806</v>
      </c>
    </row>
    <row r="62" spans="1:9" ht="21.75" customHeight="1">
      <c r="A62" s="170" t="s">
        <v>135</v>
      </c>
      <c r="B62" s="168">
        <v>351429.65865997132</v>
      </c>
      <c r="C62" s="168">
        <v>363368.93928981351</v>
      </c>
      <c r="D62" s="168">
        <v>418517.66873919312</v>
      </c>
      <c r="E62" s="168">
        <v>511762.12639358599</v>
      </c>
      <c r="F62" s="168">
        <v>683299.82526822155</v>
      </c>
      <c r="G62" s="168">
        <v>184768.04131341109</v>
      </c>
      <c r="H62" s="168">
        <v>828841.48249416915</v>
      </c>
      <c r="I62" s="168">
        <v>240197.81438483967</v>
      </c>
    </row>
    <row r="63" spans="1:9">
      <c r="A63" s="167" t="s">
        <v>136</v>
      </c>
      <c r="B63" s="168">
        <v>255604.37918507893</v>
      </c>
      <c r="C63" s="168">
        <v>235883.52030129125</v>
      </c>
      <c r="D63" s="168">
        <v>271093.06394092221</v>
      </c>
      <c r="E63" s="168">
        <v>275659.01152478135</v>
      </c>
      <c r="F63" s="168">
        <v>296116.66053061222</v>
      </c>
      <c r="G63" s="168">
        <v>66820.600921282792</v>
      </c>
      <c r="H63" s="168">
        <v>317872.11360932945</v>
      </c>
      <c r="I63" s="168">
        <v>78585.417733236158</v>
      </c>
    </row>
    <row r="64" spans="1:9">
      <c r="A64" s="169" t="s">
        <v>137</v>
      </c>
      <c r="B64" s="168">
        <v>-82105.260621233843</v>
      </c>
      <c r="C64" s="168">
        <v>-76454.848025824962</v>
      </c>
      <c r="D64" s="168">
        <v>-88660.00216282421</v>
      </c>
      <c r="E64" s="168">
        <v>-64761.514421282795</v>
      </c>
      <c r="F64" s="168">
        <v>-107711.4740058309</v>
      </c>
      <c r="G64" s="168">
        <v>-20969.167383381922</v>
      </c>
      <c r="H64" s="168">
        <v>-98025.696679300294</v>
      </c>
      <c r="I64" s="168">
        <v>-28629.693126822156</v>
      </c>
    </row>
    <row r="65" spans="1:9">
      <c r="A65" s="171" t="s">
        <v>138</v>
      </c>
      <c r="B65" s="168">
        <v>524928.77722381637</v>
      </c>
      <c r="C65" s="168">
        <v>522797.61156527977</v>
      </c>
      <c r="D65" s="168">
        <v>600950.73051729111</v>
      </c>
      <c r="E65" s="168">
        <v>722659.6234970846</v>
      </c>
      <c r="F65" s="168">
        <v>871705.01179300284</v>
      </c>
      <c r="G65" s="168">
        <v>230619.47485131194</v>
      </c>
      <c r="H65" s="168">
        <v>1048687.8994241983</v>
      </c>
      <c r="I65" s="168">
        <v>290153.53899125365</v>
      </c>
    </row>
    <row r="66" spans="1:9">
      <c r="A66" s="167" t="s">
        <v>139</v>
      </c>
      <c r="B66" s="168">
        <v>122504.73831563845</v>
      </c>
      <c r="C66" s="168">
        <v>128163.26872740316</v>
      </c>
      <c r="D66" s="168">
        <v>188028.98627521613</v>
      </c>
      <c r="E66" s="168">
        <v>140650.4898206997</v>
      </c>
      <c r="F66" s="168">
        <v>174800.42948833818</v>
      </c>
      <c r="G66" s="168">
        <v>37576.006513119537</v>
      </c>
      <c r="H66" s="168">
        <v>184359.8762857143</v>
      </c>
      <c r="I66" s="168">
        <v>51058.281868804668</v>
      </c>
    </row>
    <row r="67" spans="1:9">
      <c r="A67" s="167" t="s">
        <v>140</v>
      </c>
      <c r="B67" s="168">
        <v>-186557.90486513631</v>
      </c>
      <c r="C67" s="168">
        <v>-172656.79846484936</v>
      </c>
      <c r="D67" s="168">
        <v>-256982.47930547551</v>
      </c>
      <c r="E67" s="168">
        <v>-212538.24456997085</v>
      </c>
      <c r="F67" s="168">
        <v>-233263.50210058311</v>
      </c>
      <c r="G67" s="168">
        <v>-54364.91379008747</v>
      </c>
      <c r="H67" s="168">
        <v>-274281.51666909619</v>
      </c>
      <c r="I67" s="168">
        <v>-69601.290578717206</v>
      </c>
    </row>
    <row r="68" spans="1:9">
      <c r="A68" s="170" t="s">
        <v>141</v>
      </c>
      <c r="B68" s="168">
        <v>460875.61067431857</v>
      </c>
      <c r="C68" s="168">
        <v>478304.08182783355</v>
      </c>
      <c r="D68" s="168">
        <v>531997.23748703173</v>
      </c>
      <c r="E68" s="168">
        <v>650771.86874781339</v>
      </c>
      <c r="F68" s="168">
        <v>813241.93918075797</v>
      </c>
      <c r="G68" s="168">
        <v>213830.56757434402</v>
      </c>
      <c r="H68" s="168">
        <v>958766.25904081645</v>
      </c>
      <c r="I68" s="168">
        <v>271610.53028134111</v>
      </c>
    </row>
    <row r="69" spans="1:9">
      <c r="A69" s="169" t="s">
        <v>142</v>
      </c>
      <c r="B69" s="168">
        <v>-297196.37441463413</v>
      </c>
      <c r="C69" s="168">
        <v>-326888.38344476331</v>
      </c>
      <c r="D69" s="168">
        <v>-388575.65798703168</v>
      </c>
      <c r="E69" s="168">
        <v>-453666.36082507297</v>
      </c>
      <c r="F69" s="168">
        <v>-562525.25804518955</v>
      </c>
      <c r="G69" s="168">
        <v>-168435.81342419825</v>
      </c>
      <c r="H69" s="168">
        <v>-701191.52931924199</v>
      </c>
      <c r="I69" s="168">
        <v>-201837.421106414</v>
      </c>
    </row>
    <row r="70" spans="1:9">
      <c r="A70" s="171" t="s">
        <v>143</v>
      </c>
      <c r="B70" s="168">
        <v>163679.23625968437</v>
      </c>
      <c r="C70" s="168">
        <v>151415.69838307032</v>
      </c>
      <c r="D70" s="168">
        <v>143421.57949999999</v>
      </c>
      <c r="E70" s="168">
        <v>197105.50792274051</v>
      </c>
      <c r="F70" s="168">
        <v>250716.68113556851</v>
      </c>
      <c r="G70" s="168">
        <v>45394.754150145774</v>
      </c>
      <c r="H70" s="168">
        <v>257574.72972157435</v>
      </c>
      <c r="I70" s="168">
        <v>69773.109174927115</v>
      </c>
    </row>
    <row r="71" spans="1:9">
      <c r="A71" s="171" t="s">
        <v>144</v>
      </c>
      <c r="B71" s="168">
        <v>-342961.49161262554</v>
      </c>
      <c r="C71" s="168">
        <v>37617.41907890961</v>
      </c>
      <c r="D71" s="168">
        <v>-42873.30059942363</v>
      </c>
      <c r="E71" s="168">
        <v>-68461.383128279878</v>
      </c>
      <c r="F71" s="168">
        <v>10356.258362973762</v>
      </c>
      <c r="G71" s="168">
        <v>-1534.9603061224489</v>
      </c>
      <c r="H71" s="168">
        <v>2910.2550801749276</v>
      </c>
      <c r="I71" s="168">
        <v>1916.968104956268</v>
      </c>
    </row>
    <row r="72" spans="1:9">
      <c r="A72" s="172" t="s">
        <v>145</v>
      </c>
      <c r="B72" s="168">
        <v>-462244.63283500721</v>
      </c>
      <c r="C72" s="168">
        <v>134.29883500717361</v>
      </c>
      <c r="D72" s="168">
        <v>-48648.607201729108</v>
      </c>
      <c r="E72" s="168">
        <v>-90404.773986880464</v>
      </c>
      <c r="F72" s="168">
        <v>5192.4949475218664</v>
      </c>
      <c r="G72" s="168">
        <v>-1751.976173469388</v>
      </c>
      <c r="H72" s="168">
        <v>1431.0340932944609</v>
      </c>
      <c r="I72" s="168">
        <v>1399.1626457725947</v>
      </c>
    </row>
    <row r="73" spans="1:9">
      <c r="A73" s="172" t="s">
        <v>146</v>
      </c>
      <c r="B73" s="168">
        <v>119283.1411420373</v>
      </c>
      <c r="C73" s="168">
        <v>37483.120242467718</v>
      </c>
      <c r="D73" s="168">
        <v>5775.3066051873202</v>
      </c>
      <c r="E73" s="168">
        <v>21943.39085276968</v>
      </c>
      <c r="F73" s="168">
        <v>5163.7634067055387</v>
      </c>
      <c r="G73" s="168">
        <v>217.01586880466473</v>
      </c>
      <c r="H73" s="168">
        <v>1479.2209868804666</v>
      </c>
      <c r="I73" s="168">
        <v>517.80545918367352</v>
      </c>
    </row>
    <row r="74" spans="1:9">
      <c r="A74" s="170" t="s">
        <v>147</v>
      </c>
      <c r="B74" s="168">
        <v>331152.62582352938</v>
      </c>
      <c r="C74" s="168">
        <v>-35562.056654232423</v>
      </c>
      <c r="D74" s="168">
        <v>43030.901073487024</v>
      </c>
      <c r="E74" s="168">
        <v>69500.711333819243</v>
      </c>
      <c r="F74" s="168">
        <v>-9825.6199708454806</v>
      </c>
      <c r="G74" s="168">
        <v>1374.3990918367347</v>
      </c>
      <c r="H74" s="168">
        <v>-3705.6344533527699</v>
      </c>
      <c r="I74" s="168">
        <v>-1619.8992201166182</v>
      </c>
    </row>
    <row r="75" spans="1:9">
      <c r="A75" s="170" t="s">
        <v>659</v>
      </c>
      <c r="B75" s="168">
        <v>432199.23361549503</v>
      </c>
      <c r="C75" s="168">
        <v>113.05547776183646</v>
      </c>
      <c r="D75" s="168">
        <v>48791.09380115274</v>
      </c>
      <c r="E75" s="168">
        <v>90495.935228862974</v>
      </c>
      <c r="F75" s="168">
        <v>-5396.3931341107873</v>
      </c>
      <c r="G75" s="168">
        <v>1541.2963017492712</v>
      </c>
      <c r="H75" s="168">
        <v>-2886.1170801749272</v>
      </c>
      <c r="I75" s="168">
        <v>-1375.7182623906706</v>
      </c>
    </row>
    <row r="76" spans="1:9">
      <c r="A76" s="169" t="s">
        <v>660</v>
      </c>
      <c r="B76" s="168">
        <v>-101046.60776901005</v>
      </c>
      <c r="C76" s="168">
        <v>-35675.024698708752</v>
      </c>
      <c r="D76" s="168">
        <v>-5760.1927276657061</v>
      </c>
      <c r="E76" s="168">
        <v>-20995.223896501459</v>
      </c>
      <c r="F76" s="168">
        <v>-4429.2268367346942</v>
      </c>
      <c r="G76" s="168">
        <v>-166.89711078717201</v>
      </c>
      <c r="H76" s="168">
        <v>-819.51737317784261</v>
      </c>
      <c r="I76" s="168">
        <v>-244.18095772594754</v>
      </c>
    </row>
    <row r="77" spans="1:9">
      <c r="A77" s="170" t="s">
        <v>150</v>
      </c>
      <c r="B77" s="168">
        <v>151870.37047058824</v>
      </c>
      <c r="C77" s="168">
        <v>153471.0608077475</v>
      </c>
      <c r="D77" s="168">
        <v>143579.17997406339</v>
      </c>
      <c r="E77" s="168">
        <v>198144.83612827986</v>
      </c>
      <c r="F77" s="168">
        <v>251247.31952769682</v>
      </c>
      <c r="G77" s="168">
        <v>45234.192935860061</v>
      </c>
      <c r="H77" s="168">
        <v>256779.35034839652</v>
      </c>
      <c r="I77" s="168">
        <v>70070.178059766768</v>
      </c>
    </row>
    <row r="78" spans="1:9">
      <c r="A78" s="173" t="s">
        <v>151</v>
      </c>
      <c r="B78" s="168">
        <v>2890.1173113342898</v>
      </c>
      <c r="C78" s="168">
        <v>82.624843615494981</v>
      </c>
      <c r="D78" s="168">
        <v>453.49574207492799</v>
      </c>
      <c r="E78" s="168">
        <v>384.29616034985429</v>
      </c>
      <c r="F78" s="168">
        <v>592.45320845481046</v>
      </c>
      <c r="G78" s="168">
        <v>841.27465306122451</v>
      </c>
      <c r="H78" s="168">
        <v>7261.5380379008748</v>
      </c>
      <c r="I78" s="168">
        <v>170.47077988338194</v>
      </c>
    </row>
    <row r="79" spans="1:9">
      <c r="A79" s="171" t="s">
        <v>152</v>
      </c>
      <c r="B79" s="168">
        <v>154760.48778192251</v>
      </c>
      <c r="C79" s="168">
        <v>153553.68565136296</v>
      </c>
      <c r="D79" s="168">
        <v>144032.67571613833</v>
      </c>
      <c r="E79" s="168">
        <v>198529.13228862971</v>
      </c>
      <c r="F79" s="168">
        <v>251839.77273615162</v>
      </c>
      <c r="G79" s="168">
        <v>46075.467588921289</v>
      </c>
      <c r="H79" s="168">
        <v>264040.88838629739</v>
      </c>
      <c r="I79" s="168">
        <v>70240.648839650152</v>
      </c>
    </row>
    <row r="80" spans="1:9">
      <c r="A80" s="167" t="s">
        <v>153</v>
      </c>
      <c r="B80" s="168">
        <v>831.69819799139168</v>
      </c>
      <c r="C80" s="168">
        <v>413.5373644189383</v>
      </c>
      <c r="D80" s="168">
        <v>314.92949999999996</v>
      </c>
      <c r="E80" s="168">
        <v>958.29695481049566</v>
      </c>
      <c r="F80" s="168">
        <v>5566.8906297376097</v>
      </c>
      <c r="G80" s="168">
        <v>-3393.5798731778427</v>
      </c>
      <c r="H80" s="168">
        <v>-2721.2540466472306</v>
      </c>
      <c r="I80" s="168">
        <v>529.31202040816333</v>
      </c>
    </row>
    <row r="81" spans="1:9" ht="21" customHeight="1">
      <c r="A81" s="170" t="s">
        <v>154</v>
      </c>
      <c r="B81" s="168">
        <v>155592.18597991389</v>
      </c>
      <c r="C81" s="168">
        <v>153967.2230157819</v>
      </c>
      <c r="D81" s="168">
        <v>144347.60521613833</v>
      </c>
      <c r="E81" s="168">
        <v>199487.42924344022</v>
      </c>
      <c r="F81" s="168">
        <v>257406.66336588922</v>
      </c>
      <c r="G81" s="168">
        <v>42681.887715743447</v>
      </c>
      <c r="H81" s="168">
        <v>261319.63433965016</v>
      </c>
      <c r="I81" s="168">
        <v>70769.960860058316</v>
      </c>
    </row>
    <row r="82" spans="1:9" ht="21" customHeight="1">
      <c r="A82" s="167" t="s">
        <v>155</v>
      </c>
      <c r="B82" s="168">
        <v>-26313.378196556674</v>
      </c>
      <c r="C82" s="168">
        <v>3.4433285509325682E-5</v>
      </c>
      <c r="D82" s="168">
        <v>1.1527377521613834E-5</v>
      </c>
      <c r="E82" s="168">
        <v>0</v>
      </c>
      <c r="F82" s="168">
        <v>-5.8309037900874637E-6</v>
      </c>
      <c r="G82" s="168">
        <v>-5.8309037900874637E-6</v>
      </c>
      <c r="H82" s="168">
        <v>1.4577259475218659E-6</v>
      </c>
      <c r="I82" s="168">
        <v>5.8309037900874637E-6</v>
      </c>
    </row>
    <row r="83" spans="1:9" ht="21" customHeight="1">
      <c r="A83" s="170" t="s">
        <v>156</v>
      </c>
      <c r="B83" s="168">
        <v>129278.80778335725</v>
      </c>
      <c r="C83" s="168">
        <v>153967.22305021519</v>
      </c>
      <c r="D83" s="168">
        <v>144347.60522766568</v>
      </c>
      <c r="E83" s="168">
        <v>199487.42924344022</v>
      </c>
      <c r="F83" s="168">
        <v>257406.6633600583</v>
      </c>
      <c r="G83" s="168">
        <v>42681.887709912538</v>
      </c>
      <c r="H83" s="168">
        <v>261319.63434110786</v>
      </c>
      <c r="I83" s="168">
        <v>70769.96086588921</v>
      </c>
    </row>
    <row r="84" spans="1:9" ht="18" customHeight="1" thickBot="1">
      <c r="A84" s="167" t="s">
        <v>157</v>
      </c>
      <c r="B84" s="168">
        <v>-4510.2936025824965</v>
      </c>
      <c r="C84" s="168">
        <v>-9472.253288378768</v>
      </c>
      <c r="D84" s="168">
        <v>-12781.01580259366</v>
      </c>
      <c r="E84" s="168">
        <v>-29793.332154518954</v>
      </c>
      <c r="F84" s="168">
        <v>-71422.901256559766</v>
      </c>
      <c r="G84" s="168">
        <v>-11442.831976676383</v>
      </c>
      <c r="H84" s="168">
        <v>-86106.918925655977</v>
      </c>
      <c r="I84" s="168">
        <v>-21884.715623906708</v>
      </c>
    </row>
    <row r="85" spans="1:9" ht="24" customHeight="1" thickTop="1" thickBot="1">
      <c r="A85" s="155" t="s">
        <v>158</v>
      </c>
      <c r="B85" s="156">
        <v>124768.51418077476</v>
      </c>
      <c r="C85" s="156">
        <v>144494.96976183643</v>
      </c>
      <c r="D85" s="156">
        <v>131566.58942507204</v>
      </c>
      <c r="E85" s="156">
        <v>169694.09708892129</v>
      </c>
      <c r="F85" s="156">
        <v>185983.76210349853</v>
      </c>
      <c r="G85" s="156">
        <v>31239.055733236153</v>
      </c>
      <c r="H85" s="156">
        <v>175212.71541545191</v>
      </c>
      <c r="I85" s="156">
        <v>48885.245241982506</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661</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1256931.8178637018</v>
      </c>
      <c r="C8" s="156">
        <v>1379182.1361721666</v>
      </c>
      <c r="D8" s="156">
        <v>1486660.0198976945</v>
      </c>
      <c r="E8" s="156">
        <v>1737191.3380714285</v>
      </c>
      <c r="F8" s="156">
        <v>1912647.4866880467</v>
      </c>
      <c r="G8" s="156">
        <v>1943867.8700670553</v>
      </c>
      <c r="H8" s="156">
        <v>2275205.4640466473</v>
      </c>
      <c r="I8" s="156">
        <v>2247873.832644315</v>
      </c>
    </row>
    <row r="9" spans="1:9" s="159" customFormat="1" ht="21" customHeight="1" thickTop="1">
      <c r="A9" s="157" t="s">
        <v>82</v>
      </c>
      <c r="B9" s="158">
        <v>108683.59883931134</v>
      </c>
      <c r="C9" s="158">
        <v>225448.44380200858</v>
      </c>
      <c r="D9" s="158">
        <v>258498.18693515848</v>
      </c>
      <c r="E9" s="158">
        <v>331791.44270116615</v>
      </c>
      <c r="F9" s="158">
        <v>335104.03136443143</v>
      </c>
      <c r="G9" s="158">
        <v>288176.4917696793</v>
      </c>
      <c r="H9" s="158">
        <v>423056.2169329446</v>
      </c>
      <c r="I9" s="158">
        <v>262029.01524344023</v>
      </c>
    </row>
    <row r="10" spans="1:9" s="159" customFormat="1" ht="21" customHeight="1">
      <c r="A10" s="157" t="s">
        <v>83</v>
      </c>
      <c r="B10" s="158">
        <v>491850.4492123386</v>
      </c>
      <c r="C10" s="158">
        <v>457414.68196843617</v>
      </c>
      <c r="D10" s="158">
        <v>357715.30042795389</v>
      </c>
      <c r="E10" s="158">
        <v>365632.12383819243</v>
      </c>
      <c r="F10" s="158">
        <v>385057.70017930033</v>
      </c>
      <c r="G10" s="158">
        <v>430523.92669825075</v>
      </c>
      <c r="H10" s="158">
        <v>442328.03785276972</v>
      </c>
      <c r="I10" s="158">
        <v>555806.51454373181</v>
      </c>
    </row>
    <row r="11" spans="1:9" s="159" customFormat="1" ht="21" customHeight="1">
      <c r="A11" s="157" t="s">
        <v>84</v>
      </c>
      <c r="B11" s="158">
        <v>567796.70274892391</v>
      </c>
      <c r="C11" s="158">
        <v>613857.49916929693</v>
      </c>
      <c r="D11" s="158">
        <v>770575.20214121032</v>
      </c>
      <c r="E11" s="158">
        <v>930800.16954956274</v>
      </c>
      <c r="F11" s="158">
        <v>1077197.5913994168</v>
      </c>
      <c r="G11" s="158">
        <v>1108411.8808702624</v>
      </c>
      <c r="H11" s="158">
        <v>1243081.0113148687</v>
      </c>
      <c r="I11" s="158">
        <v>1258027.2886297374</v>
      </c>
    </row>
    <row r="12" spans="1:9" s="159" customFormat="1" ht="21" customHeight="1">
      <c r="A12" s="160" t="s">
        <v>85</v>
      </c>
      <c r="B12" s="158">
        <v>571834.5112180775</v>
      </c>
      <c r="C12" s="158">
        <v>616537.94064705889</v>
      </c>
      <c r="D12" s="158">
        <v>773913.98370316997</v>
      </c>
      <c r="E12" s="158">
        <v>935581.72882944613</v>
      </c>
      <c r="F12" s="158">
        <v>1081508.171447522</v>
      </c>
      <c r="G12" s="158">
        <v>1115236.8419387755</v>
      </c>
      <c r="H12" s="158">
        <v>1243538.3720043732</v>
      </c>
      <c r="I12" s="158">
        <v>1263335.5416807579</v>
      </c>
    </row>
    <row r="13" spans="1:9" s="159" customFormat="1" ht="21" customHeight="1">
      <c r="A13" s="160" t="s">
        <v>86</v>
      </c>
      <c r="B13" s="158">
        <v>521866.58146484935</v>
      </c>
      <c r="C13" s="158">
        <v>582446.24614634144</v>
      </c>
      <c r="D13" s="158">
        <v>756622.31822190201</v>
      </c>
      <c r="E13" s="158">
        <v>924846.83817638492</v>
      </c>
      <c r="F13" s="158">
        <v>1072408.3894227406</v>
      </c>
      <c r="G13" s="158">
        <v>1102177.8422244897</v>
      </c>
      <c r="H13" s="158">
        <v>1232335.6536909621</v>
      </c>
      <c r="I13" s="158">
        <v>1254162.8700626821</v>
      </c>
    </row>
    <row r="14" spans="1:9" s="159" customFormat="1" ht="21" customHeight="1">
      <c r="A14" s="160" t="s">
        <v>87</v>
      </c>
      <c r="B14" s="158">
        <v>49967.92975322812</v>
      </c>
      <c r="C14" s="158">
        <v>34091.694500717356</v>
      </c>
      <c r="D14" s="158">
        <v>17291.66548126801</v>
      </c>
      <c r="E14" s="158">
        <v>10734.890653061224</v>
      </c>
      <c r="F14" s="158">
        <v>9099.7820247813397</v>
      </c>
      <c r="G14" s="158">
        <v>13058.999714285716</v>
      </c>
      <c r="H14" s="158">
        <v>11202.718313411078</v>
      </c>
      <c r="I14" s="158">
        <v>9172.6716180758012</v>
      </c>
    </row>
    <row r="15" spans="1:9" s="159" customFormat="1" ht="21" customHeight="1">
      <c r="A15" s="160" t="s">
        <v>88</v>
      </c>
      <c r="B15" s="158">
        <v>2713.0378163558107</v>
      </c>
      <c r="C15" s="158">
        <v>2382.8145738880917</v>
      </c>
      <c r="D15" s="158">
        <v>2834.5737881844379</v>
      </c>
      <c r="E15" s="158">
        <v>3027.5607332361515</v>
      </c>
      <c r="F15" s="158">
        <v>3207.861002915452</v>
      </c>
      <c r="G15" s="158">
        <v>2194.9366486880467</v>
      </c>
      <c r="H15" s="158">
        <v>11437.183653061224</v>
      </c>
      <c r="I15" s="158">
        <v>6206.9566137026231</v>
      </c>
    </row>
    <row r="16" spans="1:9" s="159" customFormat="1" ht="21" customHeight="1">
      <c r="A16" s="160" t="s">
        <v>89</v>
      </c>
      <c r="B16" s="158">
        <v>2128.6057604017219</v>
      </c>
      <c r="C16" s="158">
        <v>1769.8053457675753</v>
      </c>
      <c r="D16" s="158">
        <v>2795.4232636887609</v>
      </c>
      <c r="E16" s="158">
        <v>1741.3150626822157</v>
      </c>
      <c r="F16" s="158">
        <v>2542.5529766763848</v>
      </c>
      <c r="G16" s="158">
        <v>1599.4421180758015</v>
      </c>
      <c r="H16" s="158">
        <v>10828.996447521864</v>
      </c>
      <c r="I16" s="158">
        <v>4908.257670553935</v>
      </c>
    </row>
    <row r="17" spans="1:9" s="159" customFormat="1" ht="21" customHeight="1">
      <c r="A17" s="160" t="s">
        <v>90</v>
      </c>
      <c r="B17" s="158">
        <v>584.43205595408892</v>
      </c>
      <c r="C17" s="158">
        <v>613.00922812051647</v>
      </c>
      <c r="D17" s="158">
        <v>39.150524495677239</v>
      </c>
      <c r="E17" s="158">
        <v>1286.245670553936</v>
      </c>
      <c r="F17" s="158">
        <v>665.30802623906698</v>
      </c>
      <c r="G17" s="158">
        <v>595.49453061224483</v>
      </c>
      <c r="H17" s="158">
        <v>608.18720553935862</v>
      </c>
      <c r="I17" s="158">
        <v>1298.6989431486879</v>
      </c>
    </row>
    <row r="18" spans="1:9" s="159" customFormat="1" ht="21" customHeight="1">
      <c r="A18" s="160" t="s">
        <v>91</v>
      </c>
      <c r="B18" s="158">
        <v>16921.434558106172</v>
      </c>
      <c r="C18" s="158">
        <v>16024.338814921091</v>
      </c>
      <c r="D18" s="158">
        <v>12110.502351585013</v>
      </c>
      <c r="E18" s="158">
        <v>12566.623451895044</v>
      </c>
      <c r="F18" s="158">
        <v>11971.979403790087</v>
      </c>
      <c r="G18" s="158">
        <v>11173.648467930028</v>
      </c>
      <c r="H18" s="158">
        <v>12032.539055393585</v>
      </c>
      <c r="I18" s="158">
        <v>12344.053801749271</v>
      </c>
    </row>
    <row r="19" spans="1:9" s="159" customFormat="1" ht="21" customHeight="1">
      <c r="A19" s="160" t="s">
        <v>92</v>
      </c>
      <c r="B19" s="158">
        <v>6492.3237230989962</v>
      </c>
      <c r="C19" s="158">
        <v>5228.4319985652792</v>
      </c>
      <c r="D19" s="158">
        <v>4015.8910244956774</v>
      </c>
      <c r="E19" s="158">
        <v>6009.1578221574337</v>
      </c>
      <c r="F19" s="158">
        <v>6931.2585043731788</v>
      </c>
      <c r="G19" s="158">
        <v>6202.6430481049565</v>
      </c>
      <c r="H19" s="158">
        <v>7719.8308221574343</v>
      </c>
      <c r="I19" s="158">
        <v>7826.7506763848405</v>
      </c>
    </row>
    <row r="20" spans="1:9" s="159" customFormat="1" ht="21" customHeight="1">
      <c r="A20" s="160" t="s">
        <v>93</v>
      </c>
      <c r="B20" s="158">
        <v>10429.110835007172</v>
      </c>
      <c r="C20" s="158">
        <v>10795.906816355811</v>
      </c>
      <c r="D20" s="158">
        <v>8094.6113270893375</v>
      </c>
      <c r="E20" s="158">
        <v>6557.4656297376096</v>
      </c>
      <c r="F20" s="158">
        <v>5040.7208994169087</v>
      </c>
      <c r="G20" s="158">
        <v>4971.0054198250727</v>
      </c>
      <c r="H20" s="158">
        <v>4312.7082332361515</v>
      </c>
      <c r="I20" s="158">
        <v>4517.3031253644313</v>
      </c>
    </row>
    <row r="21" spans="1:9" s="159" customFormat="1" ht="21" customHeight="1">
      <c r="A21" s="160" t="s">
        <v>94</v>
      </c>
      <c r="B21" s="158">
        <v>6174.2357101865136</v>
      </c>
      <c r="C21" s="158">
        <v>4631.519503586801</v>
      </c>
      <c r="D21" s="158">
        <v>4671.432095100864</v>
      </c>
      <c r="E21" s="158">
        <v>6678.3734956268227</v>
      </c>
      <c r="F21" s="158">
        <v>8345.8911924198255</v>
      </c>
      <c r="G21" s="158">
        <v>8325.0358862973771</v>
      </c>
      <c r="H21" s="158">
        <v>8756.1296166180764</v>
      </c>
      <c r="I21" s="158">
        <v>9426.5120714285713</v>
      </c>
    </row>
    <row r="22" spans="1:9" s="159" customFormat="1" ht="21" customHeight="1">
      <c r="A22" s="160" t="s">
        <v>95</v>
      </c>
      <c r="B22" s="158">
        <v>-29846.516553802005</v>
      </c>
      <c r="C22" s="158">
        <v>-25719.114370157822</v>
      </c>
      <c r="D22" s="158">
        <v>-22955.289796829973</v>
      </c>
      <c r="E22" s="158">
        <v>-27054.116960641397</v>
      </c>
      <c r="F22" s="158">
        <v>-27836.311647230319</v>
      </c>
      <c r="G22" s="158">
        <v>-28518.582071428569</v>
      </c>
      <c r="H22" s="158">
        <v>-32683.213014577257</v>
      </c>
      <c r="I22" s="158">
        <v>-33285.775537900874</v>
      </c>
    </row>
    <row r="23" spans="1:9" s="159" customFormat="1" ht="21" customHeight="1">
      <c r="A23" s="157" t="s">
        <v>96</v>
      </c>
      <c r="B23" s="158">
        <v>4110.3809411764705</v>
      </c>
      <c r="C23" s="158">
        <v>3869.0474074605449</v>
      </c>
      <c r="D23" s="158">
        <v>4350.9458948126803</v>
      </c>
      <c r="E23" s="158">
        <v>7168.6499795918371</v>
      </c>
      <c r="F23" s="158">
        <v>7174.4400655976679</v>
      </c>
      <c r="G23" s="158">
        <v>6971.6188717201167</v>
      </c>
      <c r="H23" s="158">
        <v>11771.263348396502</v>
      </c>
      <c r="I23" s="158">
        <v>13553.74165889213</v>
      </c>
    </row>
    <row r="24" spans="1:9" s="159" customFormat="1" ht="21" customHeight="1">
      <c r="A24" s="157" t="s">
        <v>97</v>
      </c>
      <c r="B24" s="158">
        <v>5980.7840832137736</v>
      </c>
      <c r="C24" s="158">
        <v>1508.2055121951219</v>
      </c>
      <c r="D24" s="158">
        <v>128.05556772334293</v>
      </c>
      <c r="E24" s="158">
        <v>11.984392128279884</v>
      </c>
      <c r="F24" s="158">
        <v>1.8380102040816326</v>
      </c>
      <c r="G24" s="158">
        <v>-3.3527696793002914E-5</v>
      </c>
      <c r="H24" s="158">
        <v>168.01359037900875</v>
      </c>
      <c r="I24" s="158">
        <v>150.58984110787171</v>
      </c>
    </row>
    <row r="25" spans="1:9" s="159" customFormat="1" ht="21" customHeight="1">
      <c r="A25" s="157" t="s">
        <v>98</v>
      </c>
      <c r="B25" s="158">
        <v>50338.405791965568</v>
      </c>
      <c r="C25" s="158">
        <v>48224.830018651366</v>
      </c>
      <c r="D25" s="158">
        <v>66156.174554755038</v>
      </c>
      <c r="E25" s="158">
        <v>69384.644559766763</v>
      </c>
      <c r="F25" s="158">
        <v>68119.697102040824</v>
      </c>
      <c r="G25" s="158">
        <v>70366.349406705544</v>
      </c>
      <c r="H25" s="158">
        <v>110034.63245043732</v>
      </c>
      <c r="I25" s="158">
        <v>111437.66143148688</v>
      </c>
    </row>
    <row r="26" spans="1:9" s="159" customFormat="1" ht="21" customHeight="1">
      <c r="A26" s="157" t="s">
        <v>99</v>
      </c>
      <c r="B26" s="158">
        <v>26890.887367288375</v>
      </c>
      <c r="C26" s="158">
        <v>27327.272381635583</v>
      </c>
      <c r="D26" s="158">
        <v>26823.397044668589</v>
      </c>
      <c r="E26" s="158">
        <v>29285.365183673472</v>
      </c>
      <c r="F26" s="158">
        <v>36170.620581632655</v>
      </c>
      <c r="G26" s="158">
        <v>36324.05705539359</v>
      </c>
      <c r="H26" s="158">
        <v>40365.748676384836</v>
      </c>
      <c r="I26" s="158">
        <v>42189.134932944609</v>
      </c>
    </row>
    <row r="27" spans="1:9" s="163" customFormat="1" ht="43.5" customHeight="1" thickBot="1">
      <c r="A27" s="161" t="s">
        <v>100</v>
      </c>
      <c r="B27" s="162">
        <v>1280.6088794835007</v>
      </c>
      <c r="C27" s="162">
        <v>1532.155912482066</v>
      </c>
      <c r="D27" s="162">
        <v>2412.7573314121037</v>
      </c>
      <c r="E27" s="162">
        <v>3116.9578673469387</v>
      </c>
      <c r="F27" s="162">
        <v>3821.5679854227405</v>
      </c>
      <c r="G27" s="162">
        <v>3093.5454285714286</v>
      </c>
      <c r="H27" s="162">
        <v>4400.5398804664719</v>
      </c>
      <c r="I27" s="162">
        <v>4679.8863629737607</v>
      </c>
    </row>
    <row r="28" spans="1:9" ht="24" customHeight="1" thickTop="1" thickBot="1">
      <c r="A28" s="155" t="s">
        <v>101</v>
      </c>
      <c r="B28" s="156">
        <v>1175755.3288637016</v>
      </c>
      <c r="C28" s="156">
        <v>1275922.3437044478</v>
      </c>
      <c r="D28" s="156">
        <v>1377469.6272276656</v>
      </c>
      <c r="E28" s="156">
        <v>1603851.1280437317</v>
      </c>
      <c r="F28" s="156">
        <v>1759165.9006195336</v>
      </c>
      <c r="G28" s="156">
        <v>1798276.3023600585</v>
      </c>
      <c r="H28" s="156">
        <v>2109502.3036953351</v>
      </c>
      <c r="I28" s="156">
        <v>2083748.0575816326</v>
      </c>
    </row>
    <row r="29" spans="1:9" s="159" customFormat="1" ht="21" customHeight="1" thickTop="1">
      <c r="A29" s="157" t="s">
        <v>102</v>
      </c>
      <c r="B29" s="158">
        <v>1078699.9111692971</v>
      </c>
      <c r="C29" s="158">
        <v>1186739.9810459111</v>
      </c>
      <c r="D29" s="158">
        <v>1249474.7132809798</v>
      </c>
      <c r="E29" s="158">
        <v>1442061.2875991254</v>
      </c>
      <c r="F29" s="158">
        <v>1654476.7402055394</v>
      </c>
      <c r="G29" s="158">
        <v>1675962.3666559767</v>
      </c>
      <c r="H29" s="158">
        <v>1948377.726148688</v>
      </c>
      <c r="I29" s="158">
        <v>1913837.5203425654</v>
      </c>
    </row>
    <row r="30" spans="1:9" s="159" customFormat="1" ht="21" customHeight="1">
      <c r="A30" s="160" t="s">
        <v>103</v>
      </c>
      <c r="B30" s="158">
        <v>336471.63546484936</v>
      </c>
      <c r="C30" s="158">
        <v>336030.8562539455</v>
      </c>
      <c r="D30" s="158">
        <v>420165.92461959657</v>
      </c>
      <c r="E30" s="158">
        <v>482945.03451457724</v>
      </c>
      <c r="F30" s="158">
        <v>616359.19154810486</v>
      </c>
      <c r="G30" s="158">
        <v>635503.07720991247</v>
      </c>
      <c r="H30" s="158">
        <v>759559.24301895045</v>
      </c>
      <c r="I30" s="158">
        <v>726230.16506851302</v>
      </c>
    </row>
    <row r="31" spans="1:9" s="159" customFormat="1" ht="21" customHeight="1">
      <c r="A31" s="160" t="s">
        <v>104</v>
      </c>
      <c r="B31" s="158">
        <v>332582.50324390247</v>
      </c>
      <c r="C31" s="158">
        <v>347916.24374318501</v>
      </c>
      <c r="D31" s="158">
        <v>365663.74307636888</v>
      </c>
      <c r="E31" s="158">
        <v>446839.98150583095</v>
      </c>
      <c r="F31" s="158">
        <v>507035.15067784261</v>
      </c>
      <c r="G31" s="158">
        <v>509684.72212827986</v>
      </c>
      <c r="H31" s="158">
        <v>598273.84274489793</v>
      </c>
      <c r="I31" s="158">
        <v>594796.05655247811</v>
      </c>
    </row>
    <row r="32" spans="1:9" s="159" customFormat="1" ht="21" customHeight="1">
      <c r="A32" s="160" t="s">
        <v>105</v>
      </c>
      <c r="B32" s="158">
        <v>229396.68278335725</v>
      </c>
      <c r="C32" s="158">
        <v>244951.99986657099</v>
      </c>
      <c r="D32" s="158">
        <v>176018.79270317001</v>
      </c>
      <c r="E32" s="158">
        <v>201468.92785131195</v>
      </c>
      <c r="F32" s="158">
        <v>116348.49210932945</v>
      </c>
      <c r="G32" s="158">
        <v>105478.8341690962</v>
      </c>
      <c r="H32" s="158">
        <v>114286.50951603499</v>
      </c>
      <c r="I32" s="158">
        <v>91181.416739067063</v>
      </c>
    </row>
    <row r="33" spans="1:9" s="159" customFormat="1" ht="21" customHeight="1">
      <c r="A33" s="160" t="s">
        <v>106</v>
      </c>
      <c r="B33" s="158">
        <v>36955.861571018657</v>
      </c>
      <c r="C33" s="158">
        <v>37791.378483500717</v>
      </c>
      <c r="D33" s="158">
        <v>49539.381695965421</v>
      </c>
      <c r="E33" s="158">
        <v>51281.107008746352</v>
      </c>
      <c r="F33" s="158">
        <v>69993.572275510203</v>
      </c>
      <c r="G33" s="158">
        <v>58919.315765306121</v>
      </c>
      <c r="H33" s="158">
        <v>69932.957997084552</v>
      </c>
      <c r="I33" s="158">
        <v>82048.448110787169</v>
      </c>
    </row>
    <row r="34" spans="1:9" s="159" customFormat="1" ht="21" customHeight="1">
      <c r="A34" s="160" t="s">
        <v>107</v>
      </c>
      <c r="B34" s="158">
        <v>131271.61022094692</v>
      </c>
      <c r="C34" s="158">
        <v>201474.18065136299</v>
      </c>
      <c r="D34" s="158">
        <v>214518.43217435156</v>
      </c>
      <c r="E34" s="158">
        <v>233153.74709475218</v>
      </c>
      <c r="F34" s="158">
        <v>312826.05324635567</v>
      </c>
      <c r="G34" s="158">
        <v>331577.83167201164</v>
      </c>
      <c r="H34" s="158">
        <v>371463.90633673465</v>
      </c>
      <c r="I34" s="158">
        <v>383595.10033236153</v>
      </c>
    </row>
    <row r="35" spans="1:9" s="159" customFormat="1" ht="21" customHeight="1">
      <c r="A35" s="160" t="s">
        <v>108</v>
      </c>
      <c r="B35" s="158">
        <v>12021.617885222382</v>
      </c>
      <c r="C35" s="158">
        <v>18575.322047345766</v>
      </c>
      <c r="D35" s="158">
        <v>23568.439011527378</v>
      </c>
      <c r="E35" s="158">
        <v>26372.489623906706</v>
      </c>
      <c r="F35" s="158">
        <v>31914.280348396504</v>
      </c>
      <c r="G35" s="158">
        <v>34798.585711370266</v>
      </c>
      <c r="H35" s="158">
        <v>34861.266534985421</v>
      </c>
      <c r="I35" s="158">
        <v>35986.333539358602</v>
      </c>
    </row>
    <row r="36" spans="1:9" s="159" customFormat="1" ht="21" customHeight="1">
      <c r="A36" s="157" t="s">
        <v>109</v>
      </c>
      <c r="B36" s="158">
        <v>760.10261549497852</v>
      </c>
      <c r="C36" s="158">
        <v>681.96608177905307</v>
      </c>
      <c r="D36" s="158">
        <v>1384.7492680115274</v>
      </c>
      <c r="E36" s="158">
        <v>465.30644314868812</v>
      </c>
      <c r="F36" s="158">
        <v>886.79251895043728</v>
      </c>
      <c r="G36" s="158">
        <v>999.93137463556855</v>
      </c>
      <c r="H36" s="158">
        <v>1029.0544533527698</v>
      </c>
      <c r="I36" s="158">
        <v>3438.7218119533527</v>
      </c>
    </row>
    <row r="37" spans="1:9" s="159" customFormat="1" ht="21" customHeight="1">
      <c r="A37" s="157" t="s">
        <v>110</v>
      </c>
      <c r="B37" s="158">
        <v>58687.094760401727</v>
      </c>
      <c r="C37" s="158">
        <v>37642.606628407462</v>
      </c>
      <c r="D37" s="158">
        <v>72096.389112391931</v>
      </c>
      <c r="E37" s="158">
        <v>102421.19913411078</v>
      </c>
      <c r="F37" s="158">
        <v>42088.62594169096</v>
      </c>
      <c r="G37" s="158">
        <v>52046.548642857138</v>
      </c>
      <c r="H37" s="158">
        <v>26097.728320699709</v>
      </c>
      <c r="I37" s="158">
        <v>25491.403785714287</v>
      </c>
    </row>
    <row r="38" spans="1:9" s="159" customFormat="1" ht="21" customHeight="1">
      <c r="A38" s="157" t="s">
        <v>111</v>
      </c>
      <c r="B38" s="158">
        <v>12077.542853658537</v>
      </c>
      <c r="C38" s="158">
        <v>19209.022131994261</v>
      </c>
      <c r="D38" s="158">
        <v>27467.206426512967</v>
      </c>
      <c r="E38" s="158">
        <v>28732.717301749268</v>
      </c>
      <c r="F38" s="158">
        <v>33276.884007288631</v>
      </c>
      <c r="G38" s="158">
        <v>39753.366284256561</v>
      </c>
      <c r="H38" s="158">
        <v>34564.190825072888</v>
      </c>
      <c r="I38" s="158">
        <v>40942.014957725944</v>
      </c>
    </row>
    <row r="39" spans="1:9" s="159" customFormat="1" ht="21" customHeight="1">
      <c r="A39" s="157" t="s">
        <v>112</v>
      </c>
      <c r="B39" s="158">
        <v>4959.2885810616926</v>
      </c>
      <c r="C39" s="158">
        <v>9641.9031692969875</v>
      </c>
      <c r="D39" s="158">
        <v>12519.348220461095</v>
      </c>
      <c r="E39" s="158">
        <v>18230.887293002917</v>
      </c>
      <c r="F39" s="158">
        <v>19313.343029154519</v>
      </c>
      <c r="G39" s="158">
        <v>19396.882275510205</v>
      </c>
      <c r="H39" s="158">
        <v>20904.837176384841</v>
      </c>
      <c r="I39" s="158">
        <v>20811.194170553936</v>
      </c>
    </row>
    <row r="40" spans="1:9" s="159" customFormat="1" ht="21" customHeight="1">
      <c r="A40" s="157" t="s">
        <v>113</v>
      </c>
      <c r="B40" s="158">
        <v>0</v>
      </c>
      <c r="C40" s="158">
        <v>0</v>
      </c>
      <c r="D40" s="158">
        <v>0</v>
      </c>
      <c r="E40" s="158">
        <v>0</v>
      </c>
      <c r="F40" s="158">
        <v>0</v>
      </c>
      <c r="G40" s="158">
        <v>0</v>
      </c>
      <c r="H40" s="158">
        <v>49938.107666180753</v>
      </c>
      <c r="I40" s="158">
        <v>49925.607657434397</v>
      </c>
    </row>
    <row r="41" spans="1:9" s="159" customFormat="1" ht="21" customHeight="1">
      <c r="A41" s="157" t="s">
        <v>114</v>
      </c>
      <c r="B41" s="158">
        <v>20571.388883787666</v>
      </c>
      <c r="C41" s="158">
        <v>17507.756946915353</v>
      </c>
      <c r="D41" s="158">
        <v>14434.680538904899</v>
      </c>
      <c r="E41" s="158">
        <v>11354.5208090379</v>
      </c>
      <c r="F41" s="158">
        <v>8269.1666690962102</v>
      </c>
      <c r="G41" s="158">
        <v>8099.1666705539365</v>
      </c>
      <c r="H41" s="158">
        <v>24227.080001457729</v>
      </c>
      <c r="I41" s="158">
        <v>24483.88054956268</v>
      </c>
    </row>
    <row r="42" spans="1:9" s="163" customFormat="1" ht="43.5" customHeight="1" thickBot="1">
      <c r="A42" s="161" t="s">
        <v>115</v>
      </c>
      <c r="B42" s="162"/>
      <c r="C42" s="162">
        <v>4499.1077001434724</v>
      </c>
      <c r="D42" s="162">
        <v>92.540380403458215</v>
      </c>
      <c r="E42" s="162">
        <v>585.20946355685135</v>
      </c>
      <c r="F42" s="162">
        <v>854.34824781341115</v>
      </c>
      <c r="G42" s="162">
        <v>2018.0404562682215</v>
      </c>
      <c r="H42" s="162">
        <v>4363.5791034985423</v>
      </c>
      <c r="I42" s="162">
        <v>4817.7143061224488</v>
      </c>
    </row>
    <row r="43" spans="1:9" ht="24" customHeight="1" thickTop="1" thickBot="1">
      <c r="A43" s="155" t="s">
        <v>116</v>
      </c>
      <c r="B43" s="156">
        <v>81176.489020086083</v>
      </c>
      <c r="C43" s="156">
        <v>103259.7924677188</v>
      </c>
      <c r="D43" s="156">
        <v>109190.39267002881</v>
      </c>
      <c r="E43" s="156">
        <v>133340.21002769677</v>
      </c>
      <c r="F43" s="156">
        <v>153481.5860685131</v>
      </c>
      <c r="G43" s="156">
        <v>145591.5677069971</v>
      </c>
      <c r="H43" s="156">
        <v>165703.16035131196</v>
      </c>
      <c r="I43" s="156">
        <v>164125.77506268222</v>
      </c>
    </row>
    <row r="44" spans="1:9" s="159" customFormat="1" ht="21" customHeight="1" thickTop="1">
      <c r="A44" s="157" t="s">
        <v>117</v>
      </c>
      <c r="B44" s="158">
        <v>37450.632424677184</v>
      </c>
      <c r="C44" s="158">
        <v>37450.632424677184</v>
      </c>
      <c r="D44" s="158">
        <v>79188.472622478381</v>
      </c>
      <c r="E44" s="158">
        <v>90222.830903790091</v>
      </c>
      <c r="F44" s="158">
        <v>90222.830903790091</v>
      </c>
      <c r="G44" s="158">
        <v>95535.370262390672</v>
      </c>
      <c r="H44" s="158">
        <v>95535.370262390672</v>
      </c>
      <c r="I44" s="158">
        <v>95535.370262390672</v>
      </c>
    </row>
    <row r="45" spans="1:9" s="159" customFormat="1" ht="21" customHeight="1">
      <c r="A45" s="157" t="s">
        <v>118</v>
      </c>
      <c r="B45" s="158">
        <v>0</v>
      </c>
      <c r="C45" s="158">
        <v>3999.9986857962695</v>
      </c>
      <c r="D45" s="158">
        <v>0</v>
      </c>
      <c r="E45" s="158">
        <v>3006.5597667638485</v>
      </c>
      <c r="F45" s="158">
        <v>11316.309924198251</v>
      </c>
      <c r="G45" s="158">
        <v>6006.5597667638485</v>
      </c>
      <c r="H45" s="158">
        <v>10006.559766763849</v>
      </c>
      <c r="I45" s="158">
        <v>10006.559766763849</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31320.79527546628</v>
      </c>
      <c r="C47" s="158">
        <v>38505.238606886662</v>
      </c>
      <c r="D47" s="158">
        <v>8248.2353746397694</v>
      </c>
      <c r="E47" s="158">
        <v>15735.356795918367</v>
      </c>
      <c r="F47" s="158">
        <v>26119.011349854231</v>
      </c>
      <c r="G47" s="158">
        <v>36296.260934402329</v>
      </c>
      <c r="H47" s="158">
        <v>36296.260934402329</v>
      </c>
      <c r="I47" s="158">
        <v>45399.144243440234</v>
      </c>
    </row>
    <row r="48" spans="1:9" s="159" customFormat="1" ht="21" customHeight="1">
      <c r="A48" s="157" t="s">
        <v>121</v>
      </c>
      <c r="B48" s="158">
        <v>12405.061319942612</v>
      </c>
      <c r="C48" s="158">
        <v>23303.922750358677</v>
      </c>
      <c r="D48" s="158">
        <v>21753.684672910662</v>
      </c>
      <c r="E48" s="158">
        <v>24375.462561224489</v>
      </c>
      <c r="F48" s="158">
        <v>25823.433890670553</v>
      </c>
      <c r="G48" s="158">
        <v>7753.3767434402334</v>
      </c>
      <c r="H48" s="158">
        <v>23864.969387755104</v>
      </c>
      <c r="I48" s="158">
        <v>13184.700790087463</v>
      </c>
    </row>
    <row r="49" spans="1:9" s="159" customFormat="1" ht="21" customHeight="1">
      <c r="A49" s="160" t="s">
        <v>122</v>
      </c>
      <c r="B49" s="158">
        <v>0</v>
      </c>
      <c r="C49" s="158">
        <v>0</v>
      </c>
      <c r="D49" s="158">
        <v>3025.9365994236309</v>
      </c>
      <c r="E49" s="158">
        <v>41.545189504373177</v>
      </c>
      <c r="F49" s="158">
        <v>41.545189504373177</v>
      </c>
      <c r="G49" s="158">
        <v>4041.545189504373</v>
      </c>
      <c r="H49" s="158">
        <v>41.545189504373177</v>
      </c>
      <c r="I49" s="158">
        <v>4041.545189504373</v>
      </c>
    </row>
    <row r="50" spans="1:9" s="163" customFormat="1" ht="40.5" customHeight="1" thickBot="1">
      <c r="A50" s="164" t="s">
        <v>123</v>
      </c>
      <c r="B50" s="162">
        <v>12405.061319942612</v>
      </c>
      <c r="C50" s="162">
        <v>23303.922750358677</v>
      </c>
      <c r="D50" s="162">
        <v>18727.74807348703</v>
      </c>
      <c r="E50" s="162">
        <v>24333.917371720116</v>
      </c>
      <c r="F50" s="162">
        <v>25781.888701166179</v>
      </c>
      <c r="G50" s="162">
        <v>3711.83155393586</v>
      </c>
      <c r="H50" s="162">
        <v>23823.42419825073</v>
      </c>
      <c r="I50" s="162">
        <v>9143.1556005830917</v>
      </c>
    </row>
    <row r="51" spans="1:9" ht="24" customHeight="1" thickTop="1" thickBot="1">
      <c r="A51" s="155" t="s">
        <v>124</v>
      </c>
      <c r="B51" s="156">
        <v>1256931.8178837877</v>
      </c>
      <c r="C51" s="156">
        <v>1379182.1361721666</v>
      </c>
      <c r="D51" s="156">
        <v>1486660.0198976945</v>
      </c>
      <c r="E51" s="156">
        <v>1737191.3380714285</v>
      </c>
      <c r="F51" s="156">
        <v>1912647.4866880467</v>
      </c>
      <c r="G51" s="156">
        <v>1943867.8700670553</v>
      </c>
      <c r="H51" s="156">
        <v>2275205.4640466473</v>
      </c>
      <c r="I51" s="156">
        <v>2247873.832644315</v>
      </c>
    </row>
    <row r="52" spans="1:9" s="159" customFormat="1" ht="24" customHeight="1" thickTop="1">
      <c r="A52" s="165" t="s">
        <v>125</v>
      </c>
      <c r="B52" s="158">
        <v>121026.26525394549</v>
      </c>
      <c r="C52" s="158">
        <v>138457.82231850788</v>
      </c>
      <c r="D52" s="158">
        <v>156712.42743804035</v>
      </c>
      <c r="E52" s="158">
        <v>231215.41151603498</v>
      </c>
      <c r="F52" s="158">
        <v>280383.11912244902</v>
      </c>
      <c r="G52" s="158">
        <v>284148.92681341106</v>
      </c>
      <c r="H52" s="158">
        <v>396092.33659183676</v>
      </c>
      <c r="I52" s="158">
        <v>377391.4162128279</v>
      </c>
    </row>
    <row r="53" spans="1:9" s="163" customFormat="1" ht="21" customHeight="1">
      <c r="A53" s="164" t="s">
        <v>655</v>
      </c>
      <c r="B53" s="162">
        <v>9304.6898307030133</v>
      </c>
      <c r="C53" s="162">
        <v>8761.4676398852225</v>
      </c>
      <c r="D53" s="162">
        <v>11224.525474063403</v>
      </c>
      <c r="E53" s="162">
        <v>16199.968498542275</v>
      </c>
      <c r="F53" s="162">
        <v>24076.420728862973</v>
      </c>
      <c r="G53" s="162">
        <v>20469.237284256564</v>
      </c>
      <c r="H53" s="162">
        <v>25930.424953352769</v>
      </c>
      <c r="I53" s="162">
        <v>22295.975088921285</v>
      </c>
    </row>
    <row r="54" spans="1:9" s="163" customFormat="1" ht="21" customHeight="1">
      <c r="A54" s="164" t="s">
        <v>656</v>
      </c>
      <c r="B54" s="162">
        <v>86310.405583931133</v>
      </c>
      <c r="C54" s="162">
        <v>104604.06140172167</v>
      </c>
      <c r="D54" s="162">
        <v>119999.12876080691</v>
      </c>
      <c r="E54" s="162">
        <v>186682.07857725947</v>
      </c>
      <c r="F54" s="162">
        <v>226425.99968221574</v>
      </c>
      <c r="G54" s="162">
        <v>231887.53055247813</v>
      </c>
      <c r="H54" s="162">
        <v>340005.23447230324</v>
      </c>
      <c r="I54" s="162">
        <v>324376.06029883382</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25411.169839311337</v>
      </c>
      <c r="C56" s="162">
        <v>25092.293276901</v>
      </c>
      <c r="D56" s="162">
        <v>25488.773203170029</v>
      </c>
      <c r="E56" s="162">
        <v>28333.364440233236</v>
      </c>
      <c r="F56" s="162">
        <v>29880.69871137026</v>
      </c>
      <c r="G56" s="162">
        <v>31792.158976676386</v>
      </c>
      <c r="H56" s="162">
        <v>30156.677166180762</v>
      </c>
      <c r="I56" s="162">
        <v>30719.380825072887</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1532937.4505781922</v>
      </c>
      <c r="C58" s="162">
        <v>1851465.5753959827</v>
      </c>
      <c r="D58" s="162">
        <v>2087409.7888919308</v>
      </c>
      <c r="E58" s="162">
        <v>2522346.5965845478</v>
      </c>
      <c r="F58" s="162">
        <v>2917088.0537113701</v>
      </c>
      <c r="G58" s="162">
        <v>3042642.3708338188</v>
      </c>
      <c r="H58" s="162">
        <v>3382306.3362521864</v>
      </c>
      <c r="I58" s="162">
        <v>3422211.4655626817</v>
      </c>
    </row>
    <row r="59" spans="1:9" ht="31.5" customHeight="1" thickTop="1" thickBot="1">
      <c r="A59" s="166" t="s">
        <v>658</v>
      </c>
      <c r="B59" s="156"/>
      <c r="C59" s="156"/>
      <c r="D59" s="156"/>
      <c r="E59" s="156"/>
      <c r="F59" s="156"/>
      <c r="G59" s="156"/>
      <c r="H59" s="156"/>
      <c r="I59" s="156"/>
    </row>
    <row r="60" spans="1:9" ht="30" customHeight="1" thickTop="1">
      <c r="A60" s="167" t="s">
        <v>133</v>
      </c>
      <c r="B60" s="168">
        <v>75689.442530846485</v>
      </c>
      <c r="C60" s="168">
        <v>79075.935549497852</v>
      </c>
      <c r="D60" s="168">
        <v>63539.599249279549</v>
      </c>
      <c r="E60" s="168">
        <v>74969.888868804657</v>
      </c>
      <c r="F60" s="168">
        <v>89642.039284256549</v>
      </c>
      <c r="G60" s="168">
        <v>23223.772392128285</v>
      </c>
      <c r="H60" s="168">
        <v>104043.95722886299</v>
      </c>
      <c r="I60" s="168">
        <v>30939.388400874639</v>
      </c>
    </row>
    <row r="61" spans="1:9" ht="21" customHeight="1">
      <c r="A61" s="169" t="s">
        <v>134</v>
      </c>
      <c r="B61" s="168">
        <v>-30597.594136298423</v>
      </c>
      <c r="C61" s="168">
        <v>-27945.835348637014</v>
      </c>
      <c r="D61" s="168">
        <v>-19111.696775216136</v>
      </c>
      <c r="E61" s="168">
        <v>-15723.149583090379</v>
      </c>
      <c r="F61" s="168">
        <v>-19284.449962099123</v>
      </c>
      <c r="G61" s="168">
        <v>-5027.246361516035</v>
      </c>
      <c r="H61" s="168">
        <v>-21369.202174927112</v>
      </c>
      <c r="I61" s="168">
        <v>-5921.7705495626824</v>
      </c>
    </row>
    <row r="62" spans="1:9" ht="21.75" customHeight="1">
      <c r="A62" s="170" t="s">
        <v>135</v>
      </c>
      <c r="B62" s="168">
        <v>45091.848394548062</v>
      </c>
      <c r="C62" s="168">
        <v>51130.100200860827</v>
      </c>
      <c r="D62" s="168">
        <v>44427.902474063398</v>
      </c>
      <c r="E62" s="168">
        <v>59246.739285714291</v>
      </c>
      <c r="F62" s="168">
        <v>70357.589322157437</v>
      </c>
      <c r="G62" s="168">
        <v>18196.526030612244</v>
      </c>
      <c r="H62" s="168">
        <v>82674.755053935864</v>
      </c>
      <c r="I62" s="168">
        <v>25017.617851311956</v>
      </c>
    </row>
    <row r="63" spans="1:9">
      <c r="A63" s="167" t="s">
        <v>136</v>
      </c>
      <c r="B63" s="168">
        <v>32510.658314203731</v>
      </c>
      <c r="C63" s="168">
        <v>27435.08830272597</v>
      </c>
      <c r="D63" s="168">
        <v>30903.714641210379</v>
      </c>
      <c r="E63" s="168">
        <v>34987.593571428573</v>
      </c>
      <c r="F63" s="168">
        <v>38624.844657434405</v>
      </c>
      <c r="G63" s="168">
        <v>8701.5555524781339</v>
      </c>
      <c r="H63" s="168">
        <v>44700.134373177847</v>
      </c>
      <c r="I63" s="168">
        <v>11321.176632653061</v>
      </c>
    </row>
    <row r="64" spans="1:9">
      <c r="A64" s="169" t="s">
        <v>137</v>
      </c>
      <c r="B64" s="168">
        <v>-15324.228327116212</v>
      </c>
      <c r="C64" s="168">
        <v>-9695.2404949784795</v>
      </c>
      <c r="D64" s="168">
        <v>-7136.6861714697407</v>
      </c>
      <c r="E64" s="168">
        <v>-6871.1100626822154</v>
      </c>
      <c r="F64" s="168">
        <v>-12803.643851311952</v>
      </c>
      <c r="G64" s="168">
        <v>-2566.4168862973761</v>
      </c>
      <c r="H64" s="168">
        <v>-12058.741132653062</v>
      </c>
      <c r="I64" s="168">
        <v>-4032.4251428571429</v>
      </c>
    </row>
    <row r="65" spans="1:9">
      <c r="A65" s="171" t="s">
        <v>138</v>
      </c>
      <c r="B65" s="168">
        <v>62278.278381635573</v>
      </c>
      <c r="C65" s="168">
        <v>68869.94800860832</v>
      </c>
      <c r="D65" s="168">
        <v>68194.930943804036</v>
      </c>
      <c r="E65" s="168">
        <v>87363.222794460642</v>
      </c>
      <c r="F65" s="168">
        <v>96178.79012827987</v>
      </c>
      <c r="G65" s="168">
        <v>24331.664696793003</v>
      </c>
      <c r="H65" s="168">
        <v>115316.14829446064</v>
      </c>
      <c r="I65" s="168">
        <v>32306.369341107871</v>
      </c>
    </row>
    <row r="66" spans="1:9">
      <c r="A66" s="167" t="s">
        <v>139</v>
      </c>
      <c r="B66" s="168">
        <v>41550.540233859399</v>
      </c>
      <c r="C66" s="168">
        <v>35571.701492109038</v>
      </c>
      <c r="D66" s="168">
        <v>27564.987677233428</v>
      </c>
      <c r="E66" s="168">
        <v>18471.558612244899</v>
      </c>
      <c r="F66" s="168">
        <v>17698.516867346938</v>
      </c>
      <c r="G66" s="168">
        <v>5392.8596661807587</v>
      </c>
      <c r="H66" s="168">
        <v>19031.746457725949</v>
      </c>
      <c r="I66" s="168">
        <v>5422.4443586005827</v>
      </c>
    </row>
    <row r="67" spans="1:9">
      <c r="A67" s="167" t="s">
        <v>140</v>
      </c>
      <c r="B67" s="168">
        <v>-50620.457008608326</v>
      </c>
      <c r="C67" s="168">
        <v>-38883.474034433282</v>
      </c>
      <c r="D67" s="168">
        <v>-31560.393138328531</v>
      </c>
      <c r="E67" s="168">
        <v>-29824.479215743439</v>
      </c>
      <c r="F67" s="168">
        <v>-19894.415534985423</v>
      </c>
      <c r="G67" s="168">
        <v>-5926.797204081633</v>
      </c>
      <c r="H67" s="168">
        <v>-27170.756902332359</v>
      </c>
      <c r="I67" s="168">
        <v>-6281.7088586005839</v>
      </c>
    </row>
    <row r="68" spans="1:9">
      <c r="A68" s="170" t="s">
        <v>141</v>
      </c>
      <c r="B68" s="168">
        <v>53208.361606886654</v>
      </c>
      <c r="C68" s="168">
        <v>65558.175466284069</v>
      </c>
      <c r="D68" s="168">
        <v>64199.525482708937</v>
      </c>
      <c r="E68" s="168">
        <v>76010.302190962087</v>
      </c>
      <c r="F68" s="168">
        <v>93982.891460641389</v>
      </c>
      <c r="G68" s="168">
        <v>23797.727158892129</v>
      </c>
      <c r="H68" s="168">
        <v>107177.13784985422</v>
      </c>
      <c r="I68" s="168">
        <v>31447.10484110787</v>
      </c>
    </row>
    <row r="69" spans="1:9">
      <c r="A69" s="169" t="s">
        <v>142</v>
      </c>
      <c r="B69" s="168">
        <v>-38402.106571018652</v>
      </c>
      <c r="C69" s="168">
        <v>-42941.65297991391</v>
      </c>
      <c r="D69" s="168">
        <v>-45669.021711815563</v>
      </c>
      <c r="E69" s="168">
        <v>-50144.476647230324</v>
      </c>
      <c r="F69" s="168">
        <v>-60107.809873177852</v>
      </c>
      <c r="G69" s="168">
        <v>-17528.816225947521</v>
      </c>
      <c r="H69" s="168">
        <v>-72596.859202623906</v>
      </c>
      <c r="I69" s="168">
        <v>-19217.623832361514</v>
      </c>
    </row>
    <row r="70" spans="1:9">
      <c r="A70" s="171" t="s">
        <v>143</v>
      </c>
      <c r="B70" s="168">
        <v>14806.255035868006</v>
      </c>
      <c r="C70" s="168">
        <v>22616.522486370155</v>
      </c>
      <c r="D70" s="168">
        <v>18530.503770893371</v>
      </c>
      <c r="E70" s="168">
        <v>25865.825543731778</v>
      </c>
      <c r="F70" s="168">
        <v>33875.081587463559</v>
      </c>
      <c r="G70" s="168">
        <v>6268.9109329446064</v>
      </c>
      <c r="H70" s="168">
        <v>34580.27864723032</v>
      </c>
      <c r="I70" s="168">
        <v>12229.481008746356</v>
      </c>
    </row>
    <row r="71" spans="1:9">
      <c r="A71" s="171" t="s">
        <v>144</v>
      </c>
      <c r="B71" s="168">
        <v>-15933.617529411766</v>
      </c>
      <c r="C71" s="168">
        <v>9545.8129956958383</v>
      </c>
      <c r="D71" s="168">
        <v>-1203.2590475504323</v>
      </c>
      <c r="E71" s="168">
        <v>3718.8677230320695</v>
      </c>
      <c r="F71" s="168">
        <v>2552.9500320699708</v>
      </c>
      <c r="G71" s="168">
        <v>-446.34640233236149</v>
      </c>
      <c r="H71" s="168">
        <v>271.73670408163269</v>
      </c>
      <c r="I71" s="168">
        <v>52.962628279883376</v>
      </c>
    </row>
    <row r="72" spans="1:9">
      <c r="A72" s="172" t="s">
        <v>145</v>
      </c>
      <c r="B72" s="168">
        <v>-46614.208579626975</v>
      </c>
      <c r="C72" s="168">
        <v>-81.478576757532295</v>
      </c>
      <c r="D72" s="168">
        <v>-3228.3320835734871</v>
      </c>
      <c r="E72" s="168">
        <v>-6730.1358338192422</v>
      </c>
      <c r="F72" s="168">
        <v>358.41697667638482</v>
      </c>
      <c r="G72" s="168">
        <v>-529.14702040816326</v>
      </c>
      <c r="H72" s="168">
        <v>-204.47889212827985</v>
      </c>
      <c r="I72" s="168">
        <v>-69.68090379008747</v>
      </c>
    </row>
    <row r="73" spans="1:9">
      <c r="A73" s="172" t="s">
        <v>146</v>
      </c>
      <c r="B73" s="168">
        <v>30680.591050215211</v>
      </c>
      <c r="C73" s="168">
        <v>9627.2915724533705</v>
      </c>
      <c r="D73" s="168">
        <v>2025.0730360230546</v>
      </c>
      <c r="E73" s="168">
        <v>10449.003556851314</v>
      </c>
      <c r="F73" s="168">
        <v>2194.533055393586</v>
      </c>
      <c r="G73" s="168">
        <v>82.800618075801751</v>
      </c>
      <c r="H73" s="168">
        <v>476.21559620991258</v>
      </c>
      <c r="I73" s="168">
        <v>122.64353206997086</v>
      </c>
    </row>
    <row r="74" spans="1:9">
      <c r="A74" s="170" t="s">
        <v>147</v>
      </c>
      <c r="B74" s="168">
        <v>16842.084526542327</v>
      </c>
      <c r="C74" s="168">
        <v>-8858.412731707318</v>
      </c>
      <c r="D74" s="168">
        <v>1400.5033501440921</v>
      </c>
      <c r="E74" s="168">
        <v>-2401.0421720116619</v>
      </c>
      <c r="F74" s="168">
        <v>-2157.2574154518952</v>
      </c>
      <c r="G74" s="168">
        <v>404.58458163265306</v>
      </c>
      <c r="H74" s="168">
        <v>-612.74950583090379</v>
      </c>
      <c r="I74" s="168">
        <v>33.325064139941688</v>
      </c>
    </row>
    <row r="75" spans="1:9">
      <c r="A75" s="170" t="s">
        <v>659</v>
      </c>
      <c r="B75" s="168">
        <v>45501.304847919659</v>
      </c>
      <c r="C75" s="168">
        <v>77.220624103299855</v>
      </c>
      <c r="D75" s="168">
        <v>3255.655763688761</v>
      </c>
      <c r="E75" s="168">
        <v>6933.0144781341105</v>
      </c>
      <c r="F75" s="168">
        <v>-353.52848979591835</v>
      </c>
      <c r="G75" s="168">
        <v>413.47646501457723</v>
      </c>
      <c r="H75" s="168">
        <v>-573.14502332361519</v>
      </c>
      <c r="I75" s="168">
        <v>45.007186588921286</v>
      </c>
    </row>
    <row r="76" spans="1:9">
      <c r="A76" s="169" t="s">
        <v>660</v>
      </c>
      <c r="B76" s="168">
        <v>-28659.220321377332</v>
      </c>
      <c r="C76" s="168">
        <v>-8935.6333558106162</v>
      </c>
      <c r="D76" s="168">
        <v>-1855.1524135446687</v>
      </c>
      <c r="E76" s="168">
        <v>-9334.0566501457724</v>
      </c>
      <c r="F76" s="168">
        <v>-1803.7289256559766</v>
      </c>
      <c r="G76" s="168">
        <v>-8.8918833819241989</v>
      </c>
      <c r="H76" s="168">
        <v>-39.60448250728863</v>
      </c>
      <c r="I76" s="168">
        <v>-11.682122448979591</v>
      </c>
    </row>
    <row r="77" spans="1:9">
      <c r="A77" s="170" t="s">
        <v>150</v>
      </c>
      <c r="B77" s="168">
        <v>15714.722032998565</v>
      </c>
      <c r="C77" s="168">
        <v>23303.922750358677</v>
      </c>
      <c r="D77" s="168">
        <v>18727.74807348703</v>
      </c>
      <c r="E77" s="168">
        <v>27183.651094752186</v>
      </c>
      <c r="F77" s="168">
        <v>34270.77420408163</v>
      </c>
      <c r="G77" s="168">
        <v>6227.149112244897</v>
      </c>
      <c r="H77" s="168">
        <v>34239.265845481044</v>
      </c>
      <c r="I77" s="168">
        <v>12315.768701166182</v>
      </c>
    </row>
    <row r="78" spans="1:9">
      <c r="A78" s="173" t="s">
        <v>151</v>
      </c>
      <c r="B78" s="168">
        <v>0</v>
      </c>
      <c r="C78" s="168">
        <v>0</v>
      </c>
      <c r="D78" s="168">
        <v>0</v>
      </c>
      <c r="E78" s="168">
        <v>0</v>
      </c>
      <c r="F78" s="168">
        <v>0</v>
      </c>
      <c r="G78" s="168">
        <v>0</v>
      </c>
      <c r="H78" s="168">
        <v>40.081889212827996</v>
      </c>
      <c r="I78" s="168">
        <v>23.666345481049564</v>
      </c>
    </row>
    <row r="79" spans="1:9">
      <c r="A79" s="171" t="s">
        <v>152</v>
      </c>
      <c r="B79" s="168">
        <v>15714.722032998565</v>
      </c>
      <c r="C79" s="168">
        <v>23303.922750358677</v>
      </c>
      <c r="D79" s="168">
        <v>18727.74807348703</v>
      </c>
      <c r="E79" s="168">
        <v>27183.651094752186</v>
      </c>
      <c r="F79" s="168">
        <v>34270.77420408163</v>
      </c>
      <c r="G79" s="168">
        <v>6227.149112244897</v>
      </c>
      <c r="H79" s="168">
        <v>34279.347734693882</v>
      </c>
      <c r="I79" s="168">
        <v>12339.43504664723</v>
      </c>
    </row>
    <row r="80" spans="1:9">
      <c r="A80" s="167" t="s">
        <v>153</v>
      </c>
      <c r="B80" s="168">
        <v>0</v>
      </c>
      <c r="C80" s="168">
        <v>0</v>
      </c>
      <c r="D80" s="168">
        <v>0</v>
      </c>
      <c r="E80" s="168">
        <v>0</v>
      </c>
      <c r="F80" s="168">
        <v>0</v>
      </c>
      <c r="G80" s="168">
        <v>0</v>
      </c>
      <c r="H80" s="168">
        <v>-970.98354081632647</v>
      </c>
      <c r="I80" s="168">
        <v>0</v>
      </c>
    </row>
    <row r="81" spans="1:9" ht="21" customHeight="1">
      <c r="A81" s="170" t="s">
        <v>154</v>
      </c>
      <c r="B81" s="168">
        <v>15714.722032998565</v>
      </c>
      <c r="C81" s="168">
        <v>23303.922750358677</v>
      </c>
      <c r="D81" s="168">
        <v>18727.74807348703</v>
      </c>
      <c r="E81" s="168">
        <v>27183.651094752186</v>
      </c>
      <c r="F81" s="168">
        <v>34270.77420408163</v>
      </c>
      <c r="G81" s="168">
        <v>6227.149112244897</v>
      </c>
      <c r="H81" s="168">
        <v>33308.364193877547</v>
      </c>
      <c r="I81" s="168">
        <v>12339.43504664723</v>
      </c>
    </row>
    <row r="82" spans="1:9" ht="21" customHeight="1">
      <c r="A82" s="167" t="s">
        <v>155</v>
      </c>
      <c r="B82" s="168">
        <v>-3309.6607130559546</v>
      </c>
      <c r="C82" s="168">
        <v>0</v>
      </c>
      <c r="D82" s="168">
        <v>0</v>
      </c>
      <c r="E82" s="168">
        <v>0</v>
      </c>
      <c r="F82" s="168">
        <v>0</v>
      </c>
      <c r="G82" s="168">
        <v>0</v>
      </c>
      <c r="H82" s="168">
        <v>0</v>
      </c>
      <c r="I82" s="168">
        <v>0</v>
      </c>
    </row>
    <row r="83" spans="1:9" ht="21" customHeight="1">
      <c r="A83" s="170" t="s">
        <v>156</v>
      </c>
      <c r="B83" s="168">
        <v>12405.061319942612</v>
      </c>
      <c r="C83" s="168">
        <v>23303.922750358677</v>
      </c>
      <c r="D83" s="168">
        <v>18727.74807348703</v>
      </c>
      <c r="E83" s="168">
        <v>27183.651094752186</v>
      </c>
      <c r="F83" s="168">
        <v>34270.77420408163</v>
      </c>
      <c r="G83" s="168">
        <v>6227.149112244897</v>
      </c>
      <c r="H83" s="168">
        <v>33308.364193877547</v>
      </c>
      <c r="I83" s="168">
        <v>12339.43504664723</v>
      </c>
    </row>
    <row r="84" spans="1:9" ht="18" customHeight="1" thickBot="1">
      <c r="A84" s="167" t="s">
        <v>157</v>
      </c>
      <c r="B84" s="168">
        <v>0</v>
      </c>
      <c r="C84" s="168">
        <v>0</v>
      </c>
      <c r="D84" s="168">
        <v>0</v>
      </c>
      <c r="E84" s="168">
        <v>-2849.73372303207</v>
      </c>
      <c r="F84" s="168">
        <v>-8488.8855029154511</v>
      </c>
      <c r="G84" s="168">
        <v>-2515.3175583090378</v>
      </c>
      <c r="H84" s="168">
        <v>-9484.9399956268207</v>
      </c>
      <c r="I84" s="168">
        <v>-3196.2794460641398</v>
      </c>
    </row>
    <row r="85" spans="1:9" ht="24" customHeight="1" thickTop="1" thickBot="1">
      <c r="A85" s="155" t="s">
        <v>158</v>
      </c>
      <c r="B85" s="156">
        <v>12405.061319942612</v>
      </c>
      <c r="C85" s="156">
        <v>23303.922750358677</v>
      </c>
      <c r="D85" s="156">
        <v>18727.74807348703</v>
      </c>
      <c r="E85" s="156">
        <v>24333.917371720116</v>
      </c>
      <c r="F85" s="156">
        <v>25781.888701166179</v>
      </c>
      <c r="G85" s="156">
        <v>3711.83155393586</v>
      </c>
      <c r="H85" s="156">
        <v>23823.42419825073</v>
      </c>
      <c r="I85" s="156">
        <v>9143.1556005830917</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662</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473814.4935050215</v>
      </c>
      <c r="C8" s="156">
        <v>634908.00409325678</v>
      </c>
      <c r="D8" s="156">
        <v>686455.47699711809</v>
      </c>
      <c r="E8" s="156">
        <v>1286533.7673600584</v>
      </c>
      <c r="F8" s="156">
        <v>1682934.4959110788</v>
      </c>
      <c r="G8" s="156">
        <v>1589605.5882419825</v>
      </c>
      <c r="H8" s="156">
        <v>2122635.4467026237</v>
      </c>
      <c r="I8" s="156">
        <v>2072145.6730801747</v>
      </c>
    </row>
    <row r="9" spans="1:9" s="159" customFormat="1" ht="21" customHeight="1" thickTop="1">
      <c r="A9" s="157" t="s">
        <v>82</v>
      </c>
      <c r="B9" s="158">
        <v>70494.854464849355</v>
      </c>
      <c r="C9" s="158">
        <v>192821.90605164994</v>
      </c>
      <c r="D9" s="158">
        <v>169433.6519106628</v>
      </c>
      <c r="E9" s="158">
        <v>507894.79870262393</v>
      </c>
      <c r="F9" s="158">
        <v>580807.65320408158</v>
      </c>
      <c r="G9" s="158">
        <v>287747.15289504372</v>
      </c>
      <c r="H9" s="158">
        <v>475286.36782798835</v>
      </c>
      <c r="I9" s="158">
        <v>256174.27160787172</v>
      </c>
    </row>
    <row r="10" spans="1:9" s="159" customFormat="1" ht="21" customHeight="1">
      <c r="A10" s="157" t="s">
        <v>83</v>
      </c>
      <c r="B10" s="158">
        <v>139265.32198278335</v>
      </c>
      <c r="C10" s="158">
        <v>123846.97957101866</v>
      </c>
      <c r="D10" s="158">
        <v>98744.154569164282</v>
      </c>
      <c r="E10" s="158">
        <v>178901.75164723033</v>
      </c>
      <c r="F10" s="158">
        <v>291280.22071720118</v>
      </c>
      <c r="G10" s="158">
        <v>417891.25137900875</v>
      </c>
      <c r="H10" s="158">
        <v>433659.26799708453</v>
      </c>
      <c r="I10" s="158">
        <v>535308.53116034984</v>
      </c>
    </row>
    <row r="11" spans="1:9" s="159" customFormat="1" ht="21" customHeight="1">
      <c r="A11" s="157" t="s">
        <v>84</v>
      </c>
      <c r="B11" s="158">
        <v>244194.78399282641</v>
      </c>
      <c r="C11" s="158">
        <v>297910.08343328553</v>
      </c>
      <c r="D11" s="158">
        <v>389506.82858501445</v>
      </c>
      <c r="E11" s="158">
        <v>556899.44460349856</v>
      </c>
      <c r="F11" s="158">
        <v>749587.48120116617</v>
      </c>
      <c r="G11" s="158">
        <v>805933.53427988337</v>
      </c>
      <c r="H11" s="158">
        <v>1046881.4485787172</v>
      </c>
      <c r="I11" s="158">
        <v>1117110.9266705539</v>
      </c>
    </row>
    <row r="12" spans="1:9" s="159" customFormat="1" ht="21" customHeight="1">
      <c r="A12" s="160" t="s">
        <v>85</v>
      </c>
      <c r="B12" s="158">
        <v>241868.50870301292</v>
      </c>
      <c r="C12" s="158">
        <v>294990.59505738883</v>
      </c>
      <c r="D12" s="158">
        <v>387147.53171902022</v>
      </c>
      <c r="E12" s="158">
        <v>556587.57186588913</v>
      </c>
      <c r="F12" s="158">
        <v>747917.15877113701</v>
      </c>
      <c r="G12" s="158">
        <v>802143.45082798833</v>
      </c>
      <c r="H12" s="158">
        <v>1052482.9263775509</v>
      </c>
      <c r="I12" s="158">
        <v>1120303.6707157434</v>
      </c>
    </row>
    <row r="13" spans="1:9" s="159" customFormat="1" ht="21" customHeight="1">
      <c r="A13" s="160" t="s">
        <v>86</v>
      </c>
      <c r="B13" s="158">
        <v>216944.42187374464</v>
      </c>
      <c r="C13" s="158">
        <v>275293.52732281206</v>
      </c>
      <c r="D13" s="158">
        <v>373199.37823198846</v>
      </c>
      <c r="E13" s="158">
        <v>546973.69577696791</v>
      </c>
      <c r="F13" s="158">
        <v>736500.31027113704</v>
      </c>
      <c r="G13" s="158">
        <v>788928.57643731777</v>
      </c>
      <c r="H13" s="158">
        <v>1035985.835755102</v>
      </c>
      <c r="I13" s="158">
        <v>1102763.5978746356</v>
      </c>
    </row>
    <row r="14" spans="1:9" s="159" customFormat="1" ht="21" customHeight="1">
      <c r="A14" s="160" t="s">
        <v>87</v>
      </c>
      <c r="B14" s="158">
        <v>24924.08682926829</v>
      </c>
      <c r="C14" s="158">
        <v>19697.067734576762</v>
      </c>
      <c r="D14" s="158">
        <v>13948.153487031701</v>
      </c>
      <c r="E14" s="158">
        <v>9613.8760889212808</v>
      </c>
      <c r="F14" s="158">
        <v>11416.8485</v>
      </c>
      <c r="G14" s="158">
        <v>13214.874390670553</v>
      </c>
      <c r="H14" s="158">
        <v>16497.090622448981</v>
      </c>
      <c r="I14" s="158">
        <v>17540.072841107871</v>
      </c>
    </row>
    <row r="15" spans="1:9" s="159" customFormat="1" ht="21" customHeight="1">
      <c r="A15" s="160" t="s">
        <v>88</v>
      </c>
      <c r="B15" s="158">
        <v>895.9118278335726</v>
      </c>
      <c r="C15" s="158">
        <v>1089.0449210903873</v>
      </c>
      <c r="D15" s="158">
        <v>2609.5848659942358</v>
      </c>
      <c r="E15" s="158">
        <v>1451.1918498542273</v>
      </c>
      <c r="F15" s="158">
        <v>2064.54872303207</v>
      </c>
      <c r="G15" s="158">
        <v>4743.566463556851</v>
      </c>
      <c r="H15" s="158">
        <v>2576.0144927113706</v>
      </c>
      <c r="I15" s="158">
        <v>5651.2568702623912</v>
      </c>
    </row>
    <row r="16" spans="1:9" s="159" customFormat="1" ht="21" customHeight="1">
      <c r="A16" s="160" t="s">
        <v>89</v>
      </c>
      <c r="B16" s="158">
        <v>735.66820946915357</v>
      </c>
      <c r="C16" s="158">
        <v>688.51585939741744</v>
      </c>
      <c r="D16" s="158">
        <v>2568.3348659942362</v>
      </c>
      <c r="E16" s="158">
        <v>1439.2307842565599</v>
      </c>
      <c r="F16" s="158">
        <v>2036.7137244897958</v>
      </c>
      <c r="G16" s="158">
        <v>4267.9919037900881</v>
      </c>
      <c r="H16" s="158">
        <v>2259.9328061224492</v>
      </c>
      <c r="I16" s="158">
        <v>5260.7329723032062</v>
      </c>
    </row>
    <row r="17" spans="1:9" s="159" customFormat="1" ht="21" customHeight="1">
      <c r="A17" s="160" t="s">
        <v>90</v>
      </c>
      <c r="B17" s="158">
        <v>160.24361836441895</v>
      </c>
      <c r="C17" s="158">
        <v>400.52906169296983</v>
      </c>
      <c r="D17" s="158">
        <v>41.25</v>
      </c>
      <c r="E17" s="158">
        <v>11.961065597667638</v>
      </c>
      <c r="F17" s="158">
        <v>27.834998542274054</v>
      </c>
      <c r="G17" s="158">
        <v>475.57455976676385</v>
      </c>
      <c r="H17" s="158">
        <v>316.08168658892129</v>
      </c>
      <c r="I17" s="158">
        <v>390.52389795918367</v>
      </c>
    </row>
    <row r="18" spans="1:9" s="159" customFormat="1" ht="21" customHeight="1">
      <c r="A18" s="160" t="s">
        <v>91</v>
      </c>
      <c r="B18" s="158">
        <v>17880.718414634146</v>
      </c>
      <c r="C18" s="158">
        <v>16999.458532281205</v>
      </c>
      <c r="D18" s="158">
        <v>14020.147985590778</v>
      </c>
      <c r="E18" s="158">
        <v>13412.900351311951</v>
      </c>
      <c r="F18" s="158">
        <v>13569.984067055393</v>
      </c>
      <c r="G18" s="158">
        <v>14606.325205539359</v>
      </c>
      <c r="H18" s="158">
        <v>16763.901861516035</v>
      </c>
      <c r="I18" s="158">
        <v>17640.809638483966</v>
      </c>
    </row>
    <row r="19" spans="1:9" s="159" customFormat="1" ht="21" customHeight="1">
      <c r="A19" s="160" t="s">
        <v>92</v>
      </c>
      <c r="B19" s="158">
        <v>8866.0327919655665</v>
      </c>
      <c r="C19" s="158">
        <v>10289.34430989957</v>
      </c>
      <c r="D19" s="158">
        <v>8929.1167175792525</v>
      </c>
      <c r="E19" s="158">
        <v>9569.9465816326519</v>
      </c>
      <c r="F19" s="158">
        <v>10206.748851311953</v>
      </c>
      <c r="G19" s="158">
        <v>11596.580626822157</v>
      </c>
      <c r="H19" s="158">
        <v>13048.084769679299</v>
      </c>
      <c r="I19" s="158">
        <v>13627.573208454811</v>
      </c>
    </row>
    <row r="20" spans="1:9" s="159" customFormat="1" ht="21" customHeight="1">
      <c r="A20" s="160" t="s">
        <v>93</v>
      </c>
      <c r="B20" s="158">
        <v>9014.6856226685795</v>
      </c>
      <c r="C20" s="158">
        <v>6710.114222381636</v>
      </c>
      <c r="D20" s="158">
        <v>5091.0312680115267</v>
      </c>
      <c r="E20" s="158">
        <v>3842.9537696793004</v>
      </c>
      <c r="F20" s="158">
        <v>3363.2352157434398</v>
      </c>
      <c r="G20" s="158">
        <v>3009.744578717201</v>
      </c>
      <c r="H20" s="158">
        <v>3715.8170918367346</v>
      </c>
      <c r="I20" s="158">
        <v>4013.2364300291547</v>
      </c>
    </row>
    <row r="21" spans="1:9" s="159" customFormat="1" ht="21" customHeight="1">
      <c r="A21" s="160" t="s">
        <v>94</v>
      </c>
      <c r="B21" s="158">
        <v>5193.2766040172164</v>
      </c>
      <c r="C21" s="158">
        <v>4222.8310186513627</v>
      </c>
      <c r="D21" s="158">
        <v>2658.115773775216</v>
      </c>
      <c r="E21" s="158">
        <v>4758.4314110787172</v>
      </c>
      <c r="F21" s="158">
        <v>6932.1987157434405</v>
      </c>
      <c r="G21" s="158">
        <v>7694.4597682215735</v>
      </c>
      <c r="H21" s="158">
        <v>10038.746654518951</v>
      </c>
      <c r="I21" s="158">
        <v>10140.263128279885</v>
      </c>
    </row>
    <row r="22" spans="1:9" s="159" customFormat="1" ht="21" customHeight="1">
      <c r="A22" s="160" t="s">
        <v>95</v>
      </c>
      <c r="B22" s="158">
        <v>-21643.631556671447</v>
      </c>
      <c r="C22" s="158">
        <v>-19391.846096126254</v>
      </c>
      <c r="D22" s="158">
        <v>-16928.551759365993</v>
      </c>
      <c r="E22" s="158">
        <v>-19310.650874635568</v>
      </c>
      <c r="F22" s="158">
        <v>-20896.409075801748</v>
      </c>
      <c r="G22" s="158">
        <v>-23254.267985422743</v>
      </c>
      <c r="H22" s="158">
        <v>-34980.140807580174</v>
      </c>
      <c r="I22" s="158">
        <v>-36625.073682215749</v>
      </c>
    </row>
    <row r="23" spans="1:9" s="159" customFormat="1" ht="21" customHeight="1">
      <c r="A23" s="157" t="s">
        <v>96</v>
      </c>
      <c r="B23" s="158">
        <v>2872.5721793400285</v>
      </c>
      <c r="C23" s="158">
        <v>2612.7976456241031</v>
      </c>
      <c r="D23" s="158">
        <v>2522.9872161383291</v>
      </c>
      <c r="E23" s="158">
        <v>8093.8346122448975</v>
      </c>
      <c r="F23" s="158">
        <v>12302.997269679299</v>
      </c>
      <c r="G23" s="158">
        <v>14037.153135568515</v>
      </c>
      <c r="H23" s="158">
        <v>12368.765913994168</v>
      </c>
      <c r="I23" s="158">
        <v>11798.496346938775</v>
      </c>
    </row>
    <row r="24" spans="1:9" s="159" customFormat="1" ht="21" customHeight="1">
      <c r="A24" s="157" t="s">
        <v>97</v>
      </c>
      <c r="B24" s="158">
        <v>1646.9799827833574</v>
      </c>
      <c r="C24" s="158">
        <v>661.1882439024389</v>
      </c>
      <c r="D24" s="158">
        <v>168.49249135446684</v>
      </c>
      <c r="E24" s="158">
        <v>225.66960058309039</v>
      </c>
      <c r="F24" s="158">
        <v>102.85462099125364</v>
      </c>
      <c r="G24" s="158">
        <v>65.855879008746356</v>
      </c>
      <c r="H24" s="158">
        <v>28.964720116618075</v>
      </c>
      <c r="I24" s="158">
        <v>24.888759475218663</v>
      </c>
    </row>
    <row r="25" spans="1:9" s="159" customFormat="1" ht="21" customHeight="1">
      <c r="A25" s="157" t="s">
        <v>98</v>
      </c>
      <c r="B25" s="158">
        <v>5471.3305494978476</v>
      </c>
      <c r="C25" s="158">
        <v>4958.6795911047348</v>
      </c>
      <c r="D25" s="158">
        <v>13083.662978386166</v>
      </c>
      <c r="E25" s="158">
        <v>12589.096389212829</v>
      </c>
      <c r="F25" s="158">
        <v>21749.632561224491</v>
      </c>
      <c r="G25" s="158">
        <v>36699.916224489796</v>
      </c>
      <c r="H25" s="158">
        <v>110191.8314883382</v>
      </c>
      <c r="I25" s="158">
        <v>107640.92982069972</v>
      </c>
    </row>
    <row r="26" spans="1:9" s="159" customFormat="1" ht="21" customHeight="1">
      <c r="A26" s="157" t="s">
        <v>99</v>
      </c>
      <c r="B26" s="158">
        <v>8394.4147560975616</v>
      </c>
      <c r="C26" s="158">
        <v>10375.052746054518</v>
      </c>
      <c r="D26" s="158">
        <v>11176.253358789627</v>
      </c>
      <c r="E26" s="158">
        <v>19589.27346793003</v>
      </c>
      <c r="F26" s="158">
        <v>24335.55782653061</v>
      </c>
      <c r="G26" s="158">
        <v>24524.789979591835</v>
      </c>
      <c r="H26" s="158">
        <v>40210.779734693882</v>
      </c>
      <c r="I26" s="158">
        <v>39596.81428134111</v>
      </c>
    </row>
    <row r="27" spans="1:9" s="163" customFormat="1" ht="43.5" customHeight="1" thickBot="1">
      <c r="A27" s="161" t="s">
        <v>100</v>
      </c>
      <c r="B27" s="162">
        <v>1474.2355968436154</v>
      </c>
      <c r="C27" s="162">
        <v>1721.3168106169298</v>
      </c>
      <c r="D27" s="162">
        <v>1819.4458876080694</v>
      </c>
      <c r="E27" s="162">
        <v>2339.8983367346937</v>
      </c>
      <c r="F27" s="162">
        <v>2768.0985102040818</v>
      </c>
      <c r="G27" s="162">
        <v>2705.9344693877556</v>
      </c>
      <c r="H27" s="162">
        <v>4008.0204416909623</v>
      </c>
      <c r="I27" s="162">
        <v>4490.8144329446068</v>
      </c>
    </row>
    <row r="28" spans="1:9" ht="24" customHeight="1" thickTop="1" thickBot="1">
      <c r="A28" s="155" t="s">
        <v>101</v>
      </c>
      <c r="B28" s="156">
        <v>436918.44072453369</v>
      </c>
      <c r="C28" s="156">
        <v>592374.77369583922</v>
      </c>
      <c r="D28" s="156">
        <v>634724.99063688773</v>
      </c>
      <c r="E28" s="156">
        <v>1223861.7838833819</v>
      </c>
      <c r="F28" s="156">
        <v>1538940.4615524781</v>
      </c>
      <c r="G28" s="156">
        <v>1441138.9749635567</v>
      </c>
      <c r="H28" s="156">
        <v>1964701.8723163265</v>
      </c>
      <c r="I28" s="156">
        <v>1909935.4387813413</v>
      </c>
    </row>
    <row r="29" spans="1:9" s="159" customFormat="1" ht="21" customHeight="1" thickTop="1">
      <c r="A29" s="157" t="s">
        <v>102</v>
      </c>
      <c r="B29" s="158">
        <v>393130.0071205165</v>
      </c>
      <c r="C29" s="158">
        <v>510456.39792109036</v>
      </c>
      <c r="D29" s="158">
        <v>538988.27955619595</v>
      </c>
      <c r="E29" s="158">
        <v>881468.81354227406</v>
      </c>
      <c r="F29" s="158">
        <v>1280613.5244067055</v>
      </c>
      <c r="G29" s="158">
        <v>1140161.0660918369</v>
      </c>
      <c r="H29" s="158">
        <v>1665092.0745116619</v>
      </c>
      <c r="I29" s="158">
        <v>1538106.3562011663</v>
      </c>
    </row>
    <row r="30" spans="1:9" s="159" customFormat="1" ht="21" customHeight="1">
      <c r="A30" s="160" t="s">
        <v>103</v>
      </c>
      <c r="B30" s="158">
        <v>134438.571517934</v>
      </c>
      <c r="C30" s="158">
        <v>156786.6273328551</v>
      </c>
      <c r="D30" s="158">
        <v>164802.95655763691</v>
      </c>
      <c r="E30" s="158">
        <v>273407.82228279882</v>
      </c>
      <c r="F30" s="158">
        <v>438485.44125947525</v>
      </c>
      <c r="G30" s="158">
        <v>290965.27045772591</v>
      </c>
      <c r="H30" s="158">
        <v>453113.88283527701</v>
      </c>
      <c r="I30" s="158">
        <v>426446.59837172012</v>
      </c>
    </row>
    <row r="31" spans="1:9" s="159" customFormat="1" ht="21" customHeight="1">
      <c r="A31" s="160" t="s">
        <v>104</v>
      </c>
      <c r="B31" s="158">
        <v>132140.60222094692</v>
      </c>
      <c r="C31" s="158">
        <v>156876.16202725968</v>
      </c>
      <c r="D31" s="158">
        <v>172580.45064121037</v>
      </c>
      <c r="E31" s="158">
        <v>308720.25083236152</v>
      </c>
      <c r="F31" s="158">
        <v>447852.42592419829</v>
      </c>
      <c r="G31" s="158">
        <v>444009.03496938775</v>
      </c>
      <c r="H31" s="158">
        <v>732232.30739795917</v>
      </c>
      <c r="I31" s="158">
        <v>622388.4231413994</v>
      </c>
    </row>
    <row r="32" spans="1:9" s="159" customFormat="1" ht="21" customHeight="1">
      <c r="A32" s="160" t="s">
        <v>105</v>
      </c>
      <c r="B32" s="158">
        <v>76161.421493543749</v>
      </c>
      <c r="C32" s="158">
        <v>118547.19382065996</v>
      </c>
      <c r="D32" s="158">
        <v>77331.882795389043</v>
      </c>
      <c r="E32" s="158">
        <v>99758.507129737598</v>
      </c>
      <c r="F32" s="158">
        <v>65956.000457725939</v>
      </c>
      <c r="G32" s="158">
        <v>68972.943279883388</v>
      </c>
      <c r="H32" s="158">
        <v>54696.159730320695</v>
      </c>
      <c r="I32" s="158">
        <v>45919.709758017489</v>
      </c>
    </row>
    <row r="33" spans="1:9" s="159" customFormat="1" ht="21" customHeight="1">
      <c r="A33" s="160" t="s">
        <v>106</v>
      </c>
      <c r="B33" s="158">
        <v>10686.424011477762</v>
      </c>
      <c r="C33" s="158">
        <v>26620.661025824964</v>
      </c>
      <c r="D33" s="158">
        <v>18390.488557636887</v>
      </c>
      <c r="E33" s="158">
        <v>19211.843959183672</v>
      </c>
      <c r="F33" s="158">
        <v>26113.289960641399</v>
      </c>
      <c r="G33" s="158">
        <v>27576.073921282798</v>
      </c>
      <c r="H33" s="158">
        <v>42602.213230320696</v>
      </c>
      <c r="I33" s="158">
        <v>40809.537978134103</v>
      </c>
    </row>
    <row r="34" spans="1:9" s="159" customFormat="1" ht="21" customHeight="1">
      <c r="A34" s="160" t="s">
        <v>107</v>
      </c>
      <c r="B34" s="158">
        <v>36794.32815925395</v>
      </c>
      <c r="C34" s="158">
        <v>45297.732690100434</v>
      </c>
      <c r="D34" s="158">
        <v>97853.550172910676</v>
      </c>
      <c r="E34" s="158">
        <v>171162.2521836735</v>
      </c>
      <c r="F34" s="158">
        <v>288053.88225072884</v>
      </c>
      <c r="G34" s="158">
        <v>292219.27211953356</v>
      </c>
      <c r="H34" s="158">
        <v>365924.66651603504</v>
      </c>
      <c r="I34" s="158">
        <v>383965.40995626827</v>
      </c>
    </row>
    <row r="35" spans="1:9" s="159" customFormat="1" ht="21" customHeight="1">
      <c r="A35" s="160" t="s">
        <v>108</v>
      </c>
      <c r="B35" s="158">
        <v>2908.6597173601149</v>
      </c>
      <c r="C35" s="158">
        <v>6328.0210243902438</v>
      </c>
      <c r="D35" s="158">
        <v>8028.950831412104</v>
      </c>
      <c r="E35" s="158">
        <v>9208.1371545189504</v>
      </c>
      <c r="F35" s="158">
        <v>14152.484553935861</v>
      </c>
      <c r="G35" s="158">
        <v>16418.471344023324</v>
      </c>
      <c r="H35" s="158">
        <v>16522.844801749274</v>
      </c>
      <c r="I35" s="158">
        <v>18576.676995626822</v>
      </c>
    </row>
    <row r="36" spans="1:9" s="159" customFormat="1" ht="21" customHeight="1">
      <c r="A36" s="157" t="s">
        <v>109</v>
      </c>
      <c r="B36" s="158">
        <v>5064.4100387374465</v>
      </c>
      <c r="C36" s="158">
        <v>2108.8646427546628</v>
      </c>
      <c r="D36" s="158">
        <v>2269.995502881844</v>
      </c>
      <c r="E36" s="158">
        <v>161845.44142711372</v>
      </c>
      <c r="F36" s="158">
        <v>35617.108013119534</v>
      </c>
      <c r="G36" s="158">
        <v>28546.330950437314</v>
      </c>
      <c r="H36" s="158">
        <v>21375.6018090379</v>
      </c>
      <c r="I36" s="158">
        <v>17109.622176384841</v>
      </c>
    </row>
    <row r="37" spans="1:9" s="159" customFormat="1" ht="21" customHeight="1">
      <c r="A37" s="157" t="s">
        <v>110</v>
      </c>
      <c r="B37" s="158">
        <v>19538.138635581061</v>
      </c>
      <c r="C37" s="158">
        <v>43598.44852367288</v>
      </c>
      <c r="D37" s="158">
        <v>42990.860266570606</v>
      </c>
      <c r="E37" s="158">
        <v>45294.053346938774</v>
      </c>
      <c r="F37" s="158">
        <v>52203.494677842566</v>
      </c>
      <c r="G37" s="158">
        <v>53042.09193002915</v>
      </c>
      <c r="H37" s="158">
        <v>61653.098151603503</v>
      </c>
      <c r="I37" s="158">
        <v>110712.71026967932</v>
      </c>
    </row>
    <row r="38" spans="1:9" s="159" customFormat="1" ht="21" customHeight="1">
      <c r="A38" s="157" t="s">
        <v>111</v>
      </c>
      <c r="B38" s="158">
        <v>10542.069819225249</v>
      </c>
      <c r="C38" s="158">
        <v>13821.488463414635</v>
      </c>
      <c r="D38" s="158">
        <v>13306.919489913545</v>
      </c>
      <c r="E38" s="158">
        <v>20482.655979591837</v>
      </c>
      <c r="F38" s="158">
        <v>29248.870397959185</v>
      </c>
      <c r="G38" s="158">
        <v>46338.983486880476</v>
      </c>
      <c r="H38" s="158">
        <v>34858.410692419828</v>
      </c>
      <c r="I38" s="158">
        <v>42740.810432944607</v>
      </c>
    </row>
    <row r="39" spans="1:9" s="159" customFormat="1" ht="21" customHeight="1">
      <c r="A39" s="157" t="s">
        <v>112</v>
      </c>
      <c r="B39" s="158">
        <v>5261.4154175035865</v>
      </c>
      <c r="C39" s="158">
        <v>8122.5400459110469</v>
      </c>
      <c r="D39" s="158">
        <v>13418.386174351584</v>
      </c>
      <c r="E39" s="158">
        <v>26054.579967930033</v>
      </c>
      <c r="F39" s="158">
        <v>15524.694941690961</v>
      </c>
      <c r="G39" s="158">
        <v>15603.139692419827</v>
      </c>
      <c r="H39" s="158">
        <v>18716.776279883383</v>
      </c>
      <c r="I39" s="158">
        <v>19133.864469387754</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3382.399692969871</v>
      </c>
      <c r="C41" s="158">
        <v>2252.5687460545196</v>
      </c>
      <c r="D41" s="158">
        <v>1128.6196801152737</v>
      </c>
      <c r="E41" s="158">
        <v>0</v>
      </c>
      <c r="F41" s="158">
        <v>0</v>
      </c>
      <c r="G41" s="158">
        <v>0</v>
      </c>
      <c r="H41" s="158">
        <v>0</v>
      </c>
      <c r="I41" s="158">
        <v>0</v>
      </c>
    </row>
    <row r="42" spans="1:9" s="163" customFormat="1" ht="43.5" customHeight="1" thickBot="1">
      <c r="A42" s="161" t="s">
        <v>115</v>
      </c>
      <c r="B42" s="162"/>
      <c r="C42" s="162">
        <v>12014.465352941177</v>
      </c>
      <c r="D42" s="162">
        <v>22621.929966858788</v>
      </c>
      <c r="E42" s="162">
        <v>88716.239619533531</v>
      </c>
      <c r="F42" s="162">
        <v>125732.76911516035</v>
      </c>
      <c r="G42" s="162">
        <v>157447.36281195335</v>
      </c>
      <c r="H42" s="162">
        <v>163005.91087172012</v>
      </c>
      <c r="I42" s="162">
        <v>182132.07523177841</v>
      </c>
    </row>
    <row r="43" spans="1:9" ht="24" customHeight="1" thickTop="1" thickBot="1">
      <c r="A43" s="155" t="s">
        <v>116</v>
      </c>
      <c r="B43" s="156">
        <v>36896.052685796269</v>
      </c>
      <c r="C43" s="156">
        <v>42533.230368723103</v>
      </c>
      <c r="D43" s="156">
        <v>51730.486340057629</v>
      </c>
      <c r="E43" s="156">
        <v>62671.983469387756</v>
      </c>
      <c r="F43" s="156">
        <v>143994.03435568511</v>
      </c>
      <c r="G43" s="156">
        <v>148466.61326384838</v>
      </c>
      <c r="H43" s="156">
        <v>157933.57438483962</v>
      </c>
      <c r="I43" s="156">
        <v>162210.23429883382</v>
      </c>
    </row>
    <row r="44" spans="1:9" s="159" customFormat="1" ht="21" customHeight="1" thickTop="1">
      <c r="A44" s="157" t="s">
        <v>117</v>
      </c>
      <c r="B44" s="158">
        <v>19074.292682926829</v>
      </c>
      <c r="C44" s="158">
        <v>19074.292682926829</v>
      </c>
      <c r="D44" s="158">
        <v>19156.746397694526</v>
      </c>
      <c r="E44" s="158">
        <v>47195.889212827984</v>
      </c>
      <c r="F44" s="158">
        <v>58400.48396501458</v>
      </c>
      <c r="G44" s="158">
        <v>58400.48396501458</v>
      </c>
      <c r="H44" s="158">
        <v>136692.37172011661</v>
      </c>
      <c r="I44" s="158">
        <v>136692.37172011661</v>
      </c>
    </row>
    <row r="45" spans="1:9" s="159" customFormat="1" ht="21" customHeight="1">
      <c r="A45" s="157" t="s">
        <v>118</v>
      </c>
      <c r="B45" s="158">
        <v>372.67133715925394</v>
      </c>
      <c r="C45" s="158">
        <v>372.67133715925394</v>
      </c>
      <c r="D45" s="158">
        <v>374.28230835734871</v>
      </c>
      <c r="E45" s="158">
        <v>0</v>
      </c>
      <c r="F45" s="158">
        <v>51020.408163265303</v>
      </c>
      <c r="G45" s="158">
        <v>51020.408163265303</v>
      </c>
      <c r="H45" s="158">
        <v>0</v>
      </c>
      <c r="I45" s="158">
        <v>0</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10889.150512195121</v>
      </c>
      <c r="C47" s="158">
        <v>17449.088701578192</v>
      </c>
      <c r="D47" s="158">
        <v>23186.062889048986</v>
      </c>
      <c r="E47" s="158">
        <v>5137.8681049562683</v>
      </c>
      <c r="F47" s="158">
        <v>4271.4995043731778</v>
      </c>
      <c r="G47" s="158">
        <v>34573.142227405246</v>
      </c>
      <c r="H47" s="158">
        <v>7301.662635568513</v>
      </c>
      <c r="I47" s="158">
        <v>21241.202664723034</v>
      </c>
    </row>
    <row r="48" spans="1:9" s="159" customFormat="1" ht="21" customHeight="1">
      <c r="A48" s="157" t="s">
        <v>121</v>
      </c>
      <c r="B48" s="158">
        <v>6559.9381535150642</v>
      </c>
      <c r="C48" s="158">
        <v>5637.1776470588247</v>
      </c>
      <c r="D48" s="158">
        <v>9013.3947449567731</v>
      </c>
      <c r="E48" s="158">
        <v>10338.2261516035</v>
      </c>
      <c r="F48" s="158">
        <v>30301.642723032073</v>
      </c>
      <c r="G48" s="158">
        <v>4472.5789081632656</v>
      </c>
      <c r="H48" s="158">
        <v>13939.540029154517</v>
      </c>
      <c r="I48" s="158">
        <v>4276.6599139941691</v>
      </c>
    </row>
    <row r="49" spans="1:9" s="159" customFormat="1" ht="21" customHeight="1">
      <c r="A49" s="160" t="s">
        <v>122</v>
      </c>
      <c r="B49" s="158">
        <v>-1.2912482065997129E-5</v>
      </c>
      <c r="C49" s="158">
        <v>0</v>
      </c>
      <c r="D49" s="158">
        <v>0</v>
      </c>
      <c r="E49" s="158">
        <v>0</v>
      </c>
      <c r="F49" s="158">
        <v>2.9154518950437319E-6</v>
      </c>
      <c r="G49" s="158">
        <v>0</v>
      </c>
      <c r="H49" s="158">
        <v>0</v>
      </c>
      <c r="I49" s="158">
        <v>0</v>
      </c>
    </row>
    <row r="50" spans="1:9" s="163" customFormat="1" ht="40.5" customHeight="1" thickBot="1">
      <c r="A50" s="164" t="s">
        <v>123</v>
      </c>
      <c r="B50" s="162">
        <v>6559.938166427547</v>
      </c>
      <c r="C50" s="162">
        <v>5637.1776470588247</v>
      </c>
      <c r="D50" s="162">
        <v>9013.3947449567731</v>
      </c>
      <c r="E50" s="162">
        <v>10338.2261516035</v>
      </c>
      <c r="F50" s="162">
        <v>30301.642720116615</v>
      </c>
      <c r="G50" s="162">
        <v>4472.5789081632656</v>
      </c>
      <c r="H50" s="162">
        <v>13939.540029154517</v>
      </c>
      <c r="I50" s="162">
        <v>4276.6599139941691</v>
      </c>
    </row>
    <row r="51" spans="1:9" ht="24" customHeight="1" thickTop="1" thickBot="1">
      <c r="A51" s="155" t="s">
        <v>124</v>
      </c>
      <c r="B51" s="156">
        <v>473814.49341033003</v>
      </c>
      <c r="C51" s="156">
        <v>634908.00406456238</v>
      </c>
      <c r="D51" s="156">
        <v>686455.4769769453</v>
      </c>
      <c r="E51" s="156">
        <v>1286533.7673527698</v>
      </c>
      <c r="F51" s="156">
        <v>1682934.4959081635</v>
      </c>
      <c r="G51" s="156">
        <v>1589605.5882274052</v>
      </c>
      <c r="H51" s="156">
        <v>2122635.4467011662</v>
      </c>
      <c r="I51" s="156">
        <v>2072145.6730801747</v>
      </c>
    </row>
    <row r="52" spans="1:9" s="159" customFormat="1" ht="24" customHeight="1" thickTop="1">
      <c r="A52" s="165" t="s">
        <v>125</v>
      </c>
      <c r="B52" s="158">
        <v>28624.893258249638</v>
      </c>
      <c r="C52" s="158">
        <v>27034.138239598276</v>
      </c>
      <c r="D52" s="158">
        <v>34809.751811239192</v>
      </c>
      <c r="E52" s="158">
        <v>63746.116196793009</v>
      </c>
      <c r="F52" s="158">
        <v>86392.110516034969</v>
      </c>
      <c r="G52" s="158">
        <v>77092.883956268226</v>
      </c>
      <c r="H52" s="158">
        <v>111990.96482944606</v>
      </c>
      <c r="I52" s="158">
        <v>96651.692263848396</v>
      </c>
    </row>
    <row r="53" spans="1:9" s="163" customFormat="1" ht="21" customHeight="1">
      <c r="A53" s="164" t="s">
        <v>655</v>
      </c>
      <c r="B53" s="162">
        <v>2766.7008034433288</v>
      </c>
      <c r="C53" s="162">
        <v>3456.6323744619795</v>
      </c>
      <c r="D53" s="162">
        <v>2323.5438976945247</v>
      </c>
      <c r="E53" s="162">
        <v>5390.6464518950424</v>
      </c>
      <c r="F53" s="162">
        <v>20398.333718658891</v>
      </c>
      <c r="G53" s="162">
        <v>7812.7774096209914</v>
      </c>
      <c r="H53" s="162">
        <v>11947.835569970846</v>
      </c>
      <c r="I53" s="162">
        <v>8680.7361122448965</v>
      </c>
    </row>
    <row r="54" spans="1:9" s="163" customFormat="1" ht="21" customHeight="1">
      <c r="A54" s="164" t="s">
        <v>656</v>
      </c>
      <c r="B54" s="162">
        <v>20686.2884892396</v>
      </c>
      <c r="C54" s="162">
        <v>18336.410647058823</v>
      </c>
      <c r="D54" s="162">
        <v>27010.205278097979</v>
      </c>
      <c r="E54" s="162">
        <v>52876.463228862973</v>
      </c>
      <c r="F54" s="162">
        <v>60186.542472303205</v>
      </c>
      <c r="G54" s="162">
        <v>63680.35667930029</v>
      </c>
      <c r="H54" s="162">
        <v>94049.732499999998</v>
      </c>
      <c r="I54" s="162">
        <v>82066.676886297384</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5171.9039655667148</v>
      </c>
      <c r="C56" s="162">
        <v>5241.0952180774748</v>
      </c>
      <c r="D56" s="162">
        <v>5476.0026354466863</v>
      </c>
      <c r="E56" s="162">
        <v>5479.0065160349859</v>
      </c>
      <c r="F56" s="162">
        <v>5807.2343250728863</v>
      </c>
      <c r="G56" s="162">
        <v>5599.749867346939</v>
      </c>
      <c r="H56" s="162">
        <v>5993.3967594752185</v>
      </c>
      <c r="I56" s="162">
        <v>5904.2792653061224</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1514647.7098149213</v>
      </c>
      <c r="C58" s="162">
        <v>1643796.2552051651</v>
      </c>
      <c r="D58" s="162">
        <v>1850407.4284063401</v>
      </c>
      <c r="E58" s="162">
        <v>4595626.9896720117</v>
      </c>
      <c r="F58" s="162">
        <v>5848861.4025218664</v>
      </c>
      <c r="G58" s="162">
        <v>6350351.0824067052</v>
      </c>
      <c r="H58" s="162">
        <v>6990398.6548688048</v>
      </c>
      <c r="I58" s="162">
        <v>7390905.4447725946</v>
      </c>
    </row>
    <row r="59" spans="1:9" ht="31.5" customHeight="1" thickTop="1" thickBot="1">
      <c r="A59" s="166" t="s">
        <v>658</v>
      </c>
      <c r="B59" s="156"/>
      <c r="C59" s="156"/>
      <c r="D59" s="156"/>
      <c r="E59" s="156"/>
      <c r="F59" s="156"/>
      <c r="G59" s="156"/>
      <c r="H59" s="156"/>
      <c r="I59" s="156"/>
    </row>
    <row r="60" spans="1:9" ht="30" customHeight="1" thickTop="1">
      <c r="A60" s="167" t="s">
        <v>133</v>
      </c>
      <c r="B60" s="168">
        <v>34637.133301291251</v>
      </c>
      <c r="C60" s="168">
        <v>34343.478553802008</v>
      </c>
      <c r="D60" s="168">
        <v>30570.399525936602</v>
      </c>
      <c r="E60" s="168">
        <v>44120.925565597667</v>
      </c>
      <c r="F60" s="168">
        <v>70366.317383381931</v>
      </c>
      <c r="G60" s="168">
        <v>20936.783604956268</v>
      </c>
      <c r="H60" s="168">
        <v>102711.33577696791</v>
      </c>
      <c r="I60" s="168">
        <v>32800.234753644312</v>
      </c>
    </row>
    <row r="61" spans="1:9" ht="21" customHeight="1">
      <c r="A61" s="169" t="s">
        <v>134</v>
      </c>
      <c r="B61" s="168">
        <v>-10622.152540889525</v>
      </c>
      <c r="C61" s="168">
        <v>-13329.700543758969</v>
      </c>
      <c r="D61" s="168">
        <v>-7903.6775216138321</v>
      </c>
      <c r="E61" s="168">
        <v>-8309.8852755102034</v>
      </c>
      <c r="F61" s="168">
        <v>-12341.034618075802</v>
      </c>
      <c r="G61" s="168">
        <v>-3415.1708104956274</v>
      </c>
      <c r="H61" s="168">
        <v>-14789.971135568514</v>
      </c>
      <c r="I61" s="168">
        <v>-4176.9247740524779</v>
      </c>
    </row>
    <row r="62" spans="1:9" ht="21.75" customHeight="1">
      <c r="A62" s="170" t="s">
        <v>135</v>
      </c>
      <c r="B62" s="168">
        <v>24014.980760401722</v>
      </c>
      <c r="C62" s="168">
        <v>21013.778010043039</v>
      </c>
      <c r="D62" s="168">
        <v>22666.722004322768</v>
      </c>
      <c r="E62" s="168">
        <v>35811.040290087461</v>
      </c>
      <c r="F62" s="168">
        <v>58025.282765306125</v>
      </c>
      <c r="G62" s="168">
        <v>17521.612794460641</v>
      </c>
      <c r="H62" s="168">
        <v>87921.364641399428</v>
      </c>
      <c r="I62" s="168">
        <v>28623.309979591835</v>
      </c>
    </row>
    <row r="63" spans="1:9">
      <c r="A63" s="167" t="s">
        <v>136</v>
      </c>
      <c r="B63" s="168">
        <v>23095.087391678622</v>
      </c>
      <c r="C63" s="168">
        <v>23226.528427546626</v>
      </c>
      <c r="D63" s="168">
        <v>36743.287262247839</v>
      </c>
      <c r="E63" s="168">
        <v>42872.941860058316</v>
      </c>
      <c r="F63" s="168">
        <v>53143.475743440242</v>
      </c>
      <c r="G63" s="168">
        <v>12093.409032069971</v>
      </c>
      <c r="H63" s="168">
        <v>52544.63265306122</v>
      </c>
      <c r="I63" s="168">
        <v>12094.08965889213</v>
      </c>
    </row>
    <row r="64" spans="1:9">
      <c r="A64" s="169" t="s">
        <v>137</v>
      </c>
      <c r="B64" s="168">
        <v>-6947.4569985652797</v>
      </c>
      <c r="C64" s="168">
        <v>-6987.763436154949</v>
      </c>
      <c r="D64" s="168">
        <v>-10792.460024495676</v>
      </c>
      <c r="E64" s="168">
        <v>-8312.266497084549</v>
      </c>
      <c r="F64" s="168">
        <v>-19555.314408163264</v>
      </c>
      <c r="G64" s="168">
        <v>-2818.9370189504375</v>
      </c>
      <c r="H64" s="168">
        <v>-12280.68147521866</v>
      </c>
      <c r="I64" s="168">
        <v>-2858.9257623906706</v>
      </c>
    </row>
    <row r="65" spans="1:9">
      <c r="A65" s="171" t="s">
        <v>138</v>
      </c>
      <c r="B65" s="168">
        <v>40162.61115351507</v>
      </c>
      <c r="C65" s="168">
        <v>37252.543001434722</v>
      </c>
      <c r="D65" s="168">
        <v>48617.549242074929</v>
      </c>
      <c r="E65" s="168">
        <v>70371.715653061226</v>
      </c>
      <c r="F65" s="168">
        <v>91613.444100583089</v>
      </c>
      <c r="G65" s="168">
        <v>26796.084807580177</v>
      </c>
      <c r="H65" s="168">
        <v>128185.31581924198</v>
      </c>
      <c r="I65" s="168">
        <v>37858.473876093296</v>
      </c>
    </row>
    <row r="66" spans="1:9">
      <c r="A66" s="167" t="s">
        <v>139</v>
      </c>
      <c r="B66" s="168">
        <v>8762.6170817790535</v>
      </c>
      <c r="C66" s="168">
        <v>17503.890192252511</v>
      </c>
      <c r="D66" s="168">
        <v>18338.534881844382</v>
      </c>
      <c r="E66" s="168">
        <v>22689.079032069971</v>
      </c>
      <c r="F66" s="168">
        <v>20258.9276574344</v>
      </c>
      <c r="G66" s="168">
        <v>4924.8813965014579</v>
      </c>
      <c r="H66" s="168">
        <v>26408.733084548105</v>
      </c>
      <c r="I66" s="168">
        <v>6284.1094081632655</v>
      </c>
    </row>
    <row r="67" spans="1:9">
      <c r="A67" s="167" t="s">
        <v>140</v>
      </c>
      <c r="B67" s="168">
        <v>-18071.083275466284</v>
      </c>
      <c r="C67" s="168">
        <v>-20506.043853658535</v>
      </c>
      <c r="D67" s="168">
        <v>-27643.997583573488</v>
      </c>
      <c r="E67" s="168">
        <v>-33273.123650145775</v>
      </c>
      <c r="F67" s="168">
        <v>-25064.616701166178</v>
      </c>
      <c r="G67" s="168">
        <v>-7740.665797376093</v>
      </c>
      <c r="H67" s="168">
        <v>-43433.857383381925</v>
      </c>
      <c r="I67" s="168">
        <v>-9273.5349460641391</v>
      </c>
    </row>
    <row r="68" spans="1:9">
      <c r="A68" s="170" t="s">
        <v>141</v>
      </c>
      <c r="B68" s="168">
        <v>30854.144959827834</v>
      </c>
      <c r="C68" s="168">
        <v>34250.389340028691</v>
      </c>
      <c r="D68" s="168">
        <v>39312.086540345816</v>
      </c>
      <c r="E68" s="168">
        <v>59787.671034985426</v>
      </c>
      <c r="F68" s="168">
        <v>86807.755056851311</v>
      </c>
      <c r="G68" s="168">
        <v>23980.300406705541</v>
      </c>
      <c r="H68" s="168">
        <v>111160.19152040817</v>
      </c>
      <c r="I68" s="168">
        <v>34869.04833819242</v>
      </c>
    </row>
    <row r="69" spans="1:9">
      <c r="A69" s="169" t="s">
        <v>142</v>
      </c>
      <c r="B69" s="168">
        <v>-22574.718942611191</v>
      </c>
      <c r="C69" s="168">
        <v>-28539.920576757529</v>
      </c>
      <c r="D69" s="168">
        <v>-31429.461890489914</v>
      </c>
      <c r="E69" s="168">
        <v>-48365.597211370266</v>
      </c>
      <c r="F69" s="168">
        <v>-64676.52021574344</v>
      </c>
      <c r="G69" s="168">
        <v>-19505.698655976677</v>
      </c>
      <c r="H69" s="168">
        <v>-92148.096389212835</v>
      </c>
      <c r="I69" s="168">
        <v>-29288.905320699709</v>
      </c>
    </row>
    <row r="70" spans="1:9">
      <c r="A70" s="171" t="s">
        <v>143</v>
      </c>
      <c r="B70" s="168">
        <v>8279.4260172166432</v>
      </c>
      <c r="C70" s="168">
        <v>5710.468763271163</v>
      </c>
      <c r="D70" s="168">
        <v>7882.6246498559085</v>
      </c>
      <c r="E70" s="168">
        <v>11422.073823615161</v>
      </c>
      <c r="F70" s="168">
        <v>22131.234841107871</v>
      </c>
      <c r="G70" s="168">
        <v>4474.6017507288634</v>
      </c>
      <c r="H70" s="168">
        <v>19012.095131195336</v>
      </c>
      <c r="I70" s="168">
        <v>5580.1430174927118</v>
      </c>
    </row>
    <row r="71" spans="1:9">
      <c r="A71" s="171" t="s">
        <v>144</v>
      </c>
      <c r="B71" s="168">
        <v>-65954.981433285502</v>
      </c>
      <c r="C71" s="168">
        <v>3969.1105523672886</v>
      </c>
      <c r="D71" s="168">
        <v>-10458.253044668587</v>
      </c>
      <c r="E71" s="168">
        <v>-24386.455905247811</v>
      </c>
      <c r="F71" s="168">
        <v>1793.5531239067054</v>
      </c>
      <c r="G71" s="168">
        <v>1.6119533527696792</v>
      </c>
      <c r="H71" s="168">
        <v>7.4788527696792997</v>
      </c>
      <c r="I71" s="168">
        <v>2.057189504373178</v>
      </c>
    </row>
    <row r="72" spans="1:9">
      <c r="A72" s="172" t="s">
        <v>145</v>
      </c>
      <c r="B72" s="168">
        <v>-90482.133403156389</v>
      </c>
      <c r="C72" s="168">
        <v>2.8694404591104734E-4</v>
      </c>
      <c r="D72" s="168">
        <v>-11613.094047550432</v>
      </c>
      <c r="E72" s="168">
        <v>-30791.391546647228</v>
      </c>
      <c r="F72" s="168">
        <v>2.0699708454810492E-4</v>
      </c>
      <c r="G72" s="168">
        <v>1.4577259475218659E-6</v>
      </c>
      <c r="H72" s="168">
        <v>2.9154518950437319E-6</v>
      </c>
      <c r="I72" s="168">
        <v>1.4577259475218659E-6</v>
      </c>
    </row>
    <row r="73" spans="1:9">
      <c r="A73" s="172" t="s">
        <v>146</v>
      </c>
      <c r="B73" s="168">
        <v>24527.151969870873</v>
      </c>
      <c r="C73" s="168">
        <v>3969.1102654232427</v>
      </c>
      <c r="D73" s="168">
        <v>1154.8410028818444</v>
      </c>
      <c r="E73" s="168">
        <v>6404.9356413994174</v>
      </c>
      <c r="F73" s="168">
        <v>1793.5529169096208</v>
      </c>
      <c r="G73" s="168">
        <v>1.6119518950437317</v>
      </c>
      <c r="H73" s="168">
        <v>7.4788498542274064</v>
      </c>
      <c r="I73" s="168">
        <v>2.0571880466472301</v>
      </c>
    </row>
    <row r="74" spans="1:9">
      <c r="A74" s="170" t="s">
        <v>147</v>
      </c>
      <c r="B74" s="168">
        <v>66545.309101865132</v>
      </c>
      <c r="C74" s="168">
        <v>-3987.1671822094695</v>
      </c>
      <c r="D74" s="168">
        <v>10458.845131123919</v>
      </c>
      <c r="E74" s="168">
        <v>24489.900940233234</v>
      </c>
      <c r="F74" s="168">
        <v>-1758.3094912536442</v>
      </c>
      <c r="G74" s="168">
        <v>-7.7348119533527688</v>
      </c>
      <c r="H74" s="168">
        <v>-41.42998688046648</v>
      </c>
      <c r="I74" s="168">
        <v>-10.860994169096209</v>
      </c>
    </row>
    <row r="75" spans="1:9">
      <c r="A75" s="170" t="s">
        <v>659</v>
      </c>
      <c r="B75" s="168">
        <v>78048.652289813486</v>
      </c>
      <c r="C75" s="168">
        <v>-22.981094691535151</v>
      </c>
      <c r="D75" s="168">
        <v>11619.932942363113</v>
      </c>
      <c r="E75" s="168">
        <v>30828.280306122448</v>
      </c>
      <c r="F75" s="168">
        <v>-2.0408163265306126E-5</v>
      </c>
      <c r="G75" s="168">
        <v>-1.4577259475218659E-6</v>
      </c>
      <c r="H75" s="168">
        <v>-1.4577259475218659E-6</v>
      </c>
      <c r="I75" s="168">
        <v>-1.4577259475218659E-6</v>
      </c>
    </row>
    <row r="76" spans="1:9">
      <c r="A76" s="169" t="s">
        <v>660</v>
      </c>
      <c r="B76" s="168">
        <v>-11503.343187948351</v>
      </c>
      <c r="C76" s="168">
        <v>-3964.1860875179341</v>
      </c>
      <c r="D76" s="168">
        <v>-1161.0878112391931</v>
      </c>
      <c r="E76" s="168">
        <v>-6338.3793658892137</v>
      </c>
      <c r="F76" s="168">
        <v>-1758.3094708454812</v>
      </c>
      <c r="G76" s="168">
        <v>-7.7347099125364434</v>
      </c>
      <c r="H76" s="168">
        <v>-41.429985422740522</v>
      </c>
      <c r="I76" s="168">
        <v>-10.860992711370264</v>
      </c>
    </row>
    <row r="77" spans="1:9">
      <c r="A77" s="170" t="s">
        <v>150</v>
      </c>
      <c r="B77" s="168">
        <v>8869.7536857962696</v>
      </c>
      <c r="C77" s="168">
        <v>5692.4121334289812</v>
      </c>
      <c r="D77" s="168">
        <v>7883.2167363112385</v>
      </c>
      <c r="E77" s="168">
        <v>11525.518858600584</v>
      </c>
      <c r="F77" s="168">
        <v>22166.478473760937</v>
      </c>
      <c r="G77" s="168">
        <v>4468.4788921282798</v>
      </c>
      <c r="H77" s="168">
        <v>18978.143997084546</v>
      </c>
      <c r="I77" s="168">
        <v>5571.3392128279884</v>
      </c>
    </row>
    <row r="78" spans="1:9">
      <c r="A78" s="173" t="s">
        <v>151</v>
      </c>
      <c r="B78" s="168">
        <v>38.900411764705886</v>
      </c>
      <c r="C78" s="168">
        <v>1.4282496413199426</v>
      </c>
      <c r="D78" s="168">
        <v>-0.11125792507204611</v>
      </c>
      <c r="E78" s="168">
        <v>-4.8104956268221576E-5</v>
      </c>
      <c r="F78" s="168">
        <v>0</v>
      </c>
      <c r="G78" s="168">
        <v>0</v>
      </c>
      <c r="H78" s="168">
        <v>0</v>
      </c>
      <c r="I78" s="168">
        <v>0</v>
      </c>
    </row>
    <row r="79" spans="1:9">
      <c r="A79" s="171" t="s">
        <v>152</v>
      </c>
      <c r="B79" s="168">
        <v>8908.6540975609751</v>
      </c>
      <c r="C79" s="168">
        <v>5693.8403830703019</v>
      </c>
      <c r="D79" s="168">
        <v>7883.1054783861673</v>
      </c>
      <c r="E79" s="168">
        <v>11525.518810495629</v>
      </c>
      <c r="F79" s="168">
        <v>22166.478473760937</v>
      </c>
      <c r="G79" s="168">
        <v>4468.4788921282798</v>
      </c>
      <c r="H79" s="168">
        <v>18978.143997084546</v>
      </c>
      <c r="I79" s="168">
        <v>5571.3392128279884</v>
      </c>
    </row>
    <row r="80" spans="1:9">
      <c r="A80" s="167" t="s">
        <v>153</v>
      </c>
      <c r="B80" s="168">
        <v>-478.51525968436152</v>
      </c>
      <c r="C80" s="168">
        <v>-56.662817790530845</v>
      </c>
      <c r="D80" s="168">
        <v>1130.2892651296831</v>
      </c>
      <c r="E80" s="168">
        <v>522.47454081632657</v>
      </c>
      <c r="F80" s="168">
        <v>14438.664411078717</v>
      </c>
      <c r="G80" s="168">
        <v>4.1000102040816326</v>
      </c>
      <c r="H80" s="168">
        <v>-14.384148688046647</v>
      </c>
      <c r="I80" s="168">
        <v>0.32069970845481049</v>
      </c>
    </row>
    <row r="81" spans="1:9" ht="21" customHeight="1">
      <c r="A81" s="170" t="s">
        <v>154</v>
      </c>
      <c r="B81" s="168">
        <v>8430.1388378766133</v>
      </c>
      <c r="C81" s="168">
        <v>5637.1775652797705</v>
      </c>
      <c r="D81" s="168">
        <v>9013.3947435158516</v>
      </c>
      <c r="E81" s="168">
        <v>12047.993351311952</v>
      </c>
      <c r="F81" s="168">
        <v>36605.142884839646</v>
      </c>
      <c r="G81" s="168">
        <v>4472.5789023323614</v>
      </c>
      <c r="H81" s="168">
        <v>18963.759848396501</v>
      </c>
      <c r="I81" s="168">
        <v>5571.6599125364428</v>
      </c>
    </row>
    <row r="82" spans="1:9" ht="21" customHeight="1">
      <c r="A82" s="167" t="s">
        <v>155</v>
      </c>
      <c r="B82" s="168">
        <v>-1870.2006585365855</v>
      </c>
      <c r="C82" s="168">
        <v>3.4433285509325682E-5</v>
      </c>
      <c r="D82" s="168">
        <v>1.1527377521613834E-5</v>
      </c>
      <c r="E82" s="168">
        <v>0</v>
      </c>
      <c r="F82" s="168">
        <v>0</v>
      </c>
      <c r="G82" s="168">
        <v>-5.8309037900874637E-6</v>
      </c>
      <c r="H82" s="168">
        <v>0</v>
      </c>
      <c r="I82" s="168">
        <v>5.8309037900874637E-6</v>
      </c>
    </row>
    <row r="83" spans="1:9" ht="21" customHeight="1">
      <c r="A83" s="170" t="s">
        <v>156</v>
      </c>
      <c r="B83" s="168">
        <v>6559.9381793400289</v>
      </c>
      <c r="C83" s="168">
        <v>5637.1775997130553</v>
      </c>
      <c r="D83" s="168">
        <v>9013.3947550432276</v>
      </c>
      <c r="E83" s="168">
        <v>12047.993351311952</v>
      </c>
      <c r="F83" s="168">
        <v>36605.142884839646</v>
      </c>
      <c r="G83" s="168">
        <v>4472.5788965014581</v>
      </c>
      <c r="H83" s="168">
        <v>18963.759848396501</v>
      </c>
      <c r="I83" s="168">
        <v>5571.659918367347</v>
      </c>
    </row>
    <row r="84" spans="1:9" ht="18" customHeight="1" thickBot="1">
      <c r="A84" s="167" t="s">
        <v>157</v>
      </c>
      <c r="B84" s="168">
        <v>0</v>
      </c>
      <c r="C84" s="168">
        <v>0</v>
      </c>
      <c r="D84" s="168">
        <v>0</v>
      </c>
      <c r="E84" s="168">
        <v>-1709.7672011661809</v>
      </c>
      <c r="F84" s="168">
        <v>-6303.5001457725948</v>
      </c>
      <c r="G84" s="168">
        <v>0</v>
      </c>
      <c r="H84" s="168">
        <v>-5024.2198192419828</v>
      </c>
      <c r="I84" s="168">
        <v>-1295</v>
      </c>
    </row>
    <row r="85" spans="1:9" ht="24" customHeight="1" thickTop="1" thickBot="1">
      <c r="A85" s="155" t="s">
        <v>158</v>
      </c>
      <c r="B85" s="156">
        <v>6559.9381793400289</v>
      </c>
      <c r="C85" s="156">
        <v>5637.1775997130553</v>
      </c>
      <c r="D85" s="156">
        <v>9013.3947550432276</v>
      </c>
      <c r="E85" s="156">
        <v>10338.226150145772</v>
      </c>
      <c r="F85" s="156">
        <v>30301.642739067054</v>
      </c>
      <c r="G85" s="156">
        <v>4472.5788965014581</v>
      </c>
      <c r="H85" s="156">
        <v>13939.540029154517</v>
      </c>
      <c r="I85" s="156">
        <v>4276.659918367347</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663</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1582071.953322812</v>
      </c>
      <c r="C8" s="156">
        <v>1770733.782723099</v>
      </c>
      <c r="D8" s="156">
        <v>1757838.142521614</v>
      </c>
      <c r="E8" s="156">
        <v>2046194.2170204083</v>
      </c>
      <c r="F8" s="156">
        <v>2288292.8444373179</v>
      </c>
      <c r="G8" s="156">
        <v>2222085.3162040818</v>
      </c>
      <c r="H8" s="156">
        <v>2646183.6442492711</v>
      </c>
      <c r="I8" s="156">
        <v>2670582.4636603496</v>
      </c>
    </row>
    <row r="9" spans="1:9" s="159" customFormat="1" ht="21" customHeight="1" thickTop="1">
      <c r="A9" s="157" t="s">
        <v>82</v>
      </c>
      <c r="B9" s="158">
        <v>128156.61277187947</v>
      </c>
      <c r="C9" s="158">
        <v>281818.28357675753</v>
      </c>
      <c r="D9" s="158">
        <v>313104.86200288183</v>
      </c>
      <c r="E9" s="158">
        <v>484264.30976239062</v>
      </c>
      <c r="F9" s="158">
        <v>449500.01868075808</v>
      </c>
      <c r="G9" s="158">
        <v>305488.00443294464</v>
      </c>
      <c r="H9" s="158">
        <v>437019.0616457726</v>
      </c>
      <c r="I9" s="158">
        <v>333187.1208527697</v>
      </c>
    </row>
    <row r="10" spans="1:9" s="159" customFormat="1" ht="21" customHeight="1">
      <c r="A10" s="157" t="s">
        <v>83</v>
      </c>
      <c r="B10" s="158">
        <v>692767.86579626973</v>
      </c>
      <c r="C10" s="158">
        <v>684403.54491104721</v>
      </c>
      <c r="D10" s="158">
        <v>455864.60000864556</v>
      </c>
      <c r="E10" s="158">
        <v>352048.16503790085</v>
      </c>
      <c r="F10" s="158">
        <v>484163.77997521864</v>
      </c>
      <c r="G10" s="158">
        <v>547759.04553498537</v>
      </c>
      <c r="H10" s="158">
        <v>562649.8959533528</v>
      </c>
      <c r="I10" s="158">
        <v>659849.27852769673</v>
      </c>
    </row>
    <row r="11" spans="1:9" s="159" customFormat="1" ht="21" customHeight="1">
      <c r="A11" s="157" t="s">
        <v>84</v>
      </c>
      <c r="B11" s="158">
        <v>700028.50554088957</v>
      </c>
      <c r="C11" s="158">
        <v>743404.54819081782</v>
      </c>
      <c r="D11" s="158">
        <v>920003.41509365989</v>
      </c>
      <c r="E11" s="158">
        <v>1144123.5767725948</v>
      </c>
      <c r="F11" s="158">
        <v>1280011.6960393586</v>
      </c>
      <c r="G11" s="158">
        <v>1288835.419329446</v>
      </c>
      <c r="H11" s="158">
        <v>1487711.7975962099</v>
      </c>
      <c r="I11" s="158">
        <v>1511433.1447244897</v>
      </c>
    </row>
    <row r="12" spans="1:9" s="159" customFormat="1" ht="21" customHeight="1">
      <c r="A12" s="160" t="s">
        <v>85</v>
      </c>
      <c r="B12" s="158">
        <v>694124.16809612629</v>
      </c>
      <c r="C12" s="158">
        <v>738034.30870301288</v>
      </c>
      <c r="D12" s="158">
        <v>915303.0454221901</v>
      </c>
      <c r="E12" s="158">
        <v>1138211.0882157434</v>
      </c>
      <c r="F12" s="158">
        <v>1275455.182919825</v>
      </c>
      <c r="G12" s="158">
        <v>1284898.5256034983</v>
      </c>
      <c r="H12" s="158">
        <v>1485936.0768790084</v>
      </c>
      <c r="I12" s="158">
        <v>1507441.971580175</v>
      </c>
    </row>
    <row r="13" spans="1:9" s="159" customFormat="1" ht="21" customHeight="1">
      <c r="A13" s="160" t="s">
        <v>86</v>
      </c>
      <c r="B13" s="158">
        <v>647898.31387804879</v>
      </c>
      <c r="C13" s="158">
        <v>705272.17341033008</v>
      </c>
      <c r="D13" s="158">
        <v>893870.6072507205</v>
      </c>
      <c r="E13" s="158">
        <v>1120754.526377551</v>
      </c>
      <c r="F13" s="158">
        <v>1266882.7288848397</v>
      </c>
      <c r="G13" s="158">
        <v>1270891.2548192418</v>
      </c>
      <c r="H13" s="158">
        <v>1473832.3684344022</v>
      </c>
      <c r="I13" s="158">
        <v>1494294.8723804664</v>
      </c>
    </row>
    <row r="14" spans="1:9" s="159" customFormat="1" ht="21" customHeight="1">
      <c r="A14" s="160" t="s">
        <v>87</v>
      </c>
      <c r="B14" s="158">
        <v>46225.854218077468</v>
      </c>
      <c r="C14" s="158">
        <v>32762.135292682928</v>
      </c>
      <c r="D14" s="158">
        <v>21432.438171469741</v>
      </c>
      <c r="E14" s="158">
        <v>17456.561838192418</v>
      </c>
      <c r="F14" s="158">
        <v>8572.4540349854215</v>
      </c>
      <c r="G14" s="158">
        <v>14007.27078425656</v>
      </c>
      <c r="H14" s="158">
        <v>12103.708444606415</v>
      </c>
      <c r="I14" s="158">
        <v>13147.099199708455</v>
      </c>
    </row>
    <row r="15" spans="1:9" s="159" customFormat="1" ht="21" customHeight="1">
      <c r="A15" s="160" t="s">
        <v>88</v>
      </c>
      <c r="B15" s="158">
        <v>3372.1803055954092</v>
      </c>
      <c r="C15" s="158">
        <v>1939.4516829268293</v>
      </c>
      <c r="D15" s="158">
        <v>1483.5789193083572</v>
      </c>
      <c r="E15" s="158">
        <v>1058.2154212827988</v>
      </c>
      <c r="F15" s="158">
        <v>3049.6404475218656</v>
      </c>
      <c r="G15" s="158">
        <v>5048.5426705539357</v>
      </c>
      <c r="H15" s="158">
        <v>3382.9585029154514</v>
      </c>
      <c r="I15" s="158">
        <v>5661.7540714285715</v>
      </c>
    </row>
    <row r="16" spans="1:9" s="159" customFormat="1" ht="21" customHeight="1">
      <c r="A16" s="160" t="s">
        <v>89</v>
      </c>
      <c r="B16" s="158">
        <v>1970.8483170731708</v>
      </c>
      <c r="C16" s="158">
        <v>1707.5617030129124</v>
      </c>
      <c r="D16" s="158">
        <v>1192.2199207492795</v>
      </c>
      <c r="E16" s="158">
        <v>1042.5452215743439</v>
      </c>
      <c r="F16" s="158">
        <v>2873.250020408163</v>
      </c>
      <c r="G16" s="158">
        <v>4986.5479431486883</v>
      </c>
      <c r="H16" s="158">
        <v>3303.5548294460641</v>
      </c>
      <c r="I16" s="158">
        <v>5658.7985670553935</v>
      </c>
    </row>
    <row r="17" spans="1:9" s="159" customFormat="1" ht="21" customHeight="1">
      <c r="A17" s="160" t="s">
        <v>90</v>
      </c>
      <c r="B17" s="158">
        <v>1401.3319885222384</v>
      </c>
      <c r="C17" s="158">
        <v>231.88997991391679</v>
      </c>
      <c r="D17" s="158">
        <v>291.3589985590778</v>
      </c>
      <c r="E17" s="158">
        <v>15.670199708454811</v>
      </c>
      <c r="F17" s="158">
        <v>176.39042711370263</v>
      </c>
      <c r="G17" s="158">
        <v>61.994727405247815</v>
      </c>
      <c r="H17" s="158">
        <v>79.403673469387755</v>
      </c>
      <c r="I17" s="158">
        <v>2.9555043731778423</v>
      </c>
    </row>
    <row r="18" spans="1:9" s="159" customFormat="1" ht="21" customHeight="1">
      <c r="A18" s="160" t="s">
        <v>91</v>
      </c>
      <c r="B18" s="158">
        <v>49817.995926829273</v>
      </c>
      <c r="C18" s="158">
        <v>47907.325196556667</v>
      </c>
      <c r="D18" s="158">
        <v>42784.308563400577</v>
      </c>
      <c r="E18" s="158">
        <v>39200.516157434395</v>
      </c>
      <c r="F18" s="158">
        <v>30006.69883819242</v>
      </c>
      <c r="G18" s="158">
        <v>30078.491702623909</v>
      </c>
      <c r="H18" s="158">
        <v>30667.345322157431</v>
      </c>
      <c r="I18" s="158">
        <v>30589.166059766761</v>
      </c>
    </row>
    <row r="19" spans="1:9" s="159" customFormat="1" ht="21" customHeight="1">
      <c r="A19" s="160" t="s">
        <v>92</v>
      </c>
      <c r="B19" s="158">
        <v>22011.611837876611</v>
      </c>
      <c r="C19" s="158">
        <v>23676.982401721667</v>
      </c>
      <c r="D19" s="158">
        <v>19835.784067723343</v>
      </c>
      <c r="E19" s="158">
        <v>17818.322661807579</v>
      </c>
      <c r="F19" s="158">
        <v>17817.696887755104</v>
      </c>
      <c r="G19" s="158">
        <v>18211.340606413996</v>
      </c>
      <c r="H19" s="158">
        <v>19593.900806122449</v>
      </c>
      <c r="I19" s="158">
        <v>19821.790013119535</v>
      </c>
    </row>
    <row r="20" spans="1:9" s="159" customFormat="1" ht="21" customHeight="1">
      <c r="A20" s="160" t="s">
        <v>93</v>
      </c>
      <c r="B20" s="158">
        <v>27806.384088952655</v>
      </c>
      <c r="C20" s="158">
        <v>24230.342794835007</v>
      </c>
      <c r="D20" s="158">
        <v>22948.524495677233</v>
      </c>
      <c r="E20" s="158">
        <v>21382.19349562682</v>
      </c>
      <c r="F20" s="158">
        <v>12189.001950437318</v>
      </c>
      <c r="G20" s="158">
        <v>11867.151096209911</v>
      </c>
      <c r="H20" s="158">
        <v>11073.444516034984</v>
      </c>
      <c r="I20" s="158">
        <v>10767.37604664723</v>
      </c>
    </row>
    <row r="21" spans="1:9" s="159" customFormat="1" ht="21" customHeight="1">
      <c r="A21" s="160" t="s">
        <v>94</v>
      </c>
      <c r="B21" s="158">
        <v>6342.3780559540883</v>
      </c>
      <c r="C21" s="158">
        <v>5395.8319081779055</v>
      </c>
      <c r="D21" s="158">
        <v>4747.5044654178673</v>
      </c>
      <c r="E21" s="158">
        <v>6333.6306093294461</v>
      </c>
      <c r="F21" s="158">
        <v>7983.7878206997093</v>
      </c>
      <c r="G21" s="158">
        <v>7774.32849271137</v>
      </c>
      <c r="H21" s="158">
        <v>9043.0770816326531</v>
      </c>
      <c r="I21" s="158">
        <v>9494.5976443148702</v>
      </c>
    </row>
    <row r="22" spans="1:9" s="159" customFormat="1" ht="21" customHeight="1">
      <c r="A22" s="160" t="s">
        <v>95</v>
      </c>
      <c r="B22" s="158">
        <v>-53628.216843615497</v>
      </c>
      <c r="C22" s="158">
        <v>-49872.369299856524</v>
      </c>
      <c r="D22" s="158">
        <v>-44315.022276657066</v>
      </c>
      <c r="E22" s="158">
        <v>-40679.87363119534</v>
      </c>
      <c r="F22" s="158">
        <v>-36483.613986880468</v>
      </c>
      <c r="G22" s="158">
        <v>-38964.469139941692</v>
      </c>
      <c r="H22" s="158">
        <v>-41317.660189504371</v>
      </c>
      <c r="I22" s="158">
        <v>-41754.344631195338</v>
      </c>
    </row>
    <row r="23" spans="1:9" s="159" customFormat="1" ht="21" customHeight="1">
      <c r="A23" s="157" t="s">
        <v>96</v>
      </c>
      <c r="B23" s="158">
        <v>7162.3735509325679</v>
      </c>
      <c r="C23" s="158">
        <v>8560.4353213773302</v>
      </c>
      <c r="D23" s="158">
        <v>12621.011017291064</v>
      </c>
      <c r="E23" s="158">
        <v>14244.178258017491</v>
      </c>
      <c r="F23" s="158">
        <v>13905.739307580176</v>
      </c>
      <c r="G23" s="158">
        <v>17417.808227405247</v>
      </c>
      <c r="H23" s="158">
        <v>18566.710689504373</v>
      </c>
      <c r="I23" s="158">
        <v>20874.435628279884</v>
      </c>
    </row>
    <row r="24" spans="1:9" s="159" customFormat="1" ht="21" customHeight="1">
      <c r="A24" s="157" t="s">
        <v>97</v>
      </c>
      <c r="B24" s="158">
        <v>3858.4161147776181</v>
      </c>
      <c r="C24" s="158">
        <v>4285.9115265423243</v>
      </c>
      <c r="D24" s="158">
        <v>1632.2739927953889</v>
      </c>
      <c r="E24" s="158">
        <v>396.46858309037901</v>
      </c>
      <c r="F24" s="158">
        <v>3685.2470422740525</v>
      </c>
      <c r="G24" s="158">
        <v>3376.4974941690962</v>
      </c>
      <c r="H24" s="158">
        <v>983.93114868804662</v>
      </c>
      <c r="I24" s="158">
        <v>877.45544606414001</v>
      </c>
    </row>
    <row r="25" spans="1:9" s="159" customFormat="1" ht="21" customHeight="1">
      <c r="A25" s="157" t="s">
        <v>98</v>
      </c>
      <c r="B25" s="158">
        <v>6028.5858278335718</v>
      </c>
      <c r="C25" s="158">
        <v>6959.1070157819222</v>
      </c>
      <c r="D25" s="158">
        <v>7436.3672968299716</v>
      </c>
      <c r="E25" s="158">
        <v>8912.2957623906714</v>
      </c>
      <c r="F25" s="158">
        <v>10120.729126822158</v>
      </c>
      <c r="G25" s="158">
        <v>10480.550198250728</v>
      </c>
      <c r="H25" s="158">
        <v>93593.845132653063</v>
      </c>
      <c r="I25" s="158">
        <v>97884.147415451895</v>
      </c>
    </row>
    <row r="26" spans="1:9" s="159" customFormat="1" ht="21" customHeight="1">
      <c r="A26" s="157" t="s">
        <v>99</v>
      </c>
      <c r="B26" s="158">
        <v>40738.058182209468</v>
      </c>
      <c r="C26" s="158">
        <v>39154.30905451937</v>
      </c>
      <c r="D26" s="158">
        <v>38988.165589337179</v>
      </c>
      <c r="E26" s="158">
        <v>40242.111100583083</v>
      </c>
      <c r="F26" s="158">
        <v>39938.960483965013</v>
      </c>
      <c r="G26" s="158">
        <v>39846.876172011667</v>
      </c>
      <c r="H26" s="158">
        <v>40304.08580612245</v>
      </c>
      <c r="I26" s="158">
        <v>41205.021701166181</v>
      </c>
    </row>
    <row r="27" spans="1:9" s="163" customFormat="1" ht="43.5" customHeight="1" thickBot="1">
      <c r="A27" s="161" t="s">
        <v>100</v>
      </c>
      <c r="B27" s="162">
        <v>3331.5355380200863</v>
      </c>
      <c r="C27" s="162">
        <v>2147.6431262553801</v>
      </c>
      <c r="D27" s="162">
        <v>8187.447520172911</v>
      </c>
      <c r="E27" s="162">
        <v>1963.1117434402333</v>
      </c>
      <c r="F27" s="162">
        <v>6966.6737813411082</v>
      </c>
      <c r="G27" s="162">
        <v>8881.1148148688044</v>
      </c>
      <c r="H27" s="162">
        <v>5354.3162769679293</v>
      </c>
      <c r="I27" s="162">
        <v>5271.8593644314869</v>
      </c>
    </row>
    <row r="28" spans="1:9" ht="24" customHeight="1" thickTop="1" thickBot="1">
      <c r="A28" s="155" t="s">
        <v>101</v>
      </c>
      <c r="B28" s="156">
        <v>1462295.1156585363</v>
      </c>
      <c r="C28" s="156">
        <v>1648021.142688666</v>
      </c>
      <c r="D28" s="156">
        <v>1632453.9308976945</v>
      </c>
      <c r="E28" s="156">
        <v>1880633.3150860057</v>
      </c>
      <c r="F28" s="156">
        <v>2106977.6989212828</v>
      </c>
      <c r="G28" s="156">
        <v>2050283.3324548104</v>
      </c>
      <c r="H28" s="156">
        <v>2448168.8119927114</v>
      </c>
      <c r="I28" s="156">
        <v>2478593.9372332362</v>
      </c>
    </row>
    <row r="29" spans="1:9" s="159" customFormat="1" ht="21" customHeight="1" thickTop="1">
      <c r="A29" s="157" t="s">
        <v>102</v>
      </c>
      <c r="B29" s="158">
        <v>1377043.9648364419</v>
      </c>
      <c r="C29" s="158">
        <v>1516170.5233945481</v>
      </c>
      <c r="D29" s="158">
        <v>1542362.5013818443</v>
      </c>
      <c r="E29" s="158">
        <v>1755233.2680539358</v>
      </c>
      <c r="F29" s="158">
        <v>1768120.3227040817</v>
      </c>
      <c r="G29" s="158">
        <v>1819699.6382886297</v>
      </c>
      <c r="H29" s="158">
        <v>2048132.0169985425</v>
      </c>
      <c r="I29" s="158">
        <v>2008712.9891603498</v>
      </c>
    </row>
    <row r="30" spans="1:9" s="159" customFormat="1" ht="21" customHeight="1">
      <c r="A30" s="160" t="s">
        <v>103</v>
      </c>
      <c r="B30" s="158">
        <v>303045.89170875179</v>
      </c>
      <c r="C30" s="158">
        <v>402369.99805595406</v>
      </c>
      <c r="D30" s="158">
        <v>445085.41777809802</v>
      </c>
      <c r="E30" s="158">
        <v>495932.40966180764</v>
      </c>
      <c r="F30" s="158">
        <v>484497.91841982509</v>
      </c>
      <c r="G30" s="158">
        <v>518914.04980466474</v>
      </c>
      <c r="H30" s="158">
        <v>600578.26011516037</v>
      </c>
      <c r="I30" s="158">
        <v>548905.47542128281</v>
      </c>
    </row>
    <row r="31" spans="1:9" s="159" customFormat="1" ht="21" customHeight="1">
      <c r="A31" s="160" t="s">
        <v>104</v>
      </c>
      <c r="B31" s="158">
        <v>676942.98706169287</v>
      </c>
      <c r="C31" s="158">
        <v>687950.38810043049</v>
      </c>
      <c r="D31" s="158">
        <v>703944.56262968294</v>
      </c>
      <c r="E31" s="158">
        <v>802494.11435276957</v>
      </c>
      <c r="F31" s="158">
        <v>779700.35613702633</v>
      </c>
      <c r="G31" s="158">
        <v>772908.26381341112</v>
      </c>
      <c r="H31" s="158">
        <v>846360.61179300281</v>
      </c>
      <c r="I31" s="158">
        <v>862901.39400874625</v>
      </c>
    </row>
    <row r="32" spans="1:9" s="159" customFormat="1" ht="21" customHeight="1">
      <c r="A32" s="160" t="s">
        <v>105</v>
      </c>
      <c r="B32" s="158">
        <v>259718.34788809181</v>
      </c>
      <c r="C32" s="158">
        <v>276386.37491391681</v>
      </c>
      <c r="D32" s="158">
        <v>225698.49323631125</v>
      </c>
      <c r="E32" s="158">
        <v>223606.5794562682</v>
      </c>
      <c r="F32" s="158">
        <v>149717.01265306122</v>
      </c>
      <c r="G32" s="158">
        <v>133572.63838921284</v>
      </c>
      <c r="H32" s="158">
        <v>154009.09377842565</v>
      </c>
      <c r="I32" s="158">
        <v>139396.99073469389</v>
      </c>
    </row>
    <row r="33" spans="1:9" s="159" customFormat="1" ht="21" customHeight="1">
      <c r="A33" s="160" t="s">
        <v>106</v>
      </c>
      <c r="B33" s="158">
        <v>44008.259809182207</v>
      </c>
      <c r="C33" s="158">
        <v>50646.323251076043</v>
      </c>
      <c r="D33" s="158">
        <v>63083.631825648416</v>
      </c>
      <c r="E33" s="158">
        <v>57774.179584548103</v>
      </c>
      <c r="F33" s="158">
        <v>44190.206368804669</v>
      </c>
      <c r="G33" s="158">
        <v>54014.973390670544</v>
      </c>
      <c r="H33" s="158">
        <v>49387.972832361513</v>
      </c>
      <c r="I33" s="158">
        <v>48613.379160349861</v>
      </c>
    </row>
    <row r="34" spans="1:9" s="159" customFormat="1" ht="21" customHeight="1">
      <c r="A34" s="160" t="s">
        <v>107</v>
      </c>
      <c r="B34" s="158">
        <v>79490.588368723096</v>
      </c>
      <c r="C34" s="158">
        <v>85515.966886657101</v>
      </c>
      <c r="D34" s="158">
        <v>91673.661118155607</v>
      </c>
      <c r="E34" s="158">
        <v>164712.7832011662</v>
      </c>
      <c r="F34" s="158">
        <v>296017.29824927117</v>
      </c>
      <c r="G34" s="158">
        <v>324156.91140670556</v>
      </c>
      <c r="H34" s="158">
        <v>378774.53560349852</v>
      </c>
      <c r="I34" s="158">
        <v>386792.02831486874</v>
      </c>
    </row>
    <row r="35" spans="1:9" s="159" customFormat="1" ht="21" customHeight="1">
      <c r="A35" s="160" t="s">
        <v>108</v>
      </c>
      <c r="B35" s="158">
        <v>13837.89</v>
      </c>
      <c r="C35" s="158">
        <v>13301.472186513631</v>
      </c>
      <c r="D35" s="158">
        <v>12876.734793948128</v>
      </c>
      <c r="E35" s="158">
        <v>10713.201797376092</v>
      </c>
      <c r="F35" s="158">
        <v>13997.530876093295</v>
      </c>
      <c r="G35" s="158">
        <v>16132.801483965017</v>
      </c>
      <c r="H35" s="158">
        <v>19021.542876093295</v>
      </c>
      <c r="I35" s="158">
        <v>22103.721520408162</v>
      </c>
    </row>
    <row r="36" spans="1:9" s="159" customFormat="1" ht="21" customHeight="1">
      <c r="A36" s="157" t="s">
        <v>109</v>
      </c>
      <c r="B36" s="158">
        <v>5211.6446183644193</v>
      </c>
      <c r="C36" s="158">
        <v>2711.8892367288377</v>
      </c>
      <c r="D36" s="158">
        <v>3825.2177377521612</v>
      </c>
      <c r="E36" s="158">
        <v>1186.7048221574344</v>
      </c>
      <c r="F36" s="158">
        <v>1318.0286603498541</v>
      </c>
      <c r="G36" s="158">
        <v>1796.922581632653</v>
      </c>
      <c r="H36" s="158">
        <v>1761.2362113702625</v>
      </c>
      <c r="I36" s="158">
        <v>7322.9475000000002</v>
      </c>
    </row>
    <row r="37" spans="1:9" s="159" customFormat="1" ht="21" customHeight="1">
      <c r="A37" s="157" t="s">
        <v>110</v>
      </c>
      <c r="B37" s="158">
        <v>29901.602025824966</v>
      </c>
      <c r="C37" s="158">
        <v>33701.265098995696</v>
      </c>
      <c r="D37" s="158">
        <v>10827.325387608069</v>
      </c>
      <c r="E37" s="158">
        <v>12571.822822157434</v>
      </c>
      <c r="F37" s="158">
        <v>15945.871432944607</v>
      </c>
      <c r="G37" s="158">
        <v>8264.414602040817</v>
      </c>
      <c r="H37" s="158">
        <v>7943.5418717201164</v>
      </c>
      <c r="I37" s="158">
        <v>9796.9807988338198</v>
      </c>
    </row>
    <row r="38" spans="1:9" s="159" customFormat="1" ht="21" customHeight="1">
      <c r="A38" s="157" t="s">
        <v>111</v>
      </c>
      <c r="B38" s="158">
        <v>31092.914005738879</v>
      </c>
      <c r="C38" s="158">
        <v>29780.764741750358</v>
      </c>
      <c r="D38" s="158">
        <v>37855.808038904899</v>
      </c>
      <c r="E38" s="158">
        <v>32208.596994169093</v>
      </c>
      <c r="F38" s="158">
        <v>35943.152887755103</v>
      </c>
      <c r="G38" s="158">
        <v>39491.394323615161</v>
      </c>
      <c r="H38" s="158">
        <v>37688.585428571423</v>
      </c>
      <c r="I38" s="158">
        <v>45551.956660349853</v>
      </c>
    </row>
    <row r="39" spans="1:9" s="159" customFormat="1" ht="21" customHeight="1">
      <c r="A39" s="157" t="s">
        <v>112</v>
      </c>
      <c r="B39" s="158">
        <v>8814.0106728837873</v>
      </c>
      <c r="C39" s="158">
        <v>9753.9095179340038</v>
      </c>
      <c r="D39" s="158">
        <v>14843.513899135447</v>
      </c>
      <c r="E39" s="158">
        <v>19223.524680758015</v>
      </c>
      <c r="F39" s="158">
        <v>18704.697940233236</v>
      </c>
      <c r="G39" s="158">
        <v>18518.360145772593</v>
      </c>
      <c r="H39" s="158">
        <v>17831.546078717201</v>
      </c>
      <c r="I39" s="158">
        <v>17758.713530612244</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10230.979499282641</v>
      </c>
      <c r="C41" s="158">
        <v>9651.3718091822102</v>
      </c>
      <c r="D41" s="158">
        <v>8638.628018731988</v>
      </c>
      <c r="E41" s="158">
        <v>7117.7265685131197</v>
      </c>
      <c r="F41" s="158">
        <v>4074.1675889212825</v>
      </c>
      <c r="G41" s="158">
        <v>-2.0408163265306126E-5</v>
      </c>
      <c r="H41" s="158">
        <v>25046.451530612245</v>
      </c>
      <c r="I41" s="158">
        <v>25368.039030612246</v>
      </c>
    </row>
    <row r="42" spans="1:9" s="163" customFormat="1" ht="43.5" customHeight="1" thickBot="1">
      <c r="A42" s="161" t="s">
        <v>115</v>
      </c>
      <c r="B42" s="162"/>
      <c r="C42" s="162">
        <v>46251.418889526547</v>
      </c>
      <c r="D42" s="162">
        <v>14100.936433717578</v>
      </c>
      <c r="E42" s="162">
        <v>53091.671144314874</v>
      </c>
      <c r="F42" s="162">
        <v>262871.45770699705</v>
      </c>
      <c r="G42" s="162">
        <v>162512.60253352771</v>
      </c>
      <c r="H42" s="162">
        <v>309765.4338731778</v>
      </c>
      <c r="I42" s="162">
        <v>364082.31055247813</v>
      </c>
    </row>
    <row r="43" spans="1:9" ht="24" customHeight="1" thickTop="1" thickBot="1">
      <c r="A43" s="155" t="s">
        <v>116</v>
      </c>
      <c r="B43" s="156">
        <v>119776.83783213774</v>
      </c>
      <c r="C43" s="156">
        <v>122712.64030703013</v>
      </c>
      <c r="D43" s="156">
        <v>125384.21166714697</v>
      </c>
      <c r="E43" s="156">
        <v>165560.90220408162</v>
      </c>
      <c r="F43" s="156">
        <v>181315.14574927112</v>
      </c>
      <c r="G43" s="156">
        <v>171801.98346355685</v>
      </c>
      <c r="H43" s="156">
        <v>198014.8321618076</v>
      </c>
      <c r="I43" s="156">
        <v>191988.52630612245</v>
      </c>
    </row>
    <row r="44" spans="1:9" s="159" customFormat="1" ht="21" customHeight="1" thickTop="1">
      <c r="A44" s="157" t="s">
        <v>117</v>
      </c>
      <c r="B44" s="158">
        <v>59299.677187948349</v>
      </c>
      <c r="C44" s="158">
        <v>59299.677187948349</v>
      </c>
      <c r="D44" s="158">
        <v>59556.015850144089</v>
      </c>
      <c r="E44" s="158">
        <v>94670.466472303204</v>
      </c>
      <c r="F44" s="158">
        <v>94670.466472303204</v>
      </c>
      <c r="G44" s="158">
        <v>94670.466472303204</v>
      </c>
      <c r="H44" s="158">
        <v>106687.95918367348</v>
      </c>
      <c r="I44" s="158">
        <v>106687.95918367348</v>
      </c>
    </row>
    <row r="45" spans="1:9" s="159" customFormat="1" ht="21" customHeight="1">
      <c r="A45" s="157" t="s">
        <v>118</v>
      </c>
      <c r="B45" s="158">
        <v>4720.2295552367286</v>
      </c>
      <c r="C45" s="158">
        <v>9494.984507890962</v>
      </c>
      <c r="D45" s="158">
        <v>18005.330265129684</v>
      </c>
      <c r="E45" s="158">
        <v>12017.493556851312</v>
      </c>
      <c r="F45" s="158">
        <v>28203.016479591835</v>
      </c>
      <c r="G45" s="158">
        <v>39838.910258017495</v>
      </c>
      <c r="H45" s="158">
        <v>27821.41754664723</v>
      </c>
      <c r="I45" s="158">
        <v>40534.125424198253</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16737.686398852224</v>
      </c>
      <c r="C47" s="158">
        <v>20976.539407460546</v>
      </c>
      <c r="D47" s="158">
        <v>24777.590730547552</v>
      </c>
      <c r="E47" s="158">
        <v>27530.099077259474</v>
      </c>
      <c r="F47" s="158">
        <v>31378.4955787172</v>
      </c>
      <c r="G47" s="158">
        <v>35390.157386297375</v>
      </c>
      <c r="H47" s="158">
        <v>35390.157386297375</v>
      </c>
      <c r="I47" s="158">
        <v>38203.568465014578</v>
      </c>
    </row>
    <row r="48" spans="1:9" s="159" customFormat="1" ht="21" customHeight="1">
      <c r="A48" s="157" t="s">
        <v>121</v>
      </c>
      <c r="B48" s="158">
        <v>39019.24469010043</v>
      </c>
      <c r="C48" s="158">
        <v>32941.439203730268</v>
      </c>
      <c r="D48" s="158">
        <v>23045.274821325649</v>
      </c>
      <c r="E48" s="158">
        <v>31342.843097667639</v>
      </c>
      <c r="F48" s="158">
        <v>27063.167218658891</v>
      </c>
      <c r="G48" s="158">
        <v>1902.4493469387753</v>
      </c>
      <c r="H48" s="158">
        <v>28115.298045189506</v>
      </c>
      <c r="I48" s="158">
        <v>6562.8732332361524</v>
      </c>
    </row>
    <row r="49" spans="1:9" s="159" customFormat="1" ht="21" customHeight="1">
      <c r="A49" s="160" t="s">
        <v>122</v>
      </c>
      <c r="B49" s="158">
        <v>0</v>
      </c>
      <c r="C49" s="158">
        <v>0</v>
      </c>
      <c r="D49" s="158">
        <v>0</v>
      </c>
      <c r="E49" s="158">
        <v>6.5597667638483967</v>
      </c>
      <c r="F49" s="158">
        <v>0</v>
      </c>
      <c r="G49" s="158">
        <v>2.9154518950437319E-6</v>
      </c>
      <c r="H49" s="158">
        <v>0</v>
      </c>
      <c r="I49" s="158">
        <v>0</v>
      </c>
    </row>
    <row r="50" spans="1:9" s="163" customFormat="1" ht="40.5" customHeight="1" thickBot="1">
      <c r="A50" s="164" t="s">
        <v>123</v>
      </c>
      <c r="B50" s="162">
        <v>39019.24469010043</v>
      </c>
      <c r="C50" s="162">
        <v>32941.439203730268</v>
      </c>
      <c r="D50" s="162">
        <v>23045.274821325649</v>
      </c>
      <c r="E50" s="162">
        <v>31336.283330903789</v>
      </c>
      <c r="F50" s="162">
        <v>27063.167218658891</v>
      </c>
      <c r="G50" s="162">
        <v>1902.4493440233236</v>
      </c>
      <c r="H50" s="162">
        <v>28115.298045189506</v>
      </c>
      <c r="I50" s="162">
        <v>6562.8732332361524</v>
      </c>
    </row>
    <row r="51" spans="1:9" ht="24" customHeight="1" thickTop="1" thickBot="1">
      <c r="A51" s="155" t="s">
        <v>124</v>
      </c>
      <c r="B51" s="156">
        <v>1582071.9534906743</v>
      </c>
      <c r="C51" s="156">
        <v>1770733.7829956959</v>
      </c>
      <c r="D51" s="156">
        <v>1757838.1425648415</v>
      </c>
      <c r="E51" s="156">
        <v>2046194.2172900876</v>
      </c>
      <c r="F51" s="156">
        <v>2288292.8446705542</v>
      </c>
      <c r="G51" s="156">
        <v>2222085.3159183674</v>
      </c>
      <c r="H51" s="156">
        <v>2646183.6441545188</v>
      </c>
      <c r="I51" s="156">
        <v>2670582.4635393587</v>
      </c>
    </row>
    <row r="52" spans="1:9" s="159" customFormat="1" ht="24" customHeight="1" thickTop="1">
      <c r="A52" s="165" t="s">
        <v>125</v>
      </c>
      <c r="B52" s="158">
        <v>121785.86970157819</v>
      </c>
      <c r="C52" s="158">
        <v>153753.09122238166</v>
      </c>
      <c r="D52" s="158">
        <v>215412.80864121037</v>
      </c>
      <c r="E52" s="158">
        <v>246055.12640962101</v>
      </c>
      <c r="F52" s="158">
        <v>286590.13496501459</v>
      </c>
      <c r="G52" s="158">
        <v>322739.88489067054</v>
      </c>
      <c r="H52" s="158">
        <v>360311.89782653062</v>
      </c>
      <c r="I52" s="158">
        <v>317894.18567930028</v>
      </c>
    </row>
    <row r="53" spans="1:9" s="163" customFormat="1" ht="21" customHeight="1">
      <c r="A53" s="164" t="s">
        <v>655</v>
      </c>
      <c r="B53" s="162">
        <v>21282.279756097563</v>
      </c>
      <c r="C53" s="162">
        <v>9869.7730946915344</v>
      </c>
      <c r="D53" s="162">
        <v>12386.230445244959</v>
      </c>
      <c r="E53" s="162">
        <v>14600.855804664723</v>
      </c>
      <c r="F53" s="162">
        <v>12651.066005830904</v>
      </c>
      <c r="G53" s="162">
        <v>15046.380013119535</v>
      </c>
      <c r="H53" s="162">
        <v>20669.113087463556</v>
      </c>
      <c r="I53" s="162">
        <v>23493.174306122452</v>
      </c>
    </row>
    <row r="54" spans="1:9" s="163" customFormat="1" ht="21" customHeight="1">
      <c r="A54" s="164" t="s">
        <v>656</v>
      </c>
      <c r="B54" s="162">
        <v>65064.735872309895</v>
      </c>
      <c r="C54" s="162">
        <v>109830.7767517934</v>
      </c>
      <c r="D54" s="162">
        <v>171414.41710662827</v>
      </c>
      <c r="E54" s="162">
        <v>201360.64695043731</v>
      </c>
      <c r="F54" s="162">
        <v>241304.77388338192</v>
      </c>
      <c r="G54" s="162">
        <v>249631.83207288629</v>
      </c>
      <c r="H54" s="162">
        <v>311539.02045043733</v>
      </c>
      <c r="I54" s="162">
        <v>244438.46668658894</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31175.05586657102</v>
      </c>
      <c r="C56" s="162">
        <v>31094.396842180777</v>
      </c>
      <c r="D56" s="162">
        <v>30354.720975504319</v>
      </c>
      <c r="E56" s="162">
        <v>29781.048086005831</v>
      </c>
      <c r="F56" s="162">
        <v>29338.878021865887</v>
      </c>
      <c r="G56" s="162">
        <v>29378.371549562682</v>
      </c>
      <c r="H56" s="162">
        <v>27582.849349854227</v>
      </c>
      <c r="I56" s="162">
        <v>28488.548418367351</v>
      </c>
    </row>
    <row r="57" spans="1:9" s="163" customFormat="1" ht="21" customHeight="1">
      <c r="A57" s="164" t="s">
        <v>130</v>
      </c>
      <c r="B57" s="162">
        <v>4263.798206599713</v>
      </c>
      <c r="C57" s="162">
        <v>2958.1445337159248</v>
      </c>
      <c r="D57" s="162">
        <v>1257.4401138328533</v>
      </c>
      <c r="E57" s="162">
        <v>312.57556851311955</v>
      </c>
      <c r="F57" s="162">
        <v>3295.4170539358597</v>
      </c>
      <c r="G57" s="162">
        <v>28683.301255102044</v>
      </c>
      <c r="H57" s="162">
        <v>520.91493877551022</v>
      </c>
      <c r="I57" s="162">
        <v>21473.996268221577</v>
      </c>
    </row>
    <row r="58" spans="1:9" s="163" customFormat="1" ht="61.5" customHeight="1" thickBot="1">
      <c r="A58" s="161" t="s">
        <v>131</v>
      </c>
      <c r="B58" s="162">
        <v>2578881.3245939738</v>
      </c>
      <c r="C58" s="162">
        <v>2831635.3005810617</v>
      </c>
      <c r="D58" s="162">
        <v>3194404.1000835737</v>
      </c>
      <c r="E58" s="162">
        <v>2994236.6765524787</v>
      </c>
      <c r="F58" s="162">
        <v>3301800.6850306122</v>
      </c>
      <c r="G58" s="162">
        <v>3468960.4949693885</v>
      </c>
      <c r="H58" s="162">
        <v>4050912.194739067</v>
      </c>
      <c r="I58" s="162">
        <v>4291866.8923702622</v>
      </c>
    </row>
    <row r="59" spans="1:9" ht="31.5" customHeight="1" thickTop="1" thickBot="1">
      <c r="A59" s="166" t="s">
        <v>658</v>
      </c>
      <c r="B59" s="156"/>
      <c r="C59" s="156"/>
      <c r="D59" s="156"/>
      <c r="E59" s="156"/>
      <c r="F59" s="156"/>
      <c r="G59" s="156"/>
      <c r="H59" s="156"/>
      <c r="I59" s="156"/>
    </row>
    <row r="60" spans="1:9" ht="30" customHeight="1" thickTop="1">
      <c r="A60" s="167" t="s">
        <v>133</v>
      </c>
      <c r="B60" s="168">
        <v>101738.74506743185</v>
      </c>
      <c r="C60" s="168">
        <v>95943.778091822096</v>
      </c>
      <c r="D60" s="168">
        <v>79543.332958213272</v>
      </c>
      <c r="E60" s="168">
        <v>79436.134088921288</v>
      </c>
      <c r="F60" s="168">
        <v>105282.54034110786</v>
      </c>
      <c r="G60" s="168">
        <v>27218.779983965014</v>
      </c>
      <c r="H60" s="168">
        <v>120297.80073177842</v>
      </c>
      <c r="I60" s="168">
        <v>34167.289800291546</v>
      </c>
    </row>
    <row r="61" spans="1:9" ht="21" customHeight="1">
      <c r="A61" s="169" t="s">
        <v>134</v>
      </c>
      <c r="B61" s="168">
        <v>-29672.285840746055</v>
      </c>
      <c r="C61" s="168">
        <v>-24677.347886657102</v>
      </c>
      <c r="D61" s="168">
        <v>-10561.660684438042</v>
      </c>
      <c r="E61" s="168">
        <v>-9377.3060160349851</v>
      </c>
      <c r="F61" s="168">
        <v>-14390.470120991253</v>
      </c>
      <c r="G61" s="168">
        <v>-3771.2439402332361</v>
      </c>
      <c r="H61" s="168">
        <v>-18021.03457580175</v>
      </c>
      <c r="I61" s="168">
        <v>-6078.3625626822159</v>
      </c>
    </row>
    <row r="62" spans="1:9" ht="21.75" customHeight="1">
      <c r="A62" s="170" t="s">
        <v>135</v>
      </c>
      <c r="B62" s="168">
        <v>72066.459226685794</v>
      </c>
      <c r="C62" s="168">
        <v>71266.430205164987</v>
      </c>
      <c r="D62" s="168">
        <v>68981.672273775213</v>
      </c>
      <c r="E62" s="168">
        <v>70058.828072886303</v>
      </c>
      <c r="F62" s="168">
        <v>90892.070220116628</v>
      </c>
      <c r="G62" s="168">
        <v>23447.536043731776</v>
      </c>
      <c r="H62" s="168">
        <v>102276.76615597669</v>
      </c>
      <c r="I62" s="168">
        <v>28088.927237609329</v>
      </c>
    </row>
    <row r="63" spans="1:9">
      <c r="A63" s="167" t="s">
        <v>136</v>
      </c>
      <c r="B63" s="168">
        <v>56209.684213773318</v>
      </c>
      <c r="C63" s="168">
        <v>52724.466813486375</v>
      </c>
      <c r="D63" s="168">
        <v>56912.561402017287</v>
      </c>
      <c r="E63" s="168">
        <v>52657.208217201165</v>
      </c>
      <c r="F63" s="168">
        <v>50062.332276967936</v>
      </c>
      <c r="G63" s="168">
        <v>9984.2445116618055</v>
      </c>
      <c r="H63" s="168">
        <v>59342.813158892124</v>
      </c>
      <c r="I63" s="168">
        <v>13251.688497084548</v>
      </c>
    </row>
    <row r="64" spans="1:9">
      <c r="A64" s="169" t="s">
        <v>137</v>
      </c>
      <c r="B64" s="168">
        <v>-23778.506261119077</v>
      </c>
      <c r="C64" s="168">
        <v>-24547.253718794833</v>
      </c>
      <c r="D64" s="168">
        <v>-24889.795148414989</v>
      </c>
      <c r="E64" s="168">
        <v>-17784.272896501458</v>
      </c>
      <c r="F64" s="168">
        <v>-21776.872816326533</v>
      </c>
      <c r="G64" s="168">
        <v>-4753.5794723032068</v>
      </c>
      <c r="H64" s="168">
        <v>-25661.893870262393</v>
      </c>
      <c r="I64" s="168">
        <v>-6033.2325189504372</v>
      </c>
    </row>
    <row r="65" spans="1:9">
      <c r="A65" s="171" t="s">
        <v>138</v>
      </c>
      <c r="B65" s="168">
        <v>104497.63717934003</v>
      </c>
      <c r="C65" s="168">
        <v>99443.643299856529</v>
      </c>
      <c r="D65" s="168">
        <v>101004.43852737751</v>
      </c>
      <c r="E65" s="168">
        <v>104931.76339358601</v>
      </c>
      <c r="F65" s="168">
        <v>119177.52968075802</v>
      </c>
      <c r="G65" s="168">
        <v>28678.201083090382</v>
      </c>
      <c r="H65" s="168">
        <v>135957.68544460641</v>
      </c>
      <c r="I65" s="168">
        <v>35307.383215743444</v>
      </c>
    </row>
    <row r="66" spans="1:9">
      <c r="A66" s="167" t="s">
        <v>139</v>
      </c>
      <c r="B66" s="168">
        <v>16099.649494978481</v>
      </c>
      <c r="C66" s="168">
        <v>13624.106279770445</v>
      </c>
      <c r="D66" s="168">
        <v>13417.880475504324</v>
      </c>
      <c r="E66" s="168">
        <v>14362.059403790088</v>
      </c>
      <c r="F66" s="168">
        <v>19568.354623906704</v>
      </c>
      <c r="G66" s="168">
        <v>2019.7763323615161</v>
      </c>
      <c r="H66" s="168">
        <v>22257.602249271138</v>
      </c>
      <c r="I66" s="168">
        <v>1909.3750962099125</v>
      </c>
    </row>
    <row r="67" spans="1:9">
      <c r="A67" s="167" t="s">
        <v>140</v>
      </c>
      <c r="B67" s="168">
        <v>-19402.800708751791</v>
      </c>
      <c r="C67" s="168">
        <v>-15848.703784791966</v>
      </c>
      <c r="D67" s="168">
        <v>-24598.9439092219</v>
      </c>
      <c r="E67" s="168">
        <v>-20412.60874781341</v>
      </c>
      <c r="F67" s="168">
        <v>-24338.581061224493</v>
      </c>
      <c r="G67" s="168">
        <v>-5181.2915379008746</v>
      </c>
      <c r="H67" s="168">
        <v>-29111.775505830905</v>
      </c>
      <c r="I67" s="168">
        <v>-3585.6314139941687</v>
      </c>
    </row>
    <row r="68" spans="1:9">
      <c r="A68" s="170" t="s">
        <v>141</v>
      </c>
      <c r="B68" s="168">
        <v>101194.4859655667</v>
      </c>
      <c r="C68" s="168">
        <v>97219.045794835009</v>
      </c>
      <c r="D68" s="168">
        <v>89823.375093659939</v>
      </c>
      <c r="E68" s="168">
        <v>98881.214049562681</v>
      </c>
      <c r="F68" s="168">
        <v>114407.30324344024</v>
      </c>
      <c r="G68" s="168">
        <v>25516.685877551023</v>
      </c>
      <c r="H68" s="168">
        <v>129103.51218804665</v>
      </c>
      <c r="I68" s="168">
        <v>33631.126897959184</v>
      </c>
    </row>
    <row r="69" spans="1:9">
      <c r="A69" s="169" t="s">
        <v>142</v>
      </c>
      <c r="B69" s="168">
        <v>-53209.56784791965</v>
      </c>
      <c r="C69" s="168">
        <v>-59100.700682926828</v>
      </c>
      <c r="D69" s="168">
        <v>-63203.276059077813</v>
      </c>
      <c r="E69" s="168">
        <v>-60959.619841107873</v>
      </c>
      <c r="F69" s="168">
        <v>-65226.423179300291</v>
      </c>
      <c r="G69" s="168">
        <v>-20200.494916909618</v>
      </c>
      <c r="H69" s="168">
        <v>-81816.492483965019</v>
      </c>
      <c r="I69" s="168">
        <v>-24572.346106413992</v>
      </c>
    </row>
    <row r="70" spans="1:9">
      <c r="A70" s="171" t="s">
        <v>143</v>
      </c>
      <c r="B70" s="168">
        <v>47984.918117647059</v>
      </c>
      <c r="C70" s="168">
        <v>38118.34511190818</v>
      </c>
      <c r="D70" s="168">
        <v>26620.099034582134</v>
      </c>
      <c r="E70" s="168">
        <v>37921.594208454815</v>
      </c>
      <c r="F70" s="168">
        <v>49180.880064139943</v>
      </c>
      <c r="G70" s="168">
        <v>5316.1909606414001</v>
      </c>
      <c r="H70" s="168">
        <v>47287.019704081635</v>
      </c>
      <c r="I70" s="168">
        <v>9058.7807915451885</v>
      </c>
    </row>
    <row r="71" spans="1:9">
      <c r="A71" s="171" t="s">
        <v>144</v>
      </c>
      <c r="B71" s="168">
        <v>-36286.701156384501</v>
      </c>
      <c r="C71" s="168">
        <v>9972.1162180774754</v>
      </c>
      <c r="D71" s="168">
        <v>-2763.60221037464</v>
      </c>
      <c r="E71" s="168">
        <v>-7641.784954810495</v>
      </c>
      <c r="F71" s="168">
        <v>365.97391107871715</v>
      </c>
      <c r="G71" s="168">
        <v>-21.694492711370263</v>
      </c>
      <c r="H71" s="168">
        <v>201.02355539358601</v>
      </c>
      <c r="I71" s="168">
        <v>36.13037026239067</v>
      </c>
    </row>
    <row r="72" spans="1:9">
      <c r="A72" s="172" t="s">
        <v>145</v>
      </c>
      <c r="B72" s="168">
        <v>-60302.27305451937</v>
      </c>
      <c r="C72" s="168">
        <v>215.36225251076038</v>
      </c>
      <c r="D72" s="168">
        <v>-3626.7123141210377</v>
      </c>
      <c r="E72" s="168">
        <v>-8712.2329241982516</v>
      </c>
      <c r="F72" s="168">
        <v>115.46773177842566</v>
      </c>
      <c r="G72" s="168">
        <v>-43.974147230320703</v>
      </c>
      <c r="H72" s="168">
        <v>14.592510204081632</v>
      </c>
      <c r="I72" s="168">
        <v>5.0288556851311945</v>
      </c>
    </row>
    <row r="73" spans="1:9">
      <c r="A73" s="172" t="s">
        <v>146</v>
      </c>
      <c r="B73" s="168">
        <v>24015.571898134862</v>
      </c>
      <c r="C73" s="168">
        <v>9756.7539655667151</v>
      </c>
      <c r="D73" s="168">
        <v>863.11010662824197</v>
      </c>
      <c r="E73" s="168">
        <v>1070.4479650145772</v>
      </c>
      <c r="F73" s="168">
        <v>250.50617930029154</v>
      </c>
      <c r="G73" s="168">
        <v>22.279654518950437</v>
      </c>
      <c r="H73" s="168">
        <v>186.43104518950437</v>
      </c>
      <c r="I73" s="168">
        <v>31.101514577259476</v>
      </c>
    </row>
    <row r="74" spans="1:9">
      <c r="A74" s="170" t="s">
        <v>147</v>
      </c>
      <c r="B74" s="168">
        <v>34038.109253945484</v>
      </c>
      <c r="C74" s="168">
        <v>-9568.6173687230985</v>
      </c>
      <c r="D74" s="168">
        <v>2443.9144956772338</v>
      </c>
      <c r="E74" s="168">
        <v>7510.7727798833821</v>
      </c>
      <c r="F74" s="168">
        <v>-127.27679591836734</v>
      </c>
      <c r="G74" s="168">
        <v>-15.448062682215745</v>
      </c>
      <c r="H74" s="168">
        <v>-86.971365889212819</v>
      </c>
      <c r="I74" s="168">
        <v>-29.433995626822156</v>
      </c>
    </row>
    <row r="75" spans="1:9">
      <c r="A75" s="170" t="s">
        <v>659</v>
      </c>
      <c r="B75" s="168">
        <v>57603.181605451937</v>
      </c>
      <c r="C75" s="168">
        <v>-0.94739598278335735</v>
      </c>
      <c r="D75" s="168">
        <v>3545.9420158501439</v>
      </c>
      <c r="E75" s="168">
        <v>8804.2882609329445</v>
      </c>
      <c r="F75" s="168">
        <v>1.8140932944606414</v>
      </c>
      <c r="G75" s="168">
        <v>0.10956559766763847</v>
      </c>
      <c r="H75" s="168">
        <v>-0.56688192419825068</v>
      </c>
      <c r="I75" s="168">
        <v>6.2667638483965019E-2</v>
      </c>
    </row>
    <row r="76" spans="1:9">
      <c r="A76" s="169" t="s">
        <v>660</v>
      </c>
      <c r="B76" s="168">
        <v>-23565.072351506456</v>
      </c>
      <c r="C76" s="168">
        <v>-9567.6699727403175</v>
      </c>
      <c r="D76" s="168">
        <v>-1102.0275201729107</v>
      </c>
      <c r="E76" s="168">
        <v>-1293.5154810495626</v>
      </c>
      <c r="F76" s="168">
        <v>-129.09088921282799</v>
      </c>
      <c r="G76" s="168">
        <v>-15.557628279883382</v>
      </c>
      <c r="H76" s="168">
        <v>-86.404483965014592</v>
      </c>
      <c r="I76" s="168">
        <v>-29.496663265306122</v>
      </c>
    </row>
    <row r="77" spans="1:9">
      <c r="A77" s="170" t="s">
        <v>150</v>
      </c>
      <c r="B77" s="168">
        <v>45736.326215208042</v>
      </c>
      <c r="C77" s="168">
        <v>38521.843961262559</v>
      </c>
      <c r="D77" s="168">
        <v>26300.411319884726</v>
      </c>
      <c r="E77" s="168">
        <v>37790.582033527695</v>
      </c>
      <c r="F77" s="168">
        <v>49419.577179300293</v>
      </c>
      <c r="G77" s="168">
        <v>5279.0484052478141</v>
      </c>
      <c r="H77" s="168">
        <v>47401.071893586006</v>
      </c>
      <c r="I77" s="168">
        <v>9065.477166180759</v>
      </c>
    </row>
    <row r="78" spans="1:9">
      <c r="A78" s="173" t="s">
        <v>151</v>
      </c>
      <c r="B78" s="168">
        <v>0</v>
      </c>
      <c r="C78" s="168">
        <v>0</v>
      </c>
      <c r="D78" s="168">
        <v>0</v>
      </c>
      <c r="E78" s="168">
        <v>0</v>
      </c>
      <c r="F78" s="168">
        <v>0</v>
      </c>
      <c r="G78" s="168">
        <v>0</v>
      </c>
      <c r="H78" s="168">
        <v>0</v>
      </c>
      <c r="I78" s="168">
        <v>0</v>
      </c>
    </row>
    <row r="79" spans="1:9">
      <c r="A79" s="171" t="s">
        <v>152</v>
      </c>
      <c r="B79" s="168">
        <v>45736.326215208042</v>
      </c>
      <c r="C79" s="168">
        <v>38521.843961262559</v>
      </c>
      <c r="D79" s="168">
        <v>26300.411319884726</v>
      </c>
      <c r="E79" s="168">
        <v>37790.582033527695</v>
      </c>
      <c r="F79" s="168">
        <v>49419.577179300293</v>
      </c>
      <c r="G79" s="168">
        <v>5279.0484052478141</v>
      </c>
      <c r="H79" s="168">
        <v>47401.071893586006</v>
      </c>
      <c r="I79" s="168">
        <v>9065.477166180759</v>
      </c>
    </row>
    <row r="80" spans="1:9">
      <c r="A80" s="167" t="s">
        <v>153</v>
      </c>
      <c r="B80" s="168">
        <v>0</v>
      </c>
      <c r="C80" s="168">
        <v>-1580.0123586800573</v>
      </c>
      <c r="D80" s="168">
        <v>-1949.7546181556197</v>
      </c>
      <c r="E80" s="168">
        <v>576.19680320699706</v>
      </c>
      <c r="F80" s="168">
        <v>-9314.8195145772588</v>
      </c>
      <c r="G80" s="168">
        <v>-3376.5990597667642</v>
      </c>
      <c r="H80" s="168">
        <v>-2599.5845787172011</v>
      </c>
      <c r="I80" s="168">
        <v>-436.93019679300289</v>
      </c>
    </row>
    <row r="81" spans="1:9" ht="21" customHeight="1">
      <c r="A81" s="170" t="s">
        <v>154</v>
      </c>
      <c r="B81" s="168">
        <v>45736.326215208042</v>
      </c>
      <c r="C81" s="168">
        <v>36941.831602582497</v>
      </c>
      <c r="D81" s="168">
        <v>24350.656701729105</v>
      </c>
      <c r="E81" s="168">
        <v>38366.778836734688</v>
      </c>
      <c r="F81" s="168">
        <v>40104.757664723031</v>
      </c>
      <c r="G81" s="168">
        <v>1902.4493454810495</v>
      </c>
      <c r="H81" s="168">
        <v>44801.487314868806</v>
      </c>
      <c r="I81" s="168">
        <v>8628.5469693877549</v>
      </c>
    </row>
    <row r="82" spans="1:9" ht="21" customHeight="1">
      <c r="A82" s="167" t="s">
        <v>155</v>
      </c>
      <c r="B82" s="168">
        <v>-3309.3945007173602</v>
      </c>
      <c r="C82" s="168">
        <v>0</v>
      </c>
      <c r="D82" s="168">
        <v>0</v>
      </c>
      <c r="E82" s="168">
        <v>0</v>
      </c>
      <c r="F82" s="168">
        <v>0</v>
      </c>
      <c r="G82" s="168">
        <v>0</v>
      </c>
      <c r="H82" s="168">
        <v>0</v>
      </c>
      <c r="I82" s="168">
        <v>0</v>
      </c>
    </row>
    <row r="83" spans="1:9" ht="21" customHeight="1">
      <c r="A83" s="170" t="s">
        <v>156</v>
      </c>
      <c r="B83" s="168">
        <v>42426.931714490674</v>
      </c>
      <c r="C83" s="168">
        <v>36941.831602582497</v>
      </c>
      <c r="D83" s="168">
        <v>24350.656701729105</v>
      </c>
      <c r="E83" s="168">
        <v>38366.778836734688</v>
      </c>
      <c r="F83" s="168">
        <v>40104.757664723031</v>
      </c>
      <c r="G83" s="168">
        <v>1902.4493454810495</v>
      </c>
      <c r="H83" s="168">
        <v>44801.487314868806</v>
      </c>
      <c r="I83" s="168">
        <v>8628.5469693877549</v>
      </c>
    </row>
    <row r="84" spans="1:9" ht="18" customHeight="1" thickBot="1">
      <c r="A84" s="167" t="s">
        <v>157</v>
      </c>
      <c r="B84" s="168">
        <v>-3407.6870875179343</v>
      </c>
      <c r="C84" s="168">
        <v>-4000.3923959827835</v>
      </c>
      <c r="D84" s="168">
        <v>-1305.3818443804034</v>
      </c>
      <c r="E84" s="168">
        <v>-7030.4955131195338</v>
      </c>
      <c r="F84" s="168">
        <v>-13041.59043148688</v>
      </c>
      <c r="G84" s="168">
        <v>0</v>
      </c>
      <c r="H84" s="168">
        <v>-16686.189174927113</v>
      </c>
      <c r="I84" s="168">
        <v>-2065.67361516035</v>
      </c>
    </row>
    <row r="85" spans="1:9" ht="24" customHeight="1" thickTop="1" thickBot="1">
      <c r="A85" s="155" t="s">
        <v>158</v>
      </c>
      <c r="B85" s="156">
        <v>39019.244626972744</v>
      </c>
      <c r="C85" s="156">
        <v>32941.439206599716</v>
      </c>
      <c r="D85" s="156">
        <v>23045.274857348701</v>
      </c>
      <c r="E85" s="156">
        <v>31336.28332361516</v>
      </c>
      <c r="F85" s="156">
        <v>27063.167233236152</v>
      </c>
      <c r="G85" s="156">
        <v>1902.4493454810495</v>
      </c>
      <c r="H85" s="156">
        <v>28115.298139941689</v>
      </c>
      <c r="I85" s="156">
        <v>6562.8733542274049</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664</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1016395.1913185078</v>
      </c>
      <c r="C8" s="156">
        <v>1378256.3462223818</v>
      </c>
      <c r="D8" s="156">
        <v>1394383.7683530261</v>
      </c>
      <c r="E8" s="156">
        <v>1531194.6533965014</v>
      </c>
      <c r="F8" s="156">
        <v>1832157.7961807579</v>
      </c>
      <c r="G8" s="156">
        <v>1790160.7760641398</v>
      </c>
      <c r="H8" s="156">
        <v>1950358.3093425655</v>
      </c>
      <c r="I8" s="156">
        <v>1981733.6129999999</v>
      </c>
    </row>
    <row r="9" spans="1:9" s="159" customFormat="1" ht="21" customHeight="1" thickTop="1">
      <c r="A9" s="157" t="s">
        <v>82</v>
      </c>
      <c r="B9" s="158">
        <v>142240.48032711621</v>
      </c>
      <c r="C9" s="158">
        <v>336666.77825681487</v>
      </c>
      <c r="D9" s="158">
        <v>182256.95594812679</v>
      </c>
      <c r="E9" s="158">
        <v>250021.27329300289</v>
      </c>
      <c r="F9" s="158">
        <v>349169.86863994168</v>
      </c>
      <c r="G9" s="158">
        <v>288287.6909169096</v>
      </c>
      <c r="H9" s="158">
        <v>392261.49854373187</v>
      </c>
      <c r="I9" s="158">
        <v>295298.85042565601</v>
      </c>
    </row>
    <row r="10" spans="1:9" s="159" customFormat="1" ht="21" customHeight="1">
      <c r="A10" s="157" t="s">
        <v>83</v>
      </c>
      <c r="B10" s="158">
        <v>329261.20134576759</v>
      </c>
      <c r="C10" s="158">
        <v>393087.41619368718</v>
      </c>
      <c r="D10" s="158">
        <v>528223.47687175788</v>
      </c>
      <c r="E10" s="158">
        <v>482645.560787172</v>
      </c>
      <c r="F10" s="158">
        <v>543138.42877259478</v>
      </c>
      <c r="G10" s="158">
        <v>579065.31460495631</v>
      </c>
      <c r="H10" s="158">
        <v>489225.6757172012</v>
      </c>
      <c r="I10" s="158">
        <v>655132.17854518944</v>
      </c>
    </row>
    <row r="11" spans="1:9" s="159" customFormat="1" ht="21" customHeight="1">
      <c r="A11" s="157" t="s">
        <v>84</v>
      </c>
      <c r="B11" s="158">
        <v>452167.82557819231</v>
      </c>
      <c r="C11" s="158">
        <v>539219.73432998569</v>
      </c>
      <c r="D11" s="158">
        <v>576232.32128386165</v>
      </c>
      <c r="E11" s="158">
        <v>685530.72855685127</v>
      </c>
      <c r="F11" s="158">
        <v>816620.62374489789</v>
      </c>
      <c r="G11" s="158">
        <v>792938.45164868806</v>
      </c>
      <c r="H11" s="158">
        <v>903870.05164577265</v>
      </c>
      <c r="I11" s="158">
        <v>861561.94978425663</v>
      </c>
    </row>
    <row r="12" spans="1:9" s="159" customFormat="1" ht="21" customHeight="1">
      <c r="A12" s="160" t="s">
        <v>85</v>
      </c>
      <c r="B12" s="158">
        <v>465604.67880774749</v>
      </c>
      <c r="C12" s="158">
        <v>555811.74050789094</v>
      </c>
      <c r="D12" s="158">
        <v>598678.90339625359</v>
      </c>
      <c r="E12" s="158">
        <v>709754.6847040815</v>
      </c>
      <c r="F12" s="158">
        <v>827590.01725218666</v>
      </c>
      <c r="G12" s="158">
        <v>801693.71101895045</v>
      </c>
      <c r="H12" s="158">
        <v>912414.77266909624</v>
      </c>
      <c r="I12" s="158">
        <v>870927.86094606423</v>
      </c>
    </row>
    <row r="13" spans="1:9" s="159" customFormat="1" ht="21" customHeight="1">
      <c r="A13" s="160" t="s">
        <v>86</v>
      </c>
      <c r="B13" s="158">
        <v>389210.06194548064</v>
      </c>
      <c r="C13" s="158">
        <v>483562.34791248204</v>
      </c>
      <c r="D13" s="158">
        <v>547046.1677853025</v>
      </c>
      <c r="E13" s="158">
        <v>671140.9234008746</v>
      </c>
      <c r="F13" s="158">
        <v>798071.93408746354</v>
      </c>
      <c r="G13" s="158">
        <v>767375.46875510202</v>
      </c>
      <c r="H13" s="158">
        <v>883017.84136734693</v>
      </c>
      <c r="I13" s="158">
        <v>845297.14895043732</v>
      </c>
    </row>
    <row r="14" spans="1:9" s="159" customFormat="1" ht="21" customHeight="1">
      <c r="A14" s="160" t="s">
        <v>87</v>
      </c>
      <c r="B14" s="158">
        <v>76394.616862266863</v>
      </c>
      <c r="C14" s="158">
        <v>72249.392595408892</v>
      </c>
      <c r="D14" s="158">
        <v>51632.735610951</v>
      </c>
      <c r="E14" s="158">
        <v>38613.761303206993</v>
      </c>
      <c r="F14" s="158">
        <v>29518.083164723033</v>
      </c>
      <c r="G14" s="158">
        <v>34318.242263848399</v>
      </c>
      <c r="H14" s="158">
        <v>29396.931301749271</v>
      </c>
      <c r="I14" s="158">
        <v>25630.711995626822</v>
      </c>
    </row>
    <row r="15" spans="1:9" s="159" customFormat="1" ht="21" customHeight="1">
      <c r="A15" s="160" t="s">
        <v>88</v>
      </c>
      <c r="B15" s="158">
        <v>1881.9325523672885</v>
      </c>
      <c r="C15" s="158">
        <v>2474.8750243902441</v>
      </c>
      <c r="D15" s="158">
        <v>1389.730288184438</v>
      </c>
      <c r="E15" s="158">
        <v>2471.102339650146</v>
      </c>
      <c r="F15" s="158">
        <v>8163.9665670553932</v>
      </c>
      <c r="G15" s="158">
        <v>5964.0485379008742</v>
      </c>
      <c r="H15" s="158">
        <v>6265.8504999999996</v>
      </c>
      <c r="I15" s="158">
        <v>6674.0818921282807</v>
      </c>
    </row>
    <row r="16" spans="1:9" s="159" customFormat="1" ht="21" customHeight="1">
      <c r="A16" s="160" t="s">
        <v>89</v>
      </c>
      <c r="B16" s="158">
        <v>1712.6664131994262</v>
      </c>
      <c r="C16" s="158">
        <v>2299.9560989956958</v>
      </c>
      <c r="D16" s="158">
        <v>1248.4428069164267</v>
      </c>
      <c r="E16" s="158">
        <v>2262.8827303206995</v>
      </c>
      <c r="F16" s="158">
        <v>4561.3989241982508</v>
      </c>
      <c r="G16" s="158">
        <v>4647.2352842565597</v>
      </c>
      <c r="H16" s="158">
        <v>4476.3514446064137</v>
      </c>
      <c r="I16" s="158">
        <v>4851.2547653061229</v>
      </c>
    </row>
    <row r="17" spans="1:9" s="159" customFormat="1" ht="21" customHeight="1">
      <c r="A17" s="160" t="s">
        <v>90</v>
      </c>
      <c r="B17" s="158">
        <v>169.26613916786226</v>
      </c>
      <c r="C17" s="158">
        <v>174.91892539454807</v>
      </c>
      <c r="D17" s="158">
        <v>141.28748126801153</v>
      </c>
      <c r="E17" s="158">
        <v>208.21960932944606</v>
      </c>
      <c r="F17" s="158">
        <v>3602.5676428571428</v>
      </c>
      <c r="G17" s="158">
        <v>1316.813253644315</v>
      </c>
      <c r="H17" s="158">
        <v>1789.4990553935859</v>
      </c>
      <c r="I17" s="158">
        <v>1822.8271268221574</v>
      </c>
    </row>
    <row r="18" spans="1:9" s="159" customFormat="1" ht="21" customHeight="1">
      <c r="A18" s="160" t="s">
        <v>91</v>
      </c>
      <c r="B18" s="158">
        <v>15205.745232424677</v>
      </c>
      <c r="C18" s="158">
        <v>8937.0567934002866</v>
      </c>
      <c r="D18" s="158">
        <v>9560.1262247838622</v>
      </c>
      <c r="E18" s="158">
        <v>6092.7269431486875</v>
      </c>
      <c r="F18" s="158">
        <v>7564.1343731778425</v>
      </c>
      <c r="G18" s="158">
        <v>10866.464483965015</v>
      </c>
      <c r="H18" s="158">
        <v>11993.976072886298</v>
      </c>
      <c r="I18" s="158">
        <v>13407.316501457726</v>
      </c>
    </row>
    <row r="19" spans="1:9" s="159" customFormat="1" ht="21" customHeight="1">
      <c r="A19" s="160" t="s">
        <v>92</v>
      </c>
      <c r="B19" s="158">
        <v>6047.2995265423242</v>
      </c>
      <c r="C19" s="158">
        <v>4948.5267804878049</v>
      </c>
      <c r="D19" s="158">
        <v>5615.4890216138328</v>
      </c>
      <c r="E19" s="158">
        <v>4513.4238017492708</v>
      </c>
      <c r="F19" s="158">
        <v>5154.7271559766759</v>
      </c>
      <c r="G19" s="158">
        <v>5700.8157142857135</v>
      </c>
      <c r="H19" s="158">
        <v>7395.4793381924192</v>
      </c>
      <c r="I19" s="158">
        <v>10183.39277405248</v>
      </c>
    </row>
    <row r="20" spans="1:9" s="159" customFormat="1" ht="21" customHeight="1">
      <c r="A20" s="160" t="s">
        <v>93</v>
      </c>
      <c r="B20" s="158">
        <v>9158.4457058823518</v>
      </c>
      <c r="C20" s="158">
        <v>3988.5300129124826</v>
      </c>
      <c r="D20" s="158">
        <v>3944.6372031700289</v>
      </c>
      <c r="E20" s="158">
        <v>1579.303141399417</v>
      </c>
      <c r="F20" s="158">
        <v>2409.4072172011665</v>
      </c>
      <c r="G20" s="158">
        <v>5165.6487696793001</v>
      </c>
      <c r="H20" s="158">
        <v>4598.4967346938774</v>
      </c>
      <c r="I20" s="158">
        <v>3223.923727405248</v>
      </c>
    </row>
    <row r="21" spans="1:9" s="159" customFormat="1" ht="21" customHeight="1">
      <c r="A21" s="160" t="s">
        <v>94</v>
      </c>
      <c r="B21" s="158">
        <v>4810.1550100430422</v>
      </c>
      <c r="C21" s="158">
        <v>4335.4271721664272</v>
      </c>
      <c r="D21" s="158">
        <v>3571.3375533141211</v>
      </c>
      <c r="E21" s="158">
        <v>5122.1091647230314</v>
      </c>
      <c r="F21" s="158">
        <v>6916.4305612244898</v>
      </c>
      <c r="G21" s="158">
        <v>7707.5512419825072</v>
      </c>
      <c r="H21" s="158">
        <v>8056.3605306122454</v>
      </c>
      <c r="I21" s="158">
        <v>8216.4382798833831</v>
      </c>
    </row>
    <row r="22" spans="1:9" s="159" customFormat="1" ht="21" customHeight="1">
      <c r="A22" s="160" t="s">
        <v>95</v>
      </c>
      <c r="B22" s="158">
        <v>-35334.686024390248</v>
      </c>
      <c r="C22" s="158">
        <v>-32339.365167862266</v>
      </c>
      <c r="D22" s="158">
        <v>-36967.77617867435</v>
      </c>
      <c r="E22" s="158">
        <v>-37909.894594752186</v>
      </c>
      <c r="F22" s="158">
        <v>-33613.925008746359</v>
      </c>
      <c r="G22" s="158">
        <v>-33293.323634110784</v>
      </c>
      <c r="H22" s="158">
        <v>-34860.908126822156</v>
      </c>
      <c r="I22" s="158">
        <v>-37663.747835276969</v>
      </c>
    </row>
    <row r="23" spans="1:9" s="159" customFormat="1" ht="21" customHeight="1">
      <c r="A23" s="157" t="s">
        <v>96</v>
      </c>
      <c r="B23" s="158">
        <v>3224.2554548063126</v>
      </c>
      <c r="C23" s="158">
        <v>6226.2285093256814</v>
      </c>
      <c r="D23" s="158">
        <v>4252.6501368876079</v>
      </c>
      <c r="E23" s="158">
        <v>5930.9012215743442</v>
      </c>
      <c r="F23" s="158">
        <v>8733.2576676384851</v>
      </c>
      <c r="G23" s="158">
        <v>10976.579677842567</v>
      </c>
      <c r="H23" s="158">
        <v>9855.5031909620993</v>
      </c>
      <c r="I23" s="158">
        <v>12206.458760932943</v>
      </c>
    </row>
    <row r="24" spans="1:9" s="159" customFormat="1" ht="21" customHeight="1">
      <c r="A24" s="157" t="s">
        <v>97</v>
      </c>
      <c r="B24" s="158">
        <v>3478.7819756097565</v>
      </c>
      <c r="C24" s="158">
        <v>930.02485222381631</v>
      </c>
      <c r="D24" s="158">
        <v>595.55759077809796</v>
      </c>
      <c r="E24" s="158">
        <v>1323.743413994169</v>
      </c>
      <c r="F24" s="158">
        <v>637.97794023323615</v>
      </c>
      <c r="G24" s="158">
        <v>453.14599271137024</v>
      </c>
      <c r="H24" s="158">
        <v>76.715746355685141</v>
      </c>
      <c r="I24" s="158">
        <v>146.23987463556853</v>
      </c>
    </row>
    <row r="25" spans="1:9" s="159" customFormat="1" ht="21" customHeight="1">
      <c r="A25" s="157" t="s">
        <v>98</v>
      </c>
      <c r="B25" s="158">
        <v>58756.504149210901</v>
      </c>
      <c r="C25" s="158">
        <v>74189.738025824961</v>
      </c>
      <c r="D25" s="158">
        <v>69317.432912103744</v>
      </c>
      <c r="E25" s="158">
        <v>68158.029651603501</v>
      </c>
      <c r="F25" s="158">
        <v>71787.659928571433</v>
      </c>
      <c r="G25" s="158">
        <v>71826.981814868806</v>
      </c>
      <c r="H25" s="158">
        <v>112479.18878862975</v>
      </c>
      <c r="I25" s="158">
        <v>112599.73172740523</v>
      </c>
    </row>
    <row r="26" spans="1:9" s="159" customFormat="1" ht="21" customHeight="1">
      <c r="A26" s="157" t="s">
        <v>99</v>
      </c>
      <c r="B26" s="158">
        <v>22796.900754662838</v>
      </c>
      <c r="C26" s="158">
        <v>23425.323177905309</v>
      </c>
      <c r="D26" s="158">
        <v>27860.501080691643</v>
      </c>
      <c r="E26" s="158">
        <v>32937.342724489798</v>
      </c>
      <c r="F26" s="158">
        <v>37917.636616618074</v>
      </c>
      <c r="G26" s="158">
        <v>37625.852384839651</v>
      </c>
      <c r="H26" s="158">
        <v>37756.018564139944</v>
      </c>
      <c r="I26" s="158">
        <v>37777.138053935865</v>
      </c>
    </row>
    <row r="27" spans="1:9" s="163" customFormat="1" ht="43.5" customHeight="1" thickBot="1">
      <c r="A27" s="161" t="s">
        <v>100</v>
      </c>
      <c r="B27" s="162">
        <v>4469.2417331420365</v>
      </c>
      <c r="C27" s="162">
        <v>4511.1028766140607</v>
      </c>
      <c r="D27" s="162">
        <v>5644.8725288184442</v>
      </c>
      <c r="E27" s="162">
        <v>4647.0737478134115</v>
      </c>
      <c r="F27" s="162">
        <v>4152.3428702623905</v>
      </c>
      <c r="G27" s="162">
        <v>8986.7590233236151</v>
      </c>
      <c r="H27" s="162">
        <v>4833.657145772595</v>
      </c>
      <c r="I27" s="162">
        <v>7011.0658279883382</v>
      </c>
    </row>
    <row r="28" spans="1:9" ht="24" customHeight="1" thickTop="1" thickBot="1">
      <c r="A28" s="155" t="s">
        <v>101</v>
      </c>
      <c r="B28" s="156">
        <v>895942.16423529421</v>
      </c>
      <c r="C28" s="156">
        <v>1241748.3223515067</v>
      </c>
      <c r="D28" s="156">
        <v>1247531.8074855907</v>
      </c>
      <c r="E28" s="156">
        <v>1363884.2479839649</v>
      </c>
      <c r="F28" s="156">
        <v>1652514.0613323615</v>
      </c>
      <c r="G28" s="156">
        <v>1618332.8835131195</v>
      </c>
      <c r="H28" s="156">
        <v>1754875.5299927113</v>
      </c>
      <c r="I28" s="156">
        <v>1794116.9710889214</v>
      </c>
    </row>
    <row r="29" spans="1:9" s="159" customFormat="1" ht="21" customHeight="1" thickTop="1">
      <c r="A29" s="157" t="s">
        <v>102</v>
      </c>
      <c r="B29" s="158">
        <v>736288.98842037295</v>
      </c>
      <c r="C29" s="158">
        <v>1097866.0361262555</v>
      </c>
      <c r="D29" s="158">
        <v>1128501.9211383285</v>
      </c>
      <c r="E29" s="158">
        <v>1249061.6991297374</v>
      </c>
      <c r="F29" s="158">
        <v>1525658.5170058308</v>
      </c>
      <c r="G29" s="158">
        <v>1486373.2201457727</v>
      </c>
      <c r="H29" s="158">
        <v>1571309.3081705538</v>
      </c>
      <c r="I29" s="158">
        <v>1596863.0434562683</v>
      </c>
    </row>
    <row r="30" spans="1:9" s="159" customFormat="1" ht="21" customHeight="1">
      <c r="A30" s="160" t="s">
        <v>103</v>
      </c>
      <c r="B30" s="158">
        <v>221550.29022525108</v>
      </c>
      <c r="C30" s="158">
        <v>435396.88561979914</v>
      </c>
      <c r="D30" s="158">
        <v>488875.23729827092</v>
      </c>
      <c r="E30" s="158">
        <v>478790.32814723038</v>
      </c>
      <c r="F30" s="158">
        <v>572675.23103644315</v>
      </c>
      <c r="G30" s="158">
        <v>537180.66145626828</v>
      </c>
      <c r="H30" s="158">
        <v>584972.28749708459</v>
      </c>
      <c r="I30" s="158">
        <v>603361.06635860051</v>
      </c>
    </row>
    <row r="31" spans="1:9" s="159" customFormat="1" ht="21" customHeight="1">
      <c r="A31" s="160" t="s">
        <v>104</v>
      </c>
      <c r="B31" s="158">
        <v>187561.49433715927</v>
      </c>
      <c r="C31" s="158">
        <v>241347.39163988523</v>
      </c>
      <c r="D31" s="158">
        <v>263678.56096685876</v>
      </c>
      <c r="E31" s="158">
        <v>333468.37034402334</v>
      </c>
      <c r="F31" s="158">
        <v>388217.8144868805</v>
      </c>
      <c r="G31" s="158">
        <v>390150.50382215739</v>
      </c>
      <c r="H31" s="158">
        <v>457767.42677696794</v>
      </c>
      <c r="I31" s="158">
        <v>464283.82233381923</v>
      </c>
    </row>
    <row r="32" spans="1:9" s="159" customFormat="1" ht="21" customHeight="1">
      <c r="A32" s="160" t="s">
        <v>105</v>
      </c>
      <c r="B32" s="158">
        <v>160259.11834863701</v>
      </c>
      <c r="C32" s="158">
        <v>192660.98573457677</v>
      </c>
      <c r="D32" s="158">
        <v>96870.107223342944</v>
      </c>
      <c r="E32" s="158">
        <v>86641.893405247814</v>
      </c>
      <c r="F32" s="158">
        <v>75487.514217201155</v>
      </c>
      <c r="G32" s="158">
        <v>62627.339100583093</v>
      </c>
      <c r="H32" s="158">
        <v>53632.225957725947</v>
      </c>
      <c r="I32" s="158">
        <v>58514.056456268227</v>
      </c>
    </row>
    <row r="33" spans="1:9" s="159" customFormat="1" ht="21" customHeight="1">
      <c r="A33" s="160" t="s">
        <v>106</v>
      </c>
      <c r="B33" s="158">
        <v>46653.172888091824</v>
      </c>
      <c r="C33" s="158">
        <v>45317.13374175036</v>
      </c>
      <c r="D33" s="158">
        <v>40949.254118155615</v>
      </c>
      <c r="E33" s="158">
        <v>51704.528884839645</v>
      </c>
      <c r="F33" s="158">
        <v>77770.076282798822</v>
      </c>
      <c r="G33" s="158">
        <v>81383.641769679292</v>
      </c>
      <c r="H33" s="158">
        <v>83334.90404810496</v>
      </c>
      <c r="I33" s="158">
        <v>79479.474584548108</v>
      </c>
    </row>
    <row r="34" spans="1:9" s="159" customFormat="1" ht="21" customHeight="1">
      <c r="A34" s="160" t="s">
        <v>107</v>
      </c>
      <c r="B34" s="158">
        <v>105634.00369870875</v>
      </c>
      <c r="C34" s="158">
        <v>161514.49191678624</v>
      </c>
      <c r="D34" s="158">
        <v>216747.50828386165</v>
      </c>
      <c r="E34" s="158">
        <v>273974.58082653058</v>
      </c>
      <c r="F34" s="158">
        <v>383400.51359329448</v>
      </c>
      <c r="G34" s="158">
        <v>383408.53108600585</v>
      </c>
      <c r="H34" s="158">
        <v>359698.87950145773</v>
      </c>
      <c r="I34" s="158">
        <v>356933.5733790088</v>
      </c>
    </row>
    <row r="35" spans="1:9" s="159" customFormat="1" ht="21" customHeight="1">
      <c r="A35" s="160" t="s">
        <v>108</v>
      </c>
      <c r="B35" s="158">
        <v>14630.908922525108</v>
      </c>
      <c r="C35" s="158">
        <v>21629.147473457673</v>
      </c>
      <c r="D35" s="158">
        <v>21381.253247838617</v>
      </c>
      <c r="E35" s="158">
        <v>24481.997521865887</v>
      </c>
      <c r="F35" s="158">
        <v>28107.367389212828</v>
      </c>
      <c r="G35" s="158">
        <v>31622.542911078715</v>
      </c>
      <c r="H35" s="158">
        <v>31903.584389212825</v>
      </c>
      <c r="I35" s="158">
        <v>34291.050344023322</v>
      </c>
    </row>
    <row r="36" spans="1:9" s="159" customFormat="1" ht="21" customHeight="1">
      <c r="A36" s="157" t="s">
        <v>109</v>
      </c>
      <c r="B36" s="158">
        <v>929.60441750358677</v>
      </c>
      <c r="C36" s="158">
        <v>2568.6593314203728</v>
      </c>
      <c r="D36" s="158">
        <v>581.97416426512973</v>
      </c>
      <c r="E36" s="158">
        <v>70.501749271137029</v>
      </c>
      <c r="F36" s="158">
        <v>136.82921574344024</v>
      </c>
      <c r="G36" s="158">
        <v>2076.080027696793</v>
      </c>
      <c r="H36" s="158">
        <v>525.40539358600586</v>
      </c>
      <c r="I36" s="158">
        <v>1573.3383717201166</v>
      </c>
    </row>
    <row r="37" spans="1:9" s="159" customFormat="1" ht="21" customHeight="1">
      <c r="A37" s="157" t="s">
        <v>110</v>
      </c>
      <c r="B37" s="158">
        <v>85599.552325681492</v>
      </c>
      <c r="C37" s="158">
        <v>59563.343060258245</v>
      </c>
      <c r="D37" s="158">
        <v>39242.084164265136</v>
      </c>
      <c r="E37" s="158">
        <v>36956.730963556853</v>
      </c>
      <c r="F37" s="158">
        <v>32821.761106413993</v>
      </c>
      <c r="G37" s="158">
        <v>28613.398236151603</v>
      </c>
      <c r="H37" s="158">
        <v>41189.757848396497</v>
      </c>
      <c r="I37" s="158">
        <v>31473.4598425656</v>
      </c>
    </row>
    <row r="38" spans="1:9" s="159" customFormat="1" ht="21" customHeight="1">
      <c r="A38" s="157" t="s">
        <v>111</v>
      </c>
      <c r="B38" s="158">
        <v>19827.852671449069</v>
      </c>
      <c r="C38" s="158">
        <v>18978.060305595409</v>
      </c>
      <c r="D38" s="158">
        <v>23537.532812680114</v>
      </c>
      <c r="E38" s="158">
        <v>30573.203717201166</v>
      </c>
      <c r="F38" s="158">
        <v>39691.095435860057</v>
      </c>
      <c r="G38" s="158">
        <v>48884.188374635567</v>
      </c>
      <c r="H38" s="158">
        <v>40710.013739067057</v>
      </c>
      <c r="I38" s="158">
        <v>43566.672346938773</v>
      </c>
    </row>
    <row r="39" spans="1:9" s="159" customFormat="1" ht="21" customHeight="1">
      <c r="A39" s="157" t="s">
        <v>112</v>
      </c>
      <c r="B39" s="158">
        <v>25972.509740315636</v>
      </c>
      <c r="C39" s="158">
        <v>39157.045065997132</v>
      </c>
      <c r="D39" s="158">
        <v>40793.340743515851</v>
      </c>
      <c r="E39" s="158">
        <v>38628.308711370264</v>
      </c>
      <c r="F39" s="158">
        <v>47250.040494169101</v>
      </c>
      <c r="G39" s="158">
        <v>49065.204590379013</v>
      </c>
      <c r="H39" s="158">
        <v>47617.278390670552</v>
      </c>
      <c r="I39" s="158">
        <v>45966.392594752186</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27323.656659971304</v>
      </c>
      <c r="C41" s="158">
        <v>21733.18067001435</v>
      </c>
      <c r="D41" s="158">
        <v>12783.935089337174</v>
      </c>
      <c r="E41" s="158">
        <v>3947.8753396501456</v>
      </c>
      <c r="F41" s="158">
        <v>1975.1875408163264</v>
      </c>
      <c r="G41" s="158">
        <v>1309.2760000000001</v>
      </c>
      <c r="H41" s="158">
        <v>1327.6643600583091</v>
      </c>
      <c r="I41" s="158">
        <v>0</v>
      </c>
    </row>
    <row r="42" spans="1:9" s="163" customFormat="1" ht="43.5" customHeight="1" thickBot="1">
      <c r="A42" s="161" t="s">
        <v>115</v>
      </c>
      <c r="B42" s="162"/>
      <c r="C42" s="162">
        <v>1881.9977919655664</v>
      </c>
      <c r="D42" s="162">
        <v>2091.019373198847</v>
      </c>
      <c r="E42" s="162">
        <v>4645.9283731778423</v>
      </c>
      <c r="F42" s="162">
        <v>4980.6305335276975</v>
      </c>
      <c r="G42" s="162">
        <v>2011.5161384839651</v>
      </c>
      <c r="H42" s="162">
        <v>52196.102090379005</v>
      </c>
      <c r="I42" s="162">
        <v>74674.064476676387</v>
      </c>
    </row>
    <row r="43" spans="1:9" ht="24" customHeight="1" thickTop="1" thickBot="1">
      <c r="A43" s="155" t="s">
        <v>116</v>
      </c>
      <c r="B43" s="156">
        <v>120453.02708321376</v>
      </c>
      <c r="C43" s="156">
        <v>136508.02387087519</v>
      </c>
      <c r="D43" s="156">
        <v>146851.96086743515</v>
      </c>
      <c r="E43" s="156">
        <v>167310.40541253646</v>
      </c>
      <c r="F43" s="156">
        <v>179643.7348483965</v>
      </c>
      <c r="G43" s="156">
        <v>171827.89255102043</v>
      </c>
      <c r="H43" s="156">
        <v>195482.77934985422</v>
      </c>
      <c r="I43" s="156">
        <v>187616.64191107874</v>
      </c>
    </row>
    <row r="44" spans="1:9" s="159" customFormat="1" ht="21" customHeight="1" thickTop="1">
      <c r="A44" s="157" t="s">
        <v>117</v>
      </c>
      <c r="B44" s="158">
        <v>77753.882352941189</v>
      </c>
      <c r="C44" s="158">
        <v>86819.249641319955</v>
      </c>
      <c r="D44" s="158">
        <v>105352.36887608068</v>
      </c>
      <c r="E44" s="158">
        <v>122428.76822157434</v>
      </c>
      <c r="F44" s="158">
        <v>135197.44023323615</v>
      </c>
      <c r="G44" s="158">
        <v>135797.44023323615</v>
      </c>
      <c r="H44" s="158">
        <v>147089.27551020408</v>
      </c>
      <c r="I44" s="158">
        <v>159298.17055393587</v>
      </c>
    </row>
    <row r="45" spans="1:9" s="159" customFormat="1" ht="21" customHeight="1">
      <c r="A45" s="157" t="s">
        <v>118</v>
      </c>
      <c r="B45" s="158">
        <v>0</v>
      </c>
      <c r="C45" s="158">
        <v>0</v>
      </c>
      <c r="D45" s="158">
        <v>0</v>
      </c>
      <c r="E45" s="158">
        <v>0</v>
      </c>
      <c r="F45" s="158">
        <v>0</v>
      </c>
      <c r="G45" s="158">
        <v>0</v>
      </c>
      <c r="H45" s="158">
        <v>0</v>
      </c>
      <c r="I45" s="158">
        <v>0</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22553.883220946918</v>
      </c>
      <c r="C47" s="158">
        <v>24568.409761836443</v>
      </c>
      <c r="D47" s="158">
        <v>20392.718044668585</v>
      </c>
      <c r="E47" s="158">
        <v>15917.855842565597</v>
      </c>
      <c r="F47" s="158">
        <v>18753.330628279884</v>
      </c>
      <c r="G47" s="158">
        <v>32554.460820699707</v>
      </c>
      <c r="H47" s="158">
        <v>21262.625543731774</v>
      </c>
      <c r="I47" s="158">
        <v>23975.713562682216</v>
      </c>
    </row>
    <row r="48" spans="1:9" s="159" customFormat="1" ht="21" customHeight="1">
      <c r="A48" s="157" t="s">
        <v>121</v>
      </c>
      <c r="B48" s="158">
        <v>20145.261509325679</v>
      </c>
      <c r="C48" s="158">
        <v>25120.364467718795</v>
      </c>
      <c r="D48" s="158">
        <v>21106.873946685879</v>
      </c>
      <c r="E48" s="158">
        <v>28963.781348396504</v>
      </c>
      <c r="F48" s="158">
        <v>25692.963986880462</v>
      </c>
      <c r="G48" s="158">
        <v>3475.9914970845484</v>
      </c>
      <c r="H48" s="158">
        <v>27130.878295918366</v>
      </c>
      <c r="I48" s="158">
        <v>4342.757794460641</v>
      </c>
    </row>
    <row r="49" spans="1:9" s="159" customFormat="1" ht="21" customHeight="1">
      <c r="A49" s="160" t="s">
        <v>122</v>
      </c>
      <c r="B49" s="158">
        <v>0</v>
      </c>
      <c r="C49" s="158">
        <v>0</v>
      </c>
      <c r="D49" s="158">
        <v>0</v>
      </c>
      <c r="E49" s="158">
        <v>609.03790087463562</v>
      </c>
      <c r="F49" s="158">
        <v>600</v>
      </c>
      <c r="G49" s="158">
        <v>0</v>
      </c>
      <c r="H49" s="158">
        <v>0</v>
      </c>
      <c r="I49" s="158">
        <v>0</v>
      </c>
    </row>
    <row r="50" spans="1:9" s="163" customFormat="1" ht="40.5" customHeight="1" thickBot="1">
      <c r="A50" s="164" t="s">
        <v>123</v>
      </c>
      <c r="B50" s="162">
        <v>20145.261509325679</v>
      </c>
      <c r="C50" s="162">
        <v>25120.364467718795</v>
      </c>
      <c r="D50" s="162">
        <v>21106.873946685879</v>
      </c>
      <c r="E50" s="162">
        <v>28354.743447521869</v>
      </c>
      <c r="F50" s="162">
        <v>25092.963986880462</v>
      </c>
      <c r="G50" s="162">
        <v>3475.9914970845484</v>
      </c>
      <c r="H50" s="162">
        <v>27130.878295918366</v>
      </c>
      <c r="I50" s="162">
        <v>4342.757794460641</v>
      </c>
    </row>
    <row r="51" spans="1:9" ht="24" customHeight="1" thickTop="1" thickBot="1">
      <c r="A51" s="155" t="s">
        <v>124</v>
      </c>
      <c r="B51" s="156">
        <v>1016395.1913185078</v>
      </c>
      <c r="C51" s="156">
        <v>1378256.3462223818</v>
      </c>
      <c r="D51" s="156">
        <v>1394383.7683530261</v>
      </c>
      <c r="E51" s="156">
        <v>1531194.6533965014</v>
      </c>
      <c r="F51" s="156">
        <v>1832157.7961807579</v>
      </c>
      <c r="G51" s="156">
        <v>1790160.7760641398</v>
      </c>
      <c r="H51" s="156">
        <v>1950358.3093425655</v>
      </c>
      <c r="I51" s="156">
        <v>1981733.6129999999</v>
      </c>
    </row>
    <row r="52" spans="1:9" s="159" customFormat="1" ht="24" customHeight="1" thickTop="1">
      <c r="A52" s="165" t="s">
        <v>125</v>
      </c>
      <c r="B52" s="158">
        <v>176761.3919799139</v>
      </c>
      <c r="C52" s="158">
        <v>208193.32578909615</v>
      </c>
      <c r="D52" s="158">
        <v>233398.27128818442</v>
      </c>
      <c r="E52" s="158">
        <v>295727.44401020411</v>
      </c>
      <c r="F52" s="158">
        <v>413925.51659037895</v>
      </c>
      <c r="G52" s="158">
        <v>434958.20563411078</v>
      </c>
      <c r="H52" s="158">
        <v>510694.98824198253</v>
      </c>
      <c r="I52" s="158">
        <v>525002.82702478138</v>
      </c>
    </row>
    <row r="53" spans="1:9" s="163" customFormat="1" ht="21" customHeight="1">
      <c r="A53" s="164" t="s">
        <v>655</v>
      </c>
      <c r="B53" s="162">
        <v>21696.735969870875</v>
      </c>
      <c r="C53" s="162">
        <v>18850.067926829266</v>
      </c>
      <c r="D53" s="162">
        <v>33872.117527377515</v>
      </c>
      <c r="E53" s="162">
        <v>44809.359406705538</v>
      </c>
      <c r="F53" s="162">
        <v>37708.856172011663</v>
      </c>
      <c r="G53" s="162">
        <v>40873.691457725938</v>
      </c>
      <c r="H53" s="162">
        <v>35166.163516034983</v>
      </c>
      <c r="I53" s="162">
        <v>42629.680116618074</v>
      </c>
    </row>
    <row r="54" spans="1:9" s="163" customFormat="1" ht="21" customHeight="1">
      <c r="A54" s="164" t="s">
        <v>656</v>
      </c>
      <c r="B54" s="162">
        <v>134720.04123385937</v>
      </c>
      <c r="C54" s="162">
        <v>166839.98575322813</v>
      </c>
      <c r="D54" s="162">
        <v>173902.9733587896</v>
      </c>
      <c r="E54" s="162">
        <v>226088.64152478133</v>
      </c>
      <c r="F54" s="162">
        <v>352663.19430903788</v>
      </c>
      <c r="G54" s="162">
        <v>366453.2698921283</v>
      </c>
      <c r="H54" s="162">
        <v>449673.68423906702</v>
      </c>
      <c r="I54" s="162">
        <v>457806.55033673468</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18203.734776183646</v>
      </c>
      <c r="C56" s="162">
        <v>21974.92074892396</v>
      </c>
      <c r="D56" s="162">
        <v>24739.829041786743</v>
      </c>
      <c r="E56" s="162">
        <v>23562.254157434407</v>
      </c>
      <c r="F56" s="162">
        <v>22623.47102040816</v>
      </c>
      <c r="G56" s="162">
        <v>26381.132577259472</v>
      </c>
      <c r="H56" s="162">
        <v>25520.023868804667</v>
      </c>
      <c r="I56" s="162">
        <v>24231.479953352766</v>
      </c>
    </row>
    <row r="57" spans="1:9" s="163" customFormat="1" ht="21" customHeight="1">
      <c r="A57" s="164" t="s">
        <v>130</v>
      </c>
      <c r="B57" s="162">
        <v>2140.88</v>
      </c>
      <c r="C57" s="162">
        <v>528.35136011477766</v>
      </c>
      <c r="D57" s="162">
        <v>883.35136023054758</v>
      </c>
      <c r="E57" s="162">
        <v>1267.1889212827987</v>
      </c>
      <c r="F57" s="162">
        <v>929.99508892128279</v>
      </c>
      <c r="G57" s="162">
        <v>1250.1117069970846</v>
      </c>
      <c r="H57" s="162">
        <v>335.11661807580174</v>
      </c>
      <c r="I57" s="162">
        <v>335.11661807580174</v>
      </c>
    </row>
    <row r="58" spans="1:9" s="163" customFormat="1" ht="61.5" customHeight="1" thickBot="1">
      <c r="A58" s="161" t="s">
        <v>131</v>
      </c>
      <c r="B58" s="162">
        <v>1581274.6182152079</v>
      </c>
      <c r="C58" s="162">
        <v>1933466.1111047345</v>
      </c>
      <c r="D58" s="162">
        <v>2341306.8197867437</v>
      </c>
      <c r="E58" s="162">
        <v>2374030.319909621</v>
      </c>
      <c r="F58" s="162">
        <v>2747469.7512988336</v>
      </c>
      <c r="G58" s="162">
        <v>2794707.0041384841</v>
      </c>
      <c r="H58" s="162">
        <v>3093232.6483556856</v>
      </c>
      <c r="I58" s="162">
        <v>3230764.5556967934</v>
      </c>
    </row>
    <row r="59" spans="1:9" ht="31.5" customHeight="1" thickTop="1" thickBot="1">
      <c r="A59" s="166" t="s">
        <v>658</v>
      </c>
      <c r="B59" s="156"/>
      <c r="C59" s="156"/>
      <c r="D59" s="156"/>
      <c r="E59" s="156"/>
      <c r="F59" s="156"/>
      <c r="G59" s="156"/>
      <c r="H59" s="156"/>
      <c r="I59" s="156"/>
    </row>
    <row r="60" spans="1:9" ht="30" customHeight="1" thickTop="1">
      <c r="A60" s="167" t="s">
        <v>133</v>
      </c>
      <c r="B60" s="168">
        <v>62797.251700143475</v>
      </c>
      <c r="C60" s="168">
        <v>65206.404510760403</v>
      </c>
      <c r="D60" s="168">
        <v>51627.461240634002</v>
      </c>
      <c r="E60" s="168">
        <v>56278.266051020408</v>
      </c>
      <c r="F60" s="168">
        <v>77704.385113702621</v>
      </c>
      <c r="G60" s="168">
        <v>20447.796629737608</v>
      </c>
      <c r="H60" s="168">
        <v>88077.245784256564</v>
      </c>
      <c r="I60" s="168">
        <v>25103.901832361516</v>
      </c>
    </row>
    <row r="61" spans="1:9" ht="21" customHeight="1">
      <c r="A61" s="169" t="s">
        <v>134</v>
      </c>
      <c r="B61" s="168">
        <v>-23155.726522238165</v>
      </c>
      <c r="C61" s="168">
        <v>-23343.722931133434</v>
      </c>
      <c r="D61" s="168">
        <v>-16098.792917867435</v>
      </c>
      <c r="E61" s="168">
        <v>-13350.960593294461</v>
      </c>
      <c r="F61" s="168">
        <v>-15379.699620991254</v>
      </c>
      <c r="G61" s="168">
        <v>-3980.8100991253646</v>
      </c>
      <c r="H61" s="168">
        <v>-15792.968513119533</v>
      </c>
      <c r="I61" s="168">
        <v>-3635.0294620991253</v>
      </c>
    </row>
    <row r="62" spans="1:9" ht="21.75" customHeight="1">
      <c r="A62" s="170" t="s">
        <v>135</v>
      </c>
      <c r="B62" s="168">
        <v>39641.525177905307</v>
      </c>
      <c r="C62" s="168">
        <v>41862.681579626973</v>
      </c>
      <c r="D62" s="168">
        <v>35528.668322766571</v>
      </c>
      <c r="E62" s="168">
        <v>42927.305457725946</v>
      </c>
      <c r="F62" s="168">
        <v>62324.685492711367</v>
      </c>
      <c r="G62" s="168">
        <v>16466.986530612245</v>
      </c>
      <c r="H62" s="168">
        <v>72284.27727113702</v>
      </c>
      <c r="I62" s="168">
        <v>21468.872370262394</v>
      </c>
    </row>
    <row r="63" spans="1:9">
      <c r="A63" s="167" t="s">
        <v>136</v>
      </c>
      <c r="B63" s="168">
        <v>53154.328865136304</v>
      </c>
      <c r="C63" s="168">
        <v>50352.636582496416</v>
      </c>
      <c r="D63" s="168">
        <v>59308.745367435164</v>
      </c>
      <c r="E63" s="168">
        <v>57816.68314868804</v>
      </c>
      <c r="F63" s="168">
        <v>67508.639288629725</v>
      </c>
      <c r="G63" s="168">
        <v>13016.449714285714</v>
      </c>
      <c r="H63" s="168">
        <v>59385.781631195336</v>
      </c>
      <c r="I63" s="168">
        <v>16386.263450437316</v>
      </c>
    </row>
    <row r="64" spans="1:9">
      <c r="A64" s="169" t="s">
        <v>137</v>
      </c>
      <c r="B64" s="168">
        <v>-11426.727876614059</v>
      </c>
      <c r="C64" s="168">
        <v>-12673.313862266859</v>
      </c>
      <c r="D64" s="168">
        <v>-19675.007027377524</v>
      </c>
      <c r="E64" s="168">
        <v>-10285.114685131195</v>
      </c>
      <c r="F64" s="168">
        <v>-22626.888532069974</v>
      </c>
      <c r="G64" s="168">
        <v>-2816.1165583090378</v>
      </c>
      <c r="H64" s="168">
        <v>-12453.436565597667</v>
      </c>
      <c r="I64" s="168">
        <v>-3355.5565845481051</v>
      </c>
    </row>
    <row r="65" spans="1:9">
      <c r="A65" s="171" t="s">
        <v>138</v>
      </c>
      <c r="B65" s="168">
        <v>81369.126166427552</v>
      </c>
      <c r="C65" s="168">
        <v>79542.004299856533</v>
      </c>
      <c r="D65" s="168">
        <v>75162.406662824214</v>
      </c>
      <c r="E65" s="168">
        <v>90458.873921282808</v>
      </c>
      <c r="F65" s="168">
        <v>107206.43624927114</v>
      </c>
      <c r="G65" s="168">
        <v>26667.319686588926</v>
      </c>
      <c r="H65" s="168">
        <v>119216.6223367347</v>
      </c>
      <c r="I65" s="168">
        <v>34499.5792361516</v>
      </c>
    </row>
    <row r="66" spans="1:9">
      <c r="A66" s="167" t="s">
        <v>139</v>
      </c>
      <c r="B66" s="168">
        <v>31989.622731707314</v>
      </c>
      <c r="C66" s="168">
        <v>30375.423210903875</v>
      </c>
      <c r="D66" s="168">
        <v>73107.744273775214</v>
      </c>
      <c r="E66" s="168">
        <v>30454.803256559768</v>
      </c>
      <c r="F66" s="168">
        <v>30159.057995626823</v>
      </c>
      <c r="G66" s="168">
        <v>7120.8080174927118</v>
      </c>
      <c r="H66" s="168">
        <v>30923.424865889214</v>
      </c>
      <c r="I66" s="168">
        <v>11647.791145772597</v>
      </c>
    </row>
    <row r="67" spans="1:9">
      <c r="A67" s="167" t="s">
        <v>140</v>
      </c>
      <c r="B67" s="168">
        <v>-50544.842451936871</v>
      </c>
      <c r="C67" s="168">
        <v>-45225.612090387367</v>
      </c>
      <c r="D67" s="168">
        <v>-82049.125909221897</v>
      </c>
      <c r="E67" s="168">
        <v>-34536.826351311953</v>
      </c>
      <c r="F67" s="168">
        <v>-33961.534768221572</v>
      </c>
      <c r="G67" s="168">
        <v>-9678.5801166180772</v>
      </c>
      <c r="H67" s="168">
        <v>-40259.06663265307</v>
      </c>
      <c r="I67" s="168">
        <v>-13521.509855685132</v>
      </c>
    </row>
    <row r="68" spans="1:9">
      <c r="A68" s="170" t="s">
        <v>141</v>
      </c>
      <c r="B68" s="168">
        <v>62813.906446197994</v>
      </c>
      <c r="C68" s="168">
        <v>64691.81542037303</v>
      </c>
      <c r="D68" s="168">
        <v>66221.025027377531</v>
      </c>
      <c r="E68" s="168">
        <v>86376.850826530615</v>
      </c>
      <c r="F68" s="168">
        <v>103403.95947667638</v>
      </c>
      <c r="G68" s="168">
        <v>24109.547587463552</v>
      </c>
      <c r="H68" s="168">
        <v>109880.98056997085</v>
      </c>
      <c r="I68" s="168">
        <v>32625.86052623907</v>
      </c>
    </row>
    <row r="69" spans="1:9">
      <c r="A69" s="169" t="s">
        <v>142</v>
      </c>
      <c r="B69" s="168">
        <v>-37439.387199426114</v>
      </c>
      <c r="C69" s="168">
        <v>-40892.154341463407</v>
      </c>
      <c r="D69" s="168">
        <v>-46774.115064841499</v>
      </c>
      <c r="E69" s="168">
        <v>-50741.07369825073</v>
      </c>
      <c r="F69" s="168">
        <v>-66453.459800291545</v>
      </c>
      <c r="G69" s="168">
        <v>-17713.906077259475</v>
      </c>
      <c r="H69" s="168">
        <v>-76000.817447521869</v>
      </c>
      <c r="I69" s="168">
        <v>-23536.821672011662</v>
      </c>
    </row>
    <row r="70" spans="1:9">
      <c r="A70" s="171" t="s">
        <v>143</v>
      </c>
      <c r="B70" s="168">
        <v>25374.519246771881</v>
      </c>
      <c r="C70" s="168">
        <v>23799.661078909612</v>
      </c>
      <c r="D70" s="168">
        <v>19446.909962536021</v>
      </c>
      <c r="E70" s="168">
        <v>35635.777128279879</v>
      </c>
      <c r="F70" s="168">
        <v>36950.499676384839</v>
      </c>
      <c r="G70" s="168">
        <v>6395.6415102040819</v>
      </c>
      <c r="H70" s="168">
        <v>33880.163122448983</v>
      </c>
      <c r="I70" s="168">
        <v>9089.038854227405</v>
      </c>
    </row>
    <row r="71" spans="1:9">
      <c r="A71" s="171" t="s">
        <v>144</v>
      </c>
      <c r="B71" s="168">
        <v>-48852.622959827822</v>
      </c>
      <c r="C71" s="168">
        <v>4991.9713098995699</v>
      </c>
      <c r="D71" s="168">
        <v>-5493.2306412103744</v>
      </c>
      <c r="E71" s="168">
        <v>-7074.2332390670563</v>
      </c>
      <c r="F71" s="168">
        <v>2530.9037317784259</v>
      </c>
      <c r="G71" s="168">
        <v>-2367.4526938775512</v>
      </c>
      <c r="H71" s="168">
        <v>-1016.0577317784256</v>
      </c>
      <c r="I71" s="168">
        <v>282.5427317784256</v>
      </c>
    </row>
    <row r="72" spans="1:9">
      <c r="A72" s="172" t="s">
        <v>145</v>
      </c>
      <c r="B72" s="168">
        <v>-63342.669088952651</v>
      </c>
      <c r="C72" s="168">
        <v>-33.998678622668585</v>
      </c>
      <c r="D72" s="168">
        <v>-6163.5262536023065</v>
      </c>
      <c r="E72" s="168">
        <v>-8858.2047827988354</v>
      </c>
      <c r="F72" s="168">
        <v>2398.9531195335276</v>
      </c>
      <c r="G72" s="168">
        <v>-2341.886360058309</v>
      </c>
      <c r="H72" s="168">
        <v>-1073.8829198250728</v>
      </c>
      <c r="I72" s="168">
        <v>199.78045772594749</v>
      </c>
    </row>
    <row r="73" spans="1:9">
      <c r="A73" s="172" t="s">
        <v>146</v>
      </c>
      <c r="B73" s="168">
        <v>14490.046058823529</v>
      </c>
      <c r="C73" s="168">
        <v>5025.969988522239</v>
      </c>
      <c r="D73" s="168">
        <v>670.29561239193072</v>
      </c>
      <c r="E73" s="168">
        <v>1783.9715437317784</v>
      </c>
      <c r="F73" s="168">
        <v>131.95061224489797</v>
      </c>
      <c r="G73" s="168">
        <v>-25.566333819241979</v>
      </c>
      <c r="H73" s="168">
        <v>57.825188046647227</v>
      </c>
      <c r="I73" s="168">
        <v>82.762274052478134</v>
      </c>
    </row>
    <row r="74" spans="1:9">
      <c r="A74" s="170" t="s">
        <v>147</v>
      </c>
      <c r="B74" s="168">
        <v>49999.69890817791</v>
      </c>
      <c r="C74" s="168">
        <v>-4689.7968909612619</v>
      </c>
      <c r="D74" s="168">
        <v>5514.9493688760804</v>
      </c>
      <c r="E74" s="168">
        <v>6539.5718921282796</v>
      </c>
      <c r="F74" s="168">
        <v>-2933.2581924198253</v>
      </c>
      <c r="G74" s="168">
        <v>2321.0814868804664</v>
      </c>
      <c r="H74" s="168">
        <v>1040.2835670553936</v>
      </c>
      <c r="I74" s="168">
        <v>-182.33166618075802</v>
      </c>
    </row>
    <row r="75" spans="1:9">
      <c r="A75" s="170" t="s">
        <v>659</v>
      </c>
      <c r="B75" s="168">
        <v>61843.262004304168</v>
      </c>
      <c r="C75" s="168">
        <v>16.37652223816356</v>
      </c>
      <c r="D75" s="168">
        <v>6198.7630619596539</v>
      </c>
      <c r="E75" s="168">
        <v>8453.9712040816321</v>
      </c>
      <c r="F75" s="168">
        <v>-2813.3925174927112</v>
      </c>
      <c r="G75" s="168">
        <v>2327.1830072886296</v>
      </c>
      <c r="H75" s="168">
        <v>1070.2772900874636</v>
      </c>
      <c r="I75" s="168">
        <v>-173.79063556851312</v>
      </c>
    </row>
    <row r="76" spans="1:9">
      <c r="A76" s="169" t="s">
        <v>660</v>
      </c>
      <c r="B76" s="168">
        <v>-11843.563096126256</v>
      </c>
      <c r="C76" s="168">
        <v>-4706.1734131994262</v>
      </c>
      <c r="D76" s="168">
        <v>-683.81369308357353</v>
      </c>
      <c r="E76" s="168">
        <v>-1914.3993119533527</v>
      </c>
      <c r="F76" s="168">
        <v>-119.86567492711372</v>
      </c>
      <c r="G76" s="168">
        <v>-6.1015204081632657</v>
      </c>
      <c r="H76" s="168">
        <v>-29.993723032069973</v>
      </c>
      <c r="I76" s="168">
        <v>-8.5410306122448976</v>
      </c>
    </row>
    <row r="77" spans="1:9">
      <c r="A77" s="170" t="s">
        <v>150</v>
      </c>
      <c r="B77" s="168">
        <v>26521.59519512195</v>
      </c>
      <c r="C77" s="168">
        <v>24101.835497847915</v>
      </c>
      <c r="D77" s="168">
        <v>19468.628690201731</v>
      </c>
      <c r="E77" s="168">
        <v>35101.115781341105</v>
      </c>
      <c r="F77" s="168">
        <v>36548.14521574344</v>
      </c>
      <c r="G77" s="168">
        <v>6349.2703032069967</v>
      </c>
      <c r="H77" s="168">
        <v>33904.388957725947</v>
      </c>
      <c r="I77" s="168">
        <v>9189.2499198250734</v>
      </c>
    </row>
    <row r="78" spans="1:9">
      <c r="A78" s="173" t="s">
        <v>151</v>
      </c>
      <c r="B78" s="168">
        <v>1.3124878048780491</v>
      </c>
      <c r="C78" s="168">
        <v>0</v>
      </c>
      <c r="D78" s="168">
        <v>561.23657492795394</v>
      </c>
      <c r="E78" s="168">
        <v>0</v>
      </c>
      <c r="F78" s="168">
        <v>0.41978134110787169</v>
      </c>
      <c r="G78" s="168">
        <v>1.26732944606414</v>
      </c>
      <c r="H78" s="168">
        <v>3746.3879620991256</v>
      </c>
      <c r="I78" s="168">
        <v>0.12682215743440234</v>
      </c>
    </row>
    <row r="79" spans="1:9">
      <c r="A79" s="171" t="s">
        <v>152</v>
      </c>
      <c r="B79" s="168">
        <v>26522.907682926834</v>
      </c>
      <c r="C79" s="168">
        <v>24101.835497847915</v>
      </c>
      <c r="D79" s="168">
        <v>20029.865265129683</v>
      </c>
      <c r="E79" s="168">
        <v>35101.115781341105</v>
      </c>
      <c r="F79" s="168">
        <v>36548.564997084548</v>
      </c>
      <c r="G79" s="168">
        <v>6350.5376326530613</v>
      </c>
      <c r="H79" s="168">
        <v>37650.776919825068</v>
      </c>
      <c r="I79" s="168">
        <v>9189.3767419825072</v>
      </c>
    </row>
    <row r="80" spans="1:9">
      <c r="A80" s="167" t="s">
        <v>153</v>
      </c>
      <c r="B80" s="168">
        <v>397.85621520803443</v>
      </c>
      <c r="C80" s="168">
        <v>1018.5289698708752</v>
      </c>
      <c r="D80" s="168">
        <v>1077.0086815561958</v>
      </c>
      <c r="E80" s="168">
        <v>-27.157756559766764</v>
      </c>
      <c r="F80" s="168">
        <v>-51.161943148688046</v>
      </c>
      <c r="G80" s="168">
        <v>-284.29948833819242</v>
      </c>
      <c r="H80" s="168">
        <v>568.13898542274046</v>
      </c>
      <c r="I80" s="168">
        <v>416.3010233236152</v>
      </c>
    </row>
    <row r="81" spans="1:9" ht="21" customHeight="1">
      <c r="A81" s="170" t="s">
        <v>154</v>
      </c>
      <c r="B81" s="168">
        <v>26920.763898134865</v>
      </c>
      <c r="C81" s="168">
        <v>25120.364467718795</v>
      </c>
      <c r="D81" s="168">
        <v>21106.873946685879</v>
      </c>
      <c r="E81" s="168">
        <v>35073.958024781343</v>
      </c>
      <c r="F81" s="168">
        <v>36497.403053935857</v>
      </c>
      <c r="G81" s="168">
        <v>6066.2381443148697</v>
      </c>
      <c r="H81" s="168">
        <v>38218.915905247813</v>
      </c>
      <c r="I81" s="168">
        <v>9605.6777653061217</v>
      </c>
    </row>
    <row r="82" spans="1:9" ht="21" customHeight="1">
      <c r="A82" s="167" t="s">
        <v>155</v>
      </c>
      <c r="B82" s="168">
        <v>-6775.5023888091819</v>
      </c>
      <c r="C82" s="168">
        <v>0</v>
      </c>
      <c r="D82" s="168">
        <v>0</v>
      </c>
      <c r="E82" s="168">
        <v>0</v>
      </c>
      <c r="F82" s="168">
        <v>0</v>
      </c>
      <c r="G82" s="168">
        <v>0</v>
      </c>
      <c r="H82" s="168">
        <v>0</v>
      </c>
      <c r="I82" s="168">
        <v>0</v>
      </c>
    </row>
    <row r="83" spans="1:9" ht="21" customHeight="1">
      <c r="A83" s="170" t="s">
        <v>156</v>
      </c>
      <c r="B83" s="168">
        <v>20145.261509325679</v>
      </c>
      <c r="C83" s="168">
        <v>25120.364467718795</v>
      </c>
      <c r="D83" s="168">
        <v>21106.873946685879</v>
      </c>
      <c r="E83" s="168">
        <v>35073.958024781343</v>
      </c>
      <c r="F83" s="168">
        <v>36497.403053935857</v>
      </c>
      <c r="G83" s="168">
        <v>6066.2381443148697</v>
      </c>
      <c r="H83" s="168">
        <v>38218.915905247813</v>
      </c>
      <c r="I83" s="168">
        <v>9605.6777653061217</v>
      </c>
    </row>
    <row r="84" spans="1:9" ht="18" customHeight="1" thickBot="1">
      <c r="A84" s="167" t="s">
        <v>157</v>
      </c>
      <c r="B84" s="168">
        <v>0</v>
      </c>
      <c r="C84" s="168">
        <v>0</v>
      </c>
      <c r="D84" s="168">
        <v>0</v>
      </c>
      <c r="E84" s="168">
        <v>-6719.2145772594749</v>
      </c>
      <c r="F84" s="168">
        <v>-11404.439067055395</v>
      </c>
      <c r="G84" s="168">
        <v>-2590.2466472303208</v>
      </c>
      <c r="H84" s="168">
        <v>-11088.037609329445</v>
      </c>
      <c r="I84" s="168">
        <v>-5262.9199708454817</v>
      </c>
    </row>
    <row r="85" spans="1:9" ht="24" customHeight="1" thickTop="1" thickBot="1">
      <c r="A85" s="155" t="s">
        <v>158</v>
      </c>
      <c r="B85" s="156">
        <v>20145.261509325679</v>
      </c>
      <c r="C85" s="156">
        <v>25120.364467718795</v>
      </c>
      <c r="D85" s="156">
        <v>21106.873946685879</v>
      </c>
      <c r="E85" s="156">
        <v>28354.743447521869</v>
      </c>
      <c r="F85" s="156">
        <v>25092.963986880462</v>
      </c>
      <c r="G85" s="156">
        <v>3475.9914970845484</v>
      </c>
      <c r="H85" s="156">
        <v>27130.878295918366</v>
      </c>
      <c r="I85" s="156">
        <v>4342.757794460641</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665</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939745.3430258251</v>
      </c>
      <c r="C8" s="156">
        <v>1098924.5782639885</v>
      </c>
      <c r="D8" s="156">
        <v>1126763.723684438</v>
      </c>
      <c r="E8" s="156">
        <v>1200967.1348804664</v>
      </c>
      <c r="F8" s="156">
        <v>1419501.2109271137</v>
      </c>
      <c r="G8" s="156">
        <v>1520109.2222288628</v>
      </c>
      <c r="H8" s="156">
        <v>1688551.9868790088</v>
      </c>
      <c r="I8" s="156">
        <v>1725528.1698877551</v>
      </c>
    </row>
    <row r="9" spans="1:9" s="159" customFormat="1" ht="21" customHeight="1" thickTop="1">
      <c r="A9" s="157" t="s">
        <v>82</v>
      </c>
      <c r="B9" s="158">
        <v>111047.78420516499</v>
      </c>
      <c r="C9" s="158">
        <v>286275.57901865133</v>
      </c>
      <c r="D9" s="158">
        <v>285143.57474927953</v>
      </c>
      <c r="E9" s="158">
        <v>208611.02870845483</v>
      </c>
      <c r="F9" s="158">
        <v>212806.74690233235</v>
      </c>
      <c r="G9" s="158">
        <v>203967.24419970848</v>
      </c>
      <c r="H9" s="158">
        <v>289624.2419650146</v>
      </c>
      <c r="I9" s="158">
        <v>268264.68279446062</v>
      </c>
    </row>
    <row r="10" spans="1:9" s="159" customFormat="1" ht="21" customHeight="1">
      <c r="A10" s="157" t="s">
        <v>83</v>
      </c>
      <c r="B10" s="158">
        <v>271297.90674461977</v>
      </c>
      <c r="C10" s="158">
        <v>304218.45239741751</v>
      </c>
      <c r="D10" s="158">
        <v>214492.92993515852</v>
      </c>
      <c r="E10" s="158">
        <v>209628.41791253648</v>
      </c>
      <c r="F10" s="158">
        <v>288535.10877988336</v>
      </c>
      <c r="G10" s="158">
        <v>399801.84942419827</v>
      </c>
      <c r="H10" s="158">
        <v>320465.30512536445</v>
      </c>
      <c r="I10" s="158">
        <v>389689.86117784254</v>
      </c>
    </row>
    <row r="11" spans="1:9" s="159" customFormat="1" ht="21" customHeight="1">
      <c r="A11" s="157" t="s">
        <v>84</v>
      </c>
      <c r="B11" s="158">
        <v>458879.13149210904</v>
      </c>
      <c r="C11" s="158">
        <v>463970.58238737442</v>
      </c>
      <c r="D11" s="158">
        <v>589201.6372665707</v>
      </c>
      <c r="E11" s="158">
        <v>744999.1371253645</v>
      </c>
      <c r="F11" s="158">
        <v>886976.00768367341</v>
      </c>
      <c r="G11" s="158">
        <v>884899.5230583091</v>
      </c>
      <c r="H11" s="158">
        <v>1045452.7901559767</v>
      </c>
      <c r="I11" s="158">
        <v>1034575.5366384841</v>
      </c>
    </row>
    <row r="12" spans="1:9" s="159" customFormat="1" ht="21" customHeight="1">
      <c r="A12" s="160" t="s">
        <v>85</v>
      </c>
      <c r="B12" s="158">
        <v>463316.66050358681</v>
      </c>
      <c r="C12" s="158">
        <v>469385.89491248206</v>
      </c>
      <c r="D12" s="158">
        <v>593346.0732997118</v>
      </c>
      <c r="E12" s="158">
        <v>748918.93450291548</v>
      </c>
      <c r="F12" s="158">
        <v>889651.66639941686</v>
      </c>
      <c r="G12" s="158">
        <v>885939.67874489794</v>
      </c>
      <c r="H12" s="158">
        <v>1051862.6482725947</v>
      </c>
      <c r="I12" s="158">
        <v>1040320.0182419826</v>
      </c>
    </row>
    <row r="13" spans="1:9" s="159" customFormat="1" ht="21" customHeight="1">
      <c r="A13" s="160" t="s">
        <v>86</v>
      </c>
      <c r="B13" s="158">
        <v>452745.910107604</v>
      </c>
      <c r="C13" s="158">
        <v>462835.8925552367</v>
      </c>
      <c r="D13" s="158">
        <v>588564.12123631127</v>
      </c>
      <c r="E13" s="158">
        <v>744786.19746793003</v>
      </c>
      <c r="F13" s="158">
        <v>883786.59156413993</v>
      </c>
      <c r="G13" s="158">
        <v>880368.35981486877</v>
      </c>
      <c r="H13" s="158">
        <v>1047729.5247376093</v>
      </c>
      <c r="I13" s="158">
        <v>1035482.6826180757</v>
      </c>
    </row>
    <row r="14" spans="1:9" s="159" customFormat="1" ht="21" customHeight="1">
      <c r="A14" s="160" t="s">
        <v>87</v>
      </c>
      <c r="B14" s="158">
        <v>10570.750395982785</v>
      </c>
      <c r="C14" s="158">
        <v>6550.0023572453374</v>
      </c>
      <c r="D14" s="158">
        <v>4781.9520634005767</v>
      </c>
      <c r="E14" s="158">
        <v>4132.7370349854227</v>
      </c>
      <c r="F14" s="158">
        <v>5865.074835276967</v>
      </c>
      <c r="G14" s="158">
        <v>5571.3189300291542</v>
      </c>
      <c r="H14" s="158">
        <v>4133.1235349854223</v>
      </c>
      <c r="I14" s="158">
        <v>4837.3356239067052</v>
      </c>
    </row>
    <row r="15" spans="1:9" s="159" customFormat="1" ht="21" customHeight="1">
      <c r="A15" s="160" t="s">
        <v>88</v>
      </c>
      <c r="B15" s="158">
        <v>1570.8595839311336</v>
      </c>
      <c r="C15" s="158">
        <v>2125.5529340028693</v>
      </c>
      <c r="D15" s="158">
        <v>2946.1284567723342</v>
      </c>
      <c r="E15" s="158">
        <v>3132.7080481049566</v>
      </c>
      <c r="F15" s="158">
        <v>3058.820425655977</v>
      </c>
      <c r="G15" s="158">
        <v>4945.4604839650146</v>
      </c>
      <c r="H15" s="158">
        <v>7200.7636690962108</v>
      </c>
      <c r="I15" s="158">
        <v>8455.193658892129</v>
      </c>
    </row>
    <row r="16" spans="1:9" s="159" customFormat="1" ht="21" customHeight="1">
      <c r="A16" s="160" t="s">
        <v>89</v>
      </c>
      <c r="B16" s="158">
        <v>1532.9627446197992</v>
      </c>
      <c r="C16" s="158">
        <v>1780.8997230989958</v>
      </c>
      <c r="D16" s="158">
        <v>2901.1810345821323</v>
      </c>
      <c r="E16" s="158">
        <v>2911.7100772594749</v>
      </c>
      <c r="F16" s="158">
        <v>3015.5693906705537</v>
      </c>
      <c r="G16" s="158">
        <v>4712.8708381924198</v>
      </c>
      <c r="H16" s="158">
        <v>5958.1812944606409</v>
      </c>
      <c r="I16" s="158">
        <v>8244.4023352769691</v>
      </c>
    </row>
    <row r="17" spans="1:9" s="159" customFormat="1" ht="21" customHeight="1">
      <c r="A17" s="160" t="s">
        <v>90</v>
      </c>
      <c r="B17" s="158">
        <v>37.89683931133429</v>
      </c>
      <c r="C17" s="158">
        <v>344.65321090387374</v>
      </c>
      <c r="D17" s="158">
        <v>44.947422190201728</v>
      </c>
      <c r="E17" s="158">
        <v>220.99797084548106</v>
      </c>
      <c r="F17" s="158">
        <v>43.251034985422734</v>
      </c>
      <c r="G17" s="158">
        <v>232.58964577259474</v>
      </c>
      <c r="H17" s="158">
        <v>1242.5823746355684</v>
      </c>
      <c r="I17" s="158">
        <v>210.79132361516034</v>
      </c>
    </row>
    <row r="18" spans="1:9" s="159" customFormat="1" ht="21" customHeight="1">
      <c r="A18" s="160" t="s">
        <v>91</v>
      </c>
      <c r="B18" s="158">
        <v>7674.7211090387382</v>
      </c>
      <c r="C18" s="158">
        <v>6529.7022424677189</v>
      </c>
      <c r="D18" s="158">
        <v>5881.8490043227666</v>
      </c>
      <c r="E18" s="158">
        <v>5753.1892040816329</v>
      </c>
      <c r="F18" s="158">
        <v>8143.767647230321</v>
      </c>
      <c r="G18" s="158">
        <v>7949.840883381924</v>
      </c>
      <c r="H18" s="158">
        <v>7092.4926457725951</v>
      </c>
      <c r="I18" s="158">
        <v>6937.5466428571426</v>
      </c>
    </row>
    <row r="19" spans="1:9" s="159" customFormat="1" ht="21" customHeight="1">
      <c r="A19" s="160" t="s">
        <v>92</v>
      </c>
      <c r="B19" s="158">
        <v>4593.3729196556669</v>
      </c>
      <c r="C19" s="158">
        <v>4762.9371621233859</v>
      </c>
      <c r="D19" s="158">
        <v>5332.4623703170037</v>
      </c>
      <c r="E19" s="158">
        <v>5262.0853498542274</v>
      </c>
      <c r="F19" s="158">
        <v>7746.3439912536451</v>
      </c>
      <c r="G19" s="158">
        <v>7794.1281195335278</v>
      </c>
      <c r="H19" s="158">
        <v>6972.1152682215743</v>
      </c>
      <c r="I19" s="158">
        <v>5782.60402186589</v>
      </c>
    </row>
    <row r="20" spans="1:9" s="159" customFormat="1" ht="21" customHeight="1">
      <c r="A20" s="160" t="s">
        <v>93</v>
      </c>
      <c r="B20" s="158">
        <v>3081.3481893830703</v>
      </c>
      <c r="C20" s="158">
        <v>1766.7650803443328</v>
      </c>
      <c r="D20" s="158">
        <v>549.38663400576377</v>
      </c>
      <c r="E20" s="158">
        <v>491.10385422740524</v>
      </c>
      <c r="F20" s="158">
        <v>397.42365597667634</v>
      </c>
      <c r="G20" s="158">
        <v>155.71276384839649</v>
      </c>
      <c r="H20" s="158">
        <v>120.37737755102042</v>
      </c>
      <c r="I20" s="158">
        <v>1154.9426209912535</v>
      </c>
    </row>
    <row r="21" spans="1:9" s="159" customFormat="1" ht="21" customHeight="1">
      <c r="A21" s="160" t="s">
        <v>94</v>
      </c>
      <c r="B21" s="158">
        <v>4976.9246083213784</v>
      </c>
      <c r="C21" s="158">
        <v>3245.470461979914</v>
      </c>
      <c r="D21" s="158">
        <v>2996.4036527377525</v>
      </c>
      <c r="E21" s="158">
        <v>5093.2834868804657</v>
      </c>
      <c r="F21" s="158">
        <v>6156.9261530612248</v>
      </c>
      <c r="G21" s="158">
        <v>6629.6509431486875</v>
      </c>
      <c r="H21" s="158">
        <v>6815.0688017492703</v>
      </c>
      <c r="I21" s="158">
        <v>7068.5181151603501</v>
      </c>
    </row>
    <row r="22" spans="1:9" s="159" customFormat="1" ht="21" customHeight="1">
      <c r="A22" s="160" t="s">
        <v>95</v>
      </c>
      <c r="B22" s="158">
        <v>-18660.034315638452</v>
      </c>
      <c r="C22" s="158">
        <v>-17316.038162123383</v>
      </c>
      <c r="D22" s="158">
        <v>-15968.817146974063</v>
      </c>
      <c r="E22" s="158">
        <v>-17898.978115160349</v>
      </c>
      <c r="F22" s="158">
        <v>-20035.172940233238</v>
      </c>
      <c r="G22" s="158">
        <v>-20565.107995626822</v>
      </c>
      <c r="H22" s="158">
        <v>-27518.183233236148</v>
      </c>
      <c r="I22" s="158">
        <v>-28205.740020408164</v>
      </c>
    </row>
    <row r="23" spans="1:9" s="159" customFormat="1" ht="21" customHeight="1">
      <c r="A23" s="157" t="s">
        <v>96</v>
      </c>
      <c r="B23" s="158">
        <v>7929.7304347202307</v>
      </c>
      <c r="C23" s="158">
        <v>7321.795282639885</v>
      </c>
      <c r="D23" s="158">
        <v>8783.8066354466846</v>
      </c>
      <c r="E23" s="158">
        <v>8744.8050189504374</v>
      </c>
      <c r="F23" s="158">
        <v>7694.1853790087462</v>
      </c>
      <c r="G23" s="158">
        <v>8379.8054460641397</v>
      </c>
      <c r="H23" s="158">
        <v>8817.5598965014578</v>
      </c>
      <c r="I23" s="158">
        <v>8506.4954985422737</v>
      </c>
    </row>
    <row r="24" spans="1:9" s="159" customFormat="1" ht="21" customHeight="1">
      <c r="A24" s="157" t="s">
        <v>97</v>
      </c>
      <c r="B24" s="158">
        <v>44.012934002869443</v>
      </c>
      <c r="C24" s="158">
        <v>46.218269727403161</v>
      </c>
      <c r="D24" s="158">
        <v>35.573060518731992</v>
      </c>
      <c r="E24" s="158">
        <v>8.0388644314868802</v>
      </c>
      <c r="F24" s="158">
        <v>2.9154518950437319E-6</v>
      </c>
      <c r="G24" s="158">
        <v>2.9154518950437319E-6</v>
      </c>
      <c r="H24" s="158">
        <v>2.9154518950437319E-6</v>
      </c>
      <c r="I24" s="158">
        <v>2.9154518950437319E-6</v>
      </c>
    </row>
    <row r="25" spans="1:9" s="159" customFormat="1" ht="21" customHeight="1">
      <c r="A25" s="157" t="s">
        <v>98</v>
      </c>
      <c r="B25" s="158">
        <v>71646.477918220946</v>
      </c>
      <c r="C25" s="158">
        <v>17725.794281205166</v>
      </c>
      <c r="D25" s="158">
        <v>8252.7186167146974</v>
      </c>
      <c r="E25" s="158">
        <v>9788.2844723032085</v>
      </c>
      <c r="F25" s="158">
        <v>5404.9706239067045</v>
      </c>
      <c r="G25" s="158">
        <v>5586.1217040816318</v>
      </c>
      <c r="H25" s="158">
        <v>7069.8052696793002</v>
      </c>
      <c r="I25" s="158">
        <v>7319.3267128279886</v>
      </c>
    </row>
    <row r="26" spans="1:9" s="159" customFormat="1" ht="21" customHeight="1">
      <c r="A26" s="157" t="s">
        <v>99</v>
      </c>
      <c r="B26" s="158">
        <v>16391.16207460545</v>
      </c>
      <c r="C26" s="158">
        <v>16376.676652797703</v>
      </c>
      <c r="D26" s="158">
        <v>15185.761740634007</v>
      </c>
      <c r="E26" s="158">
        <v>14210.497402332363</v>
      </c>
      <c r="F26" s="158">
        <v>13423.561288629737</v>
      </c>
      <c r="G26" s="158">
        <v>13131.074845481049</v>
      </c>
      <c r="H26" s="158">
        <v>13158.298074344024</v>
      </c>
      <c r="I26" s="158">
        <v>12693.424508746355</v>
      </c>
    </row>
    <row r="27" spans="1:9" s="163" customFormat="1" ht="43.5" customHeight="1" thickBot="1">
      <c r="A27" s="161" t="s">
        <v>100</v>
      </c>
      <c r="B27" s="162">
        <v>2509.1372238163558</v>
      </c>
      <c r="C27" s="162">
        <v>2989.4799756097559</v>
      </c>
      <c r="D27" s="162">
        <v>5667.7216815561951</v>
      </c>
      <c r="E27" s="162">
        <v>4976.9253760932943</v>
      </c>
      <c r="F27" s="162">
        <v>4660.630265306123</v>
      </c>
      <c r="G27" s="162">
        <v>4343.6035466472304</v>
      </c>
      <c r="H27" s="162">
        <v>3963.9863892128278</v>
      </c>
      <c r="I27" s="162">
        <v>4478.8425539358605</v>
      </c>
    </row>
    <row r="28" spans="1:9" ht="24" customHeight="1" thickTop="1" thickBot="1">
      <c r="A28" s="155" t="s">
        <v>101</v>
      </c>
      <c r="B28" s="156">
        <v>831768.33050932561</v>
      </c>
      <c r="C28" s="156">
        <v>994381.67057819222</v>
      </c>
      <c r="D28" s="156">
        <v>1032329.504386167</v>
      </c>
      <c r="E28" s="156">
        <v>1091872.1406938776</v>
      </c>
      <c r="F28" s="156">
        <v>1289107.5864591836</v>
      </c>
      <c r="G28" s="156">
        <v>1386233.4830320701</v>
      </c>
      <c r="H28" s="156">
        <v>1548501.8998206998</v>
      </c>
      <c r="I28" s="156">
        <v>1584823.7480918367</v>
      </c>
    </row>
    <row r="29" spans="1:9" s="159" customFormat="1" ht="21" customHeight="1" thickTop="1">
      <c r="A29" s="157" t="s">
        <v>102</v>
      </c>
      <c r="B29" s="158">
        <v>754541.68098565284</v>
      </c>
      <c r="C29" s="158">
        <v>895441.89558967005</v>
      </c>
      <c r="D29" s="158">
        <v>980938.39648559073</v>
      </c>
      <c r="E29" s="158">
        <v>1051026.6977361515</v>
      </c>
      <c r="F29" s="158">
        <v>1205105.1490043732</v>
      </c>
      <c r="G29" s="158">
        <v>1207345.0173629737</v>
      </c>
      <c r="H29" s="158">
        <v>1328312.795654519</v>
      </c>
      <c r="I29" s="158">
        <v>1316825.8589037901</v>
      </c>
    </row>
    <row r="30" spans="1:9" s="159" customFormat="1" ht="21" customHeight="1">
      <c r="A30" s="160" t="s">
        <v>103</v>
      </c>
      <c r="B30" s="158">
        <v>213665.68395408898</v>
      </c>
      <c r="C30" s="158">
        <v>319342.11132137734</v>
      </c>
      <c r="D30" s="158">
        <v>335205.06904755044</v>
      </c>
      <c r="E30" s="158">
        <v>348494.37834256556</v>
      </c>
      <c r="F30" s="158">
        <v>393151.53876530612</v>
      </c>
      <c r="G30" s="158">
        <v>355365.95134256565</v>
      </c>
      <c r="H30" s="158">
        <v>411489.71838338196</v>
      </c>
      <c r="I30" s="158">
        <v>414073.03672303207</v>
      </c>
    </row>
    <row r="31" spans="1:9" s="159" customFormat="1" ht="21" customHeight="1">
      <c r="A31" s="160" t="s">
        <v>104</v>
      </c>
      <c r="B31" s="158">
        <v>323244.33746771875</v>
      </c>
      <c r="C31" s="158">
        <v>337209.22171879484</v>
      </c>
      <c r="D31" s="158">
        <v>336740.08123342943</v>
      </c>
      <c r="E31" s="158">
        <v>363606.29612827994</v>
      </c>
      <c r="F31" s="158">
        <v>421033.16802186595</v>
      </c>
      <c r="G31" s="158">
        <v>412313.56476093299</v>
      </c>
      <c r="H31" s="158">
        <v>421482.29219096206</v>
      </c>
      <c r="I31" s="158">
        <v>399722.2145087464</v>
      </c>
    </row>
    <row r="32" spans="1:9" s="159" customFormat="1" ht="21" customHeight="1">
      <c r="A32" s="160" t="s">
        <v>105</v>
      </c>
      <c r="B32" s="158">
        <v>138970.55056097559</v>
      </c>
      <c r="C32" s="158">
        <v>192866.26084648492</v>
      </c>
      <c r="D32" s="158">
        <v>256053.65925936599</v>
      </c>
      <c r="E32" s="158">
        <v>279537.05798979587</v>
      </c>
      <c r="F32" s="158">
        <v>86001.434504373188</v>
      </c>
      <c r="G32" s="158">
        <v>57697.838775510201</v>
      </c>
      <c r="H32" s="158">
        <v>62037.978110787168</v>
      </c>
      <c r="I32" s="158">
        <v>38432.581447521865</v>
      </c>
    </row>
    <row r="33" spans="1:9" s="159" customFormat="1" ht="21" customHeight="1">
      <c r="A33" s="160" t="s">
        <v>106</v>
      </c>
      <c r="B33" s="158">
        <v>22168.339187948346</v>
      </c>
      <c r="C33" s="158">
        <v>13473.547515064563</v>
      </c>
      <c r="D33" s="158">
        <v>15497.71337608069</v>
      </c>
      <c r="E33" s="158">
        <v>23848.436689504375</v>
      </c>
      <c r="F33" s="158">
        <v>42740.082762390673</v>
      </c>
      <c r="G33" s="158">
        <v>49166.268208454814</v>
      </c>
      <c r="H33" s="158">
        <v>36464.945074344025</v>
      </c>
      <c r="I33" s="158">
        <v>36607.52350291545</v>
      </c>
    </row>
    <row r="34" spans="1:9" s="159" customFormat="1" ht="21" customHeight="1">
      <c r="A34" s="160" t="s">
        <v>107</v>
      </c>
      <c r="B34" s="158">
        <v>43884.172239598272</v>
      </c>
      <c r="C34" s="158">
        <v>20200</v>
      </c>
      <c r="D34" s="158">
        <v>20000</v>
      </c>
      <c r="E34" s="158">
        <v>16000</v>
      </c>
      <c r="F34" s="158">
        <v>246700.72768658891</v>
      </c>
      <c r="G34" s="158">
        <v>315405.22669825074</v>
      </c>
      <c r="H34" s="158">
        <v>377199.68950437318</v>
      </c>
      <c r="I34" s="158">
        <v>405681.32215306122</v>
      </c>
    </row>
    <row r="35" spans="1:9" s="159" customFormat="1" ht="21" customHeight="1">
      <c r="A35" s="160" t="s">
        <v>108</v>
      </c>
      <c r="B35" s="158">
        <v>12608.597576757531</v>
      </c>
      <c r="C35" s="158">
        <v>12350.754187948349</v>
      </c>
      <c r="D35" s="158">
        <v>17441.873567723342</v>
      </c>
      <c r="E35" s="158">
        <v>19540.528586005828</v>
      </c>
      <c r="F35" s="158">
        <v>15478.197263848399</v>
      </c>
      <c r="G35" s="158">
        <v>17396.167577259475</v>
      </c>
      <c r="H35" s="158">
        <v>19638.172390670552</v>
      </c>
      <c r="I35" s="158">
        <v>22309.180568513115</v>
      </c>
    </row>
    <row r="36" spans="1:9" s="159" customFormat="1" ht="21" customHeight="1">
      <c r="A36" s="157" t="s">
        <v>109</v>
      </c>
      <c r="B36" s="158">
        <v>5164.6403012912479</v>
      </c>
      <c r="C36" s="158">
        <v>2313.345888091822</v>
      </c>
      <c r="D36" s="158">
        <v>3181.0759827089337</v>
      </c>
      <c r="E36" s="158">
        <v>81.597873177842573</v>
      </c>
      <c r="F36" s="158">
        <v>85.348460641399399</v>
      </c>
      <c r="G36" s="158">
        <v>172.23883965014576</v>
      </c>
      <c r="H36" s="158">
        <v>142.89757434402333</v>
      </c>
      <c r="I36" s="158">
        <v>340.1102682215743</v>
      </c>
    </row>
    <row r="37" spans="1:9" s="159" customFormat="1" ht="21" customHeight="1">
      <c r="A37" s="157" t="s">
        <v>110</v>
      </c>
      <c r="B37" s="158">
        <v>30531.627608321378</v>
      </c>
      <c r="C37" s="158">
        <v>51906.52645624103</v>
      </c>
      <c r="D37" s="158">
        <v>4163.5886484149851</v>
      </c>
      <c r="E37" s="158">
        <v>4319.9595116618075</v>
      </c>
      <c r="F37" s="158">
        <v>14162.935520408164</v>
      </c>
      <c r="G37" s="158">
        <v>14866.667523323615</v>
      </c>
      <c r="H37" s="158">
        <v>16985.467733236153</v>
      </c>
      <c r="I37" s="158">
        <v>16704.302400874636</v>
      </c>
    </row>
    <row r="38" spans="1:9" s="159" customFormat="1" ht="21" customHeight="1">
      <c r="A38" s="157" t="s">
        <v>111</v>
      </c>
      <c r="B38" s="158">
        <v>33603.428126255378</v>
      </c>
      <c r="C38" s="158">
        <v>33092.620760401718</v>
      </c>
      <c r="D38" s="158">
        <v>32131.988118155616</v>
      </c>
      <c r="E38" s="158">
        <v>23623.431358600585</v>
      </c>
      <c r="F38" s="158">
        <v>27940.690683673467</v>
      </c>
      <c r="G38" s="158">
        <v>31978.096902332363</v>
      </c>
      <c r="H38" s="158">
        <v>30365.224103498542</v>
      </c>
      <c r="I38" s="158">
        <v>32431.522951895044</v>
      </c>
    </row>
    <row r="39" spans="1:9" s="159" customFormat="1" ht="21" customHeight="1">
      <c r="A39" s="157" t="s">
        <v>112</v>
      </c>
      <c r="B39" s="158">
        <v>7926.9534863701574</v>
      </c>
      <c r="C39" s="158">
        <v>9293.3893873744619</v>
      </c>
      <c r="D39" s="158">
        <v>10115.712792507205</v>
      </c>
      <c r="E39" s="158">
        <v>11104.235756559769</v>
      </c>
      <c r="F39" s="158">
        <v>20248.21498688047</v>
      </c>
      <c r="G39" s="158">
        <v>20104.341670553938</v>
      </c>
      <c r="H39" s="158">
        <v>24124.016957725948</v>
      </c>
      <c r="I39" s="158">
        <v>23349.017265306124</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0</v>
      </c>
      <c r="C41" s="158">
        <v>0</v>
      </c>
      <c r="D41" s="158">
        <v>0</v>
      </c>
      <c r="E41" s="158">
        <v>0</v>
      </c>
      <c r="F41" s="158">
        <v>0</v>
      </c>
      <c r="G41" s="158">
        <v>0</v>
      </c>
      <c r="H41" s="158">
        <v>10308.887868804664</v>
      </c>
      <c r="I41" s="158">
        <v>10462.798072886297</v>
      </c>
    </row>
    <row r="42" spans="1:9" s="163" customFormat="1" ht="43.5" customHeight="1" thickBot="1">
      <c r="A42" s="161" t="s">
        <v>115</v>
      </c>
      <c r="B42" s="162"/>
      <c r="C42" s="162">
        <v>2333.8924949784791</v>
      </c>
      <c r="D42" s="162">
        <v>1798.7423587896253</v>
      </c>
      <c r="E42" s="162">
        <v>1716.2184577259472</v>
      </c>
      <c r="F42" s="162">
        <v>21565.247801749269</v>
      </c>
      <c r="G42" s="162">
        <v>111767.12073323615</v>
      </c>
      <c r="H42" s="162">
        <v>138262.60992857142</v>
      </c>
      <c r="I42" s="162">
        <v>184710.13822886298</v>
      </c>
    </row>
    <row r="43" spans="1:9" ht="24" customHeight="1" thickTop="1" thickBot="1">
      <c r="A43" s="155" t="s">
        <v>116</v>
      </c>
      <c r="B43" s="156">
        <v>107977.01246341465</v>
      </c>
      <c r="C43" s="156">
        <v>104542.9075308465</v>
      </c>
      <c r="D43" s="156">
        <v>94434.219182997113</v>
      </c>
      <c r="E43" s="156">
        <v>109094.99396647231</v>
      </c>
      <c r="F43" s="156">
        <v>130393.6244606414</v>
      </c>
      <c r="G43" s="156">
        <v>133875.73893440232</v>
      </c>
      <c r="H43" s="156">
        <v>140050.08680903789</v>
      </c>
      <c r="I43" s="156">
        <v>140704.42171574343</v>
      </c>
    </row>
    <row r="44" spans="1:9" s="159" customFormat="1" ht="21" customHeight="1" thickTop="1">
      <c r="A44" s="157" t="s">
        <v>117</v>
      </c>
      <c r="B44" s="158">
        <v>45270.87517934003</v>
      </c>
      <c r="C44" s="158">
        <v>45270.87517934003</v>
      </c>
      <c r="D44" s="158">
        <v>45466.57060518732</v>
      </c>
      <c r="E44" s="158">
        <v>45996.793002915452</v>
      </c>
      <c r="F44" s="158">
        <v>45996.793002915452</v>
      </c>
      <c r="G44" s="158">
        <v>45996.793002915452</v>
      </c>
      <c r="H44" s="158">
        <v>42941.399416909619</v>
      </c>
      <c r="I44" s="158">
        <v>42941.399416909619</v>
      </c>
    </row>
    <row r="45" spans="1:9" s="159" customFormat="1" ht="21" customHeight="1">
      <c r="A45" s="157" t="s">
        <v>118</v>
      </c>
      <c r="B45" s="158">
        <v>0</v>
      </c>
      <c r="C45" s="158">
        <v>0</v>
      </c>
      <c r="D45" s="158">
        <v>0</v>
      </c>
      <c r="E45" s="158">
        <v>0</v>
      </c>
      <c r="F45" s="158">
        <v>0</v>
      </c>
      <c r="G45" s="158">
        <v>0</v>
      </c>
      <c r="H45" s="158">
        <v>0</v>
      </c>
      <c r="I45" s="158">
        <v>0</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27195.383862266859</v>
      </c>
      <c r="C47" s="158">
        <v>30743.861087517937</v>
      </c>
      <c r="D47" s="158">
        <v>33739.299384726226</v>
      </c>
      <c r="E47" s="158">
        <v>43360.485456268223</v>
      </c>
      <c r="F47" s="158">
        <v>63098.20096209913</v>
      </c>
      <c r="G47" s="158">
        <v>73747.51620991253</v>
      </c>
      <c r="H47" s="158">
        <v>84396.831456268221</v>
      </c>
      <c r="I47" s="158">
        <v>91388.38371720117</v>
      </c>
    </row>
    <row r="48" spans="1:9" s="159" customFormat="1" ht="21" customHeight="1">
      <c r="A48" s="157" t="s">
        <v>121</v>
      </c>
      <c r="B48" s="158">
        <v>35510.753421807749</v>
      </c>
      <c r="C48" s="158">
        <v>28528.171263988523</v>
      </c>
      <c r="D48" s="158">
        <v>15228.349193083575</v>
      </c>
      <c r="E48" s="158">
        <v>19737.715507288627</v>
      </c>
      <c r="F48" s="158">
        <v>21298.630495626821</v>
      </c>
      <c r="G48" s="158">
        <v>14131.429721574345</v>
      </c>
      <c r="H48" s="158">
        <v>12711.855935860058</v>
      </c>
      <c r="I48" s="158">
        <v>6374.6385816326538</v>
      </c>
    </row>
    <row r="49" spans="1:9" s="159" customFormat="1" ht="21" customHeight="1">
      <c r="A49" s="160" t="s">
        <v>122</v>
      </c>
      <c r="B49" s="158">
        <v>25.981169296987087</v>
      </c>
      <c r="C49" s="158">
        <v>25.981169296987087</v>
      </c>
      <c r="D49" s="158">
        <v>26.09347982708934</v>
      </c>
      <c r="E49" s="158">
        <v>26.397725947521867</v>
      </c>
      <c r="F49" s="158">
        <v>0</v>
      </c>
      <c r="G49" s="158">
        <v>10649.315246355685</v>
      </c>
      <c r="H49" s="158">
        <v>0</v>
      </c>
      <c r="I49" s="158">
        <v>0</v>
      </c>
    </row>
    <row r="50" spans="1:9" s="163" customFormat="1" ht="40.5" customHeight="1" thickBot="1">
      <c r="A50" s="164" t="s">
        <v>123</v>
      </c>
      <c r="B50" s="162">
        <v>35484.77225251076</v>
      </c>
      <c r="C50" s="162">
        <v>28502.190094691534</v>
      </c>
      <c r="D50" s="162">
        <v>15202.255713256485</v>
      </c>
      <c r="E50" s="162">
        <v>19711.317781341106</v>
      </c>
      <c r="F50" s="162">
        <v>21298.630495626821</v>
      </c>
      <c r="G50" s="162">
        <v>3482.1144752186588</v>
      </c>
      <c r="H50" s="162">
        <v>12711.855935860058</v>
      </c>
      <c r="I50" s="162">
        <v>6374.6385816326538</v>
      </c>
    </row>
    <row r="51" spans="1:9" ht="24" customHeight="1" thickTop="1" thickBot="1">
      <c r="A51" s="155" t="s">
        <v>124</v>
      </c>
      <c r="B51" s="156">
        <v>939745.3429727403</v>
      </c>
      <c r="C51" s="156">
        <v>1098924.5781090388</v>
      </c>
      <c r="D51" s="156">
        <v>1126763.7235691643</v>
      </c>
      <c r="E51" s="156">
        <v>1200967.1346603499</v>
      </c>
      <c r="F51" s="156">
        <v>1419501.2109198251</v>
      </c>
      <c r="G51" s="156">
        <v>1520109.2219664722</v>
      </c>
      <c r="H51" s="156">
        <v>1688551.9866297378</v>
      </c>
      <c r="I51" s="156">
        <v>1725528.1698075798</v>
      </c>
    </row>
    <row r="52" spans="1:9" s="159" customFormat="1" ht="24" customHeight="1" thickTop="1">
      <c r="A52" s="165" t="s">
        <v>125</v>
      </c>
      <c r="B52" s="158">
        <v>171035.20324677188</v>
      </c>
      <c r="C52" s="158">
        <v>138121.75630129126</v>
      </c>
      <c r="D52" s="158">
        <v>135076.60686743516</v>
      </c>
      <c r="E52" s="158">
        <v>188137.05241253643</v>
      </c>
      <c r="F52" s="158">
        <v>170075.01900583092</v>
      </c>
      <c r="G52" s="158">
        <v>164807.16939941689</v>
      </c>
      <c r="H52" s="158">
        <v>272467.69420116616</v>
      </c>
      <c r="I52" s="158">
        <v>281589.04913702625</v>
      </c>
    </row>
    <row r="53" spans="1:9" s="163" customFormat="1" ht="21" customHeight="1">
      <c r="A53" s="164" t="s">
        <v>655</v>
      </c>
      <c r="B53" s="162">
        <v>10410.286114777618</v>
      </c>
      <c r="C53" s="162">
        <v>10767.913827833572</v>
      </c>
      <c r="D53" s="162">
        <v>13602.092491354468</v>
      </c>
      <c r="E53" s="162">
        <v>8831.328548104957</v>
      </c>
      <c r="F53" s="162">
        <v>11022.867536443149</v>
      </c>
      <c r="G53" s="162">
        <v>7872.8288804664717</v>
      </c>
      <c r="H53" s="162">
        <v>18754.645957725945</v>
      </c>
      <c r="I53" s="162">
        <v>22065.561514577261</v>
      </c>
    </row>
    <row r="54" spans="1:9" s="163" customFormat="1" ht="21" customHeight="1">
      <c r="A54" s="164" t="s">
        <v>656</v>
      </c>
      <c r="B54" s="162">
        <v>126995.39001434718</v>
      </c>
      <c r="C54" s="162">
        <v>95340.712807747492</v>
      </c>
      <c r="D54" s="162">
        <v>96430.988681556206</v>
      </c>
      <c r="E54" s="162">
        <v>157792.83164723031</v>
      </c>
      <c r="F54" s="162">
        <v>135954.66373760931</v>
      </c>
      <c r="G54" s="162">
        <v>133826.03718950436</v>
      </c>
      <c r="H54" s="162">
        <v>230780.7324533528</v>
      </c>
      <c r="I54" s="162">
        <v>237116.49442419826</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31389.587596843616</v>
      </c>
      <c r="C56" s="162">
        <v>29801.272896700142</v>
      </c>
      <c r="D56" s="162">
        <v>22877.005345821326</v>
      </c>
      <c r="E56" s="162">
        <v>20975.873587463557</v>
      </c>
      <c r="F56" s="162">
        <v>19319.994632653063</v>
      </c>
      <c r="G56" s="162">
        <v>19330.810230320702</v>
      </c>
      <c r="H56" s="162">
        <v>19136.589890670552</v>
      </c>
      <c r="I56" s="162">
        <v>18611.26729883382</v>
      </c>
    </row>
    <row r="57" spans="1:9" s="163" customFormat="1" ht="21" customHeight="1">
      <c r="A57" s="164" t="s">
        <v>130</v>
      </c>
      <c r="B57" s="162">
        <v>2239.9395193687233</v>
      </c>
      <c r="C57" s="162">
        <v>2211.8567704447632</v>
      </c>
      <c r="D57" s="162">
        <v>2166.5203501440924</v>
      </c>
      <c r="E57" s="162">
        <v>537.01862973760933</v>
      </c>
      <c r="F57" s="162">
        <v>3777.4931005830904</v>
      </c>
      <c r="G57" s="162">
        <v>3777.4931005830904</v>
      </c>
      <c r="H57" s="162">
        <v>3795.7258994169097</v>
      </c>
      <c r="I57" s="162">
        <v>3795.7258994169097</v>
      </c>
    </row>
    <row r="58" spans="1:9" s="163" customFormat="1" ht="61.5" customHeight="1" thickBot="1">
      <c r="A58" s="161" t="s">
        <v>131</v>
      </c>
      <c r="B58" s="162">
        <v>1991526.6866327114</v>
      </c>
      <c r="C58" s="162">
        <v>1907196.4880717359</v>
      </c>
      <c r="D58" s="162">
        <v>2421573.5523040346</v>
      </c>
      <c r="E58" s="162">
        <v>2228735.5062900875</v>
      </c>
      <c r="F58" s="162">
        <v>2584462.0001064143</v>
      </c>
      <c r="G58" s="162">
        <v>2662922.5367332366</v>
      </c>
      <c r="H58" s="162">
        <v>3211483.8443658887</v>
      </c>
      <c r="I58" s="162">
        <v>3447727.3551603504</v>
      </c>
    </row>
    <row r="59" spans="1:9" ht="31.5" customHeight="1" thickTop="1" thickBot="1">
      <c r="A59" s="166" t="s">
        <v>658</v>
      </c>
      <c r="B59" s="156"/>
      <c r="C59" s="156"/>
      <c r="D59" s="156"/>
      <c r="E59" s="156"/>
      <c r="F59" s="156"/>
      <c r="G59" s="156"/>
      <c r="H59" s="156"/>
      <c r="I59" s="156"/>
    </row>
    <row r="60" spans="1:9" ht="30" customHeight="1" thickTop="1">
      <c r="A60" s="167" t="s">
        <v>133</v>
      </c>
      <c r="B60" s="168">
        <v>71959.480203730272</v>
      </c>
      <c r="C60" s="168">
        <v>70832.331315638454</v>
      </c>
      <c r="D60" s="168">
        <v>49744.659093659946</v>
      </c>
      <c r="E60" s="168">
        <v>58006.484899416908</v>
      </c>
      <c r="F60" s="168">
        <v>78378.130752186582</v>
      </c>
      <c r="G60" s="168">
        <v>20591.089430029155</v>
      </c>
      <c r="H60" s="168">
        <v>89821.853262390679</v>
      </c>
      <c r="I60" s="168">
        <v>25133.758253644315</v>
      </c>
    </row>
    <row r="61" spans="1:9" ht="21" customHeight="1">
      <c r="A61" s="169" t="s">
        <v>134</v>
      </c>
      <c r="B61" s="168">
        <v>-19408.096136298424</v>
      </c>
      <c r="C61" s="168">
        <v>-17093.390490674319</v>
      </c>
      <c r="D61" s="168">
        <v>-8945.5236224783857</v>
      </c>
      <c r="E61" s="168">
        <v>-9060.7384037900883</v>
      </c>
      <c r="F61" s="168">
        <v>-9802.9433644314886</v>
      </c>
      <c r="G61" s="168">
        <v>-2449.9666093294463</v>
      </c>
      <c r="H61" s="168">
        <v>-11801.041376093295</v>
      </c>
      <c r="I61" s="168">
        <v>-4223.1547944606409</v>
      </c>
    </row>
    <row r="62" spans="1:9" ht="21.75" customHeight="1">
      <c r="A62" s="170" t="s">
        <v>135</v>
      </c>
      <c r="B62" s="168">
        <v>52551.384067431849</v>
      </c>
      <c r="C62" s="168">
        <v>53738.940824964135</v>
      </c>
      <c r="D62" s="168">
        <v>40799.135471181558</v>
      </c>
      <c r="E62" s="168">
        <v>48945.746495626823</v>
      </c>
      <c r="F62" s="168">
        <v>68575.187387755112</v>
      </c>
      <c r="G62" s="168">
        <v>18141.122820699708</v>
      </c>
      <c r="H62" s="168">
        <v>78020.811886297379</v>
      </c>
      <c r="I62" s="168">
        <v>20910.603459183672</v>
      </c>
    </row>
    <row r="63" spans="1:9">
      <c r="A63" s="167" t="s">
        <v>136</v>
      </c>
      <c r="B63" s="168">
        <v>51901.063124820663</v>
      </c>
      <c r="C63" s="168">
        <v>37272.371440459108</v>
      </c>
      <c r="D63" s="168">
        <v>37725.981440922187</v>
      </c>
      <c r="E63" s="168">
        <v>35423.951673469383</v>
      </c>
      <c r="F63" s="168">
        <v>29526.894239067053</v>
      </c>
      <c r="G63" s="168">
        <v>7359.5859358600592</v>
      </c>
      <c r="H63" s="168">
        <v>32151.843223032069</v>
      </c>
      <c r="I63" s="168">
        <v>7695.5986355685136</v>
      </c>
    </row>
    <row r="64" spans="1:9">
      <c r="A64" s="169" t="s">
        <v>137</v>
      </c>
      <c r="B64" s="168">
        <v>-9156.6981391678637</v>
      </c>
      <c r="C64" s="168">
        <v>-8510.8909426111895</v>
      </c>
      <c r="D64" s="168">
        <v>-10476.126946685879</v>
      </c>
      <c r="E64" s="168">
        <v>-8637.4982521865895</v>
      </c>
      <c r="F64" s="168">
        <v>-11869.697743440232</v>
      </c>
      <c r="G64" s="168">
        <v>-3468.208641399417</v>
      </c>
      <c r="H64" s="168">
        <v>-14874.188870262391</v>
      </c>
      <c r="I64" s="168">
        <v>-3310.9213542274047</v>
      </c>
    </row>
    <row r="65" spans="1:9">
      <c r="A65" s="171" t="s">
        <v>138</v>
      </c>
      <c r="B65" s="168">
        <v>95295.749053084641</v>
      </c>
      <c r="C65" s="168">
        <v>82500.421322812064</v>
      </c>
      <c r="D65" s="168">
        <v>68048.989965417873</v>
      </c>
      <c r="E65" s="168">
        <v>75732.199916909623</v>
      </c>
      <c r="F65" s="168">
        <v>86232.383883381932</v>
      </c>
      <c r="G65" s="168">
        <v>22032.50011516035</v>
      </c>
      <c r="H65" s="168">
        <v>95298.466239067056</v>
      </c>
      <c r="I65" s="168">
        <v>25295.280740524784</v>
      </c>
    </row>
    <row r="66" spans="1:9">
      <c r="A66" s="167" t="s">
        <v>139</v>
      </c>
      <c r="B66" s="168">
        <v>4996.3932898134854</v>
      </c>
      <c r="C66" s="168">
        <v>7630.538932568149</v>
      </c>
      <c r="D66" s="168">
        <v>7433.269998559078</v>
      </c>
      <c r="E66" s="168">
        <v>8077.5365612244896</v>
      </c>
      <c r="F66" s="168">
        <v>8759.9685860058307</v>
      </c>
      <c r="G66" s="168">
        <v>2538.9967084548107</v>
      </c>
      <c r="H66" s="168">
        <v>16372.391379008744</v>
      </c>
      <c r="I66" s="168">
        <v>3443.1808411078719</v>
      </c>
    </row>
    <row r="67" spans="1:9">
      <c r="A67" s="167" t="s">
        <v>140</v>
      </c>
      <c r="B67" s="168">
        <v>-12773.408408895266</v>
      </c>
      <c r="C67" s="168">
        <v>-13072.047591104734</v>
      </c>
      <c r="D67" s="168">
        <v>-12146.211554755044</v>
      </c>
      <c r="E67" s="168">
        <v>-14990.269833819244</v>
      </c>
      <c r="F67" s="168">
        <v>-15947.729071428572</v>
      </c>
      <c r="G67" s="168">
        <v>-3479.4447725947525</v>
      </c>
      <c r="H67" s="168">
        <v>-30937.834903790088</v>
      </c>
      <c r="I67" s="168">
        <v>-3992.4959941690959</v>
      </c>
    </row>
    <row r="68" spans="1:9">
      <c r="A68" s="170" t="s">
        <v>141</v>
      </c>
      <c r="B68" s="168">
        <v>87518.73393400287</v>
      </c>
      <c r="C68" s="168">
        <v>77058.912664275471</v>
      </c>
      <c r="D68" s="168">
        <v>63336.048409221898</v>
      </c>
      <c r="E68" s="168">
        <v>68819.466644314874</v>
      </c>
      <c r="F68" s="168">
        <v>79044.623397959178</v>
      </c>
      <c r="G68" s="168">
        <v>21092.052051020408</v>
      </c>
      <c r="H68" s="168">
        <v>80733.022714285733</v>
      </c>
      <c r="I68" s="168">
        <v>24745.965587463557</v>
      </c>
    </row>
    <row r="69" spans="1:9">
      <c r="A69" s="169" t="s">
        <v>142</v>
      </c>
      <c r="B69" s="168">
        <v>-46907.838799139172</v>
      </c>
      <c r="C69" s="168">
        <v>-49302.129837876622</v>
      </c>
      <c r="D69" s="168">
        <v>-46938.714296829974</v>
      </c>
      <c r="E69" s="168">
        <v>-49139.448574344024</v>
      </c>
      <c r="F69" s="168">
        <v>-52208.101724489788</v>
      </c>
      <c r="G69" s="168">
        <v>-17201.65263702624</v>
      </c>
      <c r="H69" s="168">
        <v>-63651.939626822154</v>
      </c>
      <c r="I69" s="168">
        <v>-16256.260233236151</v>
      </c>
    </row>
    <row r="70" spans="1:9">
      <c r="A70" s="171" t="s">
        <v>143</v>
      </c>
      <c r="B70" s="168">
        <v>40610.895134863698</v>
      </c>
      <c r="C70" s="168">
        <v>27756.782826398852</v>
      </c>
      <c r="D70" s="168">
        <v>16397.334112391931</v>
      </c>
      <c r="E70" s="168">
        <v>19680.018069970847</v>
      </c>
      <c r="F70" s="168">
        <v>26836.521673469386</v>
      </c>
      <c r="G70" s="168">
        <v>3890.3994139941692</v>
      </c>
      <c r="H70" s="168">
        <v>17081.083087463558</v>
      </c>
      <c r="I70" s="168">
        <v>8489.7053542274043</v>
      </c>
    </row>
    <row r="71" spans="1:9">
      <c r="A71" s="171" t="s">
        <v>144</v>
      </c>
      <c r="B71" s="168">
        <v>-87995.300457675767</v>
      </c>
      <c r="C71" s="168">
        <v>1807.9886585365853</v>
      </c>
      <c r="D71" s="168">
        <v>-5859.5931585014414</v>
      </c>
      <c r="E71" s="168">
        <v>-16084.666402332363</v>
      </c>
      <c r="F71" s="168">
        <v>-10.163301749271136</v>
      </c>
      <c r="G71" s="168">
        <v>-22.033655976676386</v>
      </c>
      <c r="H71" s="168">
        <v>-650.67124927113696</v>
      </c>
      <c r="I71" s="168">
        <v>40.209677842565597</v>
      </c>
    </row>
    <row r="72" spans="1:9">
      <c r="A72" s="172" t="s">
        <v>145</v>
      </c>
      <c r="B72" s="168">
        <v>-96227.703281205162</v>
      </c>
      <c r="C72" s="168">
        <v>3.9539756097560974</v>
      </c>
      <c r="D72" s="168">
        <v>-5981.0833242074932</v>
      </c>
      <c r="E72" s="168">
        <v>-16177.168278425655</v>
      </c>
      <c r="F72" s="168">
        <v>-26.66224198250729</v>
      </c>
      <c r="G72" s="168">
        <v>-22.228381924198253</v>
      </c>
      <c r="H72" s="168">
        <v>-682.8317915451895</v>
      </c>
      <c r="I72" s="168">
        <v>-11.775115160349854</v>
      </c>
    </row>
    <row r="73" spans="1:9">
      <c r="A73" s="172" t="s">
        <v>146</v>
      </c>
      <c r="B73" s="168">
        <v>8232.4028048780492</v>
      </c>
      <c r="C73" s="168">
        <v>1804.0346843615496</v>
      </c>
      <c r="D73" s="168">
        <v>121.49016570605187</v>
      </c>
      <c r="E73" s="168">
        <v>92.501874635568512</v>
      </c>
      <c r="F73" s="168">
        <v>16.498941690962102</v>
      </c>
      <c r="G73" s="168">
        <v>0.1947274052478134</v>
      </c>
      <c r="H73" s="168">
        <v>32.160542274052474</v>
      </c>
      <c r="I73" s="168">
        <v>51.984793002915453</v>
      </c>
    </row>
    <row r="74" spans="1:9">
      <c r="A74" s="170" t="s">
        <v>147</v>
      </c>
      <c r="B74" s="168">
        <v>85695.139193687224</v>
      </c>
      <c r="C74" s="168">
        <v>-1672.3543931133427</v>
      </c>
      <c r="D74" s="168">
        <v>5856.7615979827087</v>
      </c>
      <c r="E74" s="168">
        <v>16062.423091836736</v>
      </c>
      <c r="F74" s="168">
        <v>0.39103935860058314</v>
      </c>
      <c r="G74" s="168">
        <v>0.23181049562682216</v>
      </c>
      <c r="H74" s="168">
        <v>-3.5494868804664721</v>
      </c>
      <c r="I74" s="168">
        <v>-4.8781516034985426</v>
      </c>
    </row>
    <row r="75" spans="1:9">
      <c r="A75" s="170" t="s">
        <v>659</v>
      </c>
      <c r="B75" s="168">
        <v>92451.030667144907</v>
      </c>
      <c r="C75" s="168">
        <v>2.1226097560975608</v>
      </c>
      <c r="D75" s="168">
        <v>5858.6717478386163</v>
      </c>
      <c r="E75" s="168">
        <v>16069.564620991254</v>
      </c>
      <c r="F75" s="168">
        <v>3.8619766763848395</v>
      </c>
      <c r="G75" s="168">
        <v>0.89115160349854239</v>
      </c>
      <c r="H75" s="168">
        <v>-0.39137317784256564</v>
      </c>
      <c r="I75" s="168">
        <v>-3.2440845481049561</v>
      </c>
    </row>
    <row r="76" spans="1:9">
      <c r="A76" s="169" t="s">
        <v>660</v>
      </c>
      <c r="B76" s="168">
        <v>-6755.8914505021512</v>
      </c>
      <c r="C76" s="168">
        <v>-1674.3895695839312</v>
      </c>
      <c r="D76" s="168">
        <v>-1.9101498559077812</v>
      </c>
      <c r="E76" s="168">
        <v>-7.1415306122448987</v>
      </c>
      <c r="F76" s="168">
        <v>-3.4709373177842564</v>
      </c>
      <c r="G76" s="168">
        <v>-0.65934256559766757</v>
      </c>
      <c r="H76" s="168">
        <v>-3.1581137026239068</v>
      </c>
      <c r="I76" s="168">
        <v>-1.6340670553935863</v>
      </c>
    </row>
    <row r="77" spans="1:9">
      <c r="A77" s="170" t="s">
        <v>150</v>
      </c>
      <c r="B77" s="168">
        <v>38310.733870875185</v>
      </c>
      <c r="C77" s="168">
        <v>27892.417091822095</v>
      </c>
      <c r="D77" s="168">
        <v>16394.502551873196</v>
      </c>
      <c r="E77" s="168">
        <v>19657.774759475218</v>
      </c>
      <c r="F77" s="168">
        <v>26826.749411078719</v>
      </c>
      <c r="G77" s="168">
        <v>3868.5975685131198</v>
      </c>
      <c r="H77" s="168">
        <v>16426.862351311953</v>
      </c>
      <c r="I77" s="168">
        <v>8525.0368804664722</v>
      </c>
    </row>
    <row r="78" spans="1:9">
      <c r="A78" s="173" t="s">
        <v>151</v>
      </c>
      <c r="B78" s="168">
        <v>1307.8890487804879</v>
      </c>
      <c r="C78" s="168">
        <v>51.314909612625534</v>
      </c>
      <c r="D78" s="168">
        <v>-125.58384870317003</v>
      </c>
      <c r="E78" s="168">
        <v>326.09567784256558</v>
      </c>
      <c r="F78" s="168">
        <v>24.171413994169097</v>
      </c>
      <c r="G78" s="168">
        <v>742.20901749271138</v>
      </c>
      <c r="H78" s="168">
        <v>742.28540670553934</v>
      </c>
      <c r="I78" s="168">
        <v>-9.446064139941692E-4</v>
      </c>
    </row>
    <row r="79" spans="1:9">
      <c r="A79" s="171" t="s">
        <v>152</v>
      </c>
      <c r="B79" s="168">
        <v>39618.622919655667</v>
      </c>
      <c r="C79" s="168">
        <v>27943.732001434721</v>
      </c>
      <c r="D79" s="168">
        <v>16268.918703170028</v>
      </c>
      <c r="E79" s="168">
        <v>19983.870437317782</v>
      </c>
      <c r="F79" s="168">
        <v>26850.920825072888</v>
      </c>
      <c r="G79" s="168">
        <v>4610.8065860058314</v>
      </c>
      <c r="H79" s="168">
        <v>17169.147758017494</v>
      </c>
      <c r="I79" s="168">
        <v>8525.0359358600581</v>
      </c>
    </row>
    <row r="80" spans="1:9">
      <c r="A80" s="167" t="s">
        <v>153</v>
      </c>
      <c r="B80" s="168">
        <v>888.59577618364403</v>
      </c>
      <c r="C80" s="168">
        <v>815.25114060258261</v>
      </c>
      <c r="D80" s="168">
        <v>52.139992795389048</v>
      </c>
      <c r="E80" s="168">
        <v>276.28846793002913</v>
      </c>
      <c r="F80" s="168">
        <v>429.77163702623909</v>
      </c>
      <c r="G80" s="168">
        <v>576.92334548104952</v>
      </c>
      <c r="H80" s="168">
        <v>615.06121574344024</v>
      </c>
      <c r="I80" s="168">
        <v>102.36459766763848</v>
      </c>
    </row>
    <row r="81" spans="1:9" ht="21" customHeight="1">
      <c r="A81" s="170" t="s">
        <v>154</v>
      </c>
      <c r="B81" s="168">
        <v>40507.218695839307</v>
      </c>
      <c r="C81" s="168">
        <v>28758.983142037301</v>
      </c>
      <c r="D81" s="168">
        <v>16321.058695965417</v>
      </c>
      <c r="E81" s="168">
        <v>20260.158905247812</v>
      </c>
      <c r="F81" s="168">
        <v>27280.692462099123</v>
      </c>
      <c r="G81" s="168">
        <v>5187.7299314868806</v>
      </c>
      <c r="H81" s="168">
        <v>17784.208973760931</v>
      </c>
      <c r="I81" s="168">
        <v>8627.4005335276961</v>
      </c>
    </row>
    <row r="82" spans="1:9" ht="21" customHeight="1">
      <c r="A82" s="167" t="s">
        <v>155</v>
      </c>
      <c r="B82" s="168">
        <v>-4337.3240516499282</v>
      </c>
      <c r="C82" s="168">
        <v>0</v>
      </c>
      <c r="D82" s="168">
        <v>0</v>
      </c>
      <c r="E82" s="168">
        <v>0</v>
      </c>
      <c r="F82" s="168">
        <v>0</v>
      </c>
      <c r="G82" s="168">
        <v>0</v>
      </c>
      <c r="H82" s="168">
        <v>0</v>
      </c>
      <c r="I82" s="168">
        <v>0</v>
      </c>
    </row>
    <row r="83" spans="1:9" ht="21" customHeight="1">
      <c r="A83" s="170" t="s">
        <v>156</v>
      </c>
      <c r="B83" s="168">
        <v>36169.894644189379</v>
      </c>
      <c r="C83" s="168">
        <v>28758.983142037301</v>
      </c>
      <c r="D83" s="168">
        <v>16321.058695965417</v>
      </c>
      <c r="E83" s="168">
        <v>20260.158905247812</v>
      </c>
      <c r="F83" s="168">
        <v>27280.692462099123</v>
      </c>
      <c r="G83" s="168">
        <v>5187.7299314868806</v>
      </c>
      <c r="H83" s="168">
        <v>17784.208973760931</v>
      </c>
      <c r="I83" s="168">
        <v>8627.4005335276961</v>
      </c>
    </row>
    <row r="84" spans="1:9" ht="18" customHeight="1" thickBot="1">
      <c r="A84" s="167" t="s">
        <v>157</v>
      </c>
      <c r="B84" s="168">
        <v>-685.12244045911052</v>
      </c>
      <c r="C84" s="168">
        <v>-256.79300286944044</v>
      </c>
      <c r="D84" s="168">
        <v>-1118.8029481268013</v>
      </c>
      <c r="E84" s="168">
        <v>-548.84106705539364</v>
      </c>
      <c r="F84" s="168">
        <v>-5982.0619708454806</v>
      </c>
      <c r="G84" s="168">
        <v>-1705.6154518950439</v>
      </c>
      <c r="H84" s="168">
        <v>-5072.3530408163269</v>
      </c>
      <c r="I84" s="168">
        <v>-2252.7619533527695</v>
      </c>
    </row>
    <row r="85" spans="1:9" ht="24" customHeight="1" thickTop="1" thickBot="1">
      <c r="A85" s="155" t="s">
        <v>158</v>
      </c>
      <c r="B85" s="156">
        <v>35484.772203730274</v>
      </c>
      <c r="C85" s="156">
        <v>28502.190139167862</v>
      </c>
      <c r="D85" s="156">
        <v>15202.255747838617</v>
      </c>
      <c r="E85" s="156">
        <v>19711.317838192423</v>
      </c>
      <c r="F85" s="156">
        <v>21298.630491253643</v>
      </c>
      <c r="G85" s="156">
        <v>3482.1144795918367</v>
      </c>
      <c r="H85" s="156">
        <v>12711.855932944607</v>
      </c>
      <c r="I85" s="156">
        <v>6374.6385801749266</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666</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478506.50078192248</v>
      </c>
      <c r="C8" s="156">
        <v>582771.64753658534</v>
      </c>
      <c r="D8" s="156">
        <v>554702.93308501446</v>
      </c>
      <c r="E8" s="156">
        <v>693038.43260932935</v>
      </c>
      <c r="F8" s="156">
        <v>856189.41594169103</v>
      </c>
      <c r="G8" s="156">
        <v>862699.32710495614</v>
      </c>
      <c r="H8" s="156">
        <v>956905.36125655985</v>
      </c>
      <c r="I8" s="156">
        <v>994906.2845014577</v>
      </c>
    </row>
    <row r="9" spans="1:9" s="159" customFormat="1" ht="21" customHeight="1" thickTop="1">
      <c r="A9" s="157" t="s">
        <v>82</v>
      </c>
      <c r="B9" s="158">
        <v>109006.09387804878</v>
      </c>
      <c r="C9" s="158">
        <v>155887.38079626975</v>
      </c>
      <c r="D9" s="158">
        <v>107732.58127377521</v>
      </c>
      <c r="E9" s="158">
        <v>156908.33280758015</v>
      </c>
      <c r="F9" s="158">
        <v>192808.35054664724</v>
      </c>
      <c r="G9" s="158">
        <v>186952.08462536443</v>
      </c>
      <c r="H9" s="158">
        <v>126052.09125655975</v>
      </c>
      <c r="I9" s="158">
        <v>160125.17325510204</v>
      </c>
    </row>
    <row r="10" spans="1:9" s="159" customFormat="1" ht="21" customHeight="1">
      <c r="A10" s="157" t="s">
        <v>83</v>
      </c>
      <c r="B10" s="158">
        <v>131615.78925394549</v>
      </c>
      <c r="C10" s="158">
        <v>139446.49196269727</v>
      </c>
      <c r="D10" s="158">
        <v>112310.7383443804</v>
      </c>
      <c r="E10" s="158">
        <v>100505.0667696793</v>
      </c>
      <c r="F10" s="158">
        <v>178421.29573615163</v>
      </c>
      <c r="G10" s="158">
        <v>164336.42666472303</v>
      </c>
      <c r="H10" s="158">
        <v>206219.67979883382</v>
      </c>
      <c r="I10" s="158">
        <v>217675.89939650142</v>
      </c>
    </row>
    <row r="11" spans="1:9" s="159" customFormat="1" ht="21" customHeight="1">
      <c r="A11" s="157" t="s">
        <v>84</v>
      </c>
      <c r="B11" s="158">
        <v>215693.04436154949</v>
      </c>
      <c r="C11" s="158">
        <v>262937.9011578192</v>
      </c>
      <c r="D11" s="158">
        <v>316871.87564409216</v>
      </c>
      <c r="E11" s="158">
        <v>414457.79803352774</v>
      </c>
      <c r="F11" s="158">
        <v>460008.25088192424</v>
      </c>
      <c r="G11" s="158">
        <v>479852.48738192423</v>
      </c>
      <c r="H11" s="158">
        <v>577233.32514723029</v>
      </c>
      <c r="I11" s="158">
        <v>569063.0217886297</v>
      </c>
    </row>
    <row r="12" spans="1:9" s="159" customFormat="1" ht="21" customHeight="1">
      <c r="A12" s="160" t="s">
        <v>85</v>
      </c>
      <c r="B12" s="158">
        <v>213078.62366284078</v>
      </c>
      <c r="C12" s="158">
        <v>261227.08239598278</v>
      </c>
      <c r="D12" s="158">
        <v>315954.1113631124</v>
      </c>
      <c r="E12" s="158">
        <v>413560.5189664723</v>
      </c>
      <c r="F12" s="158">
        <v>458420.13710787171</v>
      </c>
      <c r="G12" s="158">
        <v>477176.32495626819</v>
      </c>
      <c r="H12" s="158">
        <v>575024.10295189498</v>
      </c>
      <c r="I12" s="158">
        <v>565255.15791399416</v>
      </c>
    </row>
    <row r="13" spans="1:9" s="159" customFormat="1" ht="21" customHeight="1">
      <c r="A13" s="160" t="s">
        <v>86</v>
      </c>
      <c r="B13" s="158">
        <v>187840.51940459109</v>
      </c>
      <c r="C13" s="158">
        <v>238868.8728866571</v>
      </c>
      <c r="D13" s="158">
        <v>294436.79486455332</v>
      </c>
      <c r="E13" s="158">
        <v>397836.28669096204</v>
      </c>
      <c r="F13" s="158">
        <v>446266.58977988339</v>
      </c>
      <c r="G13" s="158">
        <v>467266.82858454814</v>
      </c>
      <c r="H13" s="158">
        <v>562155.65024198242</v>
      </c>
      <c r="I13" s="158">
        <v>551598.54343440232</v>
      </c>
    </row>
    <row r="14" spans="1:9" s="159" customFormat="1" ht="21" customHeight="1">
      <c r="A14" s="160" t="s">
        <v>87</v>
      </c>
      <c r="B14" s="158">
        <v>25238.104258249641</v>
      </c>
      <c r="C14" s="158">
        <v>22358.209509325683</v>
      </c>
      <c r="D14" s="158">
        <v>21517.316498559077</v>
      </c>
      <c r="E14" s="158">
        <v>15724.232275510205</v>
      </c>
      <c r="F14" s="158">
        <v>12153.547327988337</v>
      </c>
      <c r="G14" s="158">
        <v>9909.4963717201172</v>
      </c>
      <c r="H14" s="158">
        <v>12868.452709912537</v>
      </c>
      <c r="I14" s="158">
        <v>13656.614479591835</v>
      </c>
    </row>
    <row r="15" spans="1:9" s="159" customFormat="1" ht="21" customHeight="1">
      <c r="A15" s="160" t="s">
        <v>88</v>
      </c>
      <c r="B15" s="158">
        <v>469.29290961262552</v>
      </c>
      <c r="C15" s="158">
        <v>737.91610473457672</v>
      </c>
      <c r="D15" s="158">
        <v>415.13080835734871</v>
      </c>
      <c r="E15" s="158">
        <v>573.60014431486888</v>
      </c>
      <c r="F15" s="158">
        <v>1211.8293877551018</v>
      </c>
      <c r="G15" s="158">
        <v>3114.102387755102</v>
      </c>
      <c r="H15" s="158">
        <v>2060.0022565597669</v>
      </c>
      <c r="I15" s="158">
        <v>4320.5297900874639</v>
      </c>
    </row>
    <row r="16" spans="1:9" s="159" customFormat="1" ht="21" customHeight="1">
      <c r="A16" s="160" t="s">
        <v>89</v>
      </c>
      <c r="B16" s="158">
        <v>433.09448206599717</v>
      </c>
      <c r="C16" s="158">
        <v>531.72845337159254</v>
      </c>
      <c r="D16" s="158">
        <v>372.89026080691644</v>
      </c>
      <c r="E16" s="158">
        <v>334.65725510204084</v>
      </c>
      <c r="F16" s="158">
        <v>1200.3652973760934</v>
      </c>
      <c r="G16" s="158">
        <v>1823.0506734693877</v>
      </c>
      <c r="H16" s="158">
        <v>2058.5520160349856</v>
      </c>
      <c r="I16" s="158">
        <v>3482.998448979592</v>
      </c>
    </row>
    <row r="17" spans="1:9" s="159" customFormat="1" ht="21" customHeight="1">
      <c r="A17" s="160" t="s">
        <v>90</v>
      </c>
      <c r="B17" s="158">
        <v>36.198427546628409</v>
      </c>
      <c r="C17" s="158">
        <v>206.18765136298421</v>
      </c>
      <c r="D17" s="158">
        <v>42.240547550432275</v>
      </c>
      <c r="E17" s="158">
        <v>238.94288921282799</v>
      </c>
      <c r="F17" s="158">
        <v>11.464090379008747</v>
      </c>
      <c r="G17" s="158">
        <v>1291.0517142857143</v>
      </c>
      <c r="H17" s="158">
        <v>1.450240524781341</v>
      </c>
      <c r="I17" s="158">
        <v>837.53134110787175</v>
      </c>
    </row>
    <row r="18" spans="1:9" s="159" customFormat="1" ht="21" customHeight="1">
      <c r="A18" s="160" t="s">
        <v>91</v>
      </c>
      <c r="B18" s="158">
        <v>5735.9796183644194</v>
      </c>
      <c r="C18" s="158">
        <v>4553.3026915351511</v>
      </c>
      <c r="D18" s="158">
        <v>4080.4327363112393</v>
      </c>
      <c r="E18" s="158">
        <v>3983.9083090379008</v>
      </c>
      <c r="F18" s="158">
        <v>4535.7319650145773</v>
      </c>
      <c r="G18" s="158">
        <v>3966.1626282798834</v>
      </c>
      <c r="H18" s="158">
        <v>5495.6917405247823</v>
      </c>
      <c r="I18" s="158">
        <v>5154.6938032069966</v>
      </c>
    </row>
    <row r="19" spans="1:9" s="159" customFormat="1" ht="21" customHeight="1">
      <c r="A19" s="160" t="s">
        <v>92</v>
      </c>
      <c r="B19" s="158">
        <v>1965.9467890961262</v>
      </c>
      <c r="C19" s="158">
        <v>1619.9043127690102</v>
      </c>
      <c r="D19" s="158">
        <v>1550.9374409221903</v>
      </c>
      <c r="E19" s="158">
        <v>1689.8066588921281</v>
      </c>
      <c r="F19" s="158">
        <v>2446.4669373177844</v>
      </c>
      <c r="G19" s="158">
        <v>2439.0839839650148</v>
      </c>
      <c r="H19" s="158">
        <v>2856.0666851311953</v>
      </c>
      <c r="I19" s="158">
        <v>3240.4374606413999</v>
      </c>
    </row>
    <row r="20" spans="1:9" s="159" customFormat="1" ht="21" customHeight="1">
      <c r="A20" s="160" t="s">
        <v>93</v>
      </c>
      <c r="B20" s="158">
        <v>3770.032829268293</v>
      </c>
      <c r="C20" s="158">
        <v>2933.3983787661405</v>
      </c>
      <c r="D20" s="158">
        <v>2529.4952953890493</v>
      </c>
      <c r="E20" s="158">
        <v>2294.1016501457725</v>
      </c>
      <c r="F20" s="158">
        <v>2089.2650276967929</v>
      </c>
      <c r="G20" s="158">
        <v>1527.0786443148688</v>
      </c>
      <c r="H20" s="158">
        <v>2639.6250553935861</v>
      </c>
      <c r="I20" s="158">
        <v>1914.2563425655978</v>
      </c>
    </row>
    <row r="21" spans="1:9" s="159" customFormat="1" ht="21" customHeight="1">
      <c r="A21" s="160" t="s">
        <v>94</v>
      </c>
      <c r="B21" s="158">
        <v>3312.5411104734571</v>
      </c>
      <c r="C21" s="158">
        <v>3131.7686657101867</v>
      </c>
      <c r="D21" s="158">
        <v>2904.0138342939485</v>
      </c>
      <c r="E21" s="158">
        <v>3543.6505058309035</v>
      </c>
      <c r="F21" s="158">
        <v>4458.9850043731776</v>
      </c>
      <c r="G21" s="158">
        <v>4593.6222376093292</v>
      </c>
      <c r="H21" s="158">
        <v>5198.873208454811</v>
      </c>
      <c r="I21" s="158">
        <v>5465.4137755102038</v>
      </c>
    </row>
    <row r="22" spans="1:9" s="159" customFormat="1" ht="21" customHeight="1">
      <c r="A22" s="160" t="s">
        <v>95</v>
      </c>
      <c r="B22" s="158">
        <v>-6903.3929397417505</v>
      </c>
      <c r="C22" s="158">
        <v>-6712.1687001434721</v>
      </c>
      <c r="D22" s="158">
        <v>-6481.8130979827083</v>
      </c>
      <c r="E22" s="158">
        <v>-7203.8798921282796</v>
      </c>
      <c r="F22" s="158">
        <v>-8618.4325830903799</v>
      </c>
      <c r="G22" s="158">
        <v>-8997.7248279883388</v>
      </c>
      <c r="H22" s="158">
        <v>-10545.345010204081</v>
      </c>
      <c r="I22" s="158">
        <v>-11132.773494169096</v>
      </c>
    </row>
    <row r="23" spans="1:9" s="159" customFormat="1" ht="21" customHeight="1">
      <c r="A23" s="157" t="s">
        <v>96</v>
      </c>
      <c r="B23" s="158">
        <v>1287.7339239598277</v>
      </c>
      <c r="C23" s="158">
        <v>2877.1213156384506</v>
      </c>
      <c r="D23" s="158">
        <v>2973.7547103746397</v>
      </c>
      <c r="E23" s="158">
        <v>3356.5464737609327</v>
      </c>
      <c r="F23" s="158">
        <v>5310.9080889212837</v>
      </c>
      <c r="G23" s="158">
        <v>8937.3816457725952</v>
      </c>
      <c r="H23" s="158">
        <v>6448.2373950437322</v>
      </c>
      <c r="I23" s="158">
        <v>7173.2287623906714</v>
      </c>
    </row>
    <row r="24" spans="1:9" s="159" customFormat="1" ht="21" customHeight="1">
      <c r="A24" s="157" t="s">
        <v>97</v>
      </c>
      <c r="B24" s="158">
        <v>740.55945624103299</v>
      </c>
      <c r="C24" s="158">
        <v>192.43030129124821</v>
      </c>
      <c r="D24" s="158">
        <v>105.69378530259365</v>
      </c>
      <c r="E24" s="158">
        <v>125.49740379008745</v>
      </c>
      <c r="F24" s="158">
        <v>54.826564139941688</v>
      </c>
      <c r="G24" s="158">
        <v>176.8600889212828</v>
      </c>
      <c r="H24" s="158">
        <v>98.711189504373181</v>
      </c>
      <c r="I24" s="158">
        <v>2923.2102084548105</v>
      </c>
    </row>
    <row r="25" spans="1:9" s="159" customFormat="1" ht="21" customHeight="1">
      <c r="A25" s="157" t="s">
        <v>98</v>
      </c>
      <c r="B25" s="158">
        <v>7501.5977101865137</v>
      </c>
      <c r="C25" s="158">
        <v>8211.7659784791958</v>
      </c>
      <c r="D25" s="158">
        <v>1215.6721167146973</v>
      </c>
      <c r="E25" s="158">
        <v>788.86736151603486</v>
      </c>
      <c r="F25" s="158">
        <v>580.19576676384838</v>
      </c>
      <c r="G25" s="158">
        <v>4018.4449956268222</v>
      </c>
      <c r="H25" s="158">
        <v>19881.825374635569</v>
      </c>
      <c r="I25" s="158">
        <v>15863.113647230322</v>
      </c>
    </row>
    <row r="26" spans="1:9" s="159" customFormat="1" ht="21" customHeight="1">
      <c r="A26" s="157" t="s">
        <v>99</v>
      </c>
      <c r="B26" s="158">
        <v>10241.925674318509</v>
      </c>
      <c r="C26" s="158">
        <v>11171.710790530846</v>
      </c>
      <c r="D26" s="158">
        <v>12229.712036023055</v>
      </c>
      <c r="E26" s="158">
        <v>14257.955501457725</v>
      </c>
      <c r="F26" s="158">
        <v>15894.90746355685</v>
      </c>
      <c r="G26" s="158">
        <v>15761.326650145773</v>
      </c>
      <c r="H26" s="158">
        <v>17595.013096209914</v>
      </c>
      <c r="I26" s="158">
        <v>17841.312711370265</v>
      </c>
    </row>
    <row r="27" spans="1:9" s="163" customFormat="1" ht="43.5" customHeight="1" thickBot="1">
      <c r="A27" s="161" t="s">
        <v>100</v>
      </c>
      <c r="B27" s="162">
        <v>2419.7565236728838</v>
      </c>
      <c r="C27" s="162">
        <v>2046.8452338593972</v>
      </c>
      <c r="D27" s="162">
        <v>1262.9051743515852</v>
      </c>
      <c r="E27" s="162">
        <v>2638.3682580174927</v>
      </c>
      <c r="F27" s="162">
        <v>3110.6808935860058</v>
      </c>
      <c r="G27" s="162">
        <v>2664.3150524781345</v>
      </c>
      <c r="H27" s="162">
        <v>3376.4779985422742</v>
      </c>
      <c r="I27" s="162">
        <v>4241.3247317784253</v>
      </c>
    </row>
    <row r="28" spans="1:9" ht="24" customHeight="1" thickTop="1" thickBot="1">
      <c r="A28" s="155" t="s">
        <v>101</v>
      </c>
      <c r="B28" s="156">
        <v>450932.9676097561</v>
      </c>
      <c r="C28" s="156">
        <v>552740.18520803447</v>
      </c>
      <c r="D28" s="156">
        <v>521814.60292795394</v>
      </c>
      <c r="E28" s="156">
        <v>648102.09979591833</v>
      </c>
      <c r="F28" s="156">
        <v>804203.06872594752</v>
      </c>
      <c r="G28" s="156">
        <v>812890.26334402326</v>
      </c>
      <c r="H28" s="156">
        <v>900177.92344752187</v>
      </c>
      <c r="I28" s="156">
        <v>939850.36755830899</v>
      </c>
    </row>
    <row r="29" spans="1:9" s="159" customFormat="1" ht="21" customHeight="1" thickTop="1">
      <c r="A29" s="157" t="s">
        <v>102</v>
      </c>
      <c r="B29" s="158">
        <v>401438.6017618365</v>
      </c>
      <c r="C29" s="158">
        <v>494549.52263558109</v>
      </c>
      <c r="D29" s="158">
        <v>442048.22503602307</v>
      </c>
      <c r="E29" s="158">
        <v>558807.84098104958</v>
      </c>
      <c r="F29" s="158">
        <v>727523.92750874639</v>
      </c>
      <c r="G29" s="158">
        <v>747178.81823323609</v>
      </c>
      <c r="H29" s="158">
        <v>796250.36839650141</v>
      </c>
      <c r="I29" s="158">
        <v>791191.48190087464</v>
      </c>
    </row>
    <row r="30" spans="1:9" s="159" customFormat="1" ht="21" customHeight="1">
      <c r="A30" s="160" t="s">
        <v>103</v>
      </c>
      <c r="B30" s="158">
        <v>125158.39130989957</v>
      </c>
      <c r="C30" s="158">
        <v>145634.9581420373</v>
      </c>
      <c r="D30" s="158">
        <v>140083.30093659941</v>
      </c>
      <c r="E30" s="158">
        <v>174860.27381195335</v>
      </c>
      <c r="F30" s="158">
        <v>245474.66877405246</v>
      </c>
      <c r="G30" s="158">
        <v>257760.36214723031</v>
      </c>
      <c r="H30" s="158">
        <v>270358.64662973763</v>
      </c>
      <c r="I30" s="158">
        <v>260594.43816326529</v>
      </c>
    </row>
    <row r="31" spans="1:9" s="159" customFormat="1" ht="21" customHeight="1">
      <c r="A31" s="160" t="s">
        <v>104</v>
      </c>
      <c r="B31" s="158">
        <v>110807.41975322811</v>
      </c>
      <c r="C31" s="158">
        <v>136799.9902137733</v>
      </c>
      <c r="D31" s="158">
        <v>103401.55924639769</v>
      </c>
      <c r="E31" s="158">
        <v>163245.61536443149</v>
      </c>
      <c r="F31" s="158">
        <v>175474.80722157436</v>
      </c>
      <c r="G31" s="158">
        <v>174807.10896355685</v>
      </c>
      <c r="H31" s="158">
        <v>212779.49969970845</v>
      </c>
      <c r="I31" s="158">
        <v>218434.05025655977</v>
      </c>
    </row>
    <row r="32" spans="1:9" s="159" customFormat="1" ht="21" customHeight="1">
      <c r="A32" s="160" t="s">
        <v>105</v>
      </c>
      <c r="B32" s="158">
        <v>144502.79582496412</v>
      </c>
      <c r="C32" s="158">
        <v>190175.47904591105</v>
      </c>
      <c r="D32" s="158">
        <v>172172.89767291065</v>
      </c>
      <c r="E32" s="158">
        <v>180307.1178206997</v>
      </c>
      <c r="F32" s="158">
        <v>265641.06168658892</v>
      </c>
      <c r="G32" s="158">
        <v>270695.43520845479</v>
      </c>
      <c r="H32" s="158">
        <v>269483.26207142859</v>
      </c>
      <c r="I32" s="158">
        <v>272162.75302186591</v>
      </c>
    </row>
    <row r="33" spans="1:9" s="159" customFormat="1" ht="21" customHeight="1">
      <c r="A33" s="160" t="s">
        <v>106</v>
      </c>
      <c r="B33" s="158">
        <v>17557.746592539454</v>
      </c>
      <c r="C33" s="158">
        <v>15927.627140602583</v>
      </c>
      <c r="D33" s="158">
        <v>18572.230543227666</v>
      </c>
      <c r="E33" s="158">
        <v>31909.751177842565</v>
      </c>
      <c r="F33" s="158">
        <v>28614.222862973758</v>
      </c>
      <c r="G33" s="158">
        <v>29900.657155976678</v>
      </c>
      <c r="H33" s="158">
        <v>28726.895699708457</v>
      </c>
      <c r="I33" s="158">
        <v>23370.792565597665</v>
      </c>
    </row>
    <row r="34" spans="1:9" s="159" customFormat="1" ht="21" customHeight="1">
      <c r="A34" s="160" t="s">
        <v>107</v>
      </c>
      <c r="B34" s="158">
        <v>0</v>
      </c>
      <c r="C34" s="158">
        <v>0</v>
      </c>
      <c r="D34" s="158">
        <v>0</v>
      </c>
      <c r="E34" s="158">
        <v>0</v>
      </c>
      <c r="F34" s="158">
        <v>0</v>
      </c>
      <c r="G34" s="158">
        <v>0</v>
      </c>
      <c r="H34" s="158">
        <v>0</v>
      </c>
      <c r="I34" s="158">
        <v>0</v>
      </c>
    </row>
    <row r="35" spans="1:9" s="159" customFormat="1" ht="21" customHeight="1">
      <c r="A35" s="160" t="s">
        <v>108</v>
      </c>
      <c r="B35" s="158">
        <v>3412.2482812051649</v>
      </c>
      <c r="C35" s="158">
        <v>6011.4680932568144</v>
      </c>
      <c r="D35" s="158">
        <v>7818.2366368876083</v>
      </c>
      <c r="E35" s="158">
        <v>8485.0828061224493</v>
      </c>
      <c r="F35" s="158">
        <v>12319.166963556852</v>
      </c>
      <c r="G35" s="158">
        <v>14015.254758017492</v>
      </c>
      <c r="H35" s="158">
        <v>14902.064295918366</v>
      </c>
      <c r="I35" s="158">
        <v>16629.447893586006</v>
      </c>
    </row>
    <row r="36" spans="1:9" s="159" customFormat="1" ht="21" customHeight="1">
      <c r="A36" s="157" t="s">
        <v>109</v>
      </c>
      <c r="B36" s="158">
        <v>50.215668579626978</v>
      </c>
      <c r="C36" s="158">
        <v>3.9017503586800575</v>
      </c>
      <c r="D36" s="158">
        <v>32.544524495677237</v>
      </c>
      <c r="E36" s="158">
        <v>16.545918367346939</v>
      </c>
      <c r="F36" s="158">
        <v>12.526250728862975</v>
      </c>
      <c r="G36" s="158">
        <v>6.1281457725947517</v>
      </c>
      <c r="H36" s="158">
        <v>12.676530612244898</v>
      </c>
      <c r="I36" s="158">
        <v>0</v>
      </c>
    </row>
    <row r="37" spans="1:9" s="159" customFormat="1" ht="21" customHeight="1">
      <c r="A37" s="157" t="s">
        <v>110</v>
      </c>
      <c r="B37" s="158">
        <v>35064.586944045914</v>
      </c>
      <c r="C37" s="158">
        <v>36717.617949784792</v>
      </c>
      <c r="D37" s="158">
        <v>24138.997213256484</v>
      </c>
      <c r="E37" s="158">
        <v>46464.78459766764</v>
      </c>
      <c r="F37" s="158">
        <v>29737.316978134113</v>
      </c>
      <c r="G37" s="158">
        <v>30942.528963556852</v>
      </c>
      <c r="H37" s="158">
        <v>39040.164402332368</v>
      </c>
      <c r="I37" s="158">
        <v>68178.225364431491</v>
      </c>
    </row>
    <row r="38" spans="1:9" s="159" customFormat="1" ht="21" customHeight="1">
      <c r="A38" s="157" t="s">
        <v>111</v>
      </c>
      <c r="B38" s="158">
        <v>4886.0777474892402</v>
      </c>
      <c r="C38" s="158">
        <v>7680.2848450502152</v>
      </c>
      <c r="D38" s="158">
        <v>8345.5002060518727</v>
      </c>
      <c r="E38" s="158">
        <v>11577.915584548105</v>
      </c>
      <c r="F38" s="158">
        <v>16312.776008746358</v>
      </c>
      <c r="G38" s="158">
        <v>17288.521970845482</v>
      </c>
      <c r="H38" s="158">
        <v>21348.415937317786</v>
      </c>
      <c r="I38" s="158">
        <v>28859.63696793003</v>
      </c>
    </row>
    <row r="39" spans="1:9" s="159" customFormat="1" ht="21" customHeight="1">
      <c r="A39" s="157" t="s">
        <v>112</v>
      </c>
      <c r="B39" s="158">
        <v>1857.6964246771879</v>
      </c>
      <c r="C39" s="158">
        <v>3438.8057690100432</v>
      </c>
      <c r="D39" s="158">
        <v>4530.10010518732</v>
      </c>
      <c r="E39" s="158">
        <v>6266.0023046647229</v>
      </c>
      <c r="F39" s="158">
        <v>8272.8751778425649</v>
      </c>
      <c r="G39" s="158">
        <v>8917.1601195335279</v>
      </c>
      <c r="H39" s="158">
        <v>10116.332403790087</v>
      </c>
      <c r="I39" s="158">
        <v>10055.883916909623</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7635.7890631276914</v>
      </c>
      <c r="C41" s="158">
        <v>10350.052258249641</v>
      </c>
      <c r="D41" s="158">
        <v>9365.0625850144097</v>
      </c>
      <c r="E41" s="158">
        <v>7686.8868658892125</v>
      </c>
      <c r="F41" s="158">
        <v>5994.8060218658893</v>
      </c>
      <c r="G41" s="158">
        <v>6099.1645962099128</v>
      </c>
      <c r="H41" s="158">
        <v>14645.677940233236</v>
      </c>
      <c r="I41" s="158">
        <v>14577.619934402332</v>
      </c>
    </row>
    <row r="42" spans="1:9" s="163" customFormat="1" ht="43.5" customHeight="1" thickBot="1">
      <c r="A42" s="161" t="s">
        <v>115</v>
      </c>
      <c r="B42" s="162"/>
      <c r="C42" s="162">
        <v>0</v>
      </c>
      <c r="D42" s="162">
        <v>33354.173257925075</v>
      </c>
      <c r="E42" s="162">
        <v>17282.123543731781</v>
      </c>
      <c r="F42" s="162">
        <v>16348.840779883381</v>
      </c>
      <c r="G42" s="162">
        <v>2457.941314868805</v>
      </c>
      <c r="H42" s="162">
        <v>18764.287836734693</v>
      </c>
      <c r="I42" s="162">
        <v>26987.519473760934</v>
      </c>
    </row>
    <row r="43" spans="1:9" ht="24" customHeight="1" thickTop="1" thickBot="1">
      <c r="A43" s="155" t="s">
        <v>116</v>
      </c>
      <c r="B43" s="156">
        <v>27573.533169296988</v>
      </c>
      <c r="C43" s="156">
        <v>30031.462328550933</v>
      </c>
      <c r="D43" s="156">
        <v>32888.330151296832</v>
      </c>
      <c r="E43" s="156">
        <v>44936.332807580176</v>
      </c>
      <c r="F43" s="156">
        <v>51986.347227405255</v>
      </c>
      <c r="G43" s="156">
        <v>49809.0637755102</v>
      </c>
      <c r="H43" s="156">
        <v>56727.437803207002</v>
      </c>
      <c r="I43" s="156">
        <v>55055.917036443148</v>
      </c>
    </row>
    <row r="44" spans="1:9" s="159" customFormat="1" ht="21" customHeight="1" thickTop="1">
      <c r="A44" s="157" t="s">
        <v>117</v>
      </c>
      <c r="B44" s="158">
        <v>21306.456241033</v>
      </c>
      <c r="C44" s="158">
        <v>21306.456241033</v>
      </c>
      <c r="D44" s="158">
        <v>22704.178674351584</v>
      </c>
      <c r="E44" s="158">
        <v>27783.819241982506</v>
      </c>
      <c r="F44" s="158">
        <v>36663.84839650146</v>
      </c>
      <c r="G44" s="158">
        <v>40723.979591836738</v>
      </c>
      <c r="H44" s="158">
        <v>40723.979591836738</v>
      </c>
      <c r="I44" s="158">
        <v>44803.717201166182</v>
      </c>
    </row>
    <row r="45" spans="1:9" s="159" customFormat="1" ht="21" customHeight="1">
      <c r="A45" s="157" t="s">
        <v>118</v>
      </c>
      <c r="B45" s="158">
        <v>0</v>
      </c>
      <c r="C45" s="158">
        <v>0</v>
      </c>
      <c r="D45" s="158">
        <v>1345.0288184438041</v>
      </c>
      <c r="E45" s="158">
        <v>5051.661545189505</v>
      </c>
      <c r="F45" s="158">
        <v>1661.4865962099127</v>
      </c>
      <c r="G45" s="158">
        <v>0.11633381924198249</v>
      </c>
      <c r="H45" s="158">
        <v>1661.4653279883382</v>
      </c>
      <c r="I45" s="158">
        <v>9.5065597667638488E-2</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2136.5966700143472</v>
      </c>
      <c r="C47" s="158">
        <v>2549.6450774748923</v>
      </c>
      <c r="D47" s="158">
        <v>3180.8728285302595</v>
      </c>
      <c r="E47" s="158">
        <v>3799.5643221574342</v>
      </c>
      <c r="F47" s="158">
        <v>4628.7362040816324</v>
      </c>
      <c r="G47" s="158">
        <v>5531.0246982507288</v>
      </c>
      <c r="H47" s="158">
        <v>5531.0246982507288</v>
      </c>
      <c r="I47" s="158">
        <v>6412.1573892128281</v>
      </c>
    </row>
    <row r="48" spans="1:9" s="159" customFormat="1" ht="21" customHeight="1">
      <c r="A48" s="157" t="s">
        <v>121</v>
      </c>
      <c r="B48" s="158">
        <v>4130.4802582496413</v>
      </c>
      <c r="C48" s="158">
        <v>6175.3610100430424</v>
      </c>
      <c r="D48" s="158">
        <v>5658.2498299711815</v>
      </c>
      <c r="E48" s="158">
        <v>8301.2876982507296</v>
      </c>
      <c r="F48" s="158">
        <v>9032.2760306122436</v>
      </c>
      <c r="G48" s="158">
        <v>3553.9431516034983</v>
      </c>
      <c r="H48" s="158">
        <v>8810.9681851311962</v>
      </c>
      <c r="I48" s="158">
        <v>3839.9473804664722</v>
      </c>
    </row>
    <row r="49" spans="1:9" s="159" customFormat="1" ht="21" customHeight="1">
      <c r="A49" s="160" t="s">
        <v>122</v>
      </c>
      <c r="B49" s="158">
        <v>0</v>
      </c>
      <c r="C49" s="158">
        <v>0</v>
      </c>
      <c r="D49" s="158">
        <v>0</v>
      </c>
      <c r="E49" s="158">
        <v>9.9438046647230323</v>
      </c>
      <c r="F49" s="158">
        <v>9.9438046647230323</v>
      </c>
      <c r="G49" s="158">
        <v>1671.3140670553935</v>
      </c>
      <c r="H49" s="158">
        <v>9.9650728862973761</v>
      </c>
      <c r="I49" s="158">
        <v>2181.4681486880468</v>
      </c>
    </row>
    <row r="50" spans="1:9" s="163" customFormat="1" ht="40.5" customHeight="1" thickBot="1">
      <c r="A50" s="164" t="s">
        <v>123</v>
      </c>
      <c r="B50" s="162">
        <v>4130.4802582496413</v>
      </c>
      <c r="C50" s="162">
        <v>6175.3610100430424</v>
      </c>
      <c r="D50" s="162">
        <v>5658.2498299711815</v>
      </c>
      <c r="E50" s="162">
        <v>8291.3438935860049</v>
      </c>
      <c r="F50" s="162">
        <v>9022.3322259475226</v>
      </c>
      <c r="G50" s="162">
        <v>1882.6290845481049</v>
      </c>
      <c r="H50" s="162">
        <v>8801.0031122448981</v>
      </c>
      <c r="I50" s="162">
        <v>1658.4792317784254</v>
      </c>
    </row>
    <row r="51" spans="1:9" ht="24" customHeight="1" thickTop="1" thickBot="1">
      <c r="A51" s="155" t="s">
        <v>124</v>
      </c>
      <c r="B51" s="156">
        <v>478506.50077905302</v>
      </c>
      <c r="C51" s="156">
        <v>582771.64753658534</v>
      </c>
      <c r="D51" s="156">
        <v>554702.93307925074</v>
      </c>
      <c r="E51" s="156">
        <v>693038.43260349857</v>
      </c>
      <c r="F51" s="156">
        <v>856189.4159533527</v>
      </c>
      <c r="G51" s="156">
        <v>862699.32711953355</v>
      </c>
      <c r="H51" s="156">
        <v>956905.36125072895</v>
      </c>
      <c r="I51" s="156">
        <v>994906.28459475213</v>
      </c>
    </row>
    <row r="52" spans="1:9" s="159" customFormat="1" ht="24" customHeight="1" thickTop="1">
      <c r="A52" s="165" t="s">
        <v>125</v>
      </c>
      <c r="B52" s="158">
        <v>42628.764982783359</v>
      </c>
      <c r="C52" s="158">
        <v>53199.097144906744</v>
      </c>
      <c r="D52" s="158">
        <v>55853.226121037456</v>
      </c>
      <c r="E52" s="158">
        <v>71717.886016034987</v>
      </c>
      <c r="F52" s="158">
        <v>81646.02490233237</v>
      </c>
      <c r="G52" s="158">
        <v>80387.357497084537</v>
      </c>
      <c r="H52" s="158">
        <v>96055.473711370272</v>
      </c>
      <c r="I52" s="158">
        <v>91469.771597667641</v>
      </c>
    </row>
    <row r="53" spans="1:9" s="163" customFormat="1" ht="21" customHeight="1">
      <c r="A53" s="164" t="s">
        <v>655</v>
      </c>
      <c r="B53" s="162">
        <v>1932.7775093256814</v>
      </c>
      <c r="C53" s="162">
        <v>3129.856113342898</v>
      </c>
      <c r="D53" s="162">
        <v>4031.4413890489914</v>
      </c>
      <c r="E53" s="162">
        <v>9590.3775597667627</v>
      </c>
      <c r="F53" s="162">
        <v>8608.73660058309</v>
      </c>
      <c r="G53" s="162">
        <v>6715.0194577259472</v>
      </c>
      <c r="H53" s="162">
        <v>13826.213533527696</v>
      </c>
      <c r="I53" s="162">
        <v>8361.5719475218666</v>
      </c>
    </row>
    <row r="54" spans="1:9" s="163" customFormat="1" ht="21" customHeight="1">
      <c r="A54" s="164" t="s">
        <v>656</v>
      </c>
      <c r="B54" s="162">
        <v>30327.705648493546</v>
      </c>
      <c r="C54" s="162">
        <v>36904.332094691534</v>
      </c>
      <c r="D54" s="162">
        <v>39712.079590778099</v>
      </c>
      <c r="E54" s="162">
        <v>49606.367749271136</v>
      </c>
      <c r="F54" s="162">
        <v>60308.234932944601</v>
      </c>
      <c r="G54" s="162">
        <v>60858.493860058312</v>
      </c>
      <c r="H54" s="162">
        <v>69310.753833819239</v>
      </c>
      <c r="I54" s="162">
        <v>69947.395571428569</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10368.281824964131</v>
      </c>
      <c r="C56" s="162">
        <v>13164.908936872311</v>
      </c>
      <c r="D56" s="162">
        <v>12109.705141210374</v>
      </c>
      <c r="E56" s="162">
        <v>12521.140706997085</v>
      </c>
      <c r="F56" s="162">
        <v>12729.053368804665</v>
      </c>
      <c r="G56" s="162">
        <v>12813.844179300291</v>
      </c>
      <c r="H56" s="162">
        <v>12918.506344023323</v>
      </c>
      <c r="I56" s="162">
        <v>13160.804078717201</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600958.45846915361</v>
      </c>
      <c r="C58" s="162">
        <v>746038.47651076037</v>
      </c>
      <c r="D58" s="162">
        <v>818656.54707925057</v>
      </c>
      <c r="E58" s="162">
        <v>1006359.6906195335</v>
      </c>
      <c r="F58" s="162">
        <v>1186188.950957726</v>
      </c>
      <c r="G58" s="162">
        <v>1226111.0141384839</v>
      </c>
      <c r="H58" s="162">
        <v>1440527.7884591839</v>
      </c>
      <c r="I58" s="162">
        <v>1498548.3629620993</v>
      </c>
    </row>
    <row r="59" spans="1:9" ht="31.5" customHeight="1" thickTop="1" thickBot="1">
      <c r="A59" s="166" t="s">
        <v>658</v>
      </c>
      <c r="B59" s="156"/>
      <c r="C59" s="156"/>
      <c r="D59" s="156"/>
      <c r="E59" s="156"/>
      <c r="F59" s="156"/>
      <c r="G59" s="156"/>
      <c r="H59" s="156"/>
      <c r="I59" s="156"/>
    </row>
    <row r="60" spans="1:9" ht="30" customHeight="1" thickTop="1">
      <c r="A60" s="167" t="s">
        <v>133</v>
      </c>
      <c r="B60" s="168">
        <v>26352.701249641323</v>
      </c>
      <c r="C60" s="168">
        <v>30361.806878048781</v>
      </c>
      <c r="D60" s="168">
        <v>22724.804363112391</v>
      </c>
      <c r="E60" s="168">
        <v>28051.009103498542</v>
      </c>
      <c r="F60" s="168">
        <v>38049.852596209916</v>
      </c>
      <c r="G60" s="168">
        <v>9882.385218658892</v>
      </c>
      <c r="H60" s="168">
        <v>42866.115635568516</v>
      </c>
      <c r="I60" s="168">
        <v>12822.4928819242</v>
      </c>
    </row>
    <row r="61" spans="1:9" ht="21" customHeight="1">
      <c r="A61" s="169" t="s">
        <v>134</v>
      </c>
      <c r="B61" s="168">
        <v>-11769.214893830704</v>
      </c>
      <c r="C61" s="168">
        <v>-15056.243225251077</v>
      </c>
      <c r="D61" s="168">
        <v>-8581.803561959654</v>
      </c>
      <c r="E61" s="168">
        <v>-7827.0667099125376</v>
      </c>
      <c r="F61" s="168">
        <v>-10205.658896501458</v>
      </c>
      <c r="G61" s="168">
        <v>-2591.6697696793008</v>
      </c>
      <c r="H61" s="168">
        <v>-10648.12322011662</v>
      </c>
      <c r="I61" s="168">
        <v>-3056.4577653061224</v>
      </c>
    </row>
    <row r="62" spans="1:9" ht="21.75" customHeight="1">
      <c r="A62" s="170" t="s">
        <v>135</v>
      </c>
      <c r="B62" s="168">
        <v>14583.486355810617</v>
      </c>
      <c r="C62" s="168">
        <v>15305.563652797704</v>
      </c>
      <c r="D62" s="168">
        <v>14143.000801152739</v>
      </c>
      <c r="E62" s="168">
        <v>20223.942393586003</v>
      </c>
      <c r="F62" s="168">
        <v>27844.193699708456</v>
      </c>
      <c r="G62" s="168">
        <v>7290.7154489795912</v>
      </c>
      <c r="H62" s="168">
        <v>32217.992415451892</v>
      </c>
      <c r="I62" s="168">
        <v>9766.0351166180753</v>
      </c>
    </row>
    <row r="63" spans="1:9">
      <c r="A63" s="167" t="s">
        <v>136</v>
      </c>
      <c r="B63" s="168">
        <v>11828.802743185079</v>
      </c>
      <c r="C63" s="168">
        <v>14559.49874605452</v>
      </c>
      <c r="D63" s="168">
        <v>16088.768445244958</v>
      </c>
      <c r="E63" s="168">
        <v>18475.115829446066</v>
      </c>
      <c r="F63" s="168">
        <v>21017.208450437316</v>
      </c>
      <c r="G63" s="168">
        <v>6192.6588352769677</v>
      </c>
      <c r="H63" s="168">
        <v>26759.563409620994</v>
      </c>
      <c r="I63" s="168">
        <v>7352.7155903790099</v>
      </c>
    </row>
    <row r="64" spans="1:9">
      <c r="A64" s="169" t="s">
        <v>137</v>
      </c>
      <c r="B64" s="168">
        <v>-5229.4950932568145</v>
      </c>
      <c r="C64" s="168">
        <v>-4682.2031162123385</v>
      </c>
      <c r="D64" s="168">
        <v>-4708.3975086455339</v>
      </c>
      <c r="E64" s="168">
        <v>-5218.3552069970847</v>
      </c>
      <c r="F64" s="168">
        <v>-7380.799160349854</v>
      </c>
      <c r="G64" s="168">
        <v>-1601.4462580174927</v>
      </c>
      <c r="H64" s="168">
        <v>-7354.7998469387758</v>
      </c>
      <c r="I64" s="168">
        <v>-5101.6290481049564</v>
      </c>
    </row>
    <row r="65" spans="1:9">
      <c r="A65" s="171" t="s">
        <v>138</v>
      </c>
      <c r="B65" s="168">
        <v>21182.794005738881</v>
      </c>
      <c r="C65" s="168">
        <v>25182.859282639885</v>
      </c>
      <c r="D65" s="168">
        <v>25523.371737752164</v>
      </c>
      <c r="E65" s="168">
        <v>33480.703016034982</v>
      </c>
      <c r="F65" s="168">
        <v>41480.602989795916</v>
      </c>
      <c r="G65" s="168">
        <v>11881.928026239068</v>
      </c>
      <c r="H65" s="168">
        <v>51622.755978134112</v>
      </c>
      <c r="I65" s="168">
        <v>12017.121658892129</v>
      </c>
    </row>
    <row r="66" spans="1:9">
      <c r="A66" s="167" t="s">
        <v>139</v>
      </c>
      <c r="B66" s="168">
        <v>1061.6952137733142</v>
      </c>
      <c r="C66" s="168">
        <v>57.700908177905312</v>
      </c>
      <c r="D66" s="168">
        <v>615.90430547550432</v>
      </c>
      <c r="E66" s="168">
        <v>653.87290524781338</v>
      </c>
      <c r="F66" s="168">
        <v>282.86232215743439</v>
      </c>
      <c r="G66" s="168">
        <v>20.797358600583092</v>
      </c>
      <c r="H66" s="168">
        <v>1149.4650393586005</v>
      </c>
      <c r="I66" s="168">
        <v>141.98283090379007</v>
      </c>
    </row>
    <row r="67" spans="1:9">
      <c r="A67" s="167" t="s">
        <v>140</v>
      </c>
      <c r="B67" s="168">
        <v>-4367.7391649928268</v>
      </c>
      <c r="C67" s="168">
        <v>-2285.9452424677188</v>
      </c>
      <c r="D67" s="168">
        <v>-1785.4178314121039</v>
      </c>
      <c r="E67" s="168">
        <v>-3506.2931093294465</v>
      </c>
      <c r="F67" s="168">
        <v>-3814.2160495626827</v>
      </c>
      <c r="G67" s="168">
        <v>-1545.9729766763846</v>
      </c>
      <c r="H67" s="168">
        <v>-6062.6497769679299</v>
      </c>
      <c r="I67" s="168">
        <v>-877.10425510204084</v>
      </c>
    </row>
    <row r="68" spans="1:9">
      <c r="A68" s="170" t="s">
        <v>141</v>
      </c>
      <c r="B68" s="168">
        <v>17876.750054519369</v>
      </c>
      <c r="C68" s="168">
        <v>22954.61494835007</v>
      </c>
      <c r="D68" s="168">
        <v>24353.858211815565</v>
      </c>
      <c r="E68" s="168">
        <v>30628.282811953355</v>
      </c>
      <c r="F68" s="168">
        <v>37949.249262390666</v>
      </c>
      <c r="G68" s="168">
        <v>10356.752408163265</v>
      </c>
      <c r="H68" s="168">
        <v>46709.571240524783</v>
      </c>
      <c r="I68" s="168">
        <v>11282.000234693876</v>
      </c>
    </row>
    <row r="69" spans="1:9">
      <c r="A69" s="169" t="s">
        <v>142</v>
      </c>
      <c r="B69" s="168">
        <v>-14280.165835007174</v>
      </c>
      <c r="C69" s="168">
        <v>-15794.146571018651</v>
      </c>
      <c r="D69" s="168">
        <v>-17445.85437463977</v>
      </c>
      <c r="E69" s="168">
        <v>-20368.857481049559</v>
      </c>
      <c r="F69" s="168">
        <v>-24787.998744897955</v>
      </c>
      <c r="G69" s="168">
        <v>-7435.0557973760933</v>
      </c>
      <c r="H69" s="168">
        <v>-32262.164925655972</v>
      </c>
      <c r="I69" s="168">
        <v>-8929.4714125364426</v>
      </c>
    </row>
    <row r="70" spans="1:9">
      <c r="A70" s="171" t="s">
        <v>143</v>
      </c>
      <c r="B70" s="168">
        <v>3596.5842195121954</v>
      </c>
      <c r="C70" s="168">
        <v>7160.4683773314209</v>
      </c>
      <c r="D70" s="168">
        <v>6908.0038371757928</v>
      </c>
      <c r="E70" s="168">
        <v>10259.425330903789</v>
      </c>
      <c r="F70" s="168">
        <v>13161.25051749271</v>
      </c>
      <c r="G70" s="168">
        <v>2921.6966107871717</v>
      </c>
      <c r="H70" s="168">
        <v>14447.406314868802</v>
      </c>
      <c r="I70" s="168">
        <v>2352.5288221574347</v>
      </c>
    </row>
    <row r="71" spans="1:9">
      <c r="A71" s="171" t="s">
        <v>144</v>
      </c>
      <c r="B71" s="168">
        <v>-11884.808100430415</v>
      </c>
      <c r="C71" s="168">
        <v>3161.5383902439021</v>
      </c>
      <c r="D71" s="168">
        <v>-1.7372089337175791</v>
      </c>
      <c r="E71" s="168">
        <v>-2335.423218658892</v>
      </c>
      <c r="F71" s="168">
        <v>2517.4333177842564</v>
      </c>
      <c r="G71" s="168">
        <v>1168.0447040816325</v>
      </c>
      <c r="H71" s="168">
        <v>3067.1090335276967</v>
      </c>
      <c r="I71" s="168">
        <v>1278.7110466472302</v>
      </c>
    </row>
    <row r="72" spans="1:9">
      <c r="A72" s="172" t="s">
        <v>145</v>
      </c>
      <c r="B72" s="168">
        <v>-22728.636433285508</v>
      </c>
      <c r="C72" s="168">
        <v>-12.346302725968437</v>
      </c>
      <c r="D72" s="168">
        <v>-413.58285014409222</v>
      </c>
      <c r="E72" s="168">
        <v>-2750.2497069970846</v>
      </c>
      <c r="F72" s="168">
        <v>2414.7280262390673</v>
      </c>
      <c r="G72" s="168">
        <v>1166.3150583090378</v>
      </c>
      <c r="H72" s="168">
        <v>3059.400036443149</v>
      </c>
      <c r="I72" s="168">
        <v>1276.4892099125366</v>
      </c>
    </row>
    <row r="73" spans="1:9">
      <c r="A73" s="172" t="s">
        <v>146</v>
      </c>
      <c r="B73" s="168">
        <v>10843.828332855095</v>
      </c>
      <c r="C73" s="168">
        <v>3173.8846929698707</v>
      </c>
      <c r="D73" s="168">
        <v>411.84564121037459</v>
      </c>
      <c r="E73" s="168">
        <v>414.82648833819241</v>
      </c>
      <c r="F73" s="168">
        <v>102.70529154518951</v>
      </c>
      <c r="G73" s="168">
        <v>1.7296457725947523</v>
      </c>
      <c r="H73" s="168">
        <v>7.7089970845481055</v>
      </c>
      <c r="I73" s="168">
        <v>2.2218367346938774</v>
      </c>
    </row>
    <row r="74" spans="1:9">
      <c r="A74" s="170" t="s">
        <v>147</v>
      </c>
      <c r="B74" s="168">
        <v>12466.532797704447</v>
      </c>
      <c r="C74" s="168">
        <v>-3072.1113199426109</v>
      </c>
      <c r="D74" s="168">
        <v>420.73271757925073</v>
      </c>
      <c r="E74" s="168">
        <v>2672.2253586005831</v>
      </c>
      <c r="F74" s="168">
        <v>-2301.6833935860059</v>
      </c>
      <c r="G74" s="168">
        <v>-1167.293944606414</v>
      </c>
      <c r="H74" s="168">
        <v>-3059.7846209912536</v>
      </c>
      <c r="I74" s="168">
        <v>-1247.0594256559768</v>
      </c>
    </row>
    <row r="75" spans="1:9">
      <c r="A75" s="170" t="s">
        <v>659</v>
      </c>
      <c r="B75" s="168">
        <v>22950.873216642754</v>
      </c>
      <c r="C75" s="168">
        <v>39.274249641319948</v>
      </c>
      <c r="D75" s="168">
        <v>822.10021469740639</v>
      </c>
      <c r="E75" s="168">
        <v>3123.1574169096211</v>
      </c>
      <c r="F75" s="168">
        <v>-2207.2910830903793</v>
      </c>
      <c r="G75" s="168">
        <v>-1164.410110787172</v>
      </c>
      <c r="H75" s="168">
        <v>-3045.9062507288631</v>
      </c>
      <c r="I75" s="168">
        <v>-1243.0357536443148</v>
      </c>
    </row>
    <row r="76" spans="1:9">
      <c r="A76" s="169" t="s">
        <v>660</v>
      </c>
      <c r="B76" s="168">
        <v>-10484.340418938307</v>
      </c>
      <c r="C76" s="168">
        <v>-3111.3855695839311</v>
      </c>
      <c r="D76" s="168">
        <v>-401.36749711815565</v>
      </c>
      <c r="E76" s="168">
        <v>-450.93205830903787</v>
      </c>
      <c r="F76" s="168">
        <v>-94.392310495626816</v>
      </c>
      <c r="G76" s="168">
        <v>-2.8838338192419823</v>
      </c>
      <c r="H76" s="168">
        <v>-13.87837026239067</v>
      </c>
      <c r="I76" s="168">
        <v>-4.0236720116618079</v>
      </c>
    </row>
    <row r="77" spans="1:9">
      <c r="A77" s="170" t="s">
        <v>150</v>
      </c>
      <c r="B77" s="168">
        <v>4178.3089167862263</v>
      </c>
      <c r="C77" s="168">
        <v>7249.8954476327126</v>
      </c>
      <c r="D77" s="168">
        <v>7326.9993458213257</v>
      </c>
      <c r="E77" s="168">
        <v>10596.227470845481</v>
      </c>
      <c r="F77" s="168">
        <v>13377.000441690963</v>
      </c>
      <c r="G77" s="168">
        <v>2922.4473702623909</v>
      </c>
      <c r="H77" s="168">
        <v>14454.730727405249</v>
      </c>
      <c r="I77" s="168">
        <v>2384.180443148688</v>
      </c>
    </row>
    <row r="78" spans="1:9">
      <c r="A78" s="173" t="s">
        <v>151</v>
      </c>
      <c r="B78" s="168">
        <v>844.82423672883795</v>
      </c>
      <c r="C78" s="168">
        <v>0</v>
      </c>
      <c r="D78" s="168">
        <v>0</v>
      </c>
      <c r="E78" s="168">
        <v>0</v>
      </c>
      <c r="F78" s="168">
        <v>0</v>
      </c>
      <c r="G78" s="168">
        <v>0</v>
      </c>
      <c r="H78" s="168">
        <v>0</v>
      </c>
      <c r="I78" s="168">
        <v>0</v>
      </c>
    </row>
    <row r="79" spans="1:9">
      <c r="A79" s="171" t="s">
        <v>152</v>
      </c>
      <c r="B79" s="168">
        <v>5023.1331535150639</v>
      </c>
      <c r="C79" s="168">
        <v>7249.8954476327126</v>
      </c>
      <c r="D79" s="168">
        <v>7326.9993458213257</v>
      </c>
      <c r="E79" s="168">
        <v>10596.227470845481</v>
      </c>
      <c r="F79" s="168">
        <v>13377.000441690963</v>
      </c>
      <c r="G79" s="168">
        <v>2922.4473702623909</v>
      </c>
      <c r="H79" s="168">
        <v>14454.730727405249</v>
      </c>
      <c r="I79" s="168">
        <v>2384.180443148688</v>
      </c>
    </row>
    <row r="80" spans="1:9">
      <c r="A80" s="167" t="s">
        <v>153</v>
      </c>
      <c r="B80" s="168">
        <v>0</v>
      </c>
      <c r="C80" s="168">
        <v>0</v>
      </c>
      <c r="D80" s="168">
        <v>0</v>
      </c>
      <c r="E80" s="168">
        <v>0</v>
      </c>
      <c r="F80" s="168">
        <v>20.678365889212827</v>
      </c>
      <c r="G80" s="168">
        <v>0</v>
      </c>
      <c r="H80" s="168">
        <v>-87.979883381924196</v>
      </c>
      <c r="I80" s="168">
        <v>168.58927696793003</v>
      </c>
    </row>
    <row r="81" spans="1:9" ht="21" customHeight="1">
      <c r="A81" s="170" t="s">
        <v>154</v>
      </c>
      <c r="B81" s="168">
        <v>5023.1331535150639</v>
      </c>
      <c r="C81" s="168">
        <v>7249.8954476327126</v>
      </c>
      <c r="D81" s="168">
        <v>7326.9993458213257</v>
      </c>
      <c r="E81" s="168">
        <v>10596.227470845481</v>
      </c>
      <c r="F81" s="168">
        <v>13397.678807580176</v>
      </c>
      <c r="G81" s="168">
        <v>2922.4473702623909</v>
      </c>
      <c r="H81" s="168">
        <v>14366.750844023325</v>
      </c>
      <c r="I81" s="168">
        <v>2552.7697201166179</v>
      </c>
    </row>
    <row r="82" spans="1:9" ht="21" customHeight="1">
      <c r="A82" s="167" t="s">
        <v>155</v>
      </c>
      <c r="B82" s="168">
        <v>-892.65289526542324</v>
      </c>
      <c r="C82" s="168">
        <v>0</v>
      </c>
      <c r="D82" s="168">
        <v>0</v>
      </c>
      <c r="E82" s="168">
        <v>0</v>
      </c>
      <c r="F82" s="168">
        <v>0</v>
      </c>
      <c r="G82" s="168">
        <v>0</v>
      </c>
      <c r="H82" s="168">
        <v>0</v>
      </c>
      <c r="I82" s="168">
        <v>0</v>
      </c>
    </row>
    <row r="83" spans="1:9" ht="21" customHeight="1">
      <c r="A83" s="170" t="s">
        <v>156</v>
      </c>
      <c r="B83" s="168">
        <v>4130.4802582496413</v>
      </c>
      <c r="C83" s="168">
        <v>7249.8954476327126</v>
      </c>
      <c r="D83" s="168">
        <v>7326.9993458213257</v>
      </c>
      <c r="E83" s="168">
        <v>10596.227470845481</v>
      </c>
      <c r="F83" s="168">
        <v>13397.678807580176</v>
      </c>
      <c r="G83" s="168">
        <v>2922.4473702623909</v>
      </c>
      <c r="H83" s="168">
        <v>14366.750844023325</v>
      </c>
      <c r="I83" s="168">
        <v>2552.7697201166179</v>
      </c>
    </row>
    <row r="84" spans="1:9" ht="18" customHeight="1" thickBot="1">
      <c r="A84" s="167" t="s">
        <v>157</v>
      </c>
      <c r="B84" s="168">
        <v>0</v>
      </c>
      <c r="C84" s="168">
        <v>-1074.5344332855093</v>
      </c>
      <c r="D84" s="168">
        <v>-1668.7495158501442</v>
      </c>
      <c r="E84" s="168">
        <v>-2304.8835393586005</v>
      </c>
      <c r="F84" s="168">
        <v>-4375.3465816326534</v>
      </c>
      <c r="G84" s="168">
        <v>-1039.8182857142858</v>
      </c>
      <c r="H84" s="168">
        <v>-5565.7477317784251</v>
      </c>
      <c r="I84" s="168">
        <v>-894.2904883381924</v>
      </c>
    </row>
    <row r="85" spans="1:9" ht="24" customHeight="1" thickTop="1" thickBot="1">
      <c r="A85" s="155" t="s">
        <v>158</v>
      </c>
      <c r="B85" s="156">
        <v>4130.4802582496413</v>
      </c>
      <c r="C85" s="156">
        <v>6175.3610143472024</v>
      </c>
      <c r="D85" s="156">
        <v>5658.2498299711815</v>
      </c>
      <c r="E85" s="156">
        <v>8291.343931486881</v>
      </c>
      <c r="F85" s="156">
        <v>9022.3322259475226</v>
      </c>
      <c r="G85" s="156">
        <v>1882.6290845481049</v>
      </c>
      <c r="H85" s="156">
        <v>8801.0031122448981</v>
      </c>
      <c r="I85" s="156">
        <v>1658.4792317784254</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667</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442990.80846915353</v>
      </c>
      <c r="C8" s="156">
        <v>490343.87239311333</v>
      </c>
      <c r="D8" s="156">
        <v>534676.28939913539</v>
      </c>
      <c r="E8" s="156">
        <v>599701.01752332365</v>
      </c>
      <c r="F8" s="156">
        <v>707761.53622303205</v>
      </c>
      <c r="G8" s="156">
        <v>726253.11033673468</v>
      </c>
      <c r="H8" s="156">
        <v>889454.36677988339</v>
      </c>
      <c r="I8" s="156">
        <v>879572.64997959172</v>
      </c>
    </row>
    <row r="9" spans="1:9" s="159" customFormat="1" ht="21" customHeight="1" thickTop="1">
      <c r="A9" s="157" t="s">
        <v>82</v>
      </c>
      <c r="B9" s="158">
        <v>49742.998279770443</v>
      </c>
      <c r="C9" s="158">
        <v>38345.485124820661</v>
      </c>
      <c r="D9" s="158">
        <v>56793.025066282418</v>
      </c>
      <c r="E9" s="158">
        <v>94373.41816326532</v>
      </c>
      <c r="F9" s="158">
        <v>137047.84412099124</v>
      </c>
      <c r="G9" s="158">
        <v>117237.69655976677</v>
      </c>
      <c r="H9" s="158">
        <v>104863.87007142858</v>
      </c>
      <c r="I9" s="158">
        <v>79210.769348396512</v>
      </c>
    </row>
    <row r="10" spans="1:9" s="159" customFormat="1" ht="21" customHeight="1">
      <c r="A10" s="157" t="s">
        <v>83</v>
      </c>
      <c r="B10" s="158">
        <v>95853.688741750346</v>
      </c>
      <c r="C10" s="158">
        <v>113184.88836441893</v>
      </c>
      <c r="D10" s="158">
        <v>52897.917919308355</v>
      </c>
      <c r="E10" s="158">
        <v>37378.57449271137</v>
      </c>
      <c r="F10" s="158">
        <v>45680.482201166182</v>
      </c>
      <c r="G10" s="158">
        <v>54611.915900874636</v>
      </c>
      <c r="H10" s="158">
        <v>149354.21785714285</v>
      </c>
      <c r="I10" s="158">
        <v>142040.999803207</v>
      </c>
    </row>
    <row r="11" spans="1:9" s="159" customFormat="1" ht="21" customHeight="1">
      <c r="A11" s="157" t="s">
        <v>84</v>
      </c>
      <c r="B11" s="158">
        <v>275534.51445050217</v>
      </c>
      <c r="C11" s="158">
        <v>318368.61408177903</v>
      </c>
      <c r="D11" s="158">
        <v>377153.3368948127</v>
      </c>
      <c r="E11" s="158">
        <v>436529.14384256565</v>
      </c>
      <c r="F11" s="158">
        <v>497801.29830612248</v>
      </c>
      <c r="G11" s="158">
        <v>514520.36701166182</v>
      </c>
      <c r="H11" s="158">
        <v>608934.5821953353</v>
      </c>
      <c r="I11" s="158">
        <v>631478.72969241976</v>
      </c>
    </row>
    <row r="12" spans="1:9" s="159" customFormat="1" ht="21" customHeight="1">
      <c r="A12" s="160" t="s">
        <v>85</v>
      </c>
      <c r="B12" s="158">
        <v>275904.74542898138</v>
      </c>
      <c r="C12" s="158">
        <v>319168.85372309899</v>
      </c>
      <c r="D12" s="158">
        <v>378612.19674783864</v>
      </c>
      <c r="E12" s="158">
        <v>437596.51980903785</v>
      </c>
      <c r="F12" s="158">
        <v>501107.21496938774</v>
      </c>
      <c r="G12" s="158">
        <v>517015.2187099125</v>
      </c>
      <c r="H12" s="158">
        <v>612959.19170553924</v>
      </c>
      <c r="I12" s="158">
        <v>632904.091190962</v>
      </c>
    </row>
    <row r="13" spans="1:9" s="159" customFormat="1" ht="21" customHeight="1">
      <c r="A13" s="160" t="s">
        <v>86</v>
      </c>
      <c r="B13" s="158">
        <v>258759.96459253944</v>
      </c>
      <c r="C13" s="158">
        <v>308643.64787948353</v>
      </c>
      <c r="D13" s="158">
        <v>372250.58121325646</v>
      </c>
      <c r="E13" s="158">
        <v>433776.77270845481</v>
      </c>
      <c r="F13" s="158">
        <v>496481.33741690964</v>
      </c>
      <c r="G13" s="158">
        <v>512790.03826967935</v>
      </c>
      <c r="H13" s="158">
        <v>610187.87010349846</v>
      </c>
      <c r="I13" s="158">
        <v>626406.00337172009</v>
      </c>
    </row>
    <row r="14" spans="1:9" s="159" customFormat="1" ht="21" customHeight="1">
      <c r="A14" s="160" t="s">
        <v>87</v>
      </c>
      <c r="B14" s="158">
        <v>17144.780836441892</v>
      </c>
      <c r="C14" s="158">
        <v>10525.205843615497</v>
      </c>
      <c r="D14" s="158">
        <v>6361.6155345821326</v>
      </c>
      <c r="E14" s="158">
        <v>3819.7471005830907</v>
      </c>
      <c r="F14" s="158">
        <v>4625.877552478134</v>
      </c>
      <c r="G14" s="158">
        <v>4225.1804402332364</v>
      </c>
      <c r="H14" s="158">
        <v>2771.3216020408167</v>
      </c>
      <c r="I14" s="158">
        <v>6498.0878192419823</v>
      </c>
    </row>
    <row r="15" spans="1:9" s="159" customFormat="1" ht="21" customHeight="1">
      <c r="A15" s="160" t="s">
        <v>88</v>
      </c>
      <c r="B15" s="158">
        <v>831.50550071736006</v>
      </c>
      <c r="C15" s="158">
        <v>658.1679913916787</v>
      </c>
      <c r="D15" s="158">
        <v>539.33291066282413</v>
      </c>
      <c r="E15" s="158">
        <v>2145.8253586005831</v>
      </c>
      <c r="F15" s="158">
        <v>1172.2876559766764</v>
      </c>
      <c r="G15" s="158">
        <v>1584.5555626822159</v>
      </c>
      <c r="H15" s="158">
        <v>1158.2969620991253</v>
      </c>
      <c r="I15" s="158">
        <v>2802.1559912536445</v>
      </c>
    </row>
    <row r="16" spans="1:9" s="159" customFormat="1" ht="21" customHeight="1">
      <c r="A16" s="160" t="s">
        <v>89</v>
      </c>
      <c r="B16" s="158">
        <v>653.78407890961262</v>
      </c>
      <c r="C16" s="158">
        <v>485.46849784791971</v>
      </c>
      <c r="D16" s="158">
        <v>482.6909207492796</v>
      </c>
      <c r="E16" s="158">
        <v>2058.2688586005829</v>
      </c>
      <c r="F16" s="158">
        <v>1030.2464241982507</v>
      </c>
      <c r="G16" s="158">
        <v>1357.1098658892129</v>
      </c>
      <c r="H16" s="158">
        <v>1134.6925116618077</v>
      </c>
      <c r="I16" s="158">
        <v>2251.0867084548108</v>
      </c>
    </row>
    <row r="17" spans="1:9" s="159" customFormat="1" ht="21" customHeight="1">
      <c r="A17" s="160" t="s">
        <v>90</v>
      </c>
      <c r="B17" s="158">
        <v>177.72142180774748</v>
      </c>
      <c r="C17" s="158">
        <v>172.69949354375896</v>
      </c>
      <c r="D17" s="158">
        <v>56.641989913544663</v>
      </c>
      <c r="E17" s="158">
        <v>87.556499999999986</v>
      </c>
      <c r="F17" s="158">
        <v>142.04123177842564</v>
      </c>
      <c r="G17" s="158">
        <v>227.44569679300292</v>
      </c>
      <c r="H17" s="158">
        <v>23.604450437317784</v>
      </c>
      <c r="I17" s="158">
        <v>551.0692827988338</v>
      </c>
    </row>
    <row r="18" spans="1:9" s="159" customFormat="1" ht="21" customHeight="1">
      <c r="A18" s="160" t="s">
        <v>91</v>
      </c>
      <c r="B18" s="158">
        <v>3803.4623242467715</v>
      </c>
      <c r="C18" s="158">
        <v>3864.2482482065993</v>
      </c>
      <c r="D18" s="158">
        <v>3793.5995014409223</v>
      </c>
      <c r="E18" s="158">
        <v>3981.9332376093298</v>
      </c>
      <c r="F18" s="158">
        <v>4318.6660160349857</v>
      </c>
      <c r="G18" s="158">
        <v>4710.2081034985422</v>
      </c>
      <c r="H18" s="158">
        <v>5609.4543862973769</v>
      </c>
      <c r="I18" s="158">
        <v>5779.2029635568506</v>
      </c>
    </row>
    <row r="19" spans="1:9" s="159" customFormat="1" ht="21" customHeight="1">
      <c r="A19" s="160" t="s">
        <v>92</v>
      </c>
      <c r="B19" s="158">
        <v>1593.8430989956958</v>
      </c>
      <c r="C19" s="158">
        <v>1237.3723472022955</v>
      </c>
      <c r="D19" s="158">
        <v>1197.00845389049</v>
      </c>
      <c r="E19" s="158">
        <v>1864.5203804664723</v>
      </c>
      <c r="F19" s="158">
        <v>3047.0139693877545</v>
      </c>
      <c r="G19" s="158">
        <v>3371.3977274052481</v>
      </c>
      <c r="H19" s="158">
        <v>4155.287571428571</v>
      </c>
      <c r="I19" s="158">
        <v>4322.7527900874638</v>
      </c>
    </row>
    <row r="20" spans="1:9" s="159" customFormat="1" ht="21" customHeight="1">
      <c r="A20" s="160" t="s">
        <v>93</v>
      </c>
      <c r="B20" s="158">
        <v>2209.6192252510759</v>
      </c>
      <c r="C20" s="158">
        <v>2626.8759010043041</v>
      </c>
      <c r="D20" s="158">
        <v>2596.5910475504324</v>
      </c>
      <c r="E20" s="158">
        <v>2117.4128571428573</v>
      </c>
      <c r="F20" s="158">
        <v>1271.65204664723</v>
      </c>
      <c r="G20" s="158">
        <v>1338.8103760932945</v>
      </c>
      <c r="H20" s="158">
        <v>1454.1668148688045</v>
      </c>
      <c r="I20" s="158">
        <v>1456.4501734693879</v>
      </c>
    </row>
    <row r="21" spans="1:9" s="159" customFormat="1" ht="21" customHeight="1">
      <c r="A21" s="160" t="s">
        <v>94</v>
      </c>
      <c r="B21" s="158">
        <v>3894.1469741750357</v>
      </c>
      <c r="C21" s="158">
        <v>3271.7375279770445</v>
      </c>
      <c r="D21" s="158">
        <v>3472.4964711815564</v>
      </c>
      <c r="E21" s="158">
        <v>3917.1580553935864</v>
      </c>
      <c r="F21" s="158">
        <v>4863.6573600583088</v>
      </c>
      <c r="G21" s="158">
        <v>5175.1262172011666</v>
      </c>
      <c r="H21" s="158">
        <v>6106.2480131195334</v>
      </c>
      <c r="I21" s="158">
        <v>6646.7840903790093</v>
      </c>
    </row>
    <row r="22" spans="1:9" s="159" customFormat="1" ht="21" customHeight="1">
      <c r="A22" s="160" t="s">
        <v>95</v>
      </c>
      <c r="B22" s="158">
        <v>-8899.3457776183641</v>
      </c>
      <c r="C22" s="158">
        <v>-8594.3934088952665</v>
      </c>
      <c r="D22" s="158">
        <v>-9264.2887363112386</v>
      </c>
      <c r="E22" s="158">
        <v>-11112.2926180758</v>
      </c>
      <c r="F22" s="158">
        <v>-13660.527695335277</v>
      </c>
      <c r="G22" s="158">
        <v>-13964.741581632654</v>
      </c>
      <c r="H22" s="158">
        <v>-16898.608871720116</v>
      </c>
      <c r="I22" s="158">
        <v>-16653.504543731779</v>
      </c>
    </row>
    <row r="23" spans="1:9" s="159" customFormat="1" ht="21" customHeight="1">
      <c r="A23" s="157" t="s">
        <v>96</v>
      </c>
      <c r="B23" s="158">
        <v>2467.3564375896699</v>
      </c>
      <c r="C23" s="158">
        <v>2774.88256097561</v>
      </c>
      <c r="D23" s="158">
        <v>4190.829819884726</v>
      </c>
      <c r="E23" s="158">
        <v>4075.6932521865892</v>
      </c>
      <c r="F23" s="158">
        <v>4410.6501953352772</v>
      </c>
      <c r="G23" s="158">
        <v>3995.6896516034985</v>
      </c>
      <c r="H23" s="158">
        <v>6166.686982507289</v>
      </c>
      <c r="I23" s="158">
        <v>6696.8097259475217</v>
      </c>
    </row>
    <row r="24" spans="1:9" s="159" customFormat="1" ht="21" customHeight="1">
      <c r="A24" s="157" t="s">
        <v>97</v>
      </c>
      <c r="B24" s="158">
        <v>872.64488235294118</v>
      </c>
      <c r="C24" s="158">
        <v>211.49556958393117</v>
      </c>
      <c r="D24" s="158">
        <v>32.352363112391927</v>
      </c>
      <c r="E24" s="158">
        <v>9.7425962099125378</v>
      </c>
      <c r="F24" s="158">
        <v>210.84109037900873</v>
      </c>
      <c r="G24" s="158">
        <v>168.0262696793003</v>
      </c>
      <c r="H24" s="158">
        <v>14.700874635568512</v>
      </c>
      <c r="I24" s="158">
        <v>9.1836734693877559E-3</v>
      </c>
    </row>
    <row r="25" spans="1:9" s="159" customFormat="1" ht="21" customHeight="1">
      <c r="A25" s="157" t="s">
        <v>98</v>
      </c>
      <c r="B25" s="158">
        <v>6426.7120358680058</v>
      </c>
      <c r="C25" s="158">
        <v>5892.7281176470578</v>
      </c>
      <c r="D25" s="158">
        <v>31209.043563400581</v>
      </c>
      <c r="E25" s="158">
        <v>13365.874574344023</v>
      </c>
      <c r="F25" s="158">
        <v>7948.0980320699709</v>
      </c>
      <c r="G25" s="158">
        <v>20633.416319241984</v>
      </c>
      <c r="H25" s="158">
        <v>4839.6305029154519</v>
      </c>
      <c r="I25" s="158">
        <v>4854.1510758017494</v>
      </c>
    </row>
    <row r="26" spans="1:9" s="159" customFormat="1" ht="21" customHeight="1">
      <c r="A26" s="157" t="s">
        <v>99</v>
      </c>
      <c r="B26" s="158">
        <v>11134.661935437589</v>
      </c>
      <c r="C26" s="158">
        <v>10774.756718794835</v>
      </c>
      <c r="D26" s="158">
        <v>10600.04886167147</v>
      </c>
      <c r="E26" s="158">
        <v>10781.460163265307</v>
      </c>
      <c r="F26" s="158">
        <v>12119.125001457725</v>
      </c>
      <c r="G26" s="158">
        <v>12170.088620991253</v>
      </c>
      <c r="H26" s="158">
        <v>12496.003520408165</v>
      </c>
      <c r="I26" s="158">
        <v>12354.562379008747</v>
      </c>
    </row>
    <row r="27" spans="1:9" s="163" customFormat="1" ht="43.5" customHeight="1" thickBot="1">
      <c r="A27" s="161" t="s">
        <v>100</v>
      </c>
      <c r="B27" s="162">
        <v>958.23170588235303</v>
      </c>
      <c r="C27" s="162">
        <v>791.02185509325682</v>
      </c>
      <c r="D27" s="162">
        <v>1799.7349106628242</v>
      </c>
      <c r="E27" s="162">
        <v>3187.1104387755104</v>
      </c>
      <c r="F27" s="162">
        <v>2543.1972755102038</v>
      </c>
      <c r="G27" s="162">
        <v>2915.9100029154524</v>
      </c>
      <c r="H27" s="162">
        <v>2784.6747755102042</v>
      </c>
      <c r="I27" s="162">
        <v>2936.6187711370262</v>
      </c>
    </row>
    <row r="28" spans="1:9" ht="24" customHeight="1" thickTop="1" thickBot="1">
      <c r="A28" s="155" t="s">
        <v>101</v>
      </c>
      <c r="B28" s="156">
        <v>407367.83174892393</v>
      </c>
      <c r="C28" s="156">
        <v>453301.260143472</v>
      </c>
      <c r="D28" s="156">
        <v>493272.2713659943</v>
      </c>
      <c r="E28" s="156">
        <v>552023.69395335275</v>
      </c>
      <c r="F28" s="156">
        <v>658041.8572274053</v>
      </c>
      <c r="G28" s="156">
        <v>676163.84078862984</v>
      </c>
      <c r="H28" s="156">
        <v>831678.03354081628</v>
      </c>
      <c r="I28" s="156">
        <v>823047.39077113697</v>
      </c>
    </row>
    <row r="29" spans="1:9" s="159" customFormat="1" ht="21" customHeight="1" thickTop="1">
      <c r="A29" s="157" t="s">
        <v>102</v>
      </c>
      <c r="B29" s="158">
        <v>357909.83369583933</v>
      </c>
      <c r="C29" s="158">
        <v>387389.21835294121</v>
      </c>
      <c r="D29" s="158">
        <v>423563.2317103747</v>
      </c>
      <c r="E29" s="158">
        <v>491887.57445772598</v>
      </c>
      <c r="F29" s="158">
        <v>601309.67742565589</v>
      </c>
      <c r="G29" s="158">
        <v>616143.91619679297</v>
      </c>
      <c r="H29" s="158">
        <v>741071.09253207012</v>
      </c>
      <c r="I29" s="158">
        <v>737393.16390816332</v>
      </c>
    </row>
    <row r="30" spans="1:9" s="159" customFormat="1" ht="21" customHeight="1">
      <c r="A30" s="160" t="s">
        <v>103</v>
      </c>
      <c r="B30" s="158">
        <v>65462.936489239597</v>
      </c>
      <c r="C30" s="158">
        <v>85944.77527546628</v>
      </c>
      <c r="D30" s="158">
        <v>89273.183204610963</v>
      </c>
      <c r="E30" s="158">
        <v>97200.246307580179</v>
      </c>
      <c r="F30" s="158">
        <v>109669.07350291546</v>
      </c>
      <c r="G30" s="158">
        <v>122406.72358746354</v>
      </c>
      <c r="H30" s="158">
        <v>125977.29584548106</v>
      </c>
      <c r="I30" s="158">
        <v>128761.47626676384</v>
      </c>
    </row>
    <row r="31" spans="1:9" s="159" customFormat="1" ht="21" customHeight="1">
      <c r="A31" s="160" t="s">
        <v>104</v>
      </c>
      <c r="B31" s="158">
        <v>103896.39667862267</v>
      </c>
      <c r="C31" s="158">
        <v>123747.53677761837</v>
      </c>
      <c r="D31" s="158">
        <v>97171.660253602298</v>
      </c>
      <c r="E31" s="158">
        <v>128325.83487755101</v>
      </c>
      <c r="F31" s="158">
        <v>135361.15152186589</v>
      </c>
      <c r="G31" s="158">
        <v>148304.88458309037</v>
      </c>
      <c r="H31" s="158">
        <v>178819.29445043733</v>
      </c>
      <c r="I31" s="158">
        <v>158171.59270845482</v>
      </c>
    </row>
    <row r="32" spans="1:9" s="159" customFormat="1" ht="21" customHeight="1">
      <c r="A32" s="160" t="s">
        <v>105</v>
      </c>
      <c r="B32" s="158">
        <v>142285.68317360114</v>
      </c>
      <c r="C32" s="158">
        <v>139156.51235150648</v>
      </c>
      <c r="D32" s="158">
        <v>137723.6042925072</v>
      </c>
      <c r="E32" s="158">
        <v>114154.62745043731</v>
      </c>
      <c r="F32" s="158">
        <v>93274.27948979591</v>
      </c>
      <c r="G32" s="158">
        <v>83474.863172011668</v>
      </c>
      <c r="H32" s="158">
        <v>105938.2341122449</v>
      </c>
      <c r="I32" s="158">
        <v>62819.652206997082</v>
      </c>
    </row>
    <row r="33" spans="1:9" s="159" customFormat="1" ht="21" customHeight="1">
      <c r="A33" s="160" t="s">
        <v>106</v>
      </c>
      <c r="B33" s="158">
        <v>16699.85418220947</v>
      </c>
      <c r="C33" s="158">
        <v>14895.526804878049</v>
      </c>
      <c r="D33" s="158">
        <v>14195.838574927953</v>
      </c>
      <c r="E33" s="158">
        <v>17125.12796355685</v>
      </c>
      <c r="F33" s="158">
        <v>14053.524392128278</v>
      </c>
      <c r="G33" s="158">
        <v>14661.379516034985</v>
      </c>
      <c r="H33" s="158">
        <v>13637.794310495627</v>
      </c>
      <c r="I33" s="158">
        <v>13397.402179300292</v>
      </c>
    </row>
    <row r="34" spans="1:9" s="159" customFormat="1" ht="21" customHeight="1">
      <c r="A34" s="160" t="s">
        <v>107</v>
      </c>
      <c r="B34" s="158">
        <v>25026.215410329987</v>
      </c>
      <c r="C34" s="158">
        <v>18482.888352941176</v>
      </c>
      <c r="D34" s="158">
        <v>79080.182004322764</v>
      </c>
      <c r="E34" s="158">
        <v>126683.04507580175</v>
      </c>
      <c r="F34" s="158">
        <v>235497.52096793</v>
      </c>
      <c r="G34" s="158">
        <v>232247.12243440235</v>
      </c>
      <c r="H34" s="158">
        <v>301295.32555393584</v>
      </c>
      <c r="I34" s="158">
        <v>355929.10709183675</v>
      </c>
    </row>
    <row r="35" spans="1:9" s="159" customFormat="1" ht="21" customHeight="1">
      <c r="A35" s="160" t="s">
        <v>108</v>
      </c>
      <c r="B35" s="158">
        <v>4538.7477618364419</v>
      </c>
      <c r="C35" s="158">
        <v>5161.9787905308476</v>
      </c>
      <c r="D35" s="158">
        <v>6118.7633804034576</v>
      </c>
      <c r="E35" s="158">
        <v>8398.6927827988347</v>
      </c>
      <c r="F35" s="158">
        <v>13454.127551020409</v>
      </c>
      <c r="G35" s="158">
        <v>15048.942903790088</v>
      </c>
      <c r="H35" s="158">
        <v>15403.148259475218</v>
      </c>
      <c r="I35" s="158">
        <v>18313.933454810496</v>
      </c>
    </row>
    <row r="36" spans="1:9" s="159" customFormat="1" ht="21" customHeight="1">
      <c r="A36" s="157" t="s">
        <v>109</v>
      </c>
      <c r="B36" s="158">
        <v>26.137436154949786</v>
      </c>
      <c r="C36" s="158">
        <v>31.673088952654233</v>
      </c>
      <c r="D36" s="158">
        <v>52.220315561959659</v>
      </c>
      <c r="E36" s="158">
        <v>55.795266763848403</v>
      </c>
      <c r="F36" s="158">
        <v>62.549569970845475</v>
      </c>
      <c r="G36" s="158">
        <v>48.401632653061228</v>
      </c>
      <c r="H36" s="158">
        <v>55.664182215743438</v>
      </c>
      <c r="I36" s="158">
        <v>113.84313702623908</v>
      </c>
    </row>
    <row r="37" spans="1:9" s="159" customFormat="1" ht="21" customHeight="1">
      <c r="A37" s="157" t="s">
        <v>110</v>
      </c>
      <c r="B37" s="158">
        <v>40400.524649928266</v>
      </c>
      <c r="C37" s="158">
        <v>41229.804289813481</v>
      </c>
      <c r="D37" s="158">
        <v>39046.439236311242</v>
      </c>
      <c r="E37" s="158">
        <v>32183.663018950436</v>
      </c>
      <c r="F37" s="158">
        <v>30005.257832361516</v>
      </c>
      <c r="G37" s="158">
        <v>29720.353667638483</v>
      </c>
      <c r="H37" s="158">
        <v>40838.897877551019</v>
      </c>
      <c r="I37" s="158">
        <v>37190.51125801749</v>
      </c>
    </row>
    <row r="38" spans="1:9" s="159" customFormat="1" ht="21" customHeight="1">
      <c r="A38" s="157" t="s">
        <v>111</v>
      </c>
      <c r="B38" s="158">
        <v>6013.8290616929698</v>
      </c>
      <c r="C38" s="158">
        <v>8473.3510918220945</v>
      </c>
      <c r="D38" s="158">
        <v>13794.953605187318</v>
      </c>
      <c r="E38" s="158">
        <v>12710.315794460639</v>
      </c>
      <c r="F38" s="158">
        <v>11869.275619533528</v>
      </c>
      <c r="G38" s="158">
        <v>14421.058587463556</v>
      </c>
      <c r="H38" s="158">
        <v>20310.577188046645</v>
      </c>
      <c r="I38" s="158">
        <v>18201.118281341107</v>
      </c>
    </row>
    <row r="39" spans="1:9" s="159" customFormat="1" ht="21" customHeight="1">
      <c r="A39" s="157" t="s">
        <v>112</v>
      </c>
      <c r="B39" s="158">
        <v>3017.5069053084644</v>
      </c>
      <c r="C39" s="158">
        <v>4667.8444304160694</v>
      </c>
      <c r="D39" s="158">
        <v>6923.2644322766564</v>
      </c>
      <c r="E39" s="158">
        <v>7578.0215801749273</v>
      </c>
      <c r="F39" s="158">
        <v>8948.7506020408164</v>
      </c>
      <c r="G39" s="158">
        <v>8976.2140291545202</v>
      </c>
      <c r="H39" s="158">
        <v>9845.7411632653057</v>
      </c>
      <c r="I39" s="158">
        <v>9997.067412536444</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0</v>
      </c>
      <c r="C41" s="158">
        <v>10184.28792826399</v>
      </c>
      <c r="D41" s="158">
        <v>9201.3159798270881</v>
      </c>
      <c r="E41" s="158">
        <v>7168.0338921282801</v>
      </c>
      <c r="F41" s="158">
        <v>5129.8160510204079</v>
      </c>
      <c r="G41" s="158">
        <v>5091.7080699708449</v>
      </c>
      <c r="H41" s="158">
        <v>18356.70636005831</v>
      </c>
      <c r="I41" s="158">
        <v>18545.009240524781</v>
      </c>
    </row>
    <row r="42" spans="1:9" s="163" customFormat="1" ht="43.5" customHeight="1" thickBot="1">
      <c r="A42" s="161" t="s">
        <v>115</v>
      </c>
      <c r="B42" s="162"/>
      <c r="C42" s="162">
        <v>1325.0809612625537</v>
      </c>
      <c r="D42" s="162">
        <v>690.84608645533149</v>
      </c>
      <c r="E42" s="162">
        <v>440.28994314868805</v>
      </c>
      <c r="F42" s="162">
        <v>716.5301268221574</v>
      </c>
      <c r="G42" s="162">
        <v>1762.1886049562684</v>
      </c>
      <c r="H42" s="162">
        <v>1199.3542376093294</v>
      </c>
      <c r="I42" s="162">
        <v>1606.6775335276968</v>
      </c>
    </row>
    <row r="43" spans="1:9" ht="24" customHeight="1" thickTop="1" thickBot="1">
      <c r="A43" s="155" t="s">
        <v>116</v>
      </c>
      <c r="B43" s="156">
        <v>35622.976704447632</v>
      </c>
      <c r="C43" s="156">
        <v>37042.612113342897</v>
      </c>
      <c r="D43" s="156">
        <v>41404.018054755048</v>
      </c>
      <c r="E43" s="156">
        <v>47677.323556851319</v>
      </c>
      <c r="F43" s="156">
        <v>49719.678900874635</v>
      </c>
      <c r="G43" s="156">
        <v>50089.269456268223</v>
      </c>
      <c r="H43" s="156">
        <v>57776.333141399416</v>
      </c>
      <c r="I43" s="156">
        <v>56525.259112244894</v>
      </c>
    </row>
    <row r="44" spans="1:9" s="159" customFormat="1" ht="21" customHeight="1" thickTop="1">
      <c r="A44" s="157" t="s">
        <v>117</v>
      </c>
      <c r="B44" s="158">
        <v>26078.766140602584</v>
      </c>
      <c r="C44" s="158">
        <v>26078.766140602584</v>
      </c>
      <c r="D44" s="158">
        <v>28200.14409221902</v>
      </c>
      <c r="E44" s="158">
        <v>33359.183673469386</v>
      </c>
      <c r="F44" s="158">
        <v>38109.037900874639</v>
      </c>
      <c r="G44" s="158">
        <v>39017.201166180756</v>
      </c>
      <c r="H44" s="158">
        <v>41017.201166180756</v>
      </c>
      <c r="I44" s="158">
        <v>43167.34693877551</v>
      </c>
    </row>
    <row r="45" spans="1:9" s="159" customFormat="1" ht="21" customHeight="1">
      <c r="A45" s="157" t="s">
        <v>118</v>
      </c>
      <c r="B45" s="158">
        <v>0</v>
      </c>
      <c r="C45" s="158">
        <v>0</v>
      </c>
      <c r="D45" s="158">
        <v>0</v>
      </c>
      <c r="E45" s="158">
        <v>0</v>
      </c>
      <c r="F45" s="158">
        <v>0</v>
      </c>
      <c r="G45" s="158">
        <v>0</v>
      </c>
      <c r="H45" s="158">
        <v>0</v>
      </c>
      <c r="I45" s="158">
        <v>0</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4540.8451951219513</v>
      </c>
      <c r="C47" s="158">
        <v>5041.0582912482059</v>
      </c>
      <c r="D47" s="158">
        <v>5657.3720720461097</v>
      </c>
      <c r="E47" s="158">
        <v>6486.7980204081641</v>
      </c>
      <c r="F47" s="158">
        <v>7268.1763629737616</v>
      </c>
      <c r="G47" s="158">
        <v>7702.4118979591831</v>
      </c>
      <c r="H47" s="158">
        <v>7702.4118979591831</v>
      </c>
      <c r="I47" s="158">
        <v>8608.0773221574345</v>
      </c>
    </row>
    <row r="48" spans="1:9" s="159" customFormat="1" ht="21" customHeight="1">
      <c r="A48" s="157" t="s">
        <v>121</v>
      </c>
      <c r="B48" s="158">
        <v>5003.365368723099</v>
      </c>
      <c r="C48" s="158">
        <v>5922.7876814921092</v>
      </c>
      <c r="D48" s="158">
        <v>7546.5018904899125</v>
      </c>
      <c r="E48" s="158">
        <v>7831.3418629737607</v>
      </c>
      <c r="F48" s="158">
        <v>4342.464637026239</v>
      </c>
      <c r="G48" s="158">
        <v>3369.65639212828</v>
      </c>
      <c r="H48" s="158">
        <v>9056.7200772594751</v>
      </c>
      <c r="I48" s="158">
        <v>4749.8348513119536</v>
      </c>
    </row>
    <row r="49" spans="1:9" s="159" customFormat="1" ht="21" customHeight="1">
      <c r="A49" s="160" t="s">
        <v>122</v>
      </c>
      <c r="B49" s="158">
        <v>1.2344074605451936</v>
      </c>
      <c r="C49" s="158">
        <v>3.1522639885222383</v>
      </c>
      <c r="D49" s="158">
        <v>1.0951008645533142E-4</v>
      </c>
      <c r="E49" s="158">
        <v>17.558437317784257</v>
      </c>
      <c r="F49" s="158">
        <v>0.1092930029154519</v>
      </c>
      <c r="G49" s="158">
        <v>2000.0658367346941</v>
      </c>
      <c r="H49" s="158">
        <v>6.5836734693877547E-2</v>
      </c>
      <c r="I49" s="158">
        <v>2250.9088804664725</v>
      </c>
    </row>
    <row r="50" spans="1:9" s="163" customFormat="1" ht="40.5" customHeight="1" thickBot="1">
      <c r="A50" s="164" t="s">
        <v>123</v>
      </c>
      <c r="B50" s="162">
        <v>5002.1309612625537</v>
      </c>
      <c r="C50" s="162">
        <v>5919.6354175035867</v>
      </c>
      <c r="D50" s="162">
        <v>7546.5017809798273</v>
      </c>
      <c r="E50" s="162">
        <v>7813.7834256559763</v>
      </c>
      <c r="F50" s="162">
        <v>4342.3553440233236</v>
      </c>
      <c r="G50" s="162">
        <v>1369.5905553935863</v>
      </c>
      <c r="H50" s="162">
        <v>9056.6542405247819</v>
      </c>
      <c r="I50" s="162">
        <v>2498.9259708454811</v>
      </c>
    </row>
    <row r="51" spans="1:9" ht="24" customHeight="1" thickTop="1" thickBot="1">
      <c r="A51" s="155" t="s">
        <v>124</v>
      </c>
      <c r="B51" s="156">
        <v>442990.80845337157</v>
      </c>
      <c r="C51" s="156">
        <v>490343.87225681491</v>
      </c>
      <c r="D51" s="156">
        <v>534676.28942074929</v>
      </c>
      <c r="E51" s="156">
        <v>599701.01751020411</v>
      </c>
      <c r="F51" s="156">
        <v>707761.53612827987</v>
      </c>
      <c r="G51" s="156">
        <v>726253.11024489789</v>
      </c>
      <c r="H51" s="156">
        <v>889454.36668221571</v>
      </c>
      <c r="I51" s="156">
        <v>879572.64988338191</v>
      </c>
    </row>
    <row r="52" spans="1:9" s="159" customFormat="1" ht="24" customHeight="1" thickTop="1">
      <c r="A52" s="165" t="s">
        <v>125</v>
      </c>
      <c r="B52" s="158">
        <v>30333.435899569584</v>
      </c>
      <c r="C52" s="158">
        <v>36804.460461979914</v>
      </c>
      <c r="D52" s="158">
        <v>32608.24304034582</v>
      </c>
      <c r="E52" s="158">
        <v>36461.147177842562</v>
      </c>
      <c r="F52" s="158">
        <v>51435.400182215744</v>
      </c>
      <c r="G52" s="158">
        <v>51712.001944606411</v>
      </c>
      <c r="H52" s="158">
        <v>53424.052956268213</v>
      </c>
      <c r="I52" s="158">
        <v>52744.035857142859</v>
      </c>
    </row>
    <row r="53" spans="1:9" s="163" customFormat="1" ht="21" customHeight="1">
      <c r="A53" s="164" t="s">
        <v>655</v>
      </c>
      <c r="B53" s="162">
        <v>2479.2638307030129</v>
      </c>
      <c r="C53" s="162">
        <v>7247.5074103299858</v>
      </c>
      <c r="D53" s="162">
        <v>1318.1049193083575</v>
      </c>
      <c r="E53" s="162">
        <v>4109.1145087463565</v>
      </c>
      <c r="F53" s="162">
        <v>11513.353551020409</v>
      </c>
      <c r="G53" s="162">
        <v>9783.9352594752181</v>
      </c>
      <c r="H53" s="162">
        <v>5605.8896297376095</v>
      </c>
      <c r="I53" s="162">
        <v>10841.335450437316</v>
      </c>
    </row>
    <row r="54" spans="1:9" s="163" customFormat="1" ht="21" customHeight="1">
      <c r="A54" s="164" t="s">
        <v>656</v>
      </c>
      <c r="B54" s="162">
        <v>21368.235226685796</v>
      </c>
      <c r="C54" s="162">
        <v>24162.610952654235</v>
      </c>
      <c r="D54" s="162">
        <v>24933.319203170031</v>
      </c>
      <c r="E54" s="162">
        <v>28245.402905247814</v>
      </c>
      <c r="F54" s="162">
        <v>35864.734258017488</v>
      </c>
      <c r="G54" s="162">
        <v>37706.473491253644</v>
      </c>
      <c r="H54" s="162">
        <v>43706.95704810496</v>
      </c>
      <c r="I54" s="162">
        <v>37517.355243440237</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6485.936842180774</v>
      </c>
      <c r="C56" s="162">
        <v>5394.3420989956958</v>
      </c>
      <c r="D56" s="162">
        <v>6356.8189178674356</v>
      </c>
      <c r="E56" s="162">
        <v>4106.6297638483966</v>
      </c>
      <c r="F56" s="162">
        <v>4057.3123731778423</v>
      </c>
      <c r="G56" s="162">
        <v>4221.5931938775511</v>
      </c>
      <c r="H56" s="162">
        <v>4111.2062784256559</v>
      </c>
      <c r="I56" s="162">
        <v>4385.3451632653059</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718924.47222812055</v>
      </c>
      <c r="C58" s="162">
        <v>827124.15108034422</v>
      </c>
      <c r="D58" s="162">
        <v>897336.48471469746</v>
      </c>
      <c r="E58" s="162">
        <v>1048550.8388469388</v>
      </c>
      <c r="F58" s="162">
        <v>1242086.5847725947</v>
      </c>
      <c r="G58" s="162">
        <v>1294335.1142113702</v>
      </c>
      <c r="H58" s="162">
        <v>1481072.0821034985</v>
      </c>
      <c r="I58" s="162">
        <v>1596529.9557274054</v>
      </c>
    </row>
    <row r="59" spans="1:9" ht="31.5" customHeight="1" thickTop="1" thickBot="1">
      <c r="A59" s="166" t="s">
        <v>658</v>
      </c>
      <c r="B59" s="156"/>
      <c r="C59" s="156"/>
      <c r="D59" s="156"/>
      <c r="E59" s="156"/>
      <c r="F59" s="156"/>
      <c r="G59" s="156"/>
      <c r="H59" s="156"/>
      <c r="I59" s="156"/>
    </row>
    <row r="60" spans="1:9" ht="30" customHeight="1" thickTop="1">
      <c r="A60" s="167" t="s">
        <v>133</v>
      </c>
      <c r="B60" s="168">
        <v>34495.414898134863</v>
      </c>
      <c r="C60" s="168">
        <v>36623.656944045913</v>
      </c>
      <c r="D60" s="168">
        <v>33111.359652737752</v>
      </c>
      <c r="E60" s="168">
        <v>34998.454795918369</v>
      </c>
      <c r="F60" s="168">
        <v>41584.816086005834</v>
      </c>
      <c r="G60" s="168">
        <v>11969.218275510206</v>
      </c>
      <c r="H60" s="168">
        <v>57341.190160349848</v>
      </c>
      <c r="I60" s="168">
        <v>17531.163510204082</v>
      </c>
    </row>
    <row r="61" spans="1:9" ht="21" customHeight="1">
      <c r="A61" s="169" t="s">
        <v>134</v>
      </c>
      <c r="B61" s="168">
        <v>-13228.616</v>
      </c>
      <c r="C61" s="168">
        <v>-15769.74475753228</v>
      </c>
      <c r="D61" s="168">
        <v>-7377.5241095100864</v>
      </c>
      <c r="E61" s="168">
        <v>-6883.7154081632652</v>
      </c>
      <c r="F61" s="168">
        <v>-8287.5535772594758</v>
      </c>
      <c r="G61" s="168">
        <v>-2385.2865262390674</v>
      </c>
      <c r="H61" s="168">
        <v>-11393.078241982506</v>
      </c>
      <c r="I61" s="168">
        <v>-3523.7893760932943</v>
      </c>
    </row>
    <row r="62" spans="1:9" ht="21.75" customHeight="1">
      <c r="A62" s="170" t="s">
        <v>135</v>
      </c>
      <c r="B62" s="168">
        <v>21266.798898134861</v>
      </c>
      <c r="C62" s="168">
        <v>20853.912186513629</v>
      </c>
      <c r="D62" s="168">
        <v>25733.835543227662</v>
      </c>
      <c r="E62" s="168">
        <v>28114.739387755097</v>
      </c>
      <c r="F62" s="168">
        <v>33297.262508746353</v>
      </c>
      <c r="G62" s="168">
        <v>9583.931749271138</v>
      </c>
      <c r="H62" s="168">
        <v>45948.111918367344</v>
      </c>
      <c r="I62" s="168">
        <v>14007.374134110787</v>
      </c>
    </row>
    <row r="63" spans="1:9">
      <c r="A63" s="167" t="s">
        <v>136</v>
      </c>
      <c r="B63" s="168">
        <v>9821.1450832137725</v>
      </c>
      <c r="C63" s="168">
        <v>10542.720414634148</v>
      </c>
      <c r="D63" s="168">
        <v>10671.20473631124</v>
      </c>
      <c r="E63" s="168">
        <v>10008.204520408162</v>
      </c>
      <c r="F63" s="168">
        <v>10797.805574344022</v>
      </c>
      <c r="G63" s="168">
        <v>3017.4197376093289</v>
      </c>
      <c r="H63" s="168">
        <v>14766.179599125364</v>
      </c>
      <c r="I63" s="168">
        <v>3528.9839591836735</v>
      </c>
    </row>
    <row r="64" spans="1:9">
      <c r="A64" s="169" t="s">
        <v>137</v>
      </c>
      <c r="B64" s="168">
        <v>-4627.7914820659971</v>
      </c>
      <c r="C64" s="168">
        <v>-4492.8796771879488</v>
      </c>
      <c r="D64" s="168">
        <v>-3648.9019654178674</v>
      </c>
      <c r="E64" s="168">
        <v>-2415.6533396501459</v>
      </c>
      <c r="F64" s="168">
        <v>-3669.8540816326531</v>
      </c>
      <c r="G64" s="168">
        <v>-827.19617055393587</v>
      </c>
      <c r="H64" s="168">
        <v>-3859.2202594752189</v>
      </c>
      <c r="I64" s="168">
        <v>-1085.4792930029155</v>
      </c>
    </row>
    <row r="65" spans="1:9">
      <c r="A65" s="171" t="s">
        <v>138</v>
      </c>
      <c r="B65" s="168">
        <v>26460.152499282638</v>
      </c>
      <c r="C65" s="168">
        <v>26903.752923959826</v>
      </c>
      <c r="D65" s="168">
        <v>32756.138314121039</v>
      </c>
      <c r="E65" s="168">
        <v>35707.290568513119</v>
      </c>
      <c r="F65" s="168">
        <v>40425.214001457731</v>
      </c>
      <c r="G65" s="168">
        <v>11774.155316326531</v>
      </c>
      <c r="H65" s="168">
        <v>56855.071258017488</v>
      </c>
      <c r="I65" s="168">
        <v>16450.878800291546</v>
      </c>
    </row>
    <row r="66" spans="1:9">
      <c r="A66" s="167" t="s">
        <v>139</v>
      </c>
      <c r="B66" s="168">
        <v>3416.7673385939743</v>
      </c>
      <c r="C66" s="168">
        <v>4275.2678938307026</v>
      </c>
      <c r="D66" s="168">
        <v>9184.4123717579241</v>
      </c>
      <c r="E66" s="168">
        <v>6830.7168177842559</v>
      </c>
      <c r="F66" s="168">
        <v>33309.7923877551</v>
      </c>
      <c r="G66" s="168">
        <v>1925.3793892128281</v>
      </c>
      <c r="H66" s="168">
        <v>6546.5384110787172</v>
      </c>
      <c r="I66" s="168">
        <v>2881.1171822157435</v>
      </c>
    </row>
    <row r="67" spans="1:9">
      <c r="A67" s="167" t="s">
        <v>140</v>
      </c>
      <c r="B67" s="168">
        <v>-6668.9149196556673</v>
      </c>
      <c r="C67" s="168">
        <v>-7427.7671334289807</v>
      </c>
      <c r="D67" s="168">
        <v>-13836.316118155619</v>
      </c>
      <c r="E67" s="168">
        <v>-9914.6673513119531</v>
      </c>
      <c r="F67" s="168">
        <v>-38818.979091836729</v>
      </c>
      <c r="G67" s="168">
        <v>-2198.2122084548105</v>
      </c>
      <c r="H67" s="168">
        <v>-11171.480263848396</v>
      </c>
      <c r="I67" s="168">
        <v>-2878.4970116618074</v>
      </c>
    </row>
    <row r="68" spans="1:9">
      <c r="A68" s="170" t="s">
        <v>141</v>
      </c>
      <c r="B68" s="168">
        <v>23208.004918220948</v>
      </c>
      <c r="C68" s="168">
        <v>23751.253684361553</v>
      </c>
      <c r="D68" s="168">
        <v>28104.234567723342</v>
      </c>
      <c r="E68" s="168">
        <v>32623.34003498542</v>
      </c>
      <c r="F68" s="168">
        <v>34916.027297376095</v>
      </c>
      <c r="G68" s="168">
        <v>11501.322497084548</v>
      </c>
      <c r="H68" s="168">
        <v>52230.129405247819</v>
      </c>
      <c r="I68" s="168">
        <v>16453.498970845481</v>
      </c>
    </row>
    <row r="69" spans="1:9">
      <c r="A69" s="169" t="s">
        <v>142</v>
      </c>
      <c r="B69" s="168">
        <v>-16429.452020086082</v>
      </c>
      <c r="C69" s="168">
        <v>-17309.652484935435</v>
      </c>
      <c r="D69" s="168">
        <v>-18624.589602305477</v>
      </c>
      <c r="E69" s="168">
        <v>-22957.755632653061</v>
      </c>
      <c r="F69" s="168">
        <v>-29247.414620991254</v>
      </c>
      <c r="G69" s="168">
        <v>-9319.8465714285721</v>
      </c>
      <c r="H69" s="168">
        <v>-39149.374972303202</v>
      </c>
      <c r="I69" s="168">
        <v>-11139.898827988338</v>
      </c>
    </row>
    <row r="70" spans="1:9">
      <c r="A70" s="171" t="s">
        <v>143</v>
      </c>
      <c r="B70" s="168">
        <v>6778.5528981348643</v>
      </c>
      <c r="C70" s="168">
        <v>6441.6011994261116</v>
      </c>
      <c r="D70" s="168">
        <v>9479.6449654178668</v>
      </c>
      <c r="E70" s="168">
        <v>9665.5844023323607</v>
      </c>
      <c r="F70" s="168">
        <v>5668.6126763848397</v>
      </c>
      <c r="G70" s="168">
        <v>2181.4759256559764</v>
      </c>
      <c r="H70" s="168">
        <v>13080.754432944606</v>
      </c>
      <c r="I70" s="168">
        <v>5313.6001428571426</v>
      </c>
    </row>
    <row r="71" spans="1:9">
      <c r="A71" s="171" t="s">
        <v>144</v>
      </c>
      <c r="B71" s="168">
        <v>-17128.737180774748</v>
      </c>
      <c r="C71" s="168">
        <v>1800.3995480631277</v>
      </c>
      <c r="D71" s="168">
        <v>-1689.3278904899134</v>
      </c>
      <c r="E71" s="168">
        <v>-3265.2023454810492</v>
      </c>
      <c r="F71" s="168">
        <v>10.192</v>
      </c>
      <c r="G71" s="168">
        <v>-7.0218163265306126</v>
      </c>
      <c r="H71" s="168">
        <v>9.8608586005830912</v>
      </c>
      <c r="I71" s="168">
        <v>8.3527419825072879</v>
      </c>
    </row>
    <row r="72" spans="1:9">
      <c r="A72" s="172" t="s">
        <v>145</v>
      </c>
      <c r="B72" s="168">
        <v>-21708.043520803443</v>
      </c>
      <c r="C72" s="168">
        <v>-0.48251076040172164</v>
      </c>
      <c r="D72" s="168">
        <v>-1876.5053703170026</v>
      </c>
      <c r="E72" s="168">
        <v>-3815.211743440233</v>
      </c>
      <c r="F72" s="168">
        <v>-89.463569970845469</v>
      </c>
      <c r="G72" s="168">
        <v>-9.9948498542274038</v>
      </c>
      <c r="H72" s="168">
        <v>-3.1591559766763848</v>
      </c>
      <c r="I72" s="168">
        <v>4.6926807580174925</v>
      </c>
    </row>
    <row r="73" spans="1:9">
      <c r="A73" s="172" t="s">
        <v>146</v>
      </c>
      <c r="B73" s="168">
        <v>4579.3063486370156</v>
      </c>
      <c r="C73" s="168">
        <v>1800.8820559540889</v>
      </c>
      <c r="D73" s="168">
        <v>187.17747982708934</v>
      </c>
      <c r="E73" s="168">
        <v>550.00939795918373</v>
      </c>
      <c r="F73" s="168">
        <v>99.655559766763858</v>
      </c>
      <c r="G73" s="168">
        <v>2.973033527696793</v>
      </c>
      <c r="H73" s="168">
        <v>13.020014577259476</v>
      </c>
      <c r="I73" s="168">
        <v>3.6600612244897959</v>
      </c>
    </row>
    <row r="74" spans="1:9">
      <c r="A74" s="170" t="s">
        <v>147</v>
      </c>
      <c r="B74" s="168">
        <v>16370.514826398854</v>
      </c>
      <c r="C74" s="168">
        <v>-1616.10362553802</v>
      </c>
      <c r="D74" s="168">
        <v>1656.3556988472624</v>
      </c>
      <c r="E74" s="168">
        <v>3545.0927507288629</v>
      </c>
      <c r="F74" s="168">
        <v>-10.281510204081632</v>
      </c>
      <c r="G74" s="168">
        <v>-2.2766720116618075</v>
      </c>
      <c r="H74" s="168">
        <v>-8.8759402332361503</v>
      </c>
      <c r="I74" s="168">
        <v>-1.8823177842565599</v>
      </c>
    </row>
    <row r="75" spans="1:9">
      <c r="A75" s="170" t="s">
        <v>659</v>
      </c>
      <c r="B75" s="168">
        <v>20331.39493400287</v>
      </c>
      <c r="C75" s="168">
        <v>0.12372309899569585</v>
      </c>
      <c r="D75" s="168">
        <v>1830.5317809798271</v>
      </c>
      <c r="E75" s="168">
        <v>3826.9387084548107</v>
      </c>
      <c r="F75" s="168">
        <v>-3.9228862973760936E-2</v>
      </c>
      <c r="G75" s="168">
        <v>0.11816909620991255</v>
      </c>
      <c r="H75" s="168">
        <v>4.995481049562682E-2</v>
      </c>
      <c r="I75" s="168">
        <v>-2.7244897959183677E-3</v>
      </c>
    </row>
    <row r="76" spans="1:9">
      <c r="A76" s="169" t="s">
        <v>660</v>
      </c>
      <c r="B76" s="168">
        <v>-3960.8801076040172</v>
      </c>
      <c r="C76" s="168">
        <v>-1616.2273486370159</v>
      </c>
      <c r="D76" s="168">
        <v>-174.17608213256483</v>
      </c>
      <c r="E76" s="168">
        <v>-281.84595772594753</v>
      </c>
      <c r="F76" s="168">
        <v>-10.242281341107873</v>
      </c>
      <c r="G76" s="168">
        <v>-2.39484110787172</v>
      </c>
      <c r="H76" s="168">
        <v>-8.9258950437317779</v>
      </c>
      <c r="I76" s="168">
        <v>-1.8795932944606413</v>
      </c>
    </row>
    <row r="77" spans="1:9">
      <c r="A77" s="170" t="s">
        <v>150</v>
      </c>
      <c r="B77" s="168">
        <v>6020.330543758967</v>
      </c>
      <c r="C77" s="168">
        <v>6625.8971219512196</v>
      </c>
      <c r="D77" s="168">
        <v>9446.6727737752171</v>
      </c>
      <c r="E77" s="168">
        <v>9945.4748075801763</v>
      </c>
      <c r="F77" s="168">
        <v>5668.5231661807584</v>
      </c>
      <c r="G77" s="168">
        <v>2172.1774373177846</v>
      </c>
      <c r="H77" s="168">
        <v>13081.739351311953</v>
      </c>
      <c r="I77" s="168">
        <v>5320.0705670553943</v>
      </c>
    </row>
    <row r="78" spans="1:9">
      <c r="A78" s="173" t="s">
        <v>151</v>
      </c>
      <c r="B78" s="168">
        <v>631.13426542324248</v>
      </c>
      <c r="C78" s="168">
        <v>29.8816843615495</v>
      </c>
      <c r="D78" s="168">
        <v>17.87620461095101</v>
      </c>
      <c r="E78" s="168">
        <v>26.412959183673468</v>
      </c>
      <c r="F78" s="168">
        <v>51.502536443148692</v>
      </c>
      <c r="G78" s="168">
        <v>5.5782434402332362</v>
      </c>
      <c r="H78" s="168">
        <v>2097.2441676384838</v>
      </c>
      <c r="I78" s="168">
        <v>54.736711370262398</v>
      </c>
    </row>
    <row r="79" spans="1:9">
      <c r="A79" s="171" t="s">
        <v>152</v>
      </c>
      <c r="B79" s="168">
        <v>6651.4648091822091</v>
      </c>
      <c r="C79" s="168">
        <v>6655.7788063127691</v>
      </c>
      <c r="D79" s="168">
        <v>9464.5489783861667</v>
      </c>
      <c r="E79" s="168">
        <v>9971.887766763848</v>
      </c>
      <c r="F79" s="168">
        <v>5720.0257026239069</v>
      </c>
      <c r="G79" s="168">
        <v>2177.7556807580177</v>
      </c>
      <c r="H79" s="168">
        <v>15178.983518950437</v>
      </c>
      <c r="I79" s="168">
        <v>5374.8072784256556</v>
      </c>
    </row>
    <row r="80" spans="1:9">
      <c r="A80" s="167" t="s">
        <v>153</v>
      </c>
      <c r="B80" s="168">
        <v>-1.5198751793400289</v>
      </c>
      <c r="C80" s="168">
        <v>116.04280918220948</v>
      </c>
      <c r="D80" s="168">
        <v>0</v>
      </c>
      <c r="E80" s="168">
        <v>2.0174227405247813</v>
      </c>
      <c r="F80" s="168">
        <v>171.15915306122452</v>
      </c>
      <c r="G80" s="168">
        <v>0.14932944606413998</v>
      </c>
      <c r="H80" s="168">
        <v>7.2624591836734691</v>
      </c>
      <c r="I80" s="168">
        <v>436.13359037900881</v>
      </c>
    </row>
    <row r="81" spans="1:9" ht="21" customHeight="1">
      <c r="A81" s="170" t="s">
        <v>154</v>
      </c>
      <c r="B81" s="168">
        <v>6649.9449340028696</v>
      </c>
      <c r="C81" s="168">
        <v>6771.8216154949778</v>
      </c>
      <c r="D81" s="168">
        <v>9464.5489783861667</v>
      </c>
      <c r="E81" s="168">
        <v>9973.905189504374</v>
      </c>
      <c r="F81" s="168">
        <v>5891.184855685131</v>
      </c>
      <c r="G81" s="168">
        <v>2177.9050102040815</v>
      </c>
      <c r="H81" s="168">
        <v>15186.245978134109</v>
      </c>
      <c r="I81" s="168">
        <v>5810.9408688046651</v>
      </c>
    </row>
    <row r="82" spans="1:9" ht="21" customHeight="1">
      <c r="A82" s="167" t="s">
        <v>155</v>
      </c>
      <c r="B82" s="168">
        <v>-1551.9478321377333</v>
      </c>
      <c r="C82" s="168">
        <v>0</v>
      </c>
      <c r="D82" s="168">
        <v>0</v>
      </c>
      <c r="E82" s="168">
        <v>0</v>
      </c>
      <c r="F82" s="168">
        <v>0</v>
      </c>
      <c r="G82" s="168">
        <v>0</v>
      </c>
      <c r="H82" s="168">
        <v>0</v>
      </c>
      <c r="I82" s="168">
        <v>0</v>
      </c>
    </row>
    <row r="83" spans="1:9" ht="21" customHeight="1">
      <c r="A83" s="170" t="s">
        <v>156</v>
      </c>
      <c r="B83" s="168">
        <v>5097.9971018651358</v>
      </c>
      <c r="C83" s="168">
        <v>6771.8216154949778</v>
      </c>
      <c r="D83" s="168">
        <v>9464.5489783861667</v>
      </c>
      <c r="E83" s="168">
        <v>9973.905189504374</v>
      </c>
      <c r="F83" s="168">
        <v>5891.184855685131</v>
      </c>
      <c r="G83" s="168">
        <v>2177.9050102040815</v>
      </c>
      <c r="H83" s="168">
        <v>15186.245978134109</v>
      </c>
      <c r="I83" s="168">
        <v>5810.9408688046651</v>
      </c>
    </row>
    <row r="84" spans="1:9" ht="18" customHeight="1" thickBot="1">
      <c r="A84" s="167" t="s">
        <v>157</v>
      </c>
      <c r="B84" s="168">
        <v>-95.866140602582504</v>
      </c>
      <c r="C84" s="168">
        <v>-852.1861104734578</v>
      </c>
      <c r="D84" s="168">
        <v>-1918.04719740634</v>
      </c>
      <c r="E84" s="168">
        <v>-2160.1217521865892</v>
      </c>
      <c r="F84" s="168">
        <v>-1548.8295145772595</v>
      </c>
      <c r="G84" s="168">
        <v>-808.31445481049559</v>
      </c>
      <c r="H84" s="168">
        <v>-6129.5917376093303</v>
      </c>
      <c r="I84" s="168">
        <v>-3312.0148979591836</v>
      </c>
    </row>
    <row r="85" spans="1:9" ht="24" customHeight="1" thickTop="1" thickBot="1">
      <c r="A85" s="155" t="s">
        <v>158</v>
      </c>
      <c r="B85" s="156">
        <v>5002.1309612625537</v>
      </c>
      <c r="C85" s="156">
        <v>5919.6355050215197</v>
      </c>
      <c r="D85" s="156">
        <v>7546.5017809798273</v>
      </c>
      <c r="E85" s="156">
        <v>7813.7834373177848</v>
      </c>
      <c r="F85" s="156">
        <v>4342.3553411078719</v>
      </c>
      <c r="G85" s="156">
        <v>1369.5905553935863</v>
      </c>
      <c r="H85" s="156">
        <v>9056.6542405247819</v>
      </c>
      <c r="I85" s="156">
        <v>2498.9259708454811</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668</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393087.65214490669</v>
      </c>
      <c r="C8" s="156">
        <v>494524.84142611187</v>
      </c>
      <c r="D8" s="156">
        <v>603880.97799711814</v>
      </c>
      <c r="E8" s="156">
        <v>742695.05202623899</v>
      </c>
      <c r="F8" s="156">
        <v>925036.3040626822</v>
      </c>
      <c r="G8" s="156">
        <v>973487.11063702626</v>
      </c>
      <c r="H8" s="156">
        <v>1114155.7163965013</v>
      </c>
      <c r="I8" s="156">
        <v>1127386.6189548105</v>
      </c>
    </row>
    <row r="9" spans="1:9" s="159" customFormat="1" ht="21" customHeight="1" thickTop="1">
      <c r="A9" s="157" t="s">
        <v>82</v>
      </c>
      <c r="B9" s="158">
        <v>34078.014229555236</v>
      </c>
      <c r="C9" s="158">
        <v>58101.43810329985</v>
      </c>
      <c r="D9" s="158">
        <v>89843.762181556187</v>
      </c>
      <c r="E9" s="158">
        <v>69063.715148688047</v>
      </c>
      <c r="F9" s="158">
        <v>133698.72762682216</v>
      </c>
      <c r="G9" s="158">
        <v>115363.75475801749</v>
      </c>
      <c r="H9" s="158">
        <v>33533.274591836729</v>
      </c>
      <c r="I9" s="158">
        <v>32961.282756559769</v>
      </c>
    </row>
    <row r="10" spans="1:9" s="159" customFormat="1" ht="21" customHeight="1">
      <c r="A10" s="157" t="s">
        <v>83</v>
      </c>
      <c r="B10" s="158">
        <v>52505.037192252508</v>
      </c>
      <c r="C10" s="158">
        <v>75242.946698708751</v>
      </c>
      <c r="D10" s="158">
        <v>60798.846815561956</v>
      </c>
      <c r="E10" s="158">
        <v>69123.745450437316</v>
      </c>
      <c r="F10" s="158">
        <v>28667.802183673466</v>
      </c>
      <c r="G10" s="158">
        <v>53550.770858600583</v>
      </c>
      <c r="H10" s="158">
        <v>101196.77944314868</v>
      </c>
      <c r="I10" s="158">
        <v>95309.678074344032</v>
      </c>
    </row>
    <row r="11" spans="1:9" s="159" customFormat="1" ht="21" customHeight="1">
      <c r="A11" s="157" t="s">
        <v>84</v>
      </c>
      <c r="B11" s="158">
        <v>292198.88391965569</v>
      </c>
      <c r="C11" s="158">
        <v>345216.80412625539</v>
      </c>
      <c r="D11" s="158">
        <v>435505.27743515855</v>
      </c>
      <c r="E11" s="158">
        <v>574917.76248104952</v>
      </c>
      <c r="F11" s="158">
        <v>730028.51199999999</v>
      </c>
      <c r="G11" s="158">
        <v>771387.14380320685</v>
      </c>
      <c r="H11" s="158">
        <v>924676.58766909619</v>
      </c>
      <c r="I11" s="158">
        <v>944432.20107580174</v>
      </c>
    </row>
    <row r="12" spans="1:9" s="159" customFormat="1" ht="21" customHeight="1">
      <c r="A12" s="160" t="s">
        <v>85</v>
      </c>
      <c r="B12" s="158">
        <v>293916.00442037301</v>
      </c>
      <c r="C12" s="158">
        <v>348146.67566427548</v>
      </c>
      <c r="D12" s="158">
        <v>437225.60750720458</v>
      </c>
      <c r="E12" s="158">
        <v>581022.21656559769</v>
      </c>
      <c r="F12" s="158">
        <v>733774.46866034984</v>
      </c>
      <c r="G12" s="158">
        <v>774398.15302332363</v>
      </c>
      <c r="H12" s="158">
        <v>928068.53046501451</v>
      </c>
      <c r="I12" s="158">
        <v>950010.41911807575</v>
      </c>
    </row>
    <row r="13" spans="1:9" s="159" customFormat="1" ht="21" customHeight="1">
      <c r="A13" s="160" t="s">
        <v>86</v>
      </c>
      <c r="B13" s="158">
        <v>293497.33927259687</v>
      </c>
      <c r="C13" s="158">
        <v>347817.74297991395</v>
      </c>
      <c r="D13" s="158">
        <v>436952.54120749276</v>
      </c>
      <c r="E13" s="158">
        <v>580782.1660335277</v>
      </c>
      <c r="F13" s="158">
        <v>733517.70201895048</v>
      </c>
      <c r="G13" s="158">
        <v>774164.96917346935</v>
      </c>
      <c r="H13" s="158">
        <v>927830.52416326536</v>
      </c>
      <c r="I13" s="158">
        <v>949638.70025510201</v>
      </c>
    </row>
    <row r="14" spans="1:9" s="159" customFormat="1" ht="21" customHeight="1">
      <c r="A14" s="160" t="s">
        <v>87</v>
      </c>
      <c r="B14" s="158">
        <v>418.66514777618369</v>
      </c>
      <c r="C14" s="158">
        <v>328.93268436154949</v>
      </c>
      <c r="D14" s="158">
        <v>273.06629971181559</v>
      </c>
      <c r="E14" s="158">
        <v>240.05053206997081</v>
      </c>
      <c r="F14" s="158">
        <v>256.76664139941693</v>
      </c>
      <c r="G14" s="158">
        <v>233.18384985422742</v>
      </c>
      <c r="H14" s="158">
        <v>238.00630174927116</v>
      </c>
      <c r="I14" s="158">
        <v>371.71886297376091</v>
      </c>
    </row>
    <row r="15" spans="1:9" s="159" customFormat="1" ht="21" customHeight="1">
      <c r="A15" s="160" t="s">
        <v>88</v>
      </c>
      <c r="B15" s="158">
        <v>514.56004160688667</v>
      </c>
      <c r="C15" s="158">
        <v>737.31369153515061</v>
      </c>
      <c r="D15" s="158">
        <v>2683.6062708933719</v>
      </c>
      <c r="E15" s="158">
        <v>3139.9295699708455</v>
      </c>
      <c r="F15" s="158">
        <v>2787.5239985422741</v>
      </c>
      <c r="G15" s="158">
        <v>3508.9745320699708</v>
      </c>
      <c r="H15" s="158">
        <v>3424.4938381924198</v>
      </c>
      <c r="I15" s="158">
        <v>4150.0132186588926</v>
      </c>
    </row>
    <row r="16" spans="1:9" s="159" customFormat="1" ht="21" customHeight="1">
      <c r="A16" s="160" t="s">
        <v>89</v>
      </c>
      <c r="B16" s="158">
        <v>508.80893400286948</v>
      </c>
      <c r="C16" s="158">
        <v>737.31369153515061</v>
      </c>
      <c r="D16" s="158">
        <v>2668.9805403458213</v>
      </c>
      <c r="E16" s="158">
        <v>3113.4195306122451</v>
      </c>
      <c r="F16" s="158">
        <v>2767.9320976676386</v>
      </c>
      <c r="G16" s="158">
        <v>3487.5365685131196</v>
      </c>
      <c r="H16" s="158">
        <v>3403.4753746355682</v>
      </c>
      <c r="I16" s="158">
        <v>4141.2867521865892</v>
      </c>
    </row>
    <row r="17" spans="1:9" s="159" customFormat="1" ht="21" customHeight="1">
      <c r="A17" s="160" t="s">
        <v>90</v>
      </c>
      <c r="B17" s="158">
        <v>5.7511076040172169</v>
      </c>
      <c r="C17" s="158">
        <v>0</v>
      </c>
      <c r="D17" s="158">
        <v>14.625730547550432</v>
      </c>
      <c r="E17" s="158">
        <v>26.510039358600583</v>
      </c>
      <c r="F17" s="158">
        <v>19.59190087463557</v>
      </c>
      <c r="G17" s="158">
        <v>21.437963556851312</v>
      </c>
      <c r="H17" s="158">
        <v>21.018463556851316</v>
      </c>
      <c r="I17" s="158">
        <v>8.7264664723032066</v>
      </c>
    </row>
    <row r="18" spans="1:9" s="159" customFormat="1" ht="21" customHeight="1">
      <c r="A18" s="160" t="s">
        <v>91</v>
      </c>
      <c r="B18" s="158">
        <v>1894.8901463414636</v>
      </c>
      <c r="C18" s="158">
        <v>2940.3159167862268</v>
      </c>
      <c r="D18" s="158">
        <v>1193.2245720461096</v>
      </c>
      <c r="E18" s="158">
        <v>1387.981224489796</v>
      </c>
      <c r="F18" s="158">
        <v>1742.3783833819243</v>
      </c>
      <c r="G18" s="158">
        <v>2268.0038892128282</v>
      </c>
      <c r="H18" s="158">
        <v>2750.9032419825071</v>
      </c>
      <c r="I18" s="158">
        <v>2976.7427142857146</v>
      </c>
    </row>
    <row r="19" spans="1:9" s="159" customFormat="1" ht="21" customHeight="1">
      <c r="A19" s="160" t="s">
        <v>92</v>
      </c>
      <c r="B19" s="158">
        <v>1876.223156384505</v>
      </c>
      <c r="C19" s="158">
        <v>2924.801352941176</v>
      </c>
      <c r="D19" s="158">
        <v>1187.1263458213257</v>
      </c>
      <c r="E19" s="158">
        <v>1374.6588250728862</v>
      </c>
      <c r="F19" s="158">
        <v>1727.7567755102041</v>
      </c>
      <c r="G19" s="158">
        <v>2249.0936836734695</v>
      </c>
      <c r="H19" s="158">
        <v>2730.8987755102044</v>
      </c>
      <c r="I19" s="158">
        <v>2950.1312303206996</v>
      </c>
    </row>
    <row r="20" spans="1:9" s="159" customFormat="1" ht="21" customHeight="1">
      <c r="A20" s="160" t="s">
        <v>93</v>
      </c>
      <c r="B20" s="158">
        <v>18.666989956958396</v>
      </c>
      <c r="C20" s="158">
        <v>15.514563845050215</v>
      </c>
      <c r="D20" s="158">
        <v>6.0982262247838621</v>
      </c>
      <c r="E20" s="158">
        <v>13.32239941690962</v>
      </c>
      <c r="F20" s="158">
        <v>14.621607871720116</v>
      </c>
      <c r="G20" s="158">
        <v>18.9102055393586</v>
      </c>
      <c r="H20" s="158">
        <v>20.004466472303211</v>
      </c>
      <c r="I20" s="158">
        <v>26.611483965014575</v>
      </c>
    </row>
    <row r="21" spans="1:9" s="159" customFormat="1" ht="21" customHeight="1">
      <c r="A21" s="160" t="s">
        <v>94</v>
      </c>
      <c r="B21" s="158">
        <v>3887.1970875179341</v>
      </c>
      <c r="C21" s="158">
        <v>4641.9831850789096</v>
      </c>
      <c r="D21" s="158">
        <v>5797.0086469740636</v>
      </c>
      <c r="E21" s="158">
        <v>7658.0367565597662</v>
      </c>
      <c r="F21" s="158">
        <v>9424.6841428571424</v>
      </c>
      <c r="G21" s="158">
        <v>9918.2590976676365</v>
      </c>
      <c r="H21" s="158">
        <v>11893.982695335277</v>
      </c>
      <c r="I21" s="158">
        <v>12045.677527696793</v>
      </c>
    </row>
    <row r="22" spans="1:9" s="159" customFormat="1" ht="21" customHeight="1">
      <c r="A22" s="160" t="s">
        <v>95</v>
      </c>
      <c r="B22" s="158">
        <v>-8013.7677761836439</v>
      </c>
      <c r="C22" s="158">
        <v>-11249.484331420374</v>
      </c>
      <c r="D22" s="158">
        <v>-11394.169561959654</v>
      </c>
      <c r="E22" s="158">
        <v>-18290.401635568513</v>
      </c>
      <c r="F22" s="158">
        <v>-17700.543185131195</v>
      </c>
      <c r="G22" s="158">
        <v>-18706.246739067054</v>
      </c>
      <c r="H22" s="158">
        <v>-21461.322571428573</v>
      </c>
      <c r="I22" s="158">
        <v>-24750.651502915454</v>
      </c>
    </row>
    <row r="23" spans="1:9" s="159" customFormat="1" ht="21" customHeight="1">
      <c r="A23" s="157" t="s">
        <v>96</v>
      </c>
      <c r="B23" s="158">
        <v>1207.897329985653</v>
      </c>
      <c r="C23" s="158">
        <v>3421.7731262553807</v>
      </c>
      <c r="D23" s="158">
        <v>3698.3634971181559</v>
      </c>
      <c r="E23" s="158">
        <v>6449.6730160349862</v>
      </c>
      <c r="F23" s="158">
        <v>6293.1750102040814</v>
      </c>
      <c r="G23" s="158">
        <v>5897.0368440233233</v>
      </c>
      <c r="H23" s="158">
        <v>8636.9039271137026</v>
      </c>
      <c r="I23" s="158">
        <v>7955.7592740524778</v>
      </c>
    </row>
    <row r="24" spans="1:9" s="159" customFormat="1" ht="21" customHeight="1">
      <c r="A24" s="157" t="s">
        <v>97</v>
      </c>
      <c r="B24" s="158">
        <v>4.8764906743185081</v>
      </c>
      <c r="C24" s="158">
        <v>5.6527977044476332E-2</v>
      </c>
      <c r="D24" s="158">
        <v>3.2708933717579249E-2</v>
      </c>
      <c r="E24" s="158">
        <v>2.9795247813411079</v>
      </c>
      <c r="F24" s="158">
        <v>9.7667638483965018E-3</v>
      </c>
      <c r="G24" s="158">
        <v>9.7667638483965018E-3</v>
      </c>
      <c r="H24" s="158">
        <v>8.6005830903790083E-3</v>
      </c>
      <c r="I24" s="158">
        <v>8.4548104956268227E-3</v>
      </c>
    </row>
    <row r="25" spans="1:9" s="159" customFormat="1" ht="21" customHeight="1">
      <c r="A25" s="157" t="s">
        <v>98</v>
      </c>
      <c r="B25" s="158">
        <v>545.10675466284079</v>
      </c>
      <c r="C25" s="158">
        <v>545.62623242467714</v>
      </c>
      <c r="D25" s="158">
        <v>543.50037896253605</v>
      </c>
      <c r="E25" s="158">
        <v>5871.0259825072881</v>
      </c>
      <c r="F25" s="158">
        <v>5395.45243877551</v>
      </c>
      <c r="G25" s="158">
        <v>5374.9302725947528</v>
      </c>
      <c r="H25" s="158">
        <v>23391.936548104954</v>
      </c>
      <c r="I25" s="158">
        <v>23537.136596209915</v>
      </c>
    </row>
    <row r="26" spans="1:9" s="159" customFormat="1" ht="21" customHeight="1">
      <c r="A26" s="157" t="s">
        <v>99</v>
      </c>
      <c r="B26" s="158">
        <v>10034.102070301293</v>
      </c>
      <c r="C26" s="158">
        <v>9880.494143472024</v>
      </c>
      <c r="D26" s="158">
        <v>11131.027789625359</v>
      </c>
      <c r="E26" s="158">
        <v>14847.454083090381</v>
      </c>
      <c r="F26" s="158">
        <v>17016.096790087464</v>
      </c>
      <c r="G26" s="158">
        <v>17568.753587463554</v>
      </c>
      <c r="H26" s="158">
        <v>18829.593661807579</v>
      </c>
      <c r="I26" s="158">
        <v>18416.358157434403</v>
      </c>
    </row>
    <row r="27" spans="1:9" s="163" customFormat="1" ht="43.5" customHeight="1" thickBot="1">
      <c r="A27" s="161" t="s">
        <v>100</v>
      </c>
      <c r="B27" s="162">
        <v>2513.7341578192249</v>
      </c>
      <c r="C27" s="162">
        <v>2115.7024677187947</v>
      </c>
      <c r="D27" s="162">
        <v>2360.1671902017292</v>
      </c>
      <c r="E27" s="162">
        <v>2418.696339650146</v>
      </c>
      <c r="F27" s="162">
        <v>3936.5282463556855</v>
      </c>
      <c r="G27" s="162">
        <v>4344.7107463556849</v>
      </c>
      <c r="H27" s="162">
        <v>3890.6319548104962</v>
      </c>
      <c r="I27" s="162">
        <v>4774.194565597667</v>
      </c>
    </row>
    <row r="28" spans="1:9" ht="24" customHeight="1" thickTop="1" thickBot="1">
      <c r="A28" s="155" t="s">
        <v>101</v>
      </c>
      <c r="B28" s="156">
        <v>364540.93034576759</v>
      </c>
      <c r="C28" s="156">
        <v>455971.01762123388</v>
      </c>
      <c r="D28" s="156">
        <v>559792.7719927954</v>
      </c>
      <c r="E28" s="156">
        <v>689039.93222886289</v>
      </c>
      <c r="F28" s="156">
        <v>853975.71348396502</v>
      </c>
      <c r="G28" s="156">
        <v>903967.63745043729</v>
      </c>
      <c r="H28" s="156">
        <v>1020627.8126559766</v>
      </c>
      <c r="I28" s="156">
        <v>1033758.0539999999</v>
      </c>
    </row>
    <row r="29" spans="1:9" s="159" customFormat="1" ht="21" customHeight="1" thickTop="1">
      <c r="A29" s="157" t="s">
        <v>102</v>
      </c>
      <c r="B29" s="158">
        <v>270732.93415064563</v>
      </c>
      <c r="C29" s="158">
        <v>343936.70674175036</v>
      </c>
      <c r="D29" s="158">
        <v>422752.71780259366</v>
      </c>
      <c r="E29" s="158">
        <v>537303.57931341114</v>
      </c>
      <c r="F29" s="158">
        <v>659181.04199416901</v>
      </c>
      <c r="G29" s="158">
        <v>695679.25611953344</v>
      </c>
      <c r="H29" s="158">
        <v>780551.46316326526</v>
      </c>
      <c r="I29" s="158">
        <v>787916.89220553928</v>
      </c>
    </row>
    <row r="30" spans="1:9" s="159" customFormat="1" ht="21" customHeight="1">
      <c r="A30" s="160" t="s">
        <v>103</v>
      </c>
      <c r="B30" s="158">
        <v>1588.9340243902441</v>
      </c>
      <c r="C30" s="158">
        <v>838.22369870875173</v>
      </c>
      <c r="D30" s="158">
        <v>600.4473818443804</v>
      </c>
      <c r="E30" s="158">
        <v>512.52769970845486</v>
      </c>
      <c r="F30" s="158">
        <v>594.08270553935859</v>
      </c>
      <c r="G30" s="158">
        <v>595.17075510204086</v>
      </c>
      <c r="H30" s="158">
        <v>447.73577551020406</v>
      </c>
      <c r="I30" s="158">
        <v>561.67902623906707</v>
      </c>
    </row>
    <row r="31" spans="1:9" s="159" customFormat="1" ht="21" customHeight="1">
      <c r="A31" s="160" t="s">
        <v>104</v>
      </c>
      <c r="B31" s="158">
        <v>106336.32555523673</v>
      </c>
      <c r="C31" s="158">
        <v>142302.93535294119</v>
      </c>
      <c r="D31" s="158">
        <v>154646.40937319884</v>
      </c>
      <c r="E31" s="158">
        <v>179713.96230320702</v>
      </c>
      <c r="F31" s="158">
        <v>202151.75440233236</v>
      </c>
      <c r="G31" s="158">
        <v>206114.03174489798</v>
      </c>
      <c r="H31" s="158">
        <v>236922.15331341111</v>
      </c>
      <c r="I31" s="158">
        <v>235547.90915451894</v>
      </c>
    </row>
    <row r="32" spans="1:9" s="159" customFormat="1" ht="21" customHeight="1">
      <c r="A32" s="160" t="s">
        <v>105</v>
      </c>
      <c r="B32" s="158">
        <v>118585.14492395983</v>
      </c>
      <c r="C32" s="158">
        <v>137033.78451936872</v>
      </c>
      <c r="D32" s="158">
        <v>120637.57054899137</v>
      </c>
      <c r="E32" s="158">
        <v>121624.35922011662</v>
      </c>
      <c r="F32" s="158">
        <v>88461.543053935864</v>
      </c>
      <c r="G32" s="158">
        <v>102368.31774781342</v>
      </c>
      <c r="H32" s="158">
        <v>97930.542612244913</v>
      </c>
      <c r="I32" s="158">
        <v>91199.181997084554</v>
      </c>
    </row>
    <row r="33" spans="1:9" s="159" customFormat="1" ht="21" customHeight="1">
      <c r="A33" s="160" t="s">
        <v>106</v>
      </c>
      <c r="B33" s="158">
        <v>1968.6151979913916</v>
      </c>
      <c r="C33" s="158">
        <v>2049.0146743185078</v>
      </c>
      <c r="D33" s="158">
        <v>2792.2280734870315</v>
      </c>
      <c r="E33" s="158">
        <v>3894.4278862973761</v>
      </c>
      <c r="F33" s="158">
        <v>3010.6288644314868</v>
      </c>
      <c r="G33" s="158">
        <v>3168.5072521865891</v>
      </c>
      <c r="H33" s="158">
        <v>3784.9989329446062</v>
      </c>
      <c r="I33" s="158">
        <v>3926.0543600583087</v>
      </c>
    </row>
    <row r="34" spans="1:9" s="159" customFormat="1" ht="21" customHeight="1">
      <c r="A34" s="160" t="s">
        <v>107</v>
      </c>
      <c r="B34" s="158">
        <v>35071.336119081781</v>
      </c>
      <c r="C34" s="158">
        <v>53517.62709756098</v>
      </c>
      <c r="D34" s="158">
        <v>134359.24834005765</v>
      </c>
      <c r="E34" s="158">
        <v>218456.52099562681</v>
      </c>
      <c r="F34" s="158">
        <v>343901.16957434407</v>
      </c>
      <c r="G34" s="158">
        <v>361013.46172157431</v>
      </c>
      <c r="H34" s="158">
        <v>416295.02853061224</v>
      </c>
      <c r="I34" s="158">
        <v>428092.29336588917</v>
      </c>
    </row>
    <row r="35" spans="1:9" s="159" customFormat="1" ht="21" customHeight="1">
      <c r="A35" s="160" t="s">
        <v>108</v>
      </c>
      <c r="B35" s="158">
        <v>7182.5783299856521</v>
      </c>
      <c r="C35" s="158">
        <v>8195.1213988522231</v>
      </c>
      <c r="D35" s="158">
        <v>9716.81408501441</v>
      </c>
      <c r="E35" s="158">
        <v>13101.78120845481</v>
      </c>
      <c r="F35" s="158">
        <v>21061.863393586005</v>
      </c>
      <c r="G35" s="158">
        <v>22419.766897959184</v>
      </c>
      <c r="H35" s="158">
        <v>25171.003998542277</v>
      </c>
      <c r="I35" s="158">
        <v>28589.774301749272</v>
      </c>
    </row>
    <row r="36" spans="1:9" s="159" customFormat="1" ht="21" customHeight="1">
      <c r="A36" s="157" t="s">
        <v>109</v>
      </c>
      <c r="B36" s="158">
        <v>0.54394117647058826</v>
      </c>
      <c r="C36" s="158">
        <v>176.91218651362982</v>
      </c>
      <c r="D36" s="158">
        <v>169.17940634005765</v>
      </c>
      <c r="E36" s="158">
        <v>443.56208309037908</v>
      </c>
      <c r="F36" s="158">
        <v>628.06554664723035</v>
      </c>
      <c r="G36" s="158">
        <v>187.18608163265307</v>
      </c>
      <c r="H36" s="158">
        <v>806.59944023323624</v>
      </c>
      <c r="I36" s="158">
        <v>517.470333819242</v>
      </c>
    </row>
    <row r="37" spans="1:9" s="159" customFormat="1" ht="21" customHeight="1">
      <c r="A37" s="157" t="s">
        <v>110</v>
      </c>
      <c r="B37" s="158">
        <v>75766.352312769013</v>
      </c>
      <c r="C37" s="158">
        <v>75978.509424677191</v>
      </c>
      <c r="D37" s="158">
        <v>87751.640491354468</v>
      </c>
      <c r="E37" s="158">
        <v>70602.599638483967</v>
      </c>
      <c r="F37" s="158">
        <v>74265.106344023312</v>
      </c>
      <c r="G37" s="158">
        <v>72967.883943148699</v>
      </c>
      <c r="H37" s="158">
        <v>73007.79747667638</v>
      </c>
      <c r="I37" s="158">
        <v>70870.009938775518</v>
      </c>
    </row>
    <row r="38" spans="1:9" s="159" customFormat="1" ht="21" customHeight="1">
      <c r="A38" s="157" t="s">
        <v>111</v>
      </c>
      <c r="B38" s="158">
        <v>8959.4114146341471</v>
      </c>
      <c r="C38" s="158">
        <v>13024.369566714489</v>
      </c>
      <c r="D38" s="158">
        <v>15679.814093659941</v>
      </c>
      <c r="E38" s="158">
        <v>17713.67455393586</v>
      </c>
      <c r="F38" s="158">
        <v>26578.17572594752</v>
      </c>
      <c r="G38" s="158">
        <v>34254.781387755102</v>
      </c>
      <c r="H38" s="158">
        <v>36228.493486880463</v>
      </c>
      <c r="I38" s="158">
        <v>46099.725820699707</v>
      </c>
    </row>
    <row r="39" spans="1:9" s="159" customFormat="1" ht="21" customHeight="1">
      <c r="A39" s="157" t="s">
        <v>112</v>
      </c>
      <c r="B39" s="158">
        <v>9081.6885265423243</v>
      </c>
      <c r="C39" s="158">
        <v>9472.5308637015769</v>
      </c>
      <c r="D39" s="158">
        <v>16384.407139769453</v>
      </c>
      <c r="E39" s="158">
        <v>20997.269112244903</v>
      </c>
      <c r="F39" s="158">
        <v>26681.924992711371</v>
      </c>
      <c r="G39" s="158">
        <v>27076.201536443146</v>
      </c>
      <c r="H39" s="158">
        <v>23722.152571428571</v>
      </c>
      <c r="I39" s="158">
        <v>23949.043739067056</v>
      </c>
    </row>
    <row r="40" spans="1:9" s="159" customFormat="1" ht="21" customHeight="1">
      <c r="A40" s="157" t="s">
        <v>113</v>
      </c>
      <c r="B40" s="158">
        <v>0</v>
      </c>
      <c r="C40" s="158">
        <v>0</v>
      </c>
      <c r="D40" s="158">
        <v>0</v>
      </c>
      <c r="E40" s="158">
        <v>25161.321672011658</v>
      </c>
      <c r="F40" s="158">
        <v>50411.443148688049</v>
      </c>
      <c r="G40" s="158">
        <v>49737.528355685128</v>
      </c>
      <c r="H40" s="158">
        <v>74104.429861516037</v>
      </c>
      <c r="I40" s="158">
        <v>73131.397791545198</v>
      </c>
    </row>
    <row r="41" spans="1:9" s="159" customFormat="1" ht="21" customHeight="1">
      <c r="A41" s="157" t="s">
        <v>114</v>
      </c>
      <c r="B41" s="158">
        <v>0</v>
      </c>
      <c r="C41" s="158">
        <v>12361.878340028694</v>
      </c>
      <c r="D41" s="158">
        <v>16326.539010086457</v>
      </c>
      <c r="E41" s="158">
        <v>15958.074871720117</v>
      </c>
      <c r="F41" s="158">
        <v>15463.227947521866</v>
      </c>
      <c r="G41" s="158">
        <v>23294.246250728862</v>
      </c>
      <c r="H41" s="158">
        <v>32206.876655976677</v>
      </c>
      <c r="I41" s="158">
        <v>31273.514170553935</v>
      </c>
    </row>
    <row r="42" spans="1:9" s="163" customFormat="1" ht="43.5" customHeight="1" thickBot="1">
      <c r="A42" s="161" t="s">
        <v>115</v>
      </c>
      <c r="B42" s="162"/>
      <c r="C42" s="162">
        <v>1020.1104978479196</v>
      </c>
      <c r="D42" s="162">
        <v>728.47404899135449</v>
      </c>
      <c r="E42" s="162">
        <v>859.85098396501462</v>
      </c>
      <c r="F42" s="162">
        <v>766.72778425655974</v>
      </c>
      <c r="G42" s="162">
        <v>770.5537755102041</v>
      </c>
      <c r="H42" s="162">
        <v>0</v>
      </c>
      <c r="I42" s="162">
        <v>0</v>
      </c>
    </row>
    <row r="43" spans="1:9" ht="24" customHeight="1" thickTop="1" thickBot="1">
      <c r="A43" s="155" t="s">
        <v>116</v>
      </c>
      <c r="B43" s="156">
        <v>28546.721799139166</v>
      </c>
      <c r="C43" s="156">
        <v>38553.82381061693</v>
      </c>
      <c r="D43" s="156">
        <v>44088.205958213257</v>
      </c>
      <c r="E43" s="156">
        <v>53655.119804664726</v>
      </c>
      <c r="F43" s="156">
        <v>71060.590583090379</v>
      </c>
      <c r="G43" s="156">
        <v>69519.473212827987</v>
      </c>
      <c r="H43" s="156">
        <v>93527.903720116621</v>
      </c>
      <c r="I43" s="156">
        <v>93628.564937317788</v>
      </c>
    </row>
    <row r="44" spans="1:9" s="159" customFormat="1" ht="21" customHeight="1" thickTop="1">
      <c r="A44" s="157" t="s">
        <v>117</v>
      </c>
      <c r="B44" s="158">
        <v>21194.175035868004</v>
      </c>
      <c r="C44" s="158">
        <v>21194.175035868004</v>
      </c>
      <c r="D44" s="158">
        <v>25805.20172910663</v>
      </c>
      <c r="E44" s="158">
        <v>32028.87755102041</v>
      </c>
      <c r="F44" s="158">
        <v>39422.463556851311</v>
      </c>
      <c r="G44" s="158">
        <v>39422.463556851311</v>
      </c>
      <c r="H44" s="158">
        <v>50434.373177842564</v>
      </c>
      <c r="I44" s="158">
        <v>50434.373177842564</v>
      </c>
    </row>
    <row r="45" spans="1:9" s="159" customFormat="1" ht="21" customHeight="1">
      <c r="A45" s="157" t="s">
        <v>118</v>
      </c>
      <c r="B45" s="158">
        <v>185.48063127690099</v>
      </c>
      <c r="C45" s="158">
        <v>185.48063127690099</v>
      </c>
      <c r="D45" s="158">
        <v>243.4487824207493</v>
      </c>
      <c r="E45" s="158">
        <v>246.28783527696794</v>
      </c>
      <c r="F45" s="158">
        <v>5187.4977478134106</v>
      </c>
      <c r="G45" s="158">
        <v>6246.2878352769676</v>
      </c>
      <c r="H45" s="158">
        <v>7870.252849854227</v>
      </c>
      <c r="I45" s="158">
        <v>7870.252849854227</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4868.4433687230994</v>
      </c>
      <c r="C47" s="158">
        <v>5098.3056355810622</v>
      </c>
      <c r="D47" s="158">
        <v>6333.150760806916</v>
      </c>
      <c r="E47" s="158">
        <v>7592.4947930029157</v>
      </c>
      <c r="F47" s="158">
        <v>8971.3845889212826</v>
      </c>
      <c r="G47" s="158">
        <v>20731.224239067058</v>
      </c>
      <c r="H47" s="158">
        <v>10719.314618075801</v>
      </c>
      <c r="I47" s="158">
        <v>29196.489399416907</v>
      </c>
    </row>
    <row r="48" spans="1:9" s="159" customFormat="1" ht="21" customHeight="1">
      <c r="A48" s="157" t="s">
        <v>121</v>
      </c>
      <c r="B48" s="158">
        <v>2298.6227632711621</v>
      </c>
      <c r="C48" s="158">
        <v>12075.862507890963</v>
      </c>
      <c r="D48" s="158">
        <v>11706.404685878961</v>
      </c>
      <c r="E48" s="158">
        <v>13787.459625364432</v>
      </c>
      <c r="F48" s="158">
        <v>17479.244689504372</v>
      </c>
      <c r="G48" s="158">
        <v>3119.4975816326532</v>
      </c>
      <c r="H48" s="158">
        <v>24503.963074344025</v>
      </c>
      <c r="I48" s="158">
        <v>6127.449510204081</v>
      </c>
    </row>
    <row r="49" spans="1:9" s="159" customFormat="1" ht="21" customHeight="1">
      <c r="A49" s="160" t="s">
        <v>122</v>
      </c>
      <c r="B49" s="158">
        <v>0</v>
      </c>
      <c r="C49" s="158">
        <v>0</v>
      </c>
      <c r="D49" s="158">
        <v>0</v>
      </c>
      <c r="E49" s="158">
        <v>0</v>
      </c>
      <c r="F49" s="158">
        <v>0</v>
      </c>
      <c r="G49" s="158">
        <v>0</v>
      </c>
      <c r="H49" s="158">
        <v>0</v>
      </c>
      <c r="I49" s="158">
        <v>0</v>
      </c>
    </row>
    <row r="50" spans="1:9" s="163" customFormat="1" ht="40.5" customHeight="1" thickBot="1">
      <c r="A50" s="164" t="s">
        <v>123</v>
      </c>
      <c r="B50" s="162">
        <v>2298.6227632711621</v>
      </c>
      <c r="C50" s="162">
        <v>12075.862507890963</v>
      </c>
      <c r="D50" s="162">
        <v>11706.404685878961</v>
      </c>
      <c r="E50" s="162">
        <v>13787.459625364432</v>
      </c>
      <c r="F50" s="162">
        <v>17479.244689504372</v>
      </c>
      <c r="G50" s="162">
        <v>3119.4975816326532</v>
      </c>
      <c r="H50" s="162">
        <v>24503.963074344025</v>
      </c>
      <c r="I50" s="162">
        <v>6127.449510204081</v>
      </c>
    </row>
    <row r="51" spans="1:9" ht="24" customHeight="1" thickTop="1" thickBot="1">
      <c r="A51" s="155" t="s">
        <v>124</v>
      </c>
      <c r="B51" s="156">
        <v>393087.65214490669</v>
      </c>
      <c r="C51" s="156">
        <v>494524.8414318508</v>
      </c>
      <c r="D51" s="156">
        <v>603880.97795100871</v>
      </c>
      <c r="E51" s="156">
        <v>742695.05203352775</v>
      </c>
      <c r="F51" s="156">
        <v>925036.30406705535</v>
      </c>
      <c r="G51" s="156">
        <v>973487.11066326522</v>
      </c>
      <c r="H51" s="156">
        <v>1114155.7163760934</v>
      </c>
      <c r="I51" s="156">
        <v>1127386.6189373177</v>
      </c>
    </row>
    <row r="52" spans="1:9" s="159" customFormat="1" ht="24" customHeight="1" thickTop="1">
      <c r="A52" s="165" t="s">
        <v>125</v>
      </c>
      <c r="B52" s="158">
        <v>1437.8064964131993</v>
      </c>
      <c r="C52" s="158">
        <v>1104.6434835007174</v>
      </c>
      <c r="D52" s="158">
        <v>868.78049423631126</v>
      </c>
      <c r="E52" s="158">
        <v>292.85574635568508</v>
      </c>
      <c r="F52" s="158">
        <v>235.39876239067058</v>
      </c>
      <c r="G52" s="158">
        <v>232.45725072886296</v>
      </c>
      <c r="H52" s="158">
        <v>400.57261370262387</v>
      </c>
      <c r="I52" s="158">
        <v>354.62695626822153</v>
      </c>
    </row>
    <row r="53" spans="1:9" s="163" customFormat="1" ht="21" customHeight="1">
      <c r="A53" s="164" t="s">
        <v>655</v>
      </c>
      <c r="B53" s="162">
        <v>0</v>
      </c>
      <c r="C53" s="162">
        <v>0</v>
      </c>
      <c r="D53" s="162">
        <v>0</v>
      </c>
      <c r="E53" s="162">
        <v>0</v>
      </c>
      <c r="F53" s="162">
        <v>0</v>
      </c>
      <c r="G53" s="162">
        <v>0</v>
      </c>
      <c r="H53" s="162">
        <v>0</v>
      </c>
      <c r="I53" s="162">
        <v>0</v>
      </c>
    </row>
    <row r="54" spans="1:9" s="163" customFormat="1" ht="21" customHeight="1">
      <c r="A54" s="164" t="s">
        <v>656</v>
      </c>
      <c r="B54" s="162">
        <v>1437.8064964131993</v>
      </c>
      <c r="C54" s="162">
        <v>1104.6434835007174</v>
      </c>
      <c r="D54" s="162">
        <v>868.78049423631126</v>
      </c>
      <c r="E54" s="162">
        <v>292.85574635568508</v>
      </c>
      <c r="F54" s="162">
        <v>235.39876239067058</v>
      </c>
      <c r="G54" s="162">
        <v>232.45725072886296</v>
      </c>
      <c r="H54" s="162">
        <v>400.57261370262387</v>
      </c>
      <c r="I54" s="162">
        <v>354.62695626822153</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0</v>
      </c>
      <c r="C56" s="162">
        <v>0</v>
      </c>
      <c r="D56" s="162">
        <v>0</v>
      </c>
      <c r="E56" s="162">
        <v>0</v>
      </c>
      <c r="F56" s="162">
        <v>0</v>
      </c>
      <c r="G56" s="162">
        <v>0</v>
      </c>
      <c r="H56" s="162">
        <v>0</v>
      </c>
      <c r="I56" s="162">
        <v>0</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472560.59250502154</v>
      </c>
      <c r="C58" s="162">
        <v>621450.14524533716</v>
      </c>
      <c r="D58" s="162">
        <v>678801.62757780985</v>
      </c>
      <c r="E58" s="162">
        <v>815856.28316472308</v>
      </c>
      <c r="F58" s="162">
        <v>864900.57931778417</v>
      </c>
      <c r="G58" s="162">
        <v>883107.34760349861</v>
      </c>
      <c r="H58" s="162">
        <v>973061.90003498539</v>
      </c>
      <c r="I58" s="162">
        <v>984264.33332653053</v>
      </c>
    </row>
    <row r="59" spans="1:9" ht="31.5" customHeight="1" thickTop="1" thickBot="1">
      <c r="A59" s="166" t="s">
        <v>658</v>
      </c>
      <c r="B59" s="156"/>
      <c r="C59" s="156"/>
      <c r="D59" s="156"/>
      <c r="E59" s="156"/>
      <c r="F59" s="156"/>
      <c r="G59" s="156"/>
      <c r="H59" s="156"/>
      <c r="I59" s="156"/>
    </row>
    <row r="60" spans="1:9" ht="30" customHeight="1" thickTop="1">
      <c r="A60" s="167" t="s">
        <v>133</v>
      </c>
      <c r="B60" s="168">
        <v>52474.785674318504</v>
      </c>
      <c r="C60" s="168">
        <v>66593.271179340038</v>
      </c>
      <c r="D60" s="168">
        <v>78039.902652737743</v>
      </c>
      <c r="E60" s="168">
        <v>98118.622100583088</v>
      </c>
      <c r="F60" s="168">
        <v>124507.14376384839</v>
      </c>
      <c r="G60" s="168">
        <v>34056.687281341103</v>
      </c>
      <c r="H60" s="168">
        <v>152799.4236399417</v>
      </c>
      <c r="I60" s="168">
        <v>43605.008438775505</v>
      </c>
    </row>
    <row r="61" spans="1:9" ht="21" customHeight="1">
      <c r="A61" s="169" t="s">
        <v>134</v>
      </c>
      <c r="B61" s="168">
        <v>-15754.830946915352</v>
      </c>
      <c r="C61" s="168">
        <v>-20990.801032998563</v>
      </c>
      <c r="D61" s="168">
        <v>-15276.354069164265</v>
      </c>
      <c r="E61" s="168">
        <v>-15953.056319241981</v>
      </c>
      <c r="F61" s="168">
        <v>-21313.07134548105</v>
      </c>
      <c r="G61" s="168">
        <v>-5889.6790233236152</v>
      </c>
      <c r="H61" s="168">
        <v>-25614.526775510207</v>
      </c>
      <c r="I61" s="168">
        <v>-7009.611532069971</v>
      </c>
    </row>
    <row r="62" spans="1:9" ht="21.75" customHeight="1">
      <c r="A62" s="170" t="s">
        <v>135</v>
      </c>
      <c r="B62" s="168">
        <v>36719.954727403157</v>
      </c>
      <c r="C62" s="168">
        <v>45602.470146341468</v>
      </c>
      <c r="D62" s="168">
        <v>62763.548583573487</v>
      </c>
      <c r="E62" s="168">
        <v>82165.565781341109</v>
      </c>
      <c r="F62" s="168">
        <v>103194.07241836734</v>
      </c>
      <c r="G62" s="168">
        <v>28167.008258017493</v>
      </c>
      <c r="H62" s="168">
        <v>127184.89686443149</v>
      </c>
      <c r="I62" s="168">
        <v>36595.396906705537</v>
      </c>
    </row>
    <row r="63" spans="1:9">
      <c r="A63" s="167" t="s">
        <v>136</v>
      </c>
      <c r="B63" s="168">
        <v>7483.4800502152084</v>
      </c>
      <c r="C63" s="168">
        <v>7612.0560473457681</v>
      </c>
      <c r="D63" s="168">
        <v>4150.6685014409222</v>
      </c>
      <c r="E63" s="168">
        <v>5157.4299518950429</v>
      </c>
      <c r="F63" s="168">
        <v>4119.8431443148693</v>
      </c>
      <c r="G63" s="168">
        <v>908.13587609329454</v>
      </c>
      <c r="H63" s="168">
        <v>4069.6284081632648</v>
      </c>
      <c r="I63" s="168">
        <v>708.22490233236158</v>
      </c>
    </row>
    <row r="64" spans="1:9">
      <c r="A64" s="169" t="s">
        <v>137</v>
      </c>
      <c r="B64" s="168">
        <v>-1630.8726585365853</v>
      </c>
      <c r="C64" s="168">
        <v>-1628.6689526542323</v>
      </c>
      <c r="D64" s="168">
        <v>-2390.8071757925077</v>
      </c>
      <c r="E64" s="168">
        <v>-2905.8650641399418</v>
      </c>
      <c r="F64" s="168">
        <v>-2960.7030976676383</v>
      </c>
      <c r="G64" s="168">
        <v>-698.07042128279875</v>
      </c>
      <c r="H64" s="168">
        <v>-2499.7223556851309</v>
      </c>
      <c r="I64" s="168">
        <v>-634.19536734693872</v>
      </c>
    </row>
    <row r="65" spans="1:9">
      <c r="A65" s="171" t="s">
        <v>138</v>
      </c>
      <c r="B65" s="168">
        <v>42572.562119081784</v>
      </c>
      <c r="C65" s="168">
        <v>51585.857241033009</v>
      </c>
      <c r="D65" s="168">
        <v>64523.409909221897</v>
      </c>
      <c r="E65" s="168">
        <v>84417.130669096208</v>
      </c>
      <c r="F65" s="168">
        <v>104353.21246501457</v>
      </c>
      <c r="G65" s="168">
        <v>28377.073712827987</v>
      </c>
      <c r="H65" s="168">
        <v>128754.80291690961</v>
      </c>
      <c r="I65" s="168">
        <v>36669.426441690957</v>
      </c>
    </row>
    <row r="66" spans="1:9">
      <c r="A66" s="167" t="s">
        <v>139</v>
      </c>
      <c r="B66" s="168">
        <v>6246.1316915351508</v>
      </c>
      <c r="C66" s="168">
        <v>7779.8762123385941</v>
      </c>
      <c r="D66" s="168">
        <v>8340.0276311239195</v>
      </c>
      <c r="E66" s="168">
        <v>7982.672881924198</v>
      </c>
      <c r="F66" s="168">
        <v>6103.510218658892</v>
      </c>
      <c r="G66" s="168">
        <v>1305.4766093294459</v>
      </c>
      <c r="H66" s="168">
        <v>9399.9852944606409</v>
      </c>
      <c r="I66" s="168">
        <v>887.38021865889209</v>
      </c>
    </row>
    <row r="67" spans="1:9">
      <c r="A67" s="167" t="s">
        <v>140</v>
      </c>
      <c r="B67" s="168">
        <v>-14980.492839311335</v>
      </c>
      <c r="C67" s="168">
        <v>-12230.845401721665</v>
      </c>
      <c r="D67" s="168">
        <v>-17291.300521613834</v>
      </c>
      <c r="E67" s="168">
        <v>-19951.566765306121</v>
      </c>
      <c r="F67" s="168">
        <v>-13664.407900874636</v>
      </c>
      <c r="G67" s="168">
        <v>-2654.0625728862974</v>
      </c>
      <c r="H67" s="168">
        <v>-11844.509325072886</v>
      </c>
      <c r="I67" s="168">
        <v>-4950.6302084548097</v>
      </c>
    </row>
    <row r="68" spans="1:9">
      <c r="A68" s="170" t="s">
        <v>141</v>
      </c>
      <c r="B68" s="168">
        <v>33838.200971305596</v>
      </c>
      <c r="C68" s="168">
        <v>47134.888051649927</v>
      </c>
      <c r="D68" s="168">
        <v>55572.137018731992</v>
      </c>
      <c r="E68" s="168">
        <v>72448.236785714296</v>
      </c>
      <c r="F68" s="168">
        <v>96792.314782798829</v>
      </c>
      <c r="G68" s="168">
        <v>27028.487749271142</v>
      </c>
      <c r="H68" s="168">
        <v>126310.27888629737</v>
      </c>
      <c r="I68" s="168">
        <v>32606.176451895044</v>
      </c>
    </row>
    <row r="69" spans="1:9">
      <c r="A69" s="169" t="s">
        <v>142</v>
      </c>
      <c r="B69" s="168">
        <v>-29331.527426111908</v>
      </c>
      <c r="C69" s="168">
        <v>-31950.956338593976</v>
      </c>
      <c r="D69" s="168">
        <v>-40331.590185878966</v>
      </c>
      <c r="E69" s="168">
        <v>-54502.889444606408</v>
      </c>
      <c r="F69" s="168">
        <v>-69545.950072886306</v>
      </c>
      <c r="G69" s="168">
        <v>-22501.794597667638</v>
      </c>
      <c r="H69" s="168">
        <v>-88551.333045189516</v>
      </c>
      <c r="I69" s="168">
        <v>-25226.533841107874</v>
      </c>
    </row>
    <row r="70" spans="1:9">
      <c r="A70" s="171" t="s">
        <v>143</v>
      </c>
      <c r="B70" s="168">
        <v>4506.6735451936866</v>
      </c>
      <c r="C70" s="168">
        <v>15183.931713055954</v>
      </c>
      <c r="D70" s="168">
        <v>15240.546832853026</v>
      </c>
      <c r="E70" s="168">
        <v>17945.347341107874</v>
      </c>
      <c r="F70" s="168">
        <v>27246.364709912534</v>
      </c>
      <c r="G70" s="168">
        <v>4526.6931516034983</v>
      </c>
      <c r="H70" s="168">
        <v>37758.945841107867</v>
      </c>
      <c r="I70" s="168">
        <v>7379.6426107871721</v>
      </c>
    </row>
    <row r="71" spans="1:9">
      <c r="A71" s="171" t="s">
        <v>144</v>
      </c>
      <c r="B71" s="168">
        <v>-27340.698410329984</v>
      </c>
      <c r="C71" s="168">
        <v>671.7798292682927</v>
      </c>
      <c r="D71" s="168">
        <v>-1783.626227665706</v>
      </c>
      <c r="E71" s="168">
        <v>-4596.4526457725942</v>
      </c>
      <c r="F71" s="168">
        <v>3.2592638483965017</v>
      </c>
      <c r="G71" s="168">
        <v>0.46148396501457728</v>
      </c>
      <c r="H71" s="168">
        <v>2.6458571428571429</v>
      </c>
      <c r="I71" s="168">
        <v>0.52167492711370256</v>
      </c>
    </row>
    <row r="72" spans="1:9">
      <c r="A72" s="172" t="s">
        <v>145</v>
      </c>
      <c r="B72" s="168">
        <v>-28343.613905308463</v>
      </c>
      <c r="C72" s="168">
        <v>0</v>
      </c>
      <c r="D72" s="168">
        <v>-1826.2085331412104</v>
      </c>
      <c r="E72" s="168">
        <v>-4686.0797172011662</v>
      </c>
      <c r="F72" s="168">
        <v>0</v>
      </c>
      <c r="G72" s="168">
        <v>0</v>
      </c>
      <c r="H72" s="168">
        <v>0</v>
      </c>
      <c r="I72" s="168">
        <v>0</v>
      </c>
    </row>
    <row r="73" spans="1:9">
      <c r="A73" s="172" t="s">
        <v>146</v>
      </c>
      <c r="B73" s="168">
        <v>1002.9154949784792</v>
      </c>
      <c r="C73" s="168">
        <v>671.7798292682927</v>
      </c>
      <c r="D73" s="168">
        <v>42.582305475504327</v>
      </c>
      <c r="E73" s="168">
        <v>89.627071428571412</v>
      </c>
      <c r="F73" s="168">
        <v>3.2592638483965017</v>
      </c>
      <c r="G73" s="168">
        <v>0.46148396501457728</v>
      </c>
      <c r="H73" s="168">
        <v>2.6458571428571429</v>
      </c>
      <c r="I73" s="168">
        <v>0.52167492711370256</v>
      </c>
    </row>
    <row r="74" spans="1:9">
      <c r="A74" s="170" t="s">
        <v>147</v>
      </c>
      <c r="B74" s="168">
        <v>26926.735285509327</v>
      </c>
      <c r="C74" s="168">
        <v>-491.50169440459109</v>
      </c>
      <c r="D74" s="168">
        <v>1736.9690864553315</v>
      </c>
      <c r="E74" s="168">
        <v>4452.6064693877552</v>
      </c>
      <c r="F74" s="168">
        <v>-15.031466472303206</v>
      </c>
      <c r="G74" s="168">
        <v>-2.7468527696792999</v>
      </c>
      <c r="H74" s="168">
        <v>-11.590596209912539</v>
      </c>
      <c r="I74" s="168">
        <v>-2.940584548104956</v>
      </c>
    </row>
    <row r="75" spans="1:9">
      <c r="A75" s="170" t="s">
        <v>659</v>
      </c>
      <c r="B75" s="168">
        <v>27497.834715925394</v>
      </c>
      <c r="C75" s="168">
        <v>0</v>
      </c>
      <c r="D75" s="168">
        <v>1824.1845965417867</v>
      </c>
      <c r="E75" s="168">
        <v>4734.0573250728858</v>
      </c>
      <c r="F75" s="168">
        <v>0</v>
      </c>
      <c r="G75" s="168">
        <v>0</v>
      </c>
      <c r="H75" s="168">
        <v>0</v>
      </c>
      <c r="I75" s="168">
        <v>0</v>
      </c>
    </row>
    <row r="76" spans="1:9">
      <c r="A76" s="169" t="s">
        <v>660</v>
      </c>
      <c r="B76" s="168">
        <v>-571.0994304160688</v>
      </c>
      <c r="C76" s="168">
        <v>-491.50169440459109</v>
      </c>
      <c r="D76" s="168">
        <v>-87.215510086455339</v>
      </c>
      <c r="E76" s="168">
        <v>-281.45085568513122</v>
      </c>
      <c r="F76" s="168">
        <v>-15.031466472303206</v>
      </c>
      <c r="G76" s="168">
        <v>-2.7468527696792999</v>
      </c>
      <c r="H76" s="168">
        <v>-11.590596209912539</v>
      </c>
      <c r="I76" s="168">
        <v>-2.940584548104956</v>
      </c>
    </row>
    <row r="77" spans="1:9">
      <c r="A77" s="170" t="s">
        <v>150</v>
      </c>
      <c r="B77" s="168">
        <v>4092.7104203730269</v>
      </c>
      <c r="C77" s="168">
        <v>15364.209847919656</v>
      </c>
      <c r="D77" s="168">
        <v>15193.889691642651</v>
      </c>
      <c r="E77" s="168">
        <v>17801.501164723031</v>
      </c>
      <c r="F77" s="168">
        <v>27234.592507288631</v>
      </c>
      <c r="G77" s="168">
        <v>4524.407782798834</v>
      </c>
      <c r="H77" s="168">
        <v>37750.001102040813</v>
      </c>
      <c r="I77" s="168">
        <v>7377.2237011661809</v>
      </c>
    </row>
    <row r="78" spans="1:9">
      <c r="A78" s="173" t="s">
        <v>151</v>
      </c>
      <c r="B78" s="168">
        <v>6.3127690100430421E-5</v>
      </c>
      <c r="C78" s="168">
        <v>0</v>
      </c>
      <c r="D78" s="168">
        <v>0</v>
      </c>
      <c r="E78" s="168">
        <v>0</v>
      </c>
      <c r="F78" s="168">
        <v>0</v>
      </c>
      <c r="G78" s="168">
        <v>0</v>
      </c>
      <c r="H78" s="168">
        <v>0</v>
      </c>
      <c r="I78" s="168">
        <v>0</v>
      </c>
    </row>
    <row r="79" spans="1:9">
      <c r="A79" s="171" t="s">
        <v>152</v>
      </c>
      <c r="B79" s="168">
        <v>4092.7104835007176</v>
      </c>
      <c r="C79" s="168">
        <v>15364.209847919656</v>
      </c>
      <c r="D79" s="168">
        <v>15193.889691642651</v>
      </c>
      <c r="E79" s="168">
        <v>17801.501164723031</v>
      </c>
      <c r="F79" s="168">
        <v>27234.592507288631</v>
      </c>
      <c r="G79" s="168">
        <v>4524.407782798834</v>
      </c>
      <c r="H79" s="168">
        <v>37750.001102040813</v>
      </c>
      <c r="I79" s="168">
        <v>7377.2237011661809</v>
      </c>
    </row>
    <row r="80" spans="1:9">
      <c r="A80" s="167" t="s">
        <v>153</v>
      </c>
      <c r="B80" s="168">
        <v>0</v>
      </c>
      <c r="C80" s="168">
        <v>0</v>
      </c>
      <c r="D80" s="168">
        <v>0</v>
      </c>
      <c r="E80" s="168">
        <v>-415.09824781341109</v>
      </c>
      <c r="F80" s="168">
        <v>-88.371720116618079</v>
      </c>
      <c r="G80" s="168">
        <v>0</v>
      </c>
      <c r="H80" s="168">
        <v>-50.968513119533526</v>
      </c>
      <c r="I80" s="168">
        <v>-200</v>
      </c>
    </row>
    <row r="81" spans="1:9" ht="21" customHeight="1">
      <c r="A81" s="170" t="s">
        <v>154</v>
      </c>
      <c r="B81" s="168">
        <v>4092.7104835007176</v>
      </c>
      <c r="C81" s="168">
        <v>15364.209847919656</v>
      </c>
      <c r="D81" s="168">
        <v>15193.889691642651</v>
      </c>
      <c r="E81" s="168">
        <v>17386.402916909621</v>
      </c>
      <c r="F81" s="168">
        <v>27146.220787172009</v>
      </c>
      <c r="G81" s="168">
        <v>4524.407782798834</v>
      </c>
      <c r="H81" s="168">
        <v>37699.032588921284</v>
      </c>
      <c r="I81" s="168">
        <v>7177.2237011661809</v>
      </c>
    </row>
    <row r="82" spans="1:9" ht="21" customHeight="1">
      <c r="A82" s="167" t="s">
        <v>155</v>
      </c>
      <c r="B82" s="168">
        <v>-1472.4697862266858</v>
      </c>
      <c r="C82" s="168">
        <v>0</v>
      </c>
      <c r="D82" s="168">
        <v>0</v>
      </c>
      <c r="E82" s="168">
        <v>0</v>
      </c>
      <c r="F82" s="168">
        <v>0</v>
      </c>
      <c r="G82" s="168">
        <v>0</v>
      </c>
      <c r="H82" s="168">
        <v>0</v>
      </c>
      <c r="I82" s="168">
        <v>0</v>
      </c>
    </row>
    <row r="83" spans="1:9" ht="21" customHeight="1">
      <c r="A83" s="170" t="s">
        <v>156</v>
      </c>
      <c r="B83" s="168">
        <v>2620.2406972740314</v>
      </c>
      <c r="C83" s="168">
        <v>15364.209847919656</v>
      </c>
      <c r="D83" s="168">
        <v>15193.889691642651</v>
      </c>
      <c r="E83" s="168">
        <v>17386.402916909621</v>
      </c>
      <c r="F83" s="168">
        <v>27146.220787172009</v>
      </c>
      <c r="G83" s="168">
        <v>4524.407782798834</v>
      </c>
      <c r="H83" s="168">
        <v>37699.032588921284</v>
      </c>
      <c r="I83" s="168">
        <v>7177.2237011661809</v>
      </c>
    </row>
    <row r="84" spans="1:9" ht="18" customHeight="1" thickBot="1">
      <c r="A84" s="167" t="s">
        <v>157</v>
      </c>
      <c r="B84" s="168">
        <v>-321.61793400286945</v>
      </c>
      <c r="C84" s="168">
        <v>-3288.347345767575</v>
      </c>
      <c r="D84" s="168">
        <v>-3487.4850172910665</v>
      </c>
      <c r="E84" s="168">
        <v>-3598.9432944606415</v>
      </c>
      <c r="F84" s="168">
        <v>-9666.976093294461</v>
      </c>
      <c r="G84" s="168">
        <v>-1404.9102040816326</v>
      </c>
      <c r="H84" s="168">
        <v>-13195.069533527696</v>
      </c>
      <c r="I84" s="168">
        <v>-1049.7741982507289</v>
      </c>
    </row>
    <row r="85" spans="1:9" ht="24" customHeight="1" thickTop="1" thickBot="1">
      <c r="A85" s="155" t="s">
        <v>158</v>
      </c>
      <c r="B85" s="156">
        <v>2298.6227632711621</v>
      </c>
      <c r="C85" s="156">
        <v>12075.86250215208</v>
      </c>
      <c r="D85" s="156">
        <v>11706.404674351585</v>
      </c>
      <c r="E85" s="156">
        <v>13787.45962244898</v>
      </c>
      <c r="F85" s="156">
        <v>17479.24469387755</v>
      </c>
      <c r="G85" s="156">
        <v>3119.4975787172016</v>
      </c>
      <c r="H85" s="156">
        <v>24503.963055393586</v>
      </c>
      <c r="I85" s="156">
        <v>6127.4495029154523</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669</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21660.566942611189</v>
      </c>
      <c r="C8" s="156">
        <v>21258.090654232426</v>
      </c>
      <c r="D8" s="156">
        <v>23718.996243515849</v>
      </c>
      <c r="E8" s="156">
        <v>23701.89173760933</v>
      </c>
      <c r="F8" s="156">
        <v>27120.748443148688</v>
      </c>
      <c r="G8" s="156">
        <v>25617.625721574339</v>
      </c>
      <c r="H8" s="156">
        <v>27729.269307580173</v>
      </c>
      <c r="I8" s="156">
        <v>29791.992657434399</v>
      </c>
    </row>
    <row r="9" spans="1:9" s="159" customFormat="1" ht="21" customHeight="1" thickTop="1">
      <c r="A9" s="157" t="s">
        <v>82</v>
      </c>
      <c r="B9" s="158">
        <v>4776.950456241033</v>
      </c>
      <c r="C9" s="158">
        <v>7280.1469253945479</v>
      </c>
      <c r="D9" s="158">
        <v>8492.5801527377516</v>
      </c>
      <c r="E9" s="158">
        <v>6191.7559956268224</v>
      </c>
      <c r="F9" s="158">
        <v>7868.4660597667644</v>
      </c>
      <c r="G9" s="158">
        <v>8152.0005976676384</v>
      </c>
      <c r="H9" s="158">
        <v>10274.846670553936</v>
      </c>
      <c r="I9" s="158">
        <v>11646.006905247814</v>
      </c>
    </row>
    <row r="10" spans="1:9" s="159" customFormat="1" ht="21" customHeight="1">
      <c r="A10" s="157" t="s">
        <v>83</v>
      </c>
      <c r="B10" s="158">
        <v>4457.9145710186513</v>
      </c>
      <c r="C10" s="158">
        <v>2908.5091850789099</v>
      </c>
      <c r="D10" s="158">
        <v>2423.0846282420753</v>
      </c>
      <c r="E10" s="158">
        <v>1448.0122930029156</v>
      </c>
      <c r="F10" s="158">
        <v>4166.6632915451892</v>
      </c>
      <c r="G10" s="158">
        <v>3537.8525174927113</v>
      </c>
      <c r="H10" s="158">
        <v>3273.8517930029152</v>
      </c>
      <c r="I10" s="158">
        <v>5358.2146705539353</v>
      </c>
    </row>
    <row r="11" spans="1:9" s="159" customFormat="1" ht="21" customHeight="1">
      <c r="A11" s="157" t="s">
        <v>84</v>
      </c>
      <c r="B11" s="158">
        <v>11113.641860832138</v>
      </c>
      <c r="C11" s="158">
        <v>10408.530690100431</v>
      </c>
      <c r="D11" s="158">
        <v>12198.910886167147</v>
      </c>
      <c r="E11" s="158">
        <v>14491.482606413994</v>
      </c>
      <c r="F11" s="158">
        <v>14459.493495626823</v>
      </c>
      <c r="G11" s="158">
        <v>13304.172749271138</v>
      </c>
      <c r="H11" s="158">
        <v>13548.98025510204</v>
      </c>
      <c r="I11" s="158">
        <v>12117.358042274052</v>
      </c>
    </row>
    <row r="12" spans="1:9" s="159" customFormat="1" ht="21" customHeight="1">
      <c r="A12" s="160" t="s">
        <v>85</v>
      </c>
      <c r="B12" s="158">
        <v>10043.053335724533</v>
      </c>
      <c r="C12" s="158">
        <v>9287.9654332855098</v>
      </c>
      <c r="D12" s="158">
        <v>11117.812687319885</v>
      </c>
      <c r="E12" s="158">
        <v>14463.48716909621</v>
      </c>
      <c r="F12" s="158">
        <v>14558.448317784256</v>
      </c>
      <c r="G12" s="158">
        <v>13370.346645772594</v>
      </c>
      <c r="H12" s="158">
        <v>13666.903246355685</v>
      </c>
      <c r="I12" s="158">
        <v>12170.904941690964</v>
      </c>
    </row>
    <row r="13" spans="1:9" s="159" customFormat="1" ht="21" customHeight="1">
      <c r="A13" s="160" t="s">
        <v>86</v>
      </c>
      <c r="B13" s="158">
        <v>9993.763335724534</v>
      </c>
      <c r="C13" s="158">
        <v>9259.7354332855084</v>
      </c>
      <c r="D13" s="158">
        <v>11009.679347262248</v>
      </c>
      <c r="E13" s="158">
        <v>14463.48716909621</v>
      </c>
      <c r="F13" s="158">
        <v>14513.948317784256</v>
      </c>
      <c r="G13" s="158">
        <v>13310.576645772597</v>
      </c>
      <c r="H13" s="158">
        <v>13626.903246355685</v>
      </c>
      <c r="I13" s="158">
        <v>12170.904941690964</v>
      </c>
    </row>
    <row r="14" spans="1:9" s="159" customFormat="1" ht="21" customHeight="1">
      <c r="A14" s="160" t="s">
        <v>87</v>
      </c>
      <c r="B14" s="158">
        <v>49.289999999999992</v>
      </c>
      <c r="C14" s="158">
        <v>28.23</v>
      </c>
      <c r="D14" s="158">
        <v>108.13334005763689</v>
      </c>
      <c r="E14" s="158">
        <v>0</v>
      </c>
      <c r="F14" s="158">
        <v>44.5</v>
      </c>
      <c r="G14" s="158">
        <v>59.77</v>
      </c>
      <c r="H14" s="158">
        <v>40</v>
      </c>
      <c r="I14" s="158">
        <v>0</v>
      </c>
    </row>
    <row r="15" spans="1:9" s="159" customFormat="1" ht="21" customHeight="1">
      <c r="A15" s="160" t="s">
        <v>88</v>
      </c>
      <c r="B15" s="158">
        <v>0</v>
      </c>
      <c r="C15" s="158">
        <v>0</v>
      </c>
      <c r="D15" s="158">
        <v>0</v>
      </c>
      <c r="E15" s="158">
        <v>49</v>
      </c>
      <c r="F15" s="158">
        <v>17</v>
      </c>
      <c r="G15" s="158">
        <v>4.8764795918367341</v>
      </c>
      <c r="H15" s="158">
        <v>18.171858600583089</v>
      </c>
      <c r="I15" s="158">
        <v>42.483096209912532</v>
      </c>
    </row>
    <row r="16" spans="1:9" s="159" customFormat="1" ht="21" customHeight="1">
      <c r="A16" s="160" t="s">
        <v>89</v>
      </c>
      <c r="B16" s="158">
        <v>0</v>
      </c>
      <c r="C16" s="158">
        <v>0</v>
      </c>
      <c r="D16" s="158">
        <v>0</v>
      </c>
      <c r="E16" s="158">
        <v>49</v>
      </c>
      <c r="F16" s="158">
        <v>17</v>
      </c>
      <c r="G16" s="158">
        <v>4.8764795918367341</v>
      </c>
      <c r="H16" s="158">
        <v>18.171858600583089</v>
      </c>
      <c r="I16" s="158">
        <v>2.4830962099125364</v>
      </c>
    </row>
    <row r="17" spans="1:9" s="159" customFormat="1" ht="21" customHeight="1">
      <c r="A17" s="160" t="s">
        <v>90</v>
      </c>
      <c r="B17" s="158">
        <v>0</v>
      </c>
      <c r="C17" s="158">
        <v>0</v>
      </c>
      <c r="D17" s="158">
        <v>0</v>
      </c>
      <c r="E17" s="158">
        <v>0</v>
      </c>
      <c r="F17" s="158">
        <v>0</v>
      </c>
      <c r="G17" s="158">
        <v>0</v>
      </c>
      <c r="H17" s="158">
        <v>0</v>
      </c>
      <c r="I17" s="158">
        <v>40</v>
      </c>
    </row>
    <row r="18" spans="1:9" s="159" customFormat="1" ht="21" customHeight="1">
      <c r="A18" s="160" t="s">
        <v>91</v>
      </c>
      <c r="B18" s="158">
        <v>3135.3698794835004</v>
      </c>
      <c r="C18" s="158">
        <v>3063.6553687230994</v>
      </c>
      <c r="D18" s="158">
        <v>2595.9043198847266</v>
      </c>
      <c r="E18" s="158">
        <v>15.946979591836735</v>
      </c>
      <c r="F18" s="158">
        <v>16.649999999999999</v>
      </c>
      <c r="G18" s="158">
        <v>11.1</v>
      </c>
      <c r="H18" s="158">
        <v>1.5901574344023321</v>
      </c>
      <c r="I18" s="158">
        <v>0</v>
      </c>
    </row>
    <row r="19" spans="1:9" s="159" customFormat="1" ht="21" customHeight="1">
      <c r="A19" s="160" t="s">
        <v>92</v>
      </c>
      <c r="B19" s="158">
        <v>1927.5182984218075</v>
      </c>
      <c r="C19" s="158">
        <v>1923.9862381635583</v>
      </c>
      <c r="D19" s="158">
        <v>1624.6767406340057</v>
      </c>
      <c r="E19" s="158">
        <v>6.3679693877551014</v>
      </c>
      <c r="F19" s="158">
        <v>0</v>
      </c>
      <c r="G19" s="158">
        <v>0</v>
      </c>
      <c r="H19" s="158">
        <v>1.5901574344023321</v>
      </c>
      <c r="I19" s="158">
        <v>0</v>
      </c>
    </row>
    <row r="20" spans="1:9" s="159" customFormat="1" ht="21" customHeight="1">
      <c r="A20" s="160" t="s">
        <v>93</v>
      </c>
      <c r="B20" s="158">
        <v>1207.851581061693</v>
      </c>
      <c r="C20" s="158">
        <v>1139.6691305595409</v>
      </c>
      <c r="D20" s="158">
        <v>971.22757925072051</v>
      </c>
      <c r="E20" s="158">
        <v>9.5790102040816318</v>
      </c>
      <c r="F20" s="158">
        <v>16.649999999999999</v>
      </c>
      <c r="G20" s="158">
        <v>11.1</v>
      </c>
      <c r="H20" s="158">
        <v>0</v>
      </c>
      <c r="I20" s="158">
        <v>0</v>
      </c>
    </row>
    <row r="21" spans="1:9" s="159" customFormat="1" ht="21" customHeight="1">
      <c r="A21" s="160" t="s">
        <v>94</v>
      </c>
      <c r="B21" s="158">
        <v>134.54017647058825</v>
      </c>
      <c r="C21" s="158">
        <v>126.21953945480631</v>
      </c>
      <c r="D21" s="158">
        <v>117.96417002881844</v>
      </c>
      <c r="E21" s="158">
        <v>169.41945772594752</v>
      </c>
      <c r="F21" s="158">
        <v>161.43802623906706</v>
      </c>
      <c r="G21" s="158">
        <v>201.02547813411078</v>
      </c>
      <c r="H21" s="158">
        <v>145.05181486880466</v>
      </c>
      <c r="I21" s="158">
        <v>172.92452186588923</v>
      </c>
    </row>
    <row r="22" spans="1:9" s="159" customFormat="1" ht="21" customHeight="1">
      <c r="A22" s="160" t="s">
        <v>95</v>
      </c>
      <c r="B22" s="158">
        <v>-2199.3215308464851</v>
      </c>
      <c r="C22" s="158">
        <v>-2069.3096513629844</v>
      </c>
      <c r="D22" s="158">
        <v>-1632.7702910662824</v>
      </c>
      <c r="E22" s="158">
        <v>-206.37100000000001</v>
      </c>
      <c r="F22" s="158">
        <v>-294.04284839650143</v>
      </c>
      <c r="G22" s="158">
        <v>-283.17585422740524</v>
      </c>
      <c r="H22" s="158">
        <v>-282.7368221574344</v>
      </c>
      <c r="I22" s="158">
        <v>-268.95451749271137</v>
      </c>
    </row>
    <row r="23" spans="1:9" s="159" customFormat="1" ht="21" customHeight="1">
      <c r="A23" s="157" t="s">
        <v>96</v>
      </c>
      <c r="B23" s="158">
        <v>12.346285509325682</v>
      </c>
      <c r="C23" s="158">
        <v>17.998348637015784</v>
      </c>
      <c r="D23" s="158">
        <v>37.460979827089339</v>
      </c>
      <c r="E23" s="158">
        <v>33.542794460641403</v>
      </c>
      <c r="F23" s="158">
        <v>35.112166180758017</v>
      </c>
      <c r="G23" s="158">
        <v>40.120279883381926</v>
      </c>
      <c r="H23" s="158">
        <v>40.548381924198253</v>
      </c>
      <c r="I23" s="158">
        <v>105.47943586005832</v>
      </c>
    </row>
    <row r="24" spans="1:9" s="159" customFormat="1" ht="21" customHeight="1">
      <c r="A24" s="157" t="s">
        <v>97</v>
      </c>
      <c r="B24" s="158">
        <v>32.824846484935435</v>
      </c>
      <c r="C24" s="158">
        <v>0</v>
      </c>
      <c r="D24" s="158">
        <v>1.8731988472622477E-3</v>
      </c>
      <c r="E24" s="158">
        <v>1.6034985422740523E-3</v>
      </c>
      <c r="F24" s="158">
        <v>1.4577259475218659E-3</v>
      </c>
      <c r="G24" s="158">
        <v>1.4577259475218659E-3</v>
      </c>
      <c r="H24" s="158">
        <v>1.3119533527696792E-3</v>
      </c>
      <c r="I24" s="158">
        <v>1.3119533527696792E-3</v>
      </c>
    </row>
    <row r="25" spans="1:9" s="159" customFormat="1" ht="21" customHeight="1">
      <c r="A25" s="157" t="s">
        <v>98</v>
      </c>
      <c r="B25" s="158">
        <v>561.80325107604017</v>
      </c>
      <c r="C25" s="158">
        <v>28.169999999999998</v>
      </c>
      <c r="D25" s="158">
        <v>28.169999999999998</v>
      </c>
      <c r="E25" s="158">
        <v>1050.2306574344022</v>
      </c>
      <c r="F25" s="158">
        <v>39.910909620991262</v>
      </c>
      <c r="G25" s="158">
        <v>39.912740524781341</v>
      </c>
      <c r="H25" s="158">
        <v>39.918349854227401</v>
      </c>
      <c r="I25" s="158">
        <v>39.920189504373184</v>
      </c>
    </row>
    <row r="26" spans="1:9" s="159" customFormat="1" ht="21" customHeight="1">
      <c r="A26" s="157" t="s">
        <v>99</v>
      </c>
      <c r="B26" s="158">
        <v>399.8300043041607</v>
      </c>
      <c r="C26" s="158">
        <v>383.10294978479203</v>
      </c>
      <c r="D26" s="158">
        <v>316.67133285302589</v>
      </c>
      <c r="E26" s="158">
        <v>252.97269533527697</v>
      </c>
      <c r="F26" s="158">
        <v>337.99833236151602</v>
      </c>
      <c r="G26" s="158">
        <v>332.00715160349858</v>
      </c>
      <c r="H26" s="158">
        <v>292.63467784256562</v>
      </c>
      <c r="I26" s="158">
        <v>283.77503644314868</v>
      </c>
    </row>
    <row r="27" spans="1:9" s="163" customFormat="1" ht="43.5" customHeight="1" thickBot="1">
      <c r="A27" s="161" t="s">
        <v>100</v>
      </c>
      <c r="B27" s="162">
        <v>305.25566714490674</v>
      </c>
      <c r="C27" s="162">
        <v>231.63255523672882</v>
      </c>
      <c r="D27" s="162">
        <v>222.11639048991356</v>
      </c>
      <c r="E27" s="162">
        <v>233.89309183673473</v>
      </c>
      <c r="F27" s="162">
        <v>213.10273032069972</v>
      </c>
      <c r="G27" s="162">
        <v>211.55822740524781</v>
      </c>
      <c r="H27" s="162">
        <v>258.4878673469388</v>
      </c>
      <c r="I27" s="162">
        <v>241.23706559766762</v>
      </c>
    </row>
    <row r="28" spans="1:9" ht="24" customHeight="1" thickTop="1" thickBot="1">
      <c r="A28" s="155" t="s">
        <v>101</v>
      </c>
      <c r="B28" s="156">
        <v>9156.4600057388816</v>
      </c>
      <c r="C28" s="156">
        <v>8406.4429010043059</v>
      </c>
      <c r="D28" s="156">
        <v>10702.520033141211</v>
      </c>
      <c r="E28" s="156">
        <v>10307.684976676384</v>
      </c>
      <c r="F28" s="156">
        <v>13437.873441690963</v>
      </c>
      <c r="G28" s="156">
        <v>11878.460768221576</v>
      </c>
      <c r="H28" s="156">
        <v>13854.077599125365</v>
      </c>
      <c r="I28" s="156">
        <v>15902.971209912537</v>
      </c>
    </row>
    <row r="29" spans="1:9" s="159" customFormat="1" ht="21" customHeight="1" thickTop="1">
      <c r="A29" s="157" t="s">
        <v>102</v>
      </c>
      <c r="B29" s="158">
        <v>7749.6751764705878</v>
      </c>
      <c r="C29" s="158">
        <v>7344.6906183644187</v>
      </c>
      <c r="D29" s="158">
        <v>9854.7931051873202</v>
      </c>
      <c r="E29" s="158">
        <v>8970.8554679300287</v>
      </c>
      <c r="F29" s="158">
        <v>8648.6216895043726</v>
      </c>
      <c r="G29" s="158">
        <v>7729.9419533527698</v>
      </c>
      <c r="H29" s="158">
        <v>8695.9294752186597</v>
      </c>
      <c r="I29" s="158">
        <v>9365.4957419825078</v>
      </c>
    </row>
    <row r="30" spans="1:9" s="159" customFormat="1" ht="21" customHeight="1">
      <c r="A30" s="160" t="s">
        <v>103</v>
      </c>
      <c r="B30" s="158">
        <v>2698.7323027259681</v>
      </c>
      <c r="C30" s="158">
        <v>3289.2574634146345</v>
      </c>
      <c r="D30" s="158">
        <v>5700.8852132564843</v>
      </c>
      <c r="E30" s="158">
        <v>4310.638279883382</v>
      </c>
      <c r="F30" s="158">
        <v>4804.367498542274</v>
      </c>
      <c r="G30" s="158">
        <v>4063.1983513119535</v>
      </c>
      <c r="H30" s="158">
        <v>4587.5419941690961</v>
      </c>
      <c r="I30" s="158">
        <v>4749.3768688046648</v>
      </c>
    </row>
    <row r="31" spans="1:9" s="159" customFormat="1" ht="21" customHeight="1">
      <c r="A31" s="160" t="s">
        <v>104</v>
      </c>
      <c r="B31" s="158">
        <v>1469.512299856528</v>
      </c>
      <c r="C31" s="158">
        <v>1671.4443472022956</v>
      </c>
      <c r="D31" s="158">
        <v>2277.2907406340059</v>
      </c>
      <c r="E31" s="158">
        <v>2836.3615947521866</v>
      </c>
      <c r="F31" s="158">
        <v>2460.1248862973757</v>
      </c>
      <c r="G31" s="158">
        <v>2254.9677084548107</v>
      </c>
      <c r="H31" s="158">
        <v>2680.6442376093296</v>
      </c>
      <c r="I31" s="158">
        <v>3168.4279956268219</v>
      </c>
    </row>
    <row r="32" spans="1:9" s="159" customFormat="1" ht="21" customHeight="1">
      <c r="A32" s="160" t="s">
        <v>105</v>
      </c>
      <c r="B32" s="158">
        <v>3371.8280401721668</v>
      </c>
      <c r="C32" s="158">
        <v>1691.2749067431848</v>
      </c>
      <c r="D32" s="158">
        <v>1674.7591426512968</v>
      </c>
      <c r="E32" s="158">
        <v>913.26452186588926</v>
      </c>
      <c r="F32" s="158">
        <v>874.24445772594754</v>
      </c>
      <c r="G32" s="158">
        <v>864.43930029154512</v>
      </c>
      <c r="H32" s="158">
        <v>906.21599271137029</v>
      </c>
      <c r="I32" s="158">
        <v>1025.841083090379</v>
      </c>
    </row>
    <row r="33" spans="1:9" s="159" customFormat="1" ht="21" customHeight="1">
      <c r="A33" s="160" t="s">
        <v>106</v>
      </c>
      <c r="B33" s="158">
        <v>162.15999569583929</v>
      </c>
      <c r="C33" s="158">
        <v>661.15435868005727</v>
      </c>
      <c r="D33" s="158">
        <v>191.88009365994236</v>
      </c>
      <c r="E33" s="158">
        <v>904.95043440233246</v>
      </c>
      <c r="F33" s="158">
        <v>504.03890962099126</v>
      </c>
      <c r="G33" s="158">
        <v>540.58008309037905</v>
      </c>
      <c r="H33" s="158">
        <v>514.43728279883373</v>
      </c>
      <c r="I33" s="158">
        <v>420.26002478134109</v>
      </c>
    </row>
    <row r="34" spans="1:9" s="159" customFormat="1" ht="21" customHeight="1">
      <c r="A34" s="160" t="s">
        <v>107</v>
      </c>
      <c r="B34" s="158">
        <v>0</v>
      </c>
      <c r="C34" s="158">
        <v>0</v>
      </c>
      <c r="D34" s="158">
        <v>0</v>
      </c>
      <c r="E34" s="158">
        <v>0</v>
      </c>
      <c r="F34" s="158">
        <v>0</v>
      </c>
      <c r="G34" s="158">
        <v>0</v>
      </c>
      <c r="H34" s="158">
        <v>0</v>
      </c>
      <c r="I34" s="158">
        <v>0</v>
      </c>
    </row>
    <row r="35" spans="1:9" s="159" customFormat="1" ht="21" customHeight="1">
      <c r="A35" s="160" t="s">
        <v>108</v>
      </c>
      <c r="B35" s="158">
        <v>47.442538020086083</v>
      </c>
      <c r="C35" s="158">
        <v>31.559542324246774</v>
      </c>
      <c r="D35" s="158">
        <v>9.9779149855907772</v>
      </c>
      <c r="E35" s="158">
        <v>5.6406370262390668</v>
      </c>
      <c r="F35" s="158">
        <v>5.8459373177842568</v>
      </c>
      <c r="G35" s="158">
        <v>6.7565102040816329</v>
      </c>
      <c r="H35" s="158">
        <v>7.0899679300291547</v>
      </c>
      <c r="I35" s="158">
        <v>1.5897696793002916</v>
      </c>
    </row>
    <row r="36" spans="1:9" s="159" customFormat="1" ht="21" customHeight="1">
      <c r="A36" s="157" t="s">
        <v>109</v>
      </c>
      <c r="B36" s="158">
        <v>0</v>
      </c>
      <c r="C36" s="158">
        <v>0</v>
      </c>
      <c r="D36" s="158">
        <v>0</v>
      </c>
      <c r="E36" s="158">
        <v>0</v>
      </c>
      <c r="F36" s="158">
        <v>0</v>
      </c>
      <c r="G36" s="158">
        <v>0</v>
      </c>
      <c r="H36" s="158">
        <v>0</v>
      </c>
      <c r="I36" s="158">
        <v>0</v>
      </c>
    </row>
    <row r="37" spans="1:9" s="159" customFormat="1" ht="21" customHeight="1">
      <c r="A37" s="157" t="s">
        <v>110</v>
      </c>
      <c r="B37" s="158">
        <v>520.33210043041606</v>
      </c>
      <c r="C37" s="158">
        <v>88.407750358680062</v>
      </c>
      <c r="D37" s="158">
        <v>0</v>
      </c>
      <c r="E37" s="158">
        <v>352.51199999999994</v>
      </c>
      <c r="F37" s="158">
        <v>4000.6933294460641</v>
      </c>
      <c r="G37" s="158">
        <v>3242.4570408163268</v>
      </c>
      <c r="H37" s="158">
        <v>4159.9189489795917</v>
      </c>
      <c r="I37" s="158">
        <v>5513.2867201166182</v>
      </c>
    </row>
    <row r="38" spans="1:9" s="159" customFormat="1" ht="21" customHeight="1">
      <c r="A38" s="157" t="s">
        <v>111</v>
      </c>
      <c r="B38" s="158">
        <v>819.09508895265412</v>
      </c>
      <c r="C38" s="158">
        <v>848.32423242467723</v>
      </c>
      <c r="D38" s="158">
        <v>590.32958789625366</v>
      </c>
      <c r="E38" s="158">
        <v>613.56373177842568</v>
      </c>
      <c r="F38" s="158">
        <v>399.52170262390666</v>
      </c>
      <c r="G38" s="158">
        <v>506.15805685131198</v>
      </c>
      <c r="H38" s="158">
        <v>465.89410641399417</v>
      </c>
      <c r="I38" s="158">
        <v>507.95707725947517</v>
      </c>
    </row>
    <row r="39" spans="1:9" s="159" customFormat="1" ht="21" customHeight="1">
      <c r="A39" s="157" t="s">
        <v>112</v>
      </c>
      <c r="B39" s="158">
        <v>67.357639885222383</v>
      </c>
      <c r="C39" s="158">
        <v>125.02029985652797</v>
      </c>
      <c r="D39" s="158">
        <v>257.39734005763688</v>
      </c>
      <c r="E39" s="158">
        <v>370.75377696793004</v>
      </c>
      <c r="F39" s="158">
        <v>389.03672011661803</v>
      </c>
      <c r="G39" s="158">
        <v>399.90371720116616</v>
      </c>
      <c r="H39" s="158">
        <v>532.3350685131195</v>
      </c>
      <c r="I39" s="158">
        <v>516.23167055393583</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0</v>
      </c>
      <c r="C41" s="158">
        <v>0</v>
      </c>
      <c r="D41" s="158">
        <v>0</v>
      </c>
      <c r="E41" s="158">
        <v>0</v>
      </c>
      <c r="F41" s="158">
        <v>0</v>
      </c>
      <c r="G41" s="158">
        <v>0</v>
      </c>
      <c r="H41" s="158">
        <v>0</v>
      </c>
      <c r="I41" s="158">
        <v>0</v>
      </c>
    </row>
    <row r="42" spans="1:9" s="163" customFormat="1" ht="43.5" customHeight="1" thickBot="1">
      <c r="A42" s="161" t="s">
        <v>115</v>
      </c>
      <c r="B42" s="162"/>
      <c r="C42" s="162">
        <v>0</v>
      </c>
      <c r="D42" s="162">
        <v>0</v>
      </c>
      <c r="E42" s="162">
        <v>0</v>
      </c>
      <c r="F42" s="162">
        <v>0</v>
      </c>
      <c r="G42" s="162">
        <v>0</v>
      </c>
      <c r="H42" s="162">
        <v>0</v>
      </c>
      <c r="I42" s="162">
        <v>0</v>
      </c>
    </row>
    <row r="43" spans="1:9" ht="24" customHeight="1" thickTop="1" thickBot="1">
      <c r="A43" s="155" t="s">
        <v>116</v>
      </c>
      <c r="B43" s="156">
        <v>12504.106936872307</v>
      </c>
      <c r="C43" s="156">
        <v>12851.647753228121</v>
      </c>
      <c r="D43" s="156">
        <v>13016.476210374642</v>
      </c>
      <c r="E43" s="156">
        <v>13394.206760932944</v>
      </c>
      <c r="F43" s="156">
        <v>13682.875001457727</v>
      </c>
      <c r="G43" s="156">
        <v>13739.164953352769</v>
      </c>
      <c r="H43" s="156">
        <v>13875.191708454809</v>
      </c>
      <c r="I43" s="156">
        <v>13889.021447521865</v>
      </c>
    </row>
    <row r="44" spans="1:9" s="159" customFormat="1" ht="21" customHeight="1" thickTop="1">
      <c r="A44" s="157" t="s">
        <v>117</v>
      </c>
      <c r="B44" s="158">
        <v>13700.145846484935</v>
      </c>
      <c r="C44" s="158">
        <v>13700.145846484935</v>
      </c>
      <c r="D44" s="158">
        <v>13759.368378962536</v>
      </c>
      <c r="E44" s="158">
        <v>13919.82748542274</v>
      </c>
      <c r="F44" s="158">
        <v>13919.82748542274</v>
      </c>
      <c r="G44" s="158">
        <v>13919.82748542274</v>
      </c>
      <c r="H44" s="158">
        <v>13919.82748542274</v>
      </c>
      <c r="I44" s="158">
        <v>13919.82748542274</v>
      </c>
    </row>
    <row r="45" spans="1:9" s="159" customFormat="1" ht="21" customHeight="1">
      <c r="A45" s="157" t="s">
        <v>118</v>
      </c>
      <c r="B45" s="158">
        <v>0</v>
      </c>
      <c r="C45" s="158">
        <v>0</v>
      </c>
      <c r="D45" s="158">
        <v>0</v>
      </c>
      <c r="E45" s="158">
        <v>0</v>
      </c>
      <c r="F45" s="158">
        <v>0</v>
      </c>
      <c r="G45" s="158">
        <v>0</v>
      </c>
      <c r="H45" s="158">
        <v>0</v>
      </c>
      <c r="I45" s="158">
        <v>0</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1538.615007173601</v>
      </c>
      <c r="C47" s="158">
        <v>1570.0388479196556</v>
      </c>
      <c r="D47" s="158">
        <v>1611.7300749279541</v>
      </c>
      <c r="E47" s="158">
        <v>1641.5805728862974</v>
      </c>
      <c r="F47" s="158">
        <v>1664.1740641399417</v>
      </c>
      <c r="G47" s="158">
        <v>1693.0408877551022</v>
      </c>
      <c r="H47" s="158">
        <v>1693.0408877551022</v>
      </c>
      <c r="I47" s="158">
        <v>1712.2725583090378</v>
      </c>
    </row>
    <row r="48" spans="1:9" s="159" customFormat="1" ht="21" customHeight="1">
      <c r="A48" s="157" t="s">
        <v>121</v>
      </c>
      <c r="B48" s="158">
        <v>-2734.653916786227</v>
      </c>
      <c r="C48" s="158">
        <v>-2418.5369411764705</v>
      </c>
      <c r="D48" s="158">
        <v>-2354.6222435158502</v>
      </c>
      <c r="E48" s="158">
        <v>-2167.2012973760934</v>
      </c>
      <c r="F48" s="158">
        <v>-1901.1265481049563</v>
      </c>
      <c r="G48" s="158">
        <v>-1873.7034198250731</v>
      </c>
      <c r="H48" s="158">
        <v>-1737.676664723032</v>
      </c>
      <c r="I48" s="158">
        <v>-1743.0785962099126</v>
      </c>
    </row>
    <row r="49" spans="1:9" s="159" customFormat="1" ht="21" customHeight="1">
      <c r="A49" s="160" t="s">
        <v>122</v>
      </c>
      <c r="B49" s="158">
        <v>-3048.8923228120511</v>
      </c>
      <c r="C49" s="158">
        <v>-2766.0777546628406</v>
      </c>
      <c r="D49" s="158">
        <v>-2463.8960288184439</v>
      </c>
      <c r="E49" s="158">
        <v>-2393.1362069970846</v>
      </c>
      <c r="F49" s="158">
        <v>-2189.7947886297375</v>
      </c>
      <c r="G49" s="158">
        <v>-1929.9933717201166</v>
      </c>
      <c r="H49" s="158">
        <v>-1929.9933717201166</v>
      </c>
      <c r="I49" s="158">
        <v>-1756.908335276968</v>
      </c>
    </row>
    <row r="50" spans="1:9" s="163" customFormat="1" ht="40.5" customHeight="1" thickBot="1">
      <c r="A50" s="164" t="s">
        <v>123</v>
      </c>
      <c r="B50" s="162">
        <v>314.23840602582493</v>
      </c>
      <c r="C50" s="162">
        <v>347.54081348637021</v>
      </c>
      <c r="D50" s="162">
        <v>109.27378530259365</v>
      </c>
      <c r="E50" s="162">
        <v>225.93490962099125</v>
      </c>
      <c r="F50" s="162">
        <v>288.66824052478131</v>
      </c>
      <c r="G50" s="162">
        <v>56.289951895043728</v>
      </c>
      <c r="H50" s="162">
        <v>192.31670699708457</v>
      </c>
      <c r="I50" s="162">
        <v>13.829739067055392</v>
      </c>
    </row>
    <row r="51" spans="1:9" ht="24" customHeight="1" thickTop="1" thickBot="1">
      <c r="A51" s="155" t="s">
        <v>124</v>
      </c>
      <c r="B51" s="156">
        <v>21660.566942611189</v>
      </c>
      <c r="C51" s="156">
        <v>21258.090654232426</v>
      </c>
      <c r="D51" s="156">
        <v>23718.996243515849</v>
      </c>
      <c r="E51" s="156">
        <v>23701.89173760933</v>
      </c>
      <c r="F51" s="156">
        <v>27120.748443148688</v>
      </c>
      <c r="G51" s="156">
        <v>25617.625721574339</v>
      </c>
      <c r="H51" s="156">
        <v>27729.269307580173</v>
      </c>
      <c r="I51" s="156">
        <v>29791.992657434399</v>
      </c>
    </row>
    <row r="52" spans="1:9" s="159" customFormat="1" ht="24" customHeight="1" thickTop="1">
      <c r="A52" s="165" t="s">
        <v>125</v>
      </c>
      <c r="B52" s="158">
        <v>2892.2378694404588</v>
      </c>
      <c r="C52" s="158">
        <v>2148.907619799139</v>
      </c>
      <c r="D52" s="158">
        <v>8702.2808688760797</v>
      </c>
      <c r="E52" s="158">
        <v>7538.8595655976678</v>
      </c>
      <c r="F52" s="158">
        <v>3045.274976676385</v>
      </c>
      <c r="G52" s="158">
        <v>4438.6055189504368</v>
      </c>
      <c r="H52" s="158">
        <v>5521.5648833819241</v>
      </c>
      <c r="I52" s="158">
        <v>3667.4060422740522</v>
      </c>
    </row>
    <row r="53" spans="1:9" s="163" customFormat="1" ht="21" customHeight="1">
      <c r="A53" s="164" t="s">
        <v>655</v>
      </c>
      <c r="B53" s="162">
        <v>802.57631994261112</v>
      </c>
      <c r="C53" s="162">
        <v>628.30389956958379</v>
      </c>
      <c r="D53" s="162">
        <v>13.649789625360231</v>
      </c>
      <c r="E53" s="162">
        <v>136.51948979591836</v>
      </c>
      <c r="F53" s="162">
        <v>0</v>
      </c>
      <c r="G53" s="162">
        <v>31.5</v>
      </c>
      <c r="H53" s="162">
        <v>0</v>
      </c>
      <c r="I53" s="162">
        <v>0</v>
      </c>
    </row>
    <row r="54" spans="1:9" s="163" customFormat="1" ht="21" customHeight="1">
      <c r="A54" s="164" t="s">
        <v>656</v>
      </c>
      <c r="B54" s="162">
        <v>2089.6615494978482</v>
      </c>
      <c r="C54" s="162">
        <v>1520.6037202295552</v>
      </c>
      <c r="D54" s="162">
        <v>8688.6310792507193</v>
      </c>
      <c r="E54" s="162">
        <v>7402.3400758017497</v>
      </c>
      <c r="F54" s="162">
        <v>3045.274976676385</v>
      </c>
      <c r="G54" s="162">
        <v>4407.1055189504368</v>
      </c>
      <c r="H54" s="162">
        <v>5521.5648833819241</v>
      </c>
      <c r="I54" s="162">
        <v>3667.4060422740522</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0</v>
      </c>
      <c r="C56" s="162">
        <v>0</v>
      </c>
      <c r="D56" s="162">
        <v>0</v>
      </c>
      <c r="E56" s="162">
        <v>0</v>
      </c>
      <c r="F56" s="162">
        <v>0</v>
      </c>
      <c r="G56" s="162">
        <v>0</v>
      </c>
      <c r="H56" s="162">
        <v>0</v>
      </c>
      <c r="I56" s="162">
        <v>0</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110070.49081635581</v>
      </c>
      <c r="C58" s="162">
        <v>111549.74199569585</v>
      </c>
      <c r="D58" s="162">
        <v>123363.39188760809</v>
      </c>
      <c r="E58" s="162">
        <v>140756.93740524782</v>
      </c>
      <c r="F58" s="162">
        <v>154474.44374635568</v>
      </c>
      <c r="G58" s="162">
        <v>155478.48651311954</v>
      </c>
      <c r="H58" s="162">
        <v>153188.30656851313</v>
      </c>
      <c r="I58" s="162">
        <v>145210.55027696793</v>
      </c>
    </row>
    <row r="59" spans="1:9" ht="31.5" customHeight="1" thickTop="1" thickBot="1">
      <c r="A59" s="166" t="s">
        <v>658</v>
      </c>
      <c r="B59" s="156"/>
      <c r="C59" s="156"/>
      <c r="D59" s="156"/>
      <c r="E59" s="156"/>
      <c r="F59" s="156"/>
      <c r="G59" s="156"/>
      <c r="H59" s="156"/>
      <c r="I59" s="156"/>
    </row>
    <row r="60" spans="1:9" ht="30" customHeight="1" thickTop="1">
      <c r="A60" s="167" t="s">
        <v>133</v>
      </c>
      <c r="B60" s="168">
        <v>1287.7047776183647</v>
      </c>
      <c r="C60" s="168">
        <v>859.30376901004297</v>
      </c>
      <c r="D60" s="168">
        <v>848.57280115273784</v>
      </c>
      <c r="E60" s="168">
        <v>956.4180597667638</v>
      </c>
      <c r="F60" s="168">
        <v>1133.3622186588923</v>
      </c>
      <c r="G60" s="168">
        <v>300.23465889212827</v>
      </c>
      <c r="H60" s="168">
        <v>1291.0184067055393</v>
      </c>
      <c r="I60" s="168">
        <v>261.40606997084546</v>
      </c>
    </row>
    <row r="61" spans="1:9" ht="21" customHeight="1">
      <c r="A61" s="169" t="s">
        <v>134</v>
      </c>
      <c r="B61" s="168">
        <v>-129.33841750358681</v>
      </c>
      <c r="C61" s="168">
        <v>-116.82796987087518</v>
      </c>
      <c r="D61" s="168">
        <v>-60.001105187319887</v>
      </c>
      <c r="E61" s="168">
        <v>-22.437205539358601</v>
      </c>
      <c r="F61" s="168">
        <v>-27.393205539358604</v>
      </c>
      <c r="G61" s="168">
        <v>-20.107612244897961</v>
      </c>
      <c r="H61" s="168">
        <v>-81.972951895043721</v>
      </c>
      <c r="I61" s="168">
        <v>-20.213380466472305</v>
      </c>
    </row>
    <row r="62" spans="1:9" ht="21.75" customHeight="1">
      <c r="A62" s="170" t="s">
        <v>135</v>
      </c>
      <c r="B62" s="168">
        <v>1158.3663601147778</v>
      </c>
      <c r="C62" s="168">
        <v>742.47579913916798</v>
      </c>
      <c r="D62" s="168">
        <v>788.57169596541792</v>
      </c>
      <c r="E62" s="168">
        <v>933.98085422740519</v>
      </c>
      <c r="F62" s="168">
        <v>1105.9690131195334</v>
      </c>
      <c r="G62" s="168">
        <v>280.12704664723032</v>
      </c>
      <c r="H62" s="168">
        <v>1209.0454548104958</v>
      </c>
      <c r="I62" s="168">
        <v>241.19268950437319</v>
      </c>
    </row>
    <row r="63" spans="1:9">
      <c r="A63" s="167" t="s">
        <v>136</v>
      </c>
      <c r="B63" s="168">
        <v>611.24787230989966</v>
      </c>
      <c r="C63" s="168">
        <v>694.32134289813484</v>
      </c>
      <c r="D63" s="168">
        <v>541.02470749279541</v>
      </c>
      <c r="E63" s="168">
        <v>759.59154810495613</v>
      </c>
      <c r="F63" s="168">
        <v>861.9403760932945</v>
      </c>
      <c r="G63" s="168">
        <v>168.99473323615163</v>
      </c>
      <c r="H63" s="168">
        <v>1133.3390860058309</v>
      </c>
      <c r="I63" s="168">
        <v>145.88120699708455</v>
      </c>
    </row>
    <row r="64" spans="1:9">
      <c r="A64" s="169" t="s">
        <v>137</v>
      </c>
      <c r="B64" s="168">
        <v>-83.659308464849346</v>
      </c>
      <c r="C64" s="168">
        <v>-130.18176040172165</v>
      </c>
      <c r="D64" s="168">
        <v>-79.823047550432278</v>
      </c>
      <c r="E64" s="168">
        <v>-101.10794460641399</v>
      </c>
      <c r="F64" s="168">
        <v>-87.032164723032068</v>
      </c>
      <c r="G64" s="168">
        <v>-43.415772594752184</v>
      </c>
      <c r="H64" s="168">
        <v>-200.72611078717205</v>
      </c>
      <c r="I64" s="168">
        <v>-18.570763848396503</v>
      </c>
    </row>
    <row r="65" spans="1:9">
      <c r="A65" s="171" t="s">
        <v>138</v>
      </c>
      <c r="B65" s="168">
        <v>1685.954923959828</v>
      </c>
      <c r="C65" s="168">
        <v>1306.6153816355811</v>
      </c>
      <c r="D65" s="168">
        <v>1249.7733559077808</v>
      </c>
      <c r="E65" s="168">
        <v>1592.4644577259476</v>
      </c>
      <c r="F65" s="168">
        <v>1880.8772244897959</v>
      </c>
      <c r="G65" s="168">
        <v>405.70600728862979</v>
      </c>
      <c r="H65" s="168">
        <v>2141.6584300291547</v>
      </c>
      <c r="I65" s="168">
        <v>368.5031326530613</v>
      </c>
    </row>
    <row r="66" spans="1:9">
      <c r="A66" s="167" t="s">
        <v>139</v>
      </c>
      <c r="B66" s="168">
        <v>133.05927116212339</v>
      </c>
      <c r="C66" s="168">
        <v>0</v>
      </c>
      <c r="D66" s="168">
        <v>119.38682708933717</v>
      </c>
      <c r="E66" s="168">
        <v>248.92103206997083</v>
      </c>
      <c r="F66" s="168">
        <v>106.95136297376092</v>
      </c>
      <c r="G66" s="168">
        <v>0</v>
      </c>
      <c r="H66" s="168">
        <v>68.249810495626832</v>
      </c>
      <c r="I66" s="168">
        <v>35.129329446064141</v>
      </c>
    </row>
    <row r="67" spans="1:9">
      <c r="A67" s="167" t="s">
        <v>140</v>
      </c>
      <c r="B67" s="168">
        <v>-10.790764705882353</v>
      </c>
      <c r="C67" s="168">
        <v>0</v>
      </c>
      <c r="D67" s="168">
        <v>-152.2925288184438</v>
      </c>
      <c r="E67" s="168">
        <v>-331.73449271137031</v>
      </c>
      <c r="F67" s="168">
        <v>-196.98597521865892</v>
      </c>
      <c r="G67" s="168">
        <v>0</v>
      </c>
      <c r="H67" s="168">
        <v>-149.92470262390668</v>
      </c>
      <c r="I67" s="168">
        <v>-6.8337842565597677</v>
      </c>
    </row>
    <row r="68" spans="1:9">
      <c r="A68" s="170" t="s">
        <v>141</v>
      </c>
      <c r="B68" s="168">
        <v>1808.2234304160688</v>
      </c>
      <c r="C68" s="168">
        <v>1306.6153816355811</v>
      </c>
      <c r="D68" s="168">
        <v>1216.8676541786742</v>
      </c>
      <c r="E68" s="168">
        <v>1509.6509970845482</v>
      </c>
      <c r="F68" s="168">
        <v>1790.842612244898</v>
      </c>
      <c r="G68" s="168">
        <v>405.70600728862979</v>
      </c>
      <c r="H68" s="168">
        <v>2059.9835379008746</v>
      </c>
      <c r="I68" s="168">
        <v>396.79867784256561</v>
      </c>
    </row>
    <row r="69" spans="1:9">
      <c r="A69" s="169" t="s">
        <v>142</v>
      </c>
      <c r="B69" s="168">
        <v>-1060.7958106169297</v>
      </c>
      <c r="C69" s="168">
        <v>-1062.51562553802</v>
      </c>
      <c r="D69" s="168">
        <v>-1153.7293962536023</v>
      </c>
      <c r="E69" s="168">
        <v>-1284.2456034985423</v>
      </c>
      <c r="F69" s="168">
        <v>-1541.8849373177841</v>
      </c>
      <c r="G69" s="168">
        <v>-376.08280320699703</v>
      </c>
      <c r="H69" s="168">
        <v>-2054.7879781341107</v>
      </c>
      <c r="I69" s="168">
        <v>-384.3254577259475</v>
      </c>
    </row>
    <row r="70" spans="1:9">
      <c r="A70" s="171" t="s">
        <v>143</v>
      </c>
      <c r="B70" s="168">
        <v>747.42761979913905</v>
      </c>
      <c r="C70" s="168">
        <v>244.099756097561</v>
      </c>
      <c r="D70" s="168">
        <v>63.138257925072047</v>
      </c>
      <c r="E70" s="168">
        <v>225.40539358600583</v>
      </c>
      <c r="F70" s="168">
        <v>248.95767492711369</v>
      </c>
      <c r="G70" s="168">
        <v>29.623204081632654</v>
      </c>
      <c r="H70" s="168">
        <v>5.1955597667638482</v>
      </c>
      <c r="I70" s="168">
        <v>12.473220116618075</v>
      </c>
    </row>
    <row r="71" spans="1:9">
      <c r="A71" s="171" t="s">
        <v>144</v>
      </c>
      <c r="B71" s="168">
        <v>-1460.2128149210905</v>
      </c>
      <c r="C71" s="168">
        <v>107.27734720229556</v>
      </c>
      <c r="D71" s="168">
        <v>-2.6637348703170027</v>
      </c>
      <c r="E71" s="168">
        <v>-158.17554081632653</v>
      </c>
      <c r="F71" s="168">
        <v>45.57742857142857</v>
      </c>
      <c r="G71" s="168">
        <v>27.634900874635569</v>
      </c>
      <c r="H71" s="168">
        <v>-1.9106137026239067</v>
      </c>
      <c r="I71" s="168">
        <v>6.6561224489795914E-2</v>
      </c>
    </row>
    <row r="72" spans="1:9">
      <c r="A72" s="172" t="s">
        <v>145</v>
      </c>
      <c r="B72" s="168">
        <v>-1629.725757532281</v>
      </c>
      <c r="C72" s="168">
        <v>70.042527977044472</v>
      </c>
      <c r="D72" s="168">
        <v>-2.6637348703170027</v>
      </c>
      <c r="E72" s="168">
        <v>-158.17554081632653</v>
      </c>
      <c r="F72" s="168">
        <v>45.57742857142857</v>
      </c>
      <c r="G72" s="168">
        <v>27.634900874635569</v>
      </c>
      <c r="H72" s="168">
        <v>-1.9106137026239067</v>
      </c>
      <c r="I72" s="168">
        <v>6.6561224489795914E-2</v>
      </c>
    </row>
    <row r="73" spans="1:9">
      <c r="A73" s="172" t="s">
        <v>146</v>
      </c>
      <c r="B73" s="168">
        <v>169.51294261119082</v>
      </c>
      <c r="C73" s="168">
        <v>37.23481922525108</v>
      </c>
      <c r="D73" s="168">
        <v>0</v>
      </c>
      <c r="E73" s="168">
        <v>0</v>
      </c>
      <c r="F73" s="168">
        <v>0</v>
      </c>
      <c r="G73" s="168">
        <v>0</v>
      </c>
      <c r="H73" s="168">
        <v>0</v>
      </c>
      <c r="I73" s="168">
        <v>0</v>
      </c>
    </row>
    <row r="74" spans="1:9">
      <c r="A74" s="170" t="s">
        <v>147</v>
      </c>
      <c r="B74" s="168">
        <v>1028.8961147776183</v>
      </c>
      <c r="C74" s="168">
        <v>0</v>
      </c>
      <c r="D74" s="168">
        <v>29.078413544668589</v>
      </c>
      <c r="E74" s="168">
        <v>124.78928134110787</v>
      </c>
      <c r="F74" s="168">
        <v>-21.782329446064143</v>
      </c>
      <c r="G74" s="168">
        <v>-35.703068513119533</v>
      </c>
      <c r="H74" s="168">
        <v>-7.4488790087463554</v>
      </c>
      <c r="I74" s="168">
        <v>-0.26210349854227405</v>
      </c>
    </row>
    <row r="75" spans="1:9">
      <c r="A75" s="170" t="s">
        <v>659</v>
      </c>
      <c r="B75" s="168">
        <v>1028.8961147776183</v>
      </c>
      <c r="C75" s="168">
        <v>0</v>
      </c>
      <c r="D75" s="168">
        <v>29.078413544668589</v>
      </c>
      <c r="E75" s="168">
        <v>124.78928134110787</v>
      </c>
      <c r="F75" s="168">
        <v>-21.782329446064143</v>
      </c>
      <c r="G75" s="168">
        <v>-35.703068513119533</v>
      </c>
      <c r="H75" s="168">
        <v>-7.4488790087463554</v>
      </c>
      <c r="I75" s="168">
        <v>-0.26210349854227405</v>
      </c>
    </row>
    <row r="76" spans="1:9">
      <c r="A76" s="169" t="s">
        <v>660</v>
      </c>
      <c r="B76" s="168">
        <v>0</v>
      </c>
      <c r="C76" s="168">
        <v>0</v>
      </c>
      <c r="D76" s="168">
        <v>0</v>
      </c>
      <c r="E76" s="168">
        <v>0</v>
      </c>
      <c r="F76" s="168">
        <v>0</v>
      </c>
      <c r="G76" s="168">
        <v>0</v>
      </c>
      <c r="H76" s="168">
        <v>0</v>
      </c>
      <c r="I76" s="168">
        <v>0</v>
      </c>
    </row>
    <row r="77" spans="1:9">
      <c r="A77" s="170" t="s">
        <v>150</v>
      </c>
      <c r="B77" s="168">
        <v>316.11091965566715</v>
      </c>
      <c r="C77" s="168">
        <v>351.37710329985651</v>
      </c>
      <c r="D77" s="168">
        <v>89.552936599423631</v>
      </c>
      <c r="E77" s="168">
        <v>192.01913411078718</v>
      </c>
      <c r="F77" s="168">
        <v>272.75277405247812</v>
      </c>
      <c r="G77" s="168">
        <v>21.555036443148687</v>
      </c>
      <c r="H77" s="168">
        <v>-4.1639329446064144</v>
      </c>
      <c r="I77" s="168">
        <v>12.277677842565597</v>
      </c>
    </row>
    <row r="78" spans="1:9">
      <c r="A78" s="173" t="s">
        <v>151</v>
      </c>
      <c r="B78" s="168">
        <v>0</v>
      </c>
      <c r="C78" s="168">
        <v>0</v>
      </c>
      <c r="D78" s="168">
        <v>0</v>
      </c>
      <c r="E78" s="168">
        <v>3.6428571428571428</v>
      </c>
      <c r="F78" s="168">
        <v>0.47132507288629732</v>
      </c>
      <c r="G78" s="168">
        <v>0</v>
      </c>
      <c r="H78" s="168">
        <v>0</v>
      </c>
      <c r="I78" s="168">
        <v>0</v>
      </c>
    </row>
    <row r="79" spans="1:9">
      <c r="A79" s="171" t="s">
        <v>152</v>
      </c>
      <c r="B79" s="168">
        <v>316.11091965566715</v>
      </c>
      <c r="C79" s="168">
        <v>351.37710329985651</v>
      </c>
      <c r="D79" s="168">
        <v>89.552936599423631</v>
      </c>
      <c r="E79" s="168">
        <v>195.66199125364432</v>
      </c>
      <c r="F79" s="168">
        <v>273.22409912536443</v>
      </c>
      <c r="G79" s="168">
        <v>21.555036443148687</v>
      </c>
      <c r="H79" s="168">
        <v>-4.1639329446064144</v>
      </c>
      <c r="I79" s="168">
        <v>12.277677842565597</v>
      </c>
    </row>
    <row r="80" spans="1:9">
      <c r="A80" s="167" t="s">
        <v>153</v>
      </c>
      <c r="B80" s="168">
        <v>-1.8725136298421807</v>
      </c>
      <c r="C80" s="168">
        <v>-3.8362898134863701</v>
      </c>
      <c r="D80" s="168">
        <v>19.720848703170031</v>
      </c>
      <c r="E80" s="168">
        <v>30.272918367346939</v>
      </c>
      <c r="F80" s="168">
        <v>15.44414139941691</v>
      </c>
      <c r="G80" s="168">
        <v>34.734915451895041</v>
      </c>
      <c r="H80" s="168">
        <v>196.48063994169095</v>
      </c>
      <c r="I80" s="168">
        <v>1.552061224489796</v>
      </c>
    </row>
    <row r="81" spans="1:9" ht="21" customHeight="1">
      <c r="A81" s="170" t="s">
        <v>154</v>
      </c>
      <c r="B81" s="168">
        <v>314.23840602582493</v>
      </c>
      <c r="C81" s="168">
        <v>347.54081348637021</v>
      </c>
      <c r="D81" s="168">
        <v>109.27378530259365</v>
      </c>
      <c r="E81" s="168">
        <v>225.93490962099125</v>
      </c>
      <c r="F81" s="168">
        <v>288.66824052478131</v>
      </c>
      <c r="G81" s="168">
        <v>56.289951895043728</v>
      </c>
      <c r="H81" s="168">
        <v>192.31670699708457</v>
      </c>
      <c r="I81" s="168">
        <v>13.829739067055392</v>
      </c>
    </row>
    <row r="82" spans="1:9" ht="21" customHeight="1">
      <c r="A82" s="167" t="s">
        <v>155</v>
      </c>
      <c r="B82" s="168">
        <v>0</v>
      </c>
      <c r="C82" s="168">
        <v>0</v>
      </c>
      <c r="D82" s="168">
        <v>0</v>
      </c>
      <c r="E82" s="168">
        <v>0</v>
      </c>
      <c r="F82" s="168">
        <v>0</v>
      </c>
      <c r="G82" s="168">
        <v>0</v>
      </c>
      <c r="H82" s="168">
        <v>0</v>
      </c>
      <c r="I82" s="168">
        <v>0</v>
      </c>
    </row>
    <row r="83" spans="1:9" ht="21" customHeight="1">
      <c r="A83" s="170" t="s">
        <v>156</v>
      </c>
      <c r="B83" s="168">
        <v>314.23840602582493</v>
      </c>
      <c r="C83" s="168">
        <v>347.54081348637021</v>
      </c>
      <c r="D83" s="168">
        <v>109.27378530259365</v>
      </c>
      <c r="E83" s="168">
        <v>225.93490962099125</v>
      </c>
      <c r="F83" s="168">
        <v>288.66824052478131</v>
      </c>
      <c r="G83" s="168">
        <v>56.289951895043728</v>
      </c>
      <c r="H83" s="168">
        <v>192.31670699708457</v>
      </c>
      <c r="I83" s="168">
        <v>13.829739067055392</v>
      </c>
    </row>
    <row r="84" spans="1:9" ht="18" customHeight="1" thickBot="1">
      <c r="A84" s="167" t="s">
        <v>157</v>
      </c>
      <c r="B84" s="168">
        <v>0</v>
      </c>
      <c r="C84" s="168">
        <v>0</v>
      </c>
      <c r="D84" s="168">
        <v>0</v>
      </c>
      <c r="E84" s="168">
        <v>0</v>
      </c>
      <c r="F84" s="168">
        <v>0</v>
      </c>
      <c r="G84" s="168">
        <v>0</v>
      </c>
      <c r="H84" s="168">
        <v>0</v>
      </c>
      <c r="I84" s="168">
        <v>0</v>
      </c>
    </row>
    <row r="85" spans="1:9" ht="24" customHeight="1" thickTop="1" thickBot="1">
      <c r="A85" s="155" t="s">
        <v>158</v>
      </c>
      <c r="B85" s="156">
        <v>314.23840602582493</v>
      </c>
      <c r="C85" s="156">
        <v>347.54081348637021</v>
      </c>
      <c r="D85" s="156">
        <v>109.27378530259365</v>
      </c>
      <c r="E85" s="156">
        <v>225.93490962099125</v>
      </c>
      <c r="F85" s="156">
        <v>288.66824052478131</v>
      </c>
      <c r="G85" s="156">
        <v>56.289951895043728</v>
      </c>
      <c r="H85" s="156">
        <v>192.31670699708457</v>
      </c>
      <c r="I85" s="156">
        <v>13.829739067055392</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I227"/>
  <sheetViews>
    <sheetView zoomScale="50" workbookViewId="0">
      <selection activeCell="A17" sqref="A1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670</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c r="A5" s="147"/>
      <c r="B5" s="147"/>
      <c r="C5" s="147"/>
      <c r="D5" s="147"/>
      <c r="E5" s="147"/>
      <c r="F5" s="147"/>
      <c r="G5" s="147"/>
      <c r="H5" s="147"/>
      <c r="I5" s="147"/>
    </row>
    <row r="6" spans="1:9" ht="60" customHeight="1" thickBot="1">
      <c r="A6" s="188"/>
      <c r="B6" s="189" t="s">
        <v>671</v>
      </c>
      <c r="C6" s="189"/>
      <c r="D6" s="189" t="s">
        <v>672</v>
      </c>
      <c r="E6" s="189"/>
      <c r="F6" s="189"/>
      <c r="G6" s="189"/>
      <c r="H6" s="189"/>
      <c r="I6" s="189"/>
    </row>
    <row r="7" spans="1:9" s="152" customFormat="1" ht="43.5" customHeight="1" thickTop="1" thickBot="1">
      <c r="A7" s="150" t="s">
        <v>528</v>
      </c>
      <c r="B7" s="151" t="s">
        <v>647</v>
      </c>
      <c r="C7" s="151" t="s">
        <v>648</v>
      </c>
      <c r="D7" s="151" t="s">
        <v>649</v>
      </c>
      <c r="E7" s="151" t="s">
        <v>650</v>
      </c>
      <c r="F7" s="151" t="s">
        <v>651</v>
      </c>
      <c r="G7" s="151" t="s">
        <v>652</v>
      </c>
      <c r="H7" s="151" t="s">
        <v>653</v>
      </c>
      <c r="I7" s="151" t="s">
        <v>654</v>
      </c>
    </row>
    <row r="8" spans="1:9" ht="15" customHeight="1" thickTop="1" thickBot="1">
      <c r="A8" s="153"/>
      <c r="B8" s="154"/>
      <c r="C8" s="154"/>
      <c r="D8" s="154"/>
      <c r="E8" s="154"/>
      <c r="F8" s="154"/>
      <c r="G8" s="154"/>
      <c r="H8" s="154"/>
      <c r="I8" s="154"/>
    </row>
    <row r="9" spans="1:9" ht="24" customHeight="1" thickTop="1" thickBot="1">
      <c r="A9" s="155" t="s">
        <v>54</v>
      </c>
      <c r="B9" s="156">
        <v>294995.71191535151</v>
      </c>
      <c r="C9" s="156">
        <v>398562.7785121951</v>
      </c>
      <c r="D9" s="156">
        <v>520928.9400951009</v>
      </c>
      <c r="E9" s="156">
        <v>728763.82568221574</v>
      </c>
      <c r="F9" s="156">
        <v>967263.20895481051</v>
      </c>
      <c r="G9" s="156">
        <v>1028836.7795758018</v>
      </c>
      <c r="H9" s="156">
        <v>1153239.95646793</v>
      </c>
      <c r="I9" s="156">
        <v>1171483.3479154517</v>
      </c>
    </row>
    <row r="10" spans="1:9" s="159" customFormat="1" ht="21" customHeight="1" thickTop="1">
      <c r="A10" s="157" t="s">
        <v>82</v>
      </c>
      <c r="B10" s="158">
        <v>24762.251938307028</v>
      </c>
      <c r="C10" s="158">
        <v>42618.647974175037</v>
      </c>
      <c r="D10" s="158">
        <v>65607.023914985592</v>
      </c>
      <c r="E10" s="158">
        <v>107171.6248542274</v>
      </c>
      <c r="F10" s="158">
        <v>120620.57905247813</v>
      </c>
      <c r="G10" s="158">
        <v>139463.98106851312</v>
      </c>
      <c r="H10" s="158">
        <v>126642.85525218658</v>
      </c>
      <c r="I10" s="158">
        <v>107346.03764577259</v>
      </c>
    </row>
    <row r="11" spans="1:9" s="159" customFormat="1" ht="21" customHeight="1">
      <c r="A11" s="157" t="s">
        <v>83</v>
      </c>
      <c r="B11" s="158">
        <v>21143.157727403159</v>
      </c>
      <c r="C11" s="158">
        <v>39202.522450502154</v>
      </c>
      <c r="D11" s="158">
        <v>36352.300855907779</v>
      </c>
      <c r="E11" s="158">
        <v>41985.221032069967</v>
      </c>
      <c r="F11" s="158">
        <v>78069.998209912548</v>
      </c>
      <c r="G11" s="158">
        <v>80582.930721574347</v>
      </c>
      <c r="H11" s="158">
        <v>50781.96954956268</v>
      </c>
      <c r="I11" s="158">
        <v>72862.188639941698</v>
      </c>
    </row>
    <row r="12" spans="1:9" s="159" customFormat="1" ht="21" customHeight="1">
      <c r="A12" s="157" t="s">
        <v>84</v>
      </c>
      <c r="B12" s="158">
        <v>241766.59571305593</v>
      </c>
      <c r="C12" s="158">
        <v>306157.79355667141</v>
      </c>
      <c r="D12" s="158">
        <v>408720.2688717579</v>
      </c>
      <c r="E12" s="158">
        <v>567406.1784008746</v>
      </c>
      <c r="F12" s="158">
        <v>748468.1436195334</v>
      </c>
      <c r="G12" s="158">
        <v>767423.81286443153</v>
      </c>
      <c r="H12" s="158">
        <v>904362.28282944602</v>
      </c>
      <c r="I12" s="158">
        <v>919785.47175655968</v>
      </c>
    </row>
    <row r="13" spans="1:9" s="159" customFormat="1" ht="21" customHeight="1">
      <c r="A13" s="160" t="s">
        <v>85</v>
      </c>
      <c r="B13" s="158">
        <v>244533.96385509323</v>
      </c>
      <c r="C13" s="158">
        <v>310663.71791104734</v>
      </c>
      <c r="D13" s="158">
        <v>415533.53408933716</v>
      </c>
      <c r="E13" s="158">
        <v>578477.08296209911</v>
      </c>
      <c r="F13" s="158">
        <v>759595.39945189492</v>
      </c>
      <c r="G13" s="158">
        <v>779004.89250728872</v>
      </c>
      <c r="H13" s="158">
        <v>922678.68521137035</v>
      </c>
      <c r="I13" s="158">
        <v>938573.50361224485</v>
      </c>
    </row>
    <row r="14" spans="1:9" s="159" customFormat="1" ht="21" customHeight="1">
      <c r="A14" s="160" t="s">
        <v>86</v>
      </c>
      <c r="B14" s="158">
        <v>243618.221758967</v>
      </c>
      <c r="C14" s="158">
        <v>309528.86817503581</v>
      </c>
      <c r="D14" s="158">
        <v>414326.43278674351</v>
      </c>
      <c r="E14" s="158">
        <v>576707.86520116625</v>
      </c>
      <c r="F14" s="158">
        <v>757797.80280758021</v>
      </c>
      <c r="G14" s="158">
        <v>777203.07406705548</v>
      </c>
      <c r="H14" s="158">
        <v>920671.60112390679</v>
      </c>
      <c r="I14" s="158">
        <v>936592.75984402327</v>
      </c>
    </row>
    <row r="15" spans="1:9" s="159" customFormat="1" ht="21" customHeight="1">
      <c r="A15" s="160" t="s">
        <v>87</v>
      </c>
      <c r="B15" s="158">
        <v>915.74209612625532</v>
      </c>
      <c r="C15" s="158">
        <v>1134.8497360114779</v>
      </c>
      <c r="D15" s="158">
        <v>1207.10130259366</v>
      </c>
      <c r="E15" s="158">
        <v>1769.2177609329444</v>
      </c>
      <c r="F15" s="158">
        <v>1797.5966443148691</v>
      </c>
      <c r="G15" s="158">
        <v>1801.8184402332363</v>
      </c>
      <c r="H15" s="158">
        <v>2007.0840874635569</v>
      </c>
      <c r="I15" s="158">
        <v>1980.7437682215743</v>
      </c>
    </row>
    <row r="16" spans="1:9" s="159" customFormat="1" ht="21" customHeight="1">
      <c r="A16" s="160" t="s">
        <v>88</v>
      </c>
      <c r="B16" s="158">
        <v>1383.4229526542324</v>
      </c>
      <c r="C16" s="158">
        <v>1886.8512238163557</v>
      </c>
      <c r="D16" s="158">
        <v>2005.0969063400576</v>
      </c>
      <c r="E16" s="158">
        <v>2323.7346413994169</v>
      </c>
      <c r="F16" s="158">
        <v>3635.929833819242</v>
      </c>
      <c r="G16" s="158">
        <v>4105.0277405247816</v>
      </c>
      <c r="H16" s="158">
        <v>5235.3031690962098</v>
      </c>
      <c r="I16" s="158">
        <v>7374.9982478134107</v>
      </c>
    </row>
    <row r="17" spans="1:9" s="159" customFormat="1" ht="21" customHeight="1">
      <c r="A17" s="160" t="s">
        <v>89</v>
      </c>
      <c r="B17" s="158">
        <v>1321.3868952654232</v>
      </c>
      <c r="C17" s="158">
        <v>1822.2184691535151</v>
      </c>
      <c r="D17" s="158">
        <v>1924.9519423631123</v>
      </c>
      <c r="E17" s="158">
        <v>2220.0393498542271</v>
      </c>
      <c r="F17" s="158">
        <v>3561.491829446064</v>
      </c>
      <c r="G17" s="158">
        <v>3981.9842172011663</v>
      </c>
      <c r="H17" s="158">
        <v>5107.8013790087471</v>
      </c>
      <c r="I17" s="158">
        <v>7236.5131530612234</v>
      </c>
    </row>
    <row r="18" spans="1:9" s="159" customFormat="1" ht="21" customHeight="1">
      <c r="A18" s="160" t="s">
        <v>90</v>
      </c>
      <c r="B18" s="158">
        <v>62.036057388809184</v>
      </c>
      <c r="C18" s="158">
        <v>64.632754662840739</v>
      </c>
      <c r="D18" s="158">
        <v>80.144963976945249</v>
      </c>
      <c r="E18" s="158">
        <v>103.69529154518951</v>
      </c>
      <c r="F18" s="158">
        <v>74.438004373177847</v>
      </c>
      <c r="G18" s="158">
        <v>123.04352332361515</v>
      </c>
      <c r="H18" s="158">
        <v>127.50179008746356</v>
      </c>
      <c r="I18" s="158">
        <v>138.4850947521866</v>
      </c>
    </row>
    <row r="19" spans="1:9" s="159" customFormat="1" ht="21" customHeight="1">
      <c r="A19" s="160" t="s">
        <v>91</v>
      </c>
      <c r="B19" s="158">
        <v>269.64719368723098</v>
      </c>
      <c r="C19" s="158">
        <v>989.07066857962695</v>
      </c>
      <c r="D19" s="158">
        <v>941.40257348703176</v>
      </c>
      <c r="E19" s="158">
        <v>1504.3553804664723</v>
      </c>
      <c r="F19" s="158">
        <v>1962.3084562682216</v>
      </c>
      <c r="G19" s="158">
        <v>2755.5295976676384</v>
      </c>
      <c r="H19" s="158">
        <v>3997.3343862973761</v>
      </c>
      <c r="I19" s="158">
        <v>4412.3991093294462</v>
      </c>
    </row>
    <row r="20" spans="1:9" s="159" customFormat="1" ht="21" customHeight="1">
      <c r="A20" s="160" t="s">
        <v>92</v>
      </c>
      <c r="B20" s="158">
        <v>250.41899426111908</v>
      </c>
      <c r="C20" s="158">
        <v>943.60403156384496</v>
      </c>
      <c r="D20" s="158">
        <v>816.06794956772342</v>
      </c>
      <c r="E20" s="158">
        <v>1317.5668236151605</v>
      </c>
      <c r="F20" s="158">
        <v>1757.5577303206994</v>
      </c>
      <c r="G20" s="158">
        <v>2532.8200160349852</v>
      </c>
      <c r="H20" s="158">
        <v>3693.6339300291547</v>
      </c>
      <c r="I20" s="158">
        <v>4059.2150524781341</v>
      </c>
    </row>
    <row r="21" spans="1:9" s="159" customFormat="1" ht="21" customHeight="1">
      <c r="A21" s="160" t="s">
        <v>93</v>
      </c>
      <c r="B21" s="158">
        <v>19.228199426111907</v>
      </c>
      <c r="C21" s="158">
        <v>45.466637015781927</v>
      </c>
      <c r="D21" s="158">
        <v>125.33462391930837</v>
      </c>
      <c r="E21" s="158">
        <v>186.78855685131197</v>
      </c>
      <c r="F21" s="158">
        <v>204.75072594752186</v>
      </c>
      <c r="G21" s="158">
        <v>222.70958163265306</v>
      </c>
      <c r="H21" s="158">
        <v>303.7004562682215</v>
      </c>
      <c r="I21" s="158">
        <v>353.18405685131199</v>
      </c>
    </row>
    <row r="22" spans="1:9" s="159" customFormat="1" ht="21" customHeight="1">
      <c r="A22" s="160" t="s">
        <v>94</v>
      </c>
      <c r="B22" s="158">
        <v>2995.0412826398847</v>
      </c>
      <c r="C22" s="158">
        <v>3600.2223816355813</v>
      </c>
      <c r="D22" s="158">
        <v>4648.4127809798274</v>
      </c>
      <c r="E22" s="158">
        <v>6203.264874635568</v>
      </c>
      <c r="F22" s="158">
        <v>8135.735422740524</v>
      </c>
      <c r="G22" s="158">
        <v>8244.9035102040816</v>
      </c>
      <c r="H22" s="158">
        <v>9914.2961020408184</v>
      </c>
      <c r="I22" s="158">
        <v>9939.9017011661799</v>
      </c>
    </row>
    <row r="23" spans="1:9" s="159" customFormat="1" ht="21" customHeight="1">
      <c r="A23" s="160" t="s">
        <v>95</v>
      </c>
      <c r="B23" s="158">
        <v>-7415.4795710186509</v>
      </c>
      <c r="C23" s="158">
        <v>-10982.068628407462</v>
      </c>
      <c r="D23" s="158">
        <v>-14408.177478386167</v>
      </c>
      <c r="E23" s="158">
        <v>-21102.259457725944</v>
      </c>
      <c r="F23" s="158">
        <v>-24861.229545189504</v>
      </c>
      <c r="G23" s="158">
        <v>-26686.540491253643</v>
      </c>
      <c r="H23" s="158">
        <v>-37463.336039358597</v>
      </c>
      <c r="I23" s="158">
        <v>-40515.33091399417</v>
      </c>
    </row>
    <row r="24" spans="1:9" s="159" customFormat="1" ht="21" customHeight="1">
      <c r="A24" s="157" t="s">
        <v>96</v>
      </c>
      <c r="B24" s="158">
        <v>1953.0287460545192</v>
      </c>
      <c r="C24" s="158">
        <v>3795.4311606886658</v>
      </c>
      <c r="D24" s="158">
        <v>3139.1322766570606</v>
      </c>
      <c r="E24" s="158">
        <v>3616.7017696793005</v>
      </c>
      <c r="F24" s="158">
        <v>4798.3724562682219</v>
      </c>
      <c r="G24" s="158">
        <v>5282.9889008746359</v>
      </c>
      <c r="H24" s="158">
        <v>6062.4734708454807</v>
      </c>
      <c r="I24" s="158">
        <v>5436.2913483965012</v>
      </c>
    </row>
    <row r="25" spans="1:9" s="159" customFormat="1" ht="21" customHeight="1">
      <c r="A25" s="157" t="s">
        <v>97</v>
      </c>
      <c r="B25" s="158">
        <v>0</v>
      </c>
      <c r="C25" s="158">
        <v>0</v>
      </c>
      <c r="D25" s="158">
        <v>0</v>
      </c>
      <c r="E25" s="158">
        <v>0</v>
      </c>
      <c r="F25" s="158">
        <v>0</v>
      </c>
      <c r="G25" s="158">
        <v>0</v>
      </c>
      <c r="H25" s="158">
        <v>0</v>
      </c>
      <c r="I25" s="158">
        <v>0</v>
      </c>
    </row>
    <row r="26" spans="1:9" s="159" customFormat="1" ht="21" customHeight="1">
      <c r="A26" s="157" t="s">
        <v>98</v>
      </c>
      <c r="B26" s="158">
        <v>268.50492109038737</v>
      </c>
      <c r="C26" s="158">
        <v>55.968797704447638</v>
      </c>
      <c r="D26" s="158">
        <v>59.516345821325643</v>
      </c>
      <c r="E26" s="158">
        <v>79.721274052478122</v>
      </c>
      <c r="F26" s="158">
        <v>90.737309037900857</v>
      </c>
      <c r="G26" s="158">
        <v>18997.819427113704</v>
      </c>
      <c r="H26" s="158">
        <v>49036.691806122457</v>
      </c>
      <c r="I26" s="158">
        <v>49255.809189504376</v>
      </c>
    </row>
    <row r="27" spans="1:9" s="159" customFormat="1" ht="21" customHeight="1">
      <c r="A27" s="157" t="s">
        <v>99</v>
      </c>
      <c r="B27" s="158">
        <v>4955.2420086083212</v>
      </c>
      <c r="C27" s="158">
        <v>5626.7607704447628</v>
      </c>
      <c r="D27" s="158">
        <v>6655.2095590778099</v>
      </c>
      <c r="E27" s="158">
        <v>8129.5568615160355</v>
      </c>
      <c r="F27" s="158">
        <v>11596.107344023323</v>
      </c>
      <c r="G27" s="158">
        <v>11997.749228862971</v>
      </c>
      <c r="H27" s="158">
        <v>12317.303985422741</v>
      </c>
      <c r="I27" s="158">
        <v>11909.190393586005</v>
      </c>
    </row>
    <row r="28" spans="1:9" s="163" customFormat="1" ht="43.5" customHeight="1" thickBot="1">
      <c r="A28" s="161" t="s">
        <v>100</v>
      </c>
      <c r="B28" s="162">
        <v>146.93086083213774</v>
      </c>
      <c r="C28" s="162">
        <v>1105.6538020086084</v>
      </c>
      <c r="D28" s="162">
        <v>395.48827089337175</v>
      </c>
      <c r="E28" s="162">
        <v>374.82148979591835</v>
      </c>
      <c r="F28" s="162">
        <v>3619.2709635568508</v>
      </c>
      <c r="G28" s="162">
        <v>5087.4973644314869</v>
      </c>
      <c r="H28" s="162">
        <v>4036.3795743440232</v>
      </c>
      <c r="I28" s="162">
        <v>4888.3589416909617</v>
      </c>
    </row>
    <row r="29" spans="1:9" ht="24" customHeight="1" thickTop="1" thickBot="1">
      <c r="A29" s="155" t="s">
        <v>101</v>
      </c>
      <c r="B29" s="156">
        <v>263337.9717360115</v>
      </c>
      <c r="C29" s="156">
        <v>360948.0908938307</v>
      </c>
      <c r="D29" s="156">
        <v>475461.36092074926</v>
      </c>
      <c r="E29" s="156">
        <v>667360.30851457722</v>
      </c>
      <c r="F29" s="156">
        <v>891264.23759475211</v>
      </c>
      <c r="G29" s="156">
        <v>951910.99819679302</v>
      </c>
      <c r="H29" s="156">
        <v>1067497.0826690963</v>
      </c>
      <c r="I29" s="156">
        <v>1084415.6251632653</v>
      </c>
    </row>
    <row r="30" spans="1:9" s="159" customFormat="1" ht="21" customHeight="1" thickTop="1">
      <c r="A30" s="157" t="s">
        <v>102</v>
      </c>
      <c r="B30" s="158">
        <v>162552.30228837876</v>
      </c>
      <c r="C30" s="158">
        <v>231260.0386241033</v>
      </c>
      <c r="D30" s="158">
        <v>357045.11503746401</v>
      </c>
      <c r="E30" s="158">
        <v>486357.59916034981</v>
      </c>
      <c r="F30" s="158">
        <v>620845.04063265305</v>
      </c>
      <c r="G30" s="158">
        <v>648192.50470408169</v>
      </c>
      <c r="H30" s="158">
        <v>750258.79603644309</v>
      </c>
      <c r="I30" s="158">
        <v>754783.17498833826</v>
      </c>
    </row>
    <row r="31" spans="1:9" s="159" customFormat="1" ht="21" customHeight="1">
      <c r="A31" s="160" t="s">
        <v>103</v>
      </c>
      <c r="B31" s="158">
        <v>210.36724964131994</v>
      </c>
      <c r="C31" s="158">
        <v>129.1688393113343</v>
      </c>
      <c r="D31" s="158">
        <v>292.39413112391929</v>
      </c>
      <c r="E31" s="158">
        <v>196.04453935860059</v>
      </c>
      <c r="F31" s="158">
        <v>298.61644460641401</v>
      </c>
      <c r="G31" s="158">
        <v>273.77783819241984</v>
      </c>
      <c r="H31" s="158">
        <v>261.82325218658895</v>
      </c>
      <c r="I31" s="158">
        <v>264.0578527696793</v>
      </c>
    </row>
    <row r="32" spans="1:9" s="159" customFormat="1" ht="21" customHeight="1">
      <c r="A32" s="160" t="s">
        <v>104</v>
      </c>
      <c r="B32" s="158">
        <v>71289.180836441883</v>
      </c>
      <c r="C32" s="158">
        <v>102844.78129698709</v>
      </c>
      <c r="D32" s="158">
        <v>131385.9032853026</v>
      </c>
      <c r="E32" s="158">
        <v>176533.65916909624</v>
      </c>
      <c r="F32" s="158">
        <v>227577.96418513116</v>
      </c>
      <c r="G32" s="158">
        <v>236856.95793440237</v>
      </c>
      <c r="H32" s="158">
        <v>294068.70893877553</v>
      </c>
      <c r="I32" s="158">
        <v>297350.55825947522</v>
      </c>
    </row>
    <row r="33" spans="1:9" s="159" customFormat="1" ht="21" customHeight="1">
      <c r="A33" s="160" t="s">
        <v>105</v>
      </c>
      <c r="B33" s="158">
        <v>86296.368436154953</v>
      </c>
      <c r="C33" s="158">
        <v>88978.19223242467</v>
      </c>
      <c r="D33" s="158">
        <v>92675.15498559078</v>
      </c>
      <c r="E33" s="158">
        <v>93677.048435860052</v>
      </c>
      <c r="F33" s="158">
        <v>73900.752269679302</v>
      </c>
      <c r="G33" s="158">
        <v>67259.778463556853</v>
      </c>
      <c r="H33" s="158">
        <v>75732.341511661813</v>
      </c>
      <c r="I33" s="158">
        <v>61761.872951895042</v>
      </c>
    </row>
    <row r="34" spans="1:9" s="159" customFormat="1" ht="21" customHeight="1">
      <c r="A34" s="160" t="s">
        <v>106</v>
      </c>
      <c r="B34" s="158">
        <v>2141.424431850789</v>
      </c>
      <c r="C34" s="158">
        <v>4588.2974992826394</v>
      </c>
      <c r="D34" s="158">
        <v>5210.3078847262241</v>
      </c>
      <c r="E34" s="158">
        <v>5526.0167725947531</v>
      </c>
      <c r="F34" s="158">
        <v>8139.534574344023</v>
      </c>
      <c r="G34" s="158">
        <v>8540.172295918368</v>
      </c>
      <c r="H34" s="158">
        <v>10752.444188046646</v>
      </c>
      <c r="I34" s="158">
        <v>10247.157814868804</v>
      </c>
    </row>
    <row r="35" spans="1:9" s="159" customFormat="1" ht="21" customHeight="1">
      <c r="A35" s="160" t="s">
        <v>107</v>
      </c>
      <c r="B35" s="158">
        <v>0</v>
      </c>
      <c r="C35" s="158">
        <v>30668.972685796271</v>
      </c>
      <c r="D35" s="158">
        <v>121393.1976556196</v>
      </c>
      <c r="E35" s="158">
        <v>200484.34080903791</v>
      </c>
      <c r="F35" s="158">
        <v>293895.44298688049</v>
      </c>
      <c r="G35" s="158">
        <v>316586.45414868806</v>
      </c>
      <c r="H35" s="158">
        <v>350986.72167492716</v>
      </c>
      <c r="I35" s="158">
        <v>364531.30016618071</v>
      </c>
    </row>
    <row r="36" spans="1:9" s="159" customFormat="1" ht="21" customHeight="1">
      <c r="A36" s="160" t="s">
        <v>108</v>
      </c>
      <c r="B36" s="158">
        <v>2614.9613342898133</v>
      </c>
      <c r="C36" s="158">
        <v>4050.6260703012917</v>
      </c>
      <c r="D36" s="158">
        <v>6088.1570951008644</v>
      </c>
      <c r="E36" s="158">
        <v>9940.4894344023323</v>
      </c>
      <c r="F36" s="158">
        <v>17032.730172011663</v>
      </c>
      <c r="G36" s="158">
        <v>18675.364023323615</v>
      </c>
      <c r="H36" s="158">
        <v>18456.756470845481</v>
      </c>
      <c r="I36" s="158">
        <v>20628.227943148686</v>
      </c>
    </row>
    <row r="37" spans="1:9" s="159" customFormat="1" ht="21" customHeight="1">
      <c r="A37" s="157" t="s">
        <v>109</v>
      </c>
      <c r="B37" s="158">
        <v>3139.7045107604017</v>
      </c>
      <c r="C37" s="158">
        <v>4315.2130315638442</v>
      </c>
      <c r="D37" s="158">
        <v>4586.8014942363116</v>
      </c>
      <c r="E37" s="158">
        <v>996.31492565597659</v>
      </c>
      <c r="F37" s="158">
        <v>776.00334985422739</v>
      </c>
      <c r="G37" s="158">
        <v>1050.1806530612246</v>
      </c>
      <c r="H37" s="158">
        <v>692.99937755102042</v>
      </c>
      <c r="I37" s="158">
        <v>553.39981778425658</v>
      </c>
    </row>
    <row r="38" spans="1:9" s="159" customFormat="1" ht="21" customHeight="1">
      <c r="A38" s="157" t="s">
        <v>110</v>
      </c>
      <c r="B38" s="158">
        <v>85079.099011477767</v>
      </c>
      <c r="C38" s="158">
        <v>100135.8907374462</v>
      </c>
      <c r="D38" s="158">
        <v>76873.577804034576</v>
      </c>
      <c r="E38" s="158">
        <v>89881.329739067049</v>
      </c>
      <c r="F38" s="158">
        <v>89280.895947521873</v>
      </c>
      <c r="G38" s="158">
        <v>86683.122650145771</v>
      </c>
      <c r="H38" s="158">
        <v>89052.085393586007</v>
      </c>
      <c r="I38" s="158">
        <v>88036.289330903775</v>
      </c>
    </row>
    <row r="39" spans="1:9" s="159" customFormat="1" ht="21" customHeight="1">
      <c r="A39" s="157" t="s">
        <v>111</v>
      </c>
      <c r="B39" s="158">
        <v>7567.3190946915356</v>
      </c>
      <c r="C39" s="158">
        <v>12179.60899569584</v>
      </c>
      <c r="D39" s="158">
        <v>15158.627897694523</v>
      </c>
      <c r="E39" s="158">
        <v>19842.205944606416</v>
      </c>
      <c r="F39" s="158">
        <v>29864.189106413996</v>
      </c>
      <c r="G39" s="158">
        <v>35165.14705685131</v>
      </c>
      <c r="H39" s="158">
        <v>30505.227151603496</v>
      </c>
      <c r="I39" s="158">
        <v>36198.655205539355</v>
      </c>
    </row>
    <row r="40" spans="1:9" s="159" customFormat="1" ht="21" customHeight="1">
      <c r="A40" s="157" t="s">
        <v>112</v>
      </c>
      <c r="B40" s="158">
        <v>4999.5468307030123</v>
      </c>
      <c r="C40" s="158">
        <v>7194.1268307030123</v>
      </c>
      <c r="D40" s="158">
        <v>10417.620674351585</v>
      </c>
      <c r="E40" s="158">
        <v>15756.810865889212</v>
      </c>
      <c r="F40" s="158">
        <v>23392.585007288631</v>
      </c>
      <c r="G40" s="158">
        <v>23792.389370262394</v>
      </c>
      <c r="H40" s="158">
        <v>25999.460810495628</v>
      </c>
      <c r="I40" s="158">
        <v>26562.008182215741</v>
      </c>
    </row>
    <row r="41" spans="1:9" s="159" customFormat="1" ht="21" customHeight="1">
      <c r="A41" s="157" t="s">
        <v>113</v>
      </c>
      <c r="B41" s="158">
        <v>0</v>
      </c>
      <c r="C41" s="158">
        <v>0</v>
      </c>
      <c r="D41" s="158">
        <v>0</v>
      </c>
      <c r="E41" s="158">
        <v>43993.35924927114</v>
      </c>
      <c r="F41" s="158">
        <v>80756.940396501464</v>
      </c>
      <c r="G41" s="158">
        <v>80939.156139941697</v>
      </c>
      <c r="H41" s="158">
        <v>102763.45967055394</v>
      </c>
      <c r="I41" s="158">
        <v>103126.069</v>
      </c>
    </row>
    <row r="42" spans="1:9" s="159" customFormat="1" ht="21" customHeight="1">
      <c r="A42" s="157" t="s">
        <v>114</v>
      </c>
      <c r="B42" s="158">
        <v>0</v>
      </c>
      <c r="C42" s="158">
        <v>5132.1133328550932</v>
      </c>
      <c r="D42" s="158">
        <v>10896.321425072047</v>
      </c>
      <c r="E42" s="158">
        <v>10452.158224489796</v>
      </c>
      <c r="F42" s="158">
        <v>20201.856504373176</v>
      </c>
      <c r="G42" s="158">
        <v>19319.661123906706</v>
      </c>
      <c r="H42" s="158">
        <v>19186.113676384837</v>
      </c>
      <c r="I42" s="158">
        <v>18322.664122448979</v>
      </c>
    </row>
    <row r="43" spans="1:9" s="163" customFormat="1" ht="43.5" customHeight="1" thickBot="1">
      <c r="A43" s="161" t="s">
        <v>115</v>
      </c>
      <c r="B43" s="162"/>
      <c r="C43" s="162">
        <v>731.09934146341459</v>
      </c>
      <c r="D43" s="162">
        <v>483.29658789625353</v>
      </c>
      <c r="E43" s="162">
        <v>80.530405247813405</v>
      </c>
      <c r="F43" s="162">
        <v>26146.726650145771</v>
      </c>
      <c r="G43" s="162">
        <v>56768.836498542274</v>
      </c>
      <c r="H43" s="162">
        <v>49038.940552478132</v>
      </c>
      <c r="I43" s="162">
        <v>56833.364516034984</v>
      </c>
    </row>
    <row r="44" spans="1:9" ht="24" customHeight="1" thickTop="1" thickBot="1">
      <c r="A44" s="155" t="s">
        <v>116</v>
      </c>
      <c r="B44" s="156">
        <v>31657.740179340031</v>
      </c>
      <c r="C44" s="156">
        <v>37614.687618364413</v>
      </c>
      <c r="D44" s="156">
        <v>45467.579174351587</v>
      </c>
      <c r="E44" s="156">
        <v>61403.517167638478</v>
      </c>
      <c r="F44" s="156">
        <v>75998.971360058305</v>
      </c>
      <c r="G44" s="156">
        <v>76925.781379008738</v>
      </c>
      <c r="H44" s="156">
        <v>85742.873798833811</v>
      </c>
      <c r="I44" s="156">
        <v>87067.722752186586</v>
      </c>
    </row>
    <row r="45" spans="1:9" s="159" customFormat="1" ht="21" customHeight="1" thickTop="1">
      <c r="A45" s="157" t="s">
        <v>117</v>
      </c>
      <c r="B45" s="158">
        <v>17971.463414634145</v>
      </c>
      <c r="C45" s="158">
        <v>23603.35724533716</v>
      </c>
      <c r="D45" s="158">
        <v>26676.930835734871</v>
      </c>
      <c r="E45" s="158">
        <v>30773.411078717203</v>
      </c>
      <c r="F45" s="158">
        <v>34185.072886297377</v>
      </c>
      <c r="G45" s="158">
        <v>40596.92419825073</v>
      </c>
      <c r="H45" s="158">
        <v>40596.92419825073</v>
      </c>
      <c r="I45" s="158">
        <v>40596.92419825073</v>
      </c>
    </row>
    <row r="46" spans="1:9" s="159" customFormat="1" ht="21" customHeight="1">
      <c r="A46" s="157" t="s">
        <v>118</v>
      </c>
      <c r="B46" s="158">
        <v>4547.9902754662835</v>
      </c>
      <c r="C46" s="158">
        <v>74.174252510760397</v>
      </c>
      <c r="D46" s="158">
        <v>91.210452449567725</v>
      </c>
      <c r="E46" s="158">
        <v>5608.3091166180757</v>
      </c>
      <c r="F46" s="158">
        <v>11004.12544314869</v>
      </c>
      <c r="G46" s="158">
        <v>10022.784335276969</v>
      </c>
      <c r="H46" s="158">
        <v>9947.4206997084548</v>
      </c>
      <c r="I46" s="158">
        <v>15084.35947521866</v>
      </c>
    </row>
    <row r="47" spans="1:9" s="159" customFormat="1" ht="21" customHeight="1">
      <c r="A47" s="157" t="s">
        <v>119</v>
      </c>
      <c r="B47" s="158">
        <v>0</v>
      </c>
      <c r="C47" s="158">
        <v>0</v>
      </c>
      <c r="D47" s="158">
        <v>0</v>
      </c>
      <c r="E47" s="158">
        <v>0</v>
      </c>
      <c r="F47" s="158">
        <v>0</v>
      </c>
      <c r="G47" s="158">
        <v>0</v>
      </c>
      <c r="H47" s="158">
        <v>0</v>
      </c>
      <c r="I47" s="158">
        <v>0</v>
      </c>
    </row>
    <row r="48" spans="1:9" s="159" customFormat="1" ht="21" customHeight="1">
      <c r="A48" s="157" t="s">
        <v>120</v>
      </c>
      <c r="B48" s="158">
        <v>4050.1281979913915</v>
      </c>
      <c r="C48" s="158">
        <v>7388.3401893830696</v>
      </c>
      <c r="D48" s="158">
        <v>9841.9789178674346</v>
      </c>
      <c r="E48" s="158">
        <v>13519.19259329446</v>
      </c>
      <c r="F48" s="158">
        <v>18099.100625364434</v>
      </c>
      <c r="G48" s="158">
        <v>23091.341793002914</v>
      </c>
      <c r="H48" s="158">
        <v>23091.341793002914</v>
      </c>
      <c r="I48" s="158">
        <v>27882.296444606414</v>
      </c>
    </row>
    <row r="49" spans="1:9" s="159" customFormat="1" ht="21" customHeight="1">
      <c r="A49" s="157" t="s">
        <v>121</v>
      </c>
      <c r="B49" s="158">
        <v>5088.1582912482063</v>
      </c>
      <c r="C49" s="158">
        <v>6548.8159311334284</v>
      </c>
      <c r="D49" s="158">
        <v>8857.4589682997121</v>
      </c>
      <c r="E49" s="158">
        <v>11502.604379008748</v>
      </c>
      <c r="F49" s="158">
        <v>12710.672405247815</v>
      </c>
      <c r="G49" s="158">
        <v>3214.7310524781342</v>
      </c>
      <c r="H49" s="158">
        <v>12107.187107871719</v>
      </c>
      <c r="I49" s="158">
        <v>3504.1426341107872</v>
      </c>
    </row>
    <row r="50" spans="1:9" s="159" customFormat="1" ht="21" customHeight="1">
      <c r="A50" s="160" t="s">
        <v>122</v>
      </c>
      <c r="B50" s="158">
        <v>0</v>
      </c>
      <c r="C50" s="158">
        <v>0</v>
      </c>
      <c r="D50" s="158">
        <v>0</v>
      </c>
      <c r="E50" s="158">
        <v>0</v>
      </c>
      <c r="F50" s="158">
        <v>0</v>
      </c>
      <c r="G50" s="158">
        <v>0</v>
      </c>
      <c r="H50" s="158">
        <v>0</v>
      </c>
      <c r="I50" s="158">
        <v>0</v>
      </c>
    </row>
    <row r="51" spans="1:9" s="163" customFormat="1" ht="40.5" customHeight="1" thickBot="1">
      <c r="A51" s="164" t="s">
        <v>123</v>
      </c>
      <c r="B51" s="162">
        <v>5088.1582912482063</v>
      </c>
      <c r="C51" s="162">
        <v>6548.8159311334284</v>
      </c>
      <c r="D51" s="162">
        <v>8857.4589682997121</v>
      </c>
      <c r="E51" s="162">
        <v>11502.604379008748</v>
      </c>
      <c r="F51" s="162">
        <v>12710.672405247815</v>
      </c>
      <c r="G51" s="162">
        <v>3214.7310524781342</v>
      </c>
      <c r="H51" s="162">
        <v>12107.187107871719</v>
      </c>
      <c r="I51" s="162">
        <v>3504.1426341107872</v>
      </c>
    </row>
    <row r="52" spans="1:9" ht="24" customHeight="1" thickTop="1" thickBot="1">
      <c r="A52" s="155" t="s">
        <v>124</v>
      </c>
      <c r="B52" s="156">
        <v>294995.71191535151</v>
      </c>
      <c r="C52" s="156">
        <v>398562.7785121951</v>
      </c>
      <c r="D52" s="156">
        <v>520928.9400951009</v>
      </c>
      <c r="E52" s="156">
        <v>728763.82568221574</v>
      </c>
      <c r="F52" s="156">
        <v>967263.20895481051</v>
      </c>
      <c r="G52" s="156">
        <v>1028836.7795758018</v>
      </c>
      <c r="H52" s="156">
        <v>1153239.95646793</v>
      </c>
      <c r="I52" s="156">
        <v>1171483.3479154517</v>
      </c>
    </row>
    <row r="53" spans="1:9" s="159" customFormat="1" ht="24" customHeight="1" thickTop="1">
      <c r="A53" s="165" t="s">
        <v>125</v>
      </c>
      <c r="B53" s="158">
        <v>0</v>
      </c>
      <c r="C53" s="158">
        <v>0</v>
      </c>
      <c r="D53" s="158">
        <v>1803.0396930835734</v>
      </c>
      <c r="E53" s="158">
        <v>2588.4493075801747</v>
      </c>
      <c r="F53" s="158">
        <v>4638.6525612244895</v>
      </c>
      <c r="G53" s="158">
        <v>4482.7533600583092</v>
      </c>
      <c r="H53" s="158">
        <v>6891.9838323615168</v>
      </c>
      <c r="I53" s="158">
        <v>6702.9524766763852</v>
      </c>
    </row>
    <row r="54" spans="1:9" s="163" customFormat="1" ht="21" customHeight="1">
      <c r="A54" s="164" t="s">
        <v>655</v>
      </c>
      <c r="B54" s="162">
        <v>0</v>
      </c>
      <c r="C54" s="162">
        <v>0</v>
      </c>
      <c r="D54" s="162">
        <v>0</v>
      </c>
      <c r="E54" s="162">
        <v>0</v>
      </c>
      <c r="F54" s="162">
        <v>0</v>
      </c>
      <c r="G54" s="162">
        <v>0</v>
      </c>
      <c r="H54" s="162">
        <v>0</v>
      </c>
      <c r="I54" s="162">
        <v>0</v>
      </c>
    </row>
    <row r="55" spans="1:9" s="163" customFormat="1" ht="21" customHeight="1">
      <c r="A55" s="164" t="s">
        <v>656</v>
      </c>
      <c r="B55" s="162">
        <v>0</v>
      </c>
      <c r="C55" s="162">
        <v>0</v>
      </c>
      <c r="D55" s="162">
        <v>1803.0396930835734</v>
      </c>
      <c r="E55" s="162">
        <v>2588.4493075801747</v>
      </c>
      <c r="F55" s="162">
        <v>4638.6525612244895</v>
      </c>
      <c r="G55" s="162">
        <v>4482.7533600583092</v>
      </c>
      <c r="H55" s="162">
        <v>6891.9838323615168</v>
      </c>
      <c r="I55" s="162">
        <v>6702.9524766763852</v>
      </c>
    </row>
    <row r="56" spans="1:9" s="163" customFormat="1" ht="21" customHeight="1">
      <c r="A56" s="164" t="s">
        <v>128</v>
      </c>
      <c r="B56" s="162">
        <v>0</v>
      </c>
      <c r="C56" s="162">
        <v>0</v>
      </c>
      <c r="D56" s="162">
        <v>0</v>
      </c>
      <c r="E56" s="162">
        <v>0</v>
      </c>
      <c r="F56" s="162">
        <v>0</v>
      </c>
      <c r="G56" s="162">
        <v>0</v>
      </c>
      <c r="H56" s="162">
        <v>0</v>
      </c>
      <c r="I56" s="162">
        <v>0</v>
      </c>
    </row>
    <row r="57" spans="1:9" s="163" customFormat="1" ht="21" customHeight="1">
      <c r="A57" s="164" t="s">
        <v>657</v>
      </c>
      <c r="B57" s="162">
        <v>0</v>
      </c>
      <c r="C57" s="162">
        <v>0</v>
      </c>
      <c r="D57" s="162">
        <v>0</v>
      </c>
      <c r="E57" s="162">
        <v>0</v>
      </c>
      <c r="F57" s="162">
        <v>0</v>
      </c>
      <c r="G57" s="162">
        <v>0</v>
      </c>
      <c r="H57" s="162">
        <v>0</v>
      </c>
      <c r="I57" s="162">
        <v>0</v>
      </c>
    </row>
    <row r="58" spans="1:9" s="163" customFormat="1" ht="21" customHeight="1">
      <c r="A58" s="164" t="s">
        <v>130</v>
      </c>
      <c r="B58" s="162">
        <v>0</v>
      </c>
      <c r="C58" s="162">
        <v>0</v>
      </c>
      <c r="D58" s="162">
        <v>0</v>
      </c>
      <c r="E58" s="162">
        <v>0</v>
      </c>
      <c r="F58" s="162">
        <v>0</v>
      </c>
      <c r="G58" s="162">
        <v>0</v>
      </c>
      <c r="H58" s="162">
        <v>0</v>
      </c>
      <c r="I58" s="162">
        <v>0</v>
      </c>
    </row>
    <row r="59" spans="1:9" s="163" customFormat="1" ht="61.5" customHeight="1" thickBot="1">
      <c r="A59" s="161" t="s">
        <v>131</v>
      </c>
      <c r="B59" s="162">
        <v>395759.45147345768</v>
      </c>
      <c r="C59" s="162">
        <v>539880.31775322813</v>
      </c>
      <c r="D59" s="162">
        <v>860381.43501729111</v>
      </c>
      <c r="E59" s="162">
        <v>1350748.7309241982</v>
      </c>
      <c r="F59" s="162">
        <v>1790158.154833819</v>
      </c>
      <c r="G59" s="162">
        <v>2262616.8698819242</v>
      </c>
      <c r="H59" s="162">
        <v>2652564.8737915452</v>
      </c>
      <c r="I59" s="162">
        <v>2706644.606430029</v>
      </c>
    </row>
    <row r="60" spans="1:9" ht="31.5" customHeight="1" thickTop="1" thickBot="1">
      <c r="A60" s="166" t="s">
        <v>658</v>
      </c>
      <c r="B60" s="156"/>
      <c r="C60" s="156"/>
      <c r="D60" s="156"/>
      <c r="E60" s="156"/>
      <c r="F60" s="156"/>
      <c r="G60" s="156"/>
      <c r="H60" s="156"/>
      <c r="I60" s="156"/>
    </row>
    <row r="61" spans="1:9" ht="30" customHeight="1" thickTop="1">
      <c r="A61" s="167" t="s">
        <v>133</v>
      </c>
      <c r="B61" s="168">
        <v>42755.534077474891</v>
      </c>
      <c r="C61" s="168">
        <v>54268.044010043042</v>
      </c>
      <c r="D61" s="168">
        <v>67384.064763688759</v>
      </c>
      <c r="E61" s="168">
        <v>87360.780596209908</v>
      </c>
      <c r="F61" s="168">
        <v>112874.63552040815</v>
      </c>
      <c r="G61" s="168">
        <v>31235.330071428572</v>
      </c>
      <c r="H61" s="168">
        <v>137901.03279154521</v>
      </c>
      <c r="I61" s="168">
        <v>37522.17270262391</v>
      </c>
    </row>
    <row r="62" spans="1:9" ht="21" customHeight="1">
      <c r="A62" s="169" t="s">
        <v>134</v>
      </c>
      <c r="B62" s="168">
        <v>-11954.107912482066</v>
      </c>
      <c r="C62" s="168">
        <v>-16824.705304160689</v>
      </c>
      <c r="D62" s="168">
        <v>-14610.524236311241</v>
      </c>
      <c r="E62" s="168">
        <v>-15618.799648688047</v>
      </c>
      <c r="F62" s="168">
        <v>-21554.589911078718</v>
      </c>
      <c r="G62" s="168">
        <v>-6097.23601457726</v>
      </c>
      <c r="H62" s="168">
        <v>-26942.178625364431</v>
      </c>
      <c r="I62" s="168">
        <v>-7040.7287944606414</v>
      </c>
    </row>
    <row r="63" spans="1:9" ht="21.75" customHeight="1">
      <c r="A63" s="170" t="s">
        <v>135</v>
      </c>
      <c r="B63" s="168">
        <v>30801.426164992827</v>
      </c>
      <c r="C63" s="168">
        <v>37443.338705882357</v>
      </c>
      <c r="D63" s="168">
        <v>52773.540527377518</v>
      </c>
      <c r="E63" s="168">
        <v>71741.980947521864</v>
      </c>
      <c r="F63" s="168">
        <v>91320.045609329449</v>
      </c>
      <c r="G63" s="168">
        <v>25138.094056851311</v>
      </c>
      <c r="H63" s="168">
        <v>110958.85416618077</v>
      </c>
      <c r="I63" s="168">
        <v>30481.443908163266</v>
      </c>
    </row>
    <row r="64" spans="1:9">
      <c r="A64" s="167" t="s">
        <v>136</v>
      </c>
      <c r="B64" s="168">
        <v>5864.678958393114</v>
      </c>
      <c r="C64" s="168">
        <v>6553.9707604017221</v>
      </c>
      <c r="D64" s="168">
        <v>5131.2788688760802</v>
      </c>
      <c r="E64" s="168">
        <v>5240.1852696793003</v>
      </c>
      <c r="F64" s="168">
        <v>6068.508422740525</v>
      </c>
      <c r="G64" s="168">
        <v>1983.9268002915451</v>
      </c>
      <c r="H64" s="168">
        <v>7015.2980437317774</v>
      </c>
      <c r="I64" s="168">
        <v>2255.7797142857144</v>
      </c>
    </row>
    <row r="65" spans="1:9">
      <c r="A65" s="169" t="s">
        <v>137</v>
      </c>
      <c r="B65" s="168">
        <v>-288.98311764705886</v>
      </c>
      <c r="C65" s="168">
        <v>-386.23096987087519</v>
      </c>
      <c r="D65" s="168">
        <v>-273.84223054755046</v>
      </c>
      <c r="E65" s="168">
        <v>-519.25186734693875</v>
      </c>
      <c r="F65" s="168">
        <v>-1314.4266486880467</v>
      </c>
      <c r="G65" s="168">
        <v>-448.22532798833817</v>
      </c>
      <c r="H65" s="168">
        <v>-2214.0485276967929</v>
      </c>
      <c r="I65" s="168">
        <v>-838.40889067055389</v>
      </c>
    </row>
    <row r="66" spans="1:9">
      <c r="A66" s="171" t="s">
        <v>138</v>
      </c>
      <c r="B66" s="168">
        <v>36377.122005738878</v>
      </c>
      <c r="C66" s="168">
        <v>43611.078496413204</v>
      </c>
      <c r="D66" s="168">
        <v>57630.977165706048</v>
      </c>
      <c r="E66" s="168">
        <v>76462.91434985424</v>
      </c>
      <c r="F66" s="168">
        <v>96074.127383381929</v>
      </c>
      <c r="G66" s="168">
        <v>26673.795529154519</v>
      </c>
      <c r="H66" s="168">
        <v>115760.10368221575</v>
      </c>
      <c r="I66" s="168">
        <v>31898.814731778424</v>
      </c>
    </row>
    <row r="67" spans="1:9">
      <c r="A67" s="167" t="s">
        <v>139</v>
      </c>
      <c r="B67" s="168">
        <v>3254.3161233859396</v>
      </c>
      <c r="C67" s="168">
        <v>2743.1796398852225</v>
      </c>
      <c r="D67" s="168">
        <v>21661.525002881845</v>
      </c>
      <c r="E67" s="168">
        <v>22667.033339650148</v>
      </c>
      <c r="F67" s="168">
        <v>23245.049078717206</v>
      </c>
      <c r="G67" s="168">
        <v>6937.8680641399424</v>
      </c>
      <c r="H67" s="168">
        <v>35300.181314868802</v>
      </c>
      <c r="I67" s="168">
        <v>12463.067036443148</v>
      </c>
    </row>
    <row r="68" spans="1:9">
      <c r="A68" s="167" t="s">
        <v>140</v>
      </c>
      <c r="B68" s="168">
        <v>-7952.3224246771879</v>
      </c>
      <c r="C68" s="168">
        <v>-9326.2685710186506</v>
      </c>
      <c r="D68" s="168">
        <v>-30178.559064841498</v>
      </c>
      <c r="E68" s="168">
        <v>-35571.047534985424</v>
      </c>
      <c r="F68" s="168">
        <v>-35740.510268221573</v>
      </c>
      <c r="G68" s="168">
        <v>-9379.2545787172003</v>
      </c>
      <c r="H68" s="168">
        <v>-51814.119075801747</v>
      </c>
      <c r="I68" s="168">
        <v>-16559.764256559767</v>
      </c>
    </row>
    <row r="69" spans="1:9">
      <c r="A69" s="170" t="s">
        <v>141</v>
      </c>
      <c r="B69" s="168">
        <v>31679.115704447635</v>
      </c>
      <c r="C69" s="168">
        <v>37027.989565279771</v>
      </c>
      <c r="D69" s="168">
        <v>49113.943103746395</v>
      </c>
      <c r="E69" s="168">
        <v>63558.900154518946</v>
      </c>
      <c r="F69" s="168">
        <v>83578.666193877551</v>
      </c>
      <c r="G69" s="168">
        <v>24232.409014577261</v>
      </c>
      <c r="H69" s="168">
        <v>99246.165921282809</v>
      </c>
      <c r="I69" s="168">
        <v>27802.117511661807</v>
      </c>
    </row>
    <row r="70" spans="1:9">
      <c r="A70" s="169" t="s">
        <v>142</v>
      </c>
      <c r="B70" s="168">
        <v>-22627.950124820662</v>
      </c>
      <c r="C70" s="168">
        <v>-28508.37213199426</v>
      </c>
      <c r="D70" s="168">
        <v>-36940.322259365996</v>
      </c>
      <c r="E70" s="168">
        <v>-49382.878077259476</v>
      </c>
      <c r="F70" s="168">
        <v>-63864.717243440238</v>
      </c>
      <c r="G70" s="168">
        <v>-20068.484526239066</v>
      </c>
      <c r="H70" s="168">
        <v>-80852.415567055374</v>
      </c>
      <c r="I70" s="168">
        <v>-23350.083897959183</v>
      </c>
    </row>
    <row r="71" spans="1:9">
      <c r="A71" s="171" t="s">
        <v>143</v>
      </c>
      <c r="B71" s="168">
        <v>9051.1655796269733</v>
      </c>
      <c r="C71" s="168">
        <v>8519.617433285508</v>
      </c>
      <c r="D71" s="168">
        <v>12173.620844380403</v>
      </c>
      <c r="E71" s="168">
        <v>14176.022077259477</v>
      </c>
      <c r="F71" s="168">
        <v>19713.94895043732</v>
      </c>
      <c r="G71" s="168">
        <v>4163.9244883381916</v>
      </c>
      <c r="H71" s="168">
        <v>18393.750354227406</v>
      </c>
      <c r="I71" s="168">
        <v>4452.0336137026243</v>
      </c>
    </row>
    <row r="72" spans="1:9">
      <c r="A72" s="171" t="s">
        <v>144</v>
      </c>
      <c r="B72" s="168">
        <v>-10005.570116212339</v>
      </c>
      <c r="C72" s="168">
        <v>171.58702869440461</v>
      </c>
      <c r="D72" s="168">
        <v>-12798.468684438039</v>
      </c>
      <c r="E72" s="168">
        <v>-2195.4325612244897</v>
      </c>
      <c r="F72" s="168">
        <v>46.469749271137019</v>
      </c>
      <c r="G72" s="168">
        <v>11.731788629737611</v>
      </c>
      <c r="H72" s="168">
        <v>54.641581632653065</v>
      </c>
      <c r="I72" s="168">
        <v>16.218632653061224</v>
      </c>
    </row>
    <row r="73" spans="1:9">
      <c r="A73" s="172" t="s">
        <v>145</v>
      </c>
      <c r="B73" s="168">
        <v>-10213.970202295553</v>
      </c>
      <c r="C73" s="168">
        <v>0</v>
      </c>
      <c r="D73" s="168">
        <v>-12810.320396253603</v>
      </c>
      <c r="E73" s="168">
        <v>-2283.4021472303207</v>
      </c>
      <c r="F73" s="168">
        <v>0</v>
      </c>
      <c r="G73" s="168">
        <v>0</v>
      </c>
      <c r="H73" s="168">
        <v>0</v>
      </c>
      <c r="I73" s="168">
        <v>0</v>
      </c>
    </row>
    <row r="74" spans="1:9">
      <c r="A74" s="172" t="s">
        <v>146</v>
      </c>
      <c r="B74" s="168">
        <v>208.40008608321381</v>
      </c>
      <c r="C74" s="168">
        <v>171.58702869440461</v>
      </c>
      <c r="D74" s="168">
        <v>11.851711815561961</v>
      </c>
      <c r="E74" s="168">
        <v>87.969586005830905</v>
      </c>
      <c r="F74" s="168">
        <v>46.469749271137019</v>
      </c>
      <c r="G74" s="168">
        <v>11.731788629737611</v>
      </c>
      <c r="H74" s="168">
        <v>54.641581632653065</v>
      </c>
      <c r="I74" s="168">
        <v>16.218632653061224</v>
      </c>
    </row>
    <row r="75" spans="1:9">
      <c r="A75" s="170" t="s">
        <v>147</v>
      </c>
      <c r="B75" s="168">
        <v>9071.4694175035875</v>
      </c>
      <c r="C75" s="168">
        <v>-158.69986513629843</v>
      </c>
      <c r="D75" s="168">
        <v>12764.856087896254</v>
      </c>
      <c r="E75" s="168">
        <v>2260.6882478134112</v>
      </c>
      <c r="F75" s="168">
        <v>-13.538131195335279</v>
      </c>
      <c r="G75" s="168">
        <v>-2.8670699708454808</v>
      </c>
      <c r="H75" s="168">
        <v>-16.67680612244898</v>
      </c>
      <c r="I75" s="168">
        <v>-6.0514577259475217</v>
      </c>
    </row>
    <row r="76" spans="1:9">
      <c r="A76" s="170" t="s">
        <v>659</v>
      </c>
      <c r="B76" s="168">
        <v>9831.6974002869429</v>
      </c>
      <c r="C76" s="168">
        <v>0</v>
      </c>
      <c r="D76" s="168">
        <v>12770.778025936599</v>
      </c>
      <c r="E76" s="168">
        <v>2285.0409285714286</v>
      </c>
      <c r="F76" s="168">
        <v>0</v>
      </c>
      <c r="G76" s="168">
        <v>0</v>
      </c>
      <c r="H76" s="168">
        <v>0</v>
      </c>
      <c r="I76" s="168">
        <v>0</v>
      </c>
    </row>
    <row r="77" spans="1:9">
      <c r="A77" s="169" t="s">
        <v>660</v>
      </c>
      <c r="B77" s="168">
        <v>-760.22798278335722</v>
      </c>
      <c r="C77" s="168">
        <v>-158.69986513629843</v>
      </c>
      <c r="D77" s="168">
        <v>-5.9219380403458217</v>
      </c>
      <c r="E77" s="168">
        <v>-24.352680758017495</v>
      </c>
      <c r="F77" s="168">
        <v>-13.538131195335279</v>
      </c>
      <c r="G77" s="168">
        <v>-2.8670699708454808</v>
      </c>
      <c r="H77" s="168">
        <v>-16.67680612244898</v>
      </c>
      <c r="I77" s="168">
        <v>-6.0514577259475217</v>
      </c>
    </row>
    <row r="78" spans="1:9">
      <c r="A78" s="170" t="s">
        <v>150</v>
      </c>
      <c r="B78" s="168">
        <v>8117.0648809182203</v>
      </c>
      <c r="C78" s="168">
        <v>8532.5045968436152</v>
      </c>
      <c r="D78" s="168">
        <v>12140.008247838618</v>
      </c>
      <c r="E78" s="168">
        <v>14241.277763848395</v>
      </c>
      <c r="F78" s="168">
        <v>19746.880568513116</v>
      </c>
      <c r="G78" s="168">
        <v>4172.7892069970849</v>
      </c>
      <c r="H78" s="168">
        <v>18431.715129737611</v>
      </c>
      <c r="I78" s="168">
        <v>4462.2007886297379</v>
      </c>
    </row>
    <row r="79" spans="1:9">
      <c r="A79" s="173" t="s">
        <v>151</v>
      </c>
      <c r="B79" s="168">
        <v>0</v>
      </c>
      <c r="C79" s="168">
        <v>0</v>
      </c>
      <c r="D79" s="168">
        <v>0</v>
      </c>
      <c r="E79" s="168">
        <v>26.688276967930026</v>
      </c>
      <c r="F79" s="168">
        <v>464.69606413994171</v>
      </c>
      <c r="G79" s="168">
        <v>91.941845481049569</v>
      </c>
      <c r="H79" s="168">
        <v>634.15667201166184</v>
      </c>
      <c r="I79" s="168">
        <v>91.941845481049569</v>
      </c>
    </row>
    <row r="80" spans="1:9">
      <c r="A80" s="171" t="s">
        <v>152</v>
      </c>
      <c r="B80" s="168">
        <v>8117.0648809182203</v>
      </c>
      <c r="C80" s="168">
        <v>8532.5045968436152</v>
      </c>
      <c r="D80" s="168">
        <v>12140.008247838618</v>
      </c>
      <c r="E80" s="168">
        <v>14267.966040816327</v>
      </c>
      <c r="F80" s="168">
        <v>20211.576632653057</v>
      </c>
      <c r="G80" s="168">
        <v>4264.7310524781342</v>
      </c>
      <c r="H80" s="168">
        <v>19065.871801749272</v>
      </c>
      <c r="I80" s="168">
        <v>4554.1426341107872</v>
      </c>
    </row>
    <row r="81" spans="1:9">
      <c r="A81" s="167" t="s">
        <v>153</v>
      </c>
      <c r="B81" s="168">
        <v>0</v>
      </c>
      <c r="C81" s="168">
        <v>0</v>
      </c>
      <c r="D81" s="168">
        <v>0</v>
      </c>
      <c r="E81" s="168">
        <v>0</v>
      </c>
      <c r="F81" s="168">
        <v>0</v>
      </c>
      <c r="G81" s="168">
        <v>0</v>
      </c>
      <c r="H81" s="168">
        <v>0</v>
      </c>
      <c r="I81" s="168">
        <v>0</v>
      </c>
    </row>
    <row r="82" spans="1:9" ht="21" customHeight="1">
      <c r="A82" s="170" t="s">
        <v>154</v>
      </c>
      <c r="B82" s="168">
        <v>8117.0648809182203</v>
      </c>
      <c r="C82" s="168">
        <v>8532.5045968436152</v>
      </c>
      <c r="D82" s="168">
        <v>12140.008247838618</v>
      </c>
      <c r="E82" s="168">
        <v>14267.966040816327</v>
      </c>
      <c r="F82" s="168">
        <v>20211.576632653057</v>
      </c>
      <c r="G82" s="168">
        <v>4264.7310524781342</v>
      </c>
      <c r="H82" s="168">
        <v>19065.871801749272</v>
      </c>
      <c r="I82" s="168">
        <v>4554.1426341107872</v>
      </c>
    </row>
    <row r="83" spans="1:9" ht="21" customHeight="1">
      <c r="A83" s="167" t="s">
        <v>155</v>
      </c>
      <c r="B83" s="168">
        <v>-1509.0489139167862</v>
      </c>
      <c r="C83" s="168">
        <v>0</v>
      </c>
      <c r="D83" s="168">
        <v>0</v>
      </c>
      <c r="E83" s="168">
        <v>0</v>
      </c>
      <c r="F83" s="168">
        <v>0</v>
      </c>
      <c r="G83" s="168">
        <v>0</v>
      </c>
      <c r="H83" s="168">
        <v>0</v>
      </c>
      <c r="I83" s="168">
        <v>0</v>
      </c>
    </row>
    <row r="84" spans="1:9" ht="21" customHeight="1">
      <c r="A84" s="170" t="s">
        <v>156</v>
      </c>
      <c r="B84" s="168">
        <v>6608.0159670014345</v>
      </c>
      <c r="C84" s="168">
        <v>8532.5045968436152</v>
      </c>
      <c r="D84" s="168">
        <v>12140.008247838618</v>
      </c>
      <c r="E84" s="168">
        <v>14267.966040816327</v>
      </c>
      <c r="F84" s="168">
        <v>20211.576632653057</v>
      </c>
      <c r="G84" s="168">
        <v>4264.7310524781342</v>
      </c>
      <c r="H84" s="168">
        <v>19065.871801749272</v>
      </c>
      <c r="I84" s="168">
        <v>4554.1426341107872</v>
      </c>
    </row>
    <row r="85" spans="1:9" ht="18" customHeight="1" thickBot="1">
      <c r="A85" s="167" t="s">
        <v>157</v>
      </c>
      <c r="B85" s="168">
        <v>-1519.857675753228</v>
      </c>
      <c r="C85" s="168">
        <v>-1983.6886657101866</v>
      </c>
      <c r="D85" s="168">
        <v>-3282.549279538905</v>
      </c>
      <c r="E85" s="168">
        <v>-2765.3616618075803</v>
      </c>
      <c r="F85" s="168">
        <v>-7500.9042274052481</v>
      </c>
      <c r="G85" s="168">
        <v>-1050</v>
      </c>
      <c r="H85" s="168">
        <v>-6958.6846938775507</v>
      </c>
      <c r="I85" s="168">
        <v>-1050</v>
      </c>
    </row>
    <row r="86" spans="1:9" ht="24" customHeight="1" thickTop="1" thickBot="1">
      <c r="A86" s="155" t="s">
        <v>158</v>
      </c>
      <c r="B86" s="156">
        <v>5088.1582912482063</v>
      </c>
      <c r="C86" s="156">
        <v>6548.8159311334284</v>
      </c>
      <c r="D86" s="156">
        <v>8857.4589682997121</v>
      </c>
      <c r="E86" s="156">
        <v>11502.604379008748</v>
      </c>
      <c r="F86" s="156">
        <v>12710.672405247815</v>
      </c>
      <c r="G86" s="156">
        <v>3214.7310524781342</v>
      </c>
      <c r="H86" s="156">
        <v>12107.187107871719</v>
      </c>
      <c r="I86" s="156">
        <v>3504.1426341107872</v>
      </c>
    </row>
    <row r="87" spans="1:9" ht="15" customHeight="1" thickTop="1" thickBot="1">
      <c r="A87" s="174"/>
      <c r="B87" s="175"/>
      <c r="C87" s="175"/>
      <c r="D87" s="175"/>
      <c r="E87" s="175"/>
      <c r="F87" s="175"/>
      <c r="G87" s="175"/>
      <c r="H87" s="175"/>
      <c r="I87" s="175"/>
    </row>
    <row r="88" spans="1:9" ht="28.5" customHeight="1" thickTop="1">
      <c r="A88" s="176"/>
      <c r="B88" s="177"/>
      <c r="C88" s="177"/>
      <c r="D88" s="177"/>
      <c r="E88" s="177"/>
      <c r="F88" s="177"/>
      <c r="G88" s="177"/>
      <c r="H88" s="177"/>
    </row>
    <row r="89" spans="1:9">
      <c r="A89" s="176"/>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8"/>
      <c r="B92" s="177"/>
      <c r="C92" s="177"/>
      <c r="D92" s="177"/>
      <c r="E92" s="177"/>
      <c r="F92" s="177"/>
      <c r="G92" s="177"/>
      <c r="H92" s="177"/>
    </row>
    <row r="93" spans="1:9" ht="19.5">
      <c r="A93" s="179"/>
      <c r="B93" s="177"/>
      <c r="C93" s="177"/>
      <c r="D93" s="177"/>
      <c r="E93" s="177"/>
      <c r="F93" s="177"/>
      <c r="G93" s="177"/>
      <c r="H93" s="177"/>
    </row>
    <row r="94" spans="1:9" ht="19.5">
      <c r="A94" s="179"/>
      <c r="B94" s="177"/>
      <c r="C94" s="177"/>
      <c r="D94" s="177"/>
      <c r="E94" s="177"/>
      <c r="F94" s="177"/>
      <c r="G94" s="177"/>
      <c r="H94" s="177"/>
    </row>
    <row r="95" spans="1:9" ht="19.5">
      <c r="A95" s="180"/>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78"/>
      <c r="B100" s="177"/>
      <c r="C100" s="177"/>
      <c r="D100" s="177"/>
      <c r="E100" s="177"/>
      <c r="F100" s="177"/>
      <c r="G100" s="177"/>
      <c r="H100" s="177"/>
    </row>
    <row r="101" spans="1:8" ht="19.5">
      <c r="A101" s="181"/>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2"/>
      <c r="B107" s="177"/>
      <c r="C107" s="177"/>
      <c r="D107" s="177"/>
      <c r="E107" s="177"/>
      <c r="F107" s="177"/>
      <c r="G107" s="177"/>
      <c r="H107" s="177"/>
    </row>
    <row r="108" spans="1:8">
      <c r="A108" s="183"/>
      <c r="B108" s="177"/>
      <c r="C108" s="177"/>
      <c r="D108" s="177"/>
      <c r="E108" s="177"/>
      <c r="F108" s="177"/>
      <c r="G108" s="177"/>
      <c r="H108" s="177"/>
    </row>
    <row r="109" spans="1:8">
      <c r="A109" s="183"/>
      <c r="B109" s="177"/>
      <c r="C109" s="177"/>
      <c r="D109" s="177"/>
      <c r="E109" s="177"/>
      <c r="F109" s="177"/>
      <c r="G109" s="177"/>
      <c r="H109" s="177"/>
    </row>
    <row r="110" spans="1:8" ht="19.5">
      <c r="A110" s="178"/>
      <c r="B110" s="177"/>
      <c r="C110" s="177"/>
      <c r="D110" s="177"/>
      <c r="E110" s="177"/>
      <c r="F110" s="177"/>
      <c r="G110" s="177"/>
      <c r="H110" s="177"/>
    </row>
    <row r="111" spans="1:8" ht="19.5">
      <c r="A111" s="178"/>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80"/>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78"/>
      <c r="B121" s="177"/>
      <c r="C121" s="177"/>
      <c r="D121" s="177"/>
      <c r="E121" s="177"/>
      <c r="F121" s="177"/>
      <c r="G121" s="177"/>
      <c r="H121" s="177"/>
    </row>
    <row r="122" spans="1:8" ht="19.5">
      <c r="A122" s="180"/>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78"/>
      <c r="B127" s="177"/>
      <c r="C127" s="177"/>
      <c r="D127" s="177"/>
      <c r="E127" s="177"/>
      <c r="F127" s="177"/>
      <c r="G127" s="177"/>
      <c r="H127" s="177"/>
    </row>
    <row r="128" spans="1:8" ht="19.5">
      <c r="A128" s="180"/>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78"/>
      <c r="B131" s="177"/>
      <c r="C131" s="177"/>
      <c r="D131" s="177"/>
      <c r="E131" s="177"/>
      <c r="F131" s="177"/>
      <c r="G131" s="177"/>
      <c r="H131" s="177"/>
    </row>
    <row r="132" spans="1:8" ht="19.5">
      <c r="A132" s="180"/>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78"/>
      <c r="B136" s="177"/>
      <c r="C136" s="177"/>
      <c r="D136" s="177"/>
      <c r="E136" s="177"/>
      <c r="F136" s="177"/>
      <c r="G136" s="177"/>
      <c r="H136" s="177"/>
    </row>
    <row r="137" spans="1:8" ht="19.5">
      <c r="A137" s="180"/>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8"/>
      <c r="B141" s="177"/>
      <c r="C141" s="177"/>
      <c r="D141" s="177"/>
      <c r="E141" s="177"/>
      <c r="F141" s="177"/>
      <c r="G141" s="177"/>
      <c r="H141" s="177"/>
    </row>
    <row r="142" spans="1:8" ht="19.5">
      <c r="A142" s="179"/>
      <c r="B142" s="177"/>
      <c r="C142" s="177"/>
      <c r="D142" s="177"/>
      <c r="E142" s="177"/>
      <c r="F142" s="177"/>
      <c r="G142" s="177"/>
      <c r="H142" s="177"/>
    </row>
    <row r="143" spans="1:8" ht="19.5">
      <c r="A143" s="179"/>
      <c r="B143" s="177"/>
      <c r="C143" s="177"/>
      <c r="D143" s="177"/>
      <c r="E143" s="177"/>
      <c r="F143" s="177"/>
      <c r="G143" s="177"/>
      <c r="H143" s="177"/>
    </row>
    <row r="144" spans="1:8" ht="19.5">
      <c r="A144" s="180"/>
      <c r="B144" s="177"/>
      <c r="C144" s="177"/>
      <c r="D144" s="177"/>
      <c r="E144" s="177"/>
      <c r="F144" s="177"/>
      <c r="G144" s="177"/>
      <c r="H144" s="177"/>
    </row>
    <row r="145" spans="1:8" ht="19.5">
      <c r="A145" s="178"/>
      <c r="B145" s="177"/>
      <c r="C145" s="177"/>
      <c r="D145" s="177"/>
      <c r="E145" s="177"/>
      <c r="F145" s="177"/>
      <c r="G145" s="177"/>
      <c r="H145" s="177"/>
    </row>
    <row r="146" spans="1:8" ht="19.5">
      <c r="A146" s="178"/>
      <c r="B146" s="177"/>
      <c r="C146" s="177"/>
      <c r="D146" s="177"/>
      <c r="E146" s="177"/>
      <c r="F146" s="177"/>
      <c r="G146" s="177"/>
      <c r="H146" s="177"/>
    </row>
    <row r="147" spans="1:8" ht="19.5">
      <c r="A147" s="184"/>
      <c r="B147" s="177"/>
      <c r="C147" s="177"/>
      <c r="D147" s="177"/>
      <c r="E147" s="177"/>
      <c r="F147" s="177"/>
      <c r="G147" s="177"/>
      <c r="H147" s="177"/>
    </row>
    <row r="148" spans="1:8" ht="19.5">
      <c r="A148" s="180"/>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78"/>
      <c r="B151" s="177"/>
      <c r="C151" s="177"/>
      <c r="D151" s="177"/>
      <c r="E151" s="177"/>
      <c r="F151" s="177"/>
      <c r="G151" s="177"/>
      <c r="H151" s="177"/>
    </row>
    <row r="152" spans="1:8" ht="19.5">
      <c r="A152" s="180"/>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78"/>
      <c r="B155" s="177"/>
      <c r="C155" s="177"/>
      <c r="D155" s="177"/>
      <c r="E155" s="177"/>
      <c r="F155" s="177"/>
      <c r="G155" s="177"/>
      <c r="H155" s="177"/>
    </row>
    <row r="156" spans="1:8" ht="19.5">
      <c r="A156" s="180"/>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78"/>
      <c r="B159" s="177"/>
      <c r="C159" s="177"/>
      <c r="D159" s="177"/>
      <c r="E159" s="177"/>
      <c r="F159" s="177"/>
      <c r="G159" s="177"/>
      <c r="H159" s="177"/>
    </row>
    <row r="160" spans="1:8" ht="19.5">
      <c r="A160" s="180"/>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78"/>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5"/>
      <c r="B166" s="177"/>
      <c r="C166" s="177"/>
      <c r="D166" s="177"/>
      <c r="E166" s="177"/>
      <c r="F166" s="177"/>
      <c r="G166" s="177"/>
      <c r="H166" s="177"/>
    </row>
    <row r="167" spans="1:8" ht="19.5">
      <c r="A167" s="181"/>
      <c r="B167" s="177"/>
      <c r="C167" s="177"/>
      <c r="D167" s="177"/>
      <c r="E167" s="177"/>
      <c r="F167" s="177"/>
      <c r="G167" s="177"/>
      <c r="H167" s="177"/>
    </row>
    <row r="168" spans="1:8" ht="19.5">
      <c r="A168" s="181"/>
      <c r="B168" s="177"/>
      <c r="C168" s="177"/>
      <c r="D168" s="177"/>
      <c r="E168" s="177"/>
      <c r="F168" s="177"/>
      <c r="G168" s="177"/>
      <c r="H168" s="177"/>
    </row>
    <row r="169" spans="1:8" ht="19.5">
      <c r="A169" s="180"/>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78"/>
      <c r="B174" s="177"/>
      <c r="C174" s="177"/>
      <c r="D174" s="177"/>
      <c r="E174" s="177"/>
      <c r="F174" s="177"/>
      <c r="G174" s="177"/>
      <c r="H174" s="177"/>
    </row>
    <row r="175" spans="1:8" ht="19.5">
      <c r="A175" s="180"/>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78"/>
      <c r="B179" s="177"/>
      <c r="C179" s="177"/>
      <c r="D179" s="177"/>
      <c r="E179" s="177"/>
      <c r="F179" s="177"/>
      <c r="G179" s="177"/>
      <c r="H179" s="177"/>
    </row>
    <row r="180" spans="1:8" ht="19.5">
      <c r="A180" s="180"/>
      <c r="B180" s="177"/>
      <c r="C180" s="177"/>
      <c r="D180" s="177"/>
      <c r="E180" s="177"/>
      <c r="F180" s="177"/>
      <c r="G180" s="177"/>
      <c r="H180" s="177"/>
    </row>
    <row r="181" spans="1:8" ht="19.5">
      <c r="A181" s="180"/>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78"/>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80"/>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78"/>
      <c r="B193" s="177"/>
      <c r="C193" s="177"/>
      <c r="D193" s="177"/>
      <c r="E193" s="177"/>
      <c r="F193" s="177"/>
      <c r="G193" s="177"/>
      <c r="H193" s="177"/>
    </row>
    <row r="194" spans="1:8" ht="19.5">
      <c r="A194" s="180"/>
      <c r="B194" s="177"/>
      <c r="C194" s="177"/>
      <c r="D194" s="177"/>
      <c r="E194" s="177"/>
      <c r="F194" s="177"/>
      <c r="G194" s="177"/>
      <c r="H194" s="177"/>
    </row>
    <row r="195" spans="1:8" ht="19.5">
      <c r="A195" s="178"/>
      <c r="B195" s="177"/>
      <c r="C195" s="177"/>
      <c r="D195" s="177"/>
      <c r="E195" s="177"/>
      <c r="F195" s="177"/>
      <c r="G195" s="177"/>
      <c r="H195" s="177"/>
    </row>
    <row r="196" spans="1:8" ht="19.5">
      <c r="A196" s="178"/>
      <c r="B196" s="177"/>
      <c r="C196" s="177"/>
      <c r="D196" s="177"/>
      <c r="E196" s="177"/>
      <c r="F196" s="177"/>
      <c r="G196" s="177"/>
      <c r="H196" s="177"/>
    </row>
    <row r="197" spans="1:8" ht="19.5">
      <c r="A197" s="186"/>
      <c r="B197" s="177"/>
      <c r="C197" s="177"/>
      <c r="D197" s="177"/>
      <c r="E197" s="177"/>
      <c r="F197" s="177"/>
      <c r="G197" s="177"/>
      <c r="H197" s="177"/>
    </row>
    <row r="198" spans="1:8" ht="19.5">
      <c r="A198" s="178"/>
      <c r="B198" s="177"/>
      <c r="C198" s="177"/>
      <c r="D198" s="177"/>
      <c r="E198" s="177"/>
      <c r="F198" s="177"/>
      <c r="G198" s="177"/>
      <c r="H198" s="177"/>
    </row>
    <row r="199" spans="1:8" ht="19.5">
      <c r="A199" s="180"/>
      <c r="B199" s="177"/>
      <c r="C199" s="177"/>
      <c r="D199" s="177"/>
      <c r="E199" s="177"/>
      <c r="F199" s="177"/>
      <c r="G199" s="177"/>
      <c r="H199" s="177"/>
    </row>
    <row r="200" spans="1:8" ht="19.5">
      <c r="A200" s="178"/>
      <c r="B200" s="177"/>
      <c r="C200" s="177"/>
      <c r="D200" s="177"/>
      <c r="E200" s="177"/>
      <c r="F200" s="177"/>
      <c r="G200" s="177"/>
      <c r="H200" s="177"/>
    </row>
    <row r="201" spans="1:8" ht="19.5">
      <c r="A201" s="178"/>
      <c r="B201" s="177"/>
      <c r="C201" s="177"/>
      <c r="D201" s="177"/>
      <c r="E201" s="177"/>
      <c r="F201" s="177"/>
      <c r="G201" s="177"/>
      <c r="H201" s="177"/>
    </row>
    <row r="202" spans="1:8" ht="19.5">
      <c r="A202" s="180"/>
      <c r="B202" s="177"/>
      <c r="C202" s="177"/>
      <c r="D202" s="177"/>
      <c r="E202" s="177"/>
      <c r="F202" s="177"/>
      <c r="G202" s="177"/>
      <c r="H202" s="177"/>
    </row>
    <row r="203" spans="1:8" ht="19.5">
      <c r="A203" s="178"/>
      <c r="B203" s="177"/>
      <c r="C203" s="177"/>
      <c r="D203" s="177"/>
      <c r="E203" s="177"/>
      <c r="F203" s="177"/>
      <c r="G203" s="177"/>
      <c r="H203" s="177"/>
    </row>
    <row r="204" spans="1:8" ht="19.5">
      <c r="A204" s="178"/>
      <c r="B204" s="177"/>
      <c r="C204" s="177"/>
      <c r="D204" s="177"/>
      <c r="E204" s="177"/>
      <c r="F204" s="177"/>
      <c r="G204" s="177"/>
      <c r="H204" s="177"/>
    </row>
    <row r="205" spans="1:8" ht="19.5">
      <c r="A205" s="180"/>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78"/>
      <c r="B213" s="177"/>
      <c r="C213" s="177"/>
      <c r="D213" s="177"/>
      <c r="E213" s="177"/>
      <c r="F213" s="177"/>
      <c r="G213" s="177"/>
      <c r="H213" s="177"/>
    </row>
    <row r="214" spans="1:8" ht="19.5">
      <c r="A214" s="180"/>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78"/>
      <c r="B219" s="177"/>
      <c r="C219" s="177"/>
      <c r="D219" s="177"/>
      <c r="E219" s="177"/>
      <c r="F219" s="177"/>
      <c r="G219" s="177"/>
      <c r="H219" s="177"/>
    </row>
    <row r="220" spans="1:8" ht="19.5">
      <c r="A220" s="180"/>
      <c r="B220" s="177"/>
      <c r="C220" s="177"/>
      <c r="D220" s="177"/>
      <c r="E220" s="177"/>
      <c r="F220" s="177"/>
      <c r="G220" s="177"/>
      <c r="H220" s="177"/>
    </row>
    <row r="221" spans="1:8" ht="19.5">
      <c r="A221" s="178"/>
      <c r="B221" s="177"/>
      <c r="C221" s="177"/>
      <c r="D221" s="177"/>
      <c r="E221" s="177"/>
      <c r="F221" s="177"/>
      <c r="G221" s="177"/>
      <c r="H221" s="177"/>
    </row>
    <row r="222" spans="1:8" ht="19.5">
      <c r="A222" s="178"/>
      <c r="B222" s="177"/>
      <c r="C222" s="177"/>
      <c r="D222" s="177"/>
      <c r="E222" s="177"/>
      <c r="F222" s="177"/>
      <c r="G222" s="177"/>
      <c r="H222" s="177"/>
    </row>
    <row r="223" spans="1:8" ht="19.5">
      <c r="A223" s="180"/>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78"/>
      <c r="B226" s="177"/>
      <c r="C226" s="177"/>
      <c r="D226" s="177"/>
      <c r="E226" s="177"/>
      <c r="F226" s="177"/>
      <c r="G226" s="177"/>
      <c r="H226" s="177"/>
    </row>
    <row r="227" spans="1:8" ht="19.5">
      <c r="A227" s="187"/>
      <c r="B227" s="177"/>
      <c r="C227" s="177"/>
      <c r="D227" s="177"/>
      <c r="E227" s="177"/>
      <c r="F227" s="177"/>
      <c r="G227" s="177"/>
      <c r="H227" s="177"/>
    </row>
  </sheetData>
  <mergeCells count="7">
    <mergeCell ref="A1:I1"/>
    <mergeCell ref="A2:I2"/>
    <mergeCell ref="A3:I3"/>
    <mergeCell ref="A4:I4"/>
    <mergeCell ref="A5:I5"/>
    <mergeCell ref="B6:C6"/>
    <mergeCell ref="D6:I6"/>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673</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21376.28619655667</v>
      </c>
      <c r="C8" s="156">
        <v>20434.968437589669</v>
      </c>
      <c r="D8" s="156">
        <v>37012.399557636891</v>
      </c>
      <c r="E8" s="156">
        <v>67592.078017492706</v>
      </c>
      <c r="F8" s="156">
        <v>67759.998106414001</v>
      </c>
      <c r="G8" s="156">
        <v>83194.832053935854</v>
      </c>
      <c r="H8" s="156">
        <v>65487.364313411083</v>
      </c>
      <c r="I8" s="156">
        <v>58399.533667638476</v>
      </c>
    </row>
    <row r="9" spans="1:9" s="159" customFormat="1" ht="21" customHeight="1" thickTop="1">
      <c r="A9" s="157" t="s">
        <v>82</v>
      </c>
      <c r="B9" s="158">
        <v>12112.556671449069</v>
      </c>
      <c r="C9" s="158">
        <v>12744.36899856528</v>
      </c>
      <c r="D9" s="158">
        <v>25129.052404899136</v>
      </c>
      <c r="E9" s="158">
        <v>40256.20053790087</v>
      </c>
      <c r="F9" s="158">
        <v>38491.936236151603</v>
      </c>
      <c r="G9" s="158">
        <v>45594.087193877553</v>
      </c>
      <c r="H9" s="158">
        <v>35524.087600583087</v>
      </c>
      <c r="I9" s="158">
        <v>25283.340909620987</v>
      </c>
    </row>
    <row r="10" spans="1:9" s="159" customFormat="1" ht="21" customHeight="1">
      <c r="A10" s="157" t="s">
        <v>83</v>
      </c>
      <c r="B10" s="158">
        <v>3860.1571549497849</v>
      </c>
      <c r="C10" s="158">
        <v>711.11623385939743</v>
      </c>
      <c r="D10" s="158">
        <v>390.94477809798269</v>
      </c>
      <c r="E10" s="158">
        <v>9981.3031953352784</v>
      </c>
      <c r="F10" s="158">
        <v>3094.5723717201163</v>
      </c>
      <c r="G10" s="158">
        <v>7812.4682303207001</v>
      </c>
      <c r="H10" s="158">
        <v>7202.4729810495628</v>
      </c>
      <c r="I10" s="158">
        <v>9108.5314795918366</v>
      </c>
    </row>
    <row r="11" spans="1:9" s="159" customFormat="1" ht="21" customHeight="1">
      <c r="A11" s="157" t="s">
        <v>84</v>
      </c>
      <c r="B11" s="158">
        <v>3237.4317704447635</v>
      </c>
      <c r="C11" s="158">
        <v>3201.1046814921087</v>
      </c>
      <c r="D11" s="158">
        <v>3772.2237017291063</v>
      </c>
      <c r="E11" s="158">
        <v>16689.636892128281</v>
      </c>
      <c r="F11" s="158">
        <v>22808.519712827987</v>
      </c>
      <c r="G11" s="158">
        <v>26755.176676384839</v>
      </c>
      <c r="H11" s="158">
        <v>19886.649992711369</v>
      </c>
      <c r="I11" s="158">
        <v>21004.208109329444</v>
      </c>
    </row>
    <row r="12" spans="1:9" s="159" customFormat="1" ht="21" customHeight="1">
      <c r="A12" s="160" t="s">
        <v>85</v>
      </c>
      <c r="B12" s="158">
        <v>3263.3951406025822</v>
      </c>
      <c r="C12" s="158">
        <v>3223.9203199426111</v>
      </c>
      <c r="D12" s="158">
        <v>3765.7180590778094</v>
      </c>
      <c r="E12" s="158">
        <v>16797.372861516036</v>
      </c>
      <c r="F12" s="158">
        <v>22839.19097084548</v>
      </c>
      <c r="G12" s="158">
        <v>26675.446284256559</v>
      </c>
      <c r="H12" s="158">
        <v>19878.302476676385</v>
      </c>
      <c r="I12" s="158">
        <v>21019.699485422741</v>
      </c>
    </row>
    <row r="13" spans="1:9" s="159" customFormat="1" ht="21" customHeight="1">
      <c r="A13" s="160" t="s">
        <v>86</v>
      </c>
      <c r="B13" s="158">
        <v>3263.3951406025822</v>
      </c>
      <c r="C13" s="158">
        <v>3223.9203199426111</v>
      </c>
      <c r="D13" s="158">
        <v>3765.7180590778094</v>
      </c>
      <c r="E13" s="158">
        <v>16797.372861516036</v>
      </c>
      <c r="F13" s="158">
        <v>22839.19097084548</v>
      </c>
      <c r="G13" s="158">
        <v>26675.446284256559</v>
      </c>
      <c r="H13" s="158">
        <v>19878.302476676385</v>
      </c>
      <c r="I13" s="158">
        <v>21019.699485422741</v>
      </c>
    </row>
    <row r="14" spans="1:9" s="159" customFormat="1" ht="21" customHeight="1">
      <c r="A14" s="160" t="s">
        <v>87</v>
      </c>
      <c r="B14" s="158">
        <v>0</v>
      </c>
      <c r="C14" s="158">
        <v>0</v>
      </c>
      <c r="D14" s="158">
        <v>0</v>
      </c>
      <c r="E14" s="158">
        <v>0</v>
      </c>
      <c r="F14" s="158">
        <v>0</v>
      </c>
      <c r="G14" s="158">
        <v>0</v>
      </c>
      <c r="H14" s="158">
        <v>0</v>
      </c>
      <c r="I14" s="158">
        <v>0</v>
      </c>
    </row>
    <row r="15" spans="1:9" s="159" customFormat="1" ht="21" customHeight="1">
      <c r="A15" s="160" t="s">
        <v>88</v>
      </c>
      <c r="B15" s="158">
        <v>0</v>
      </c>
      <c r="C15" s="158">
        <v>0</v>
      </c>
      <c r="D15" s="158">
        <v>0</v>
      </c>
      <c r="E15" s="158">
        <v>0</v>
      </c>
      <c r="F15" s="158">
        <v>0</v>
      </c>
      <c r="G15" s="158">
        <v>0</v>
      </c>
      <c r="H15" s="158">
        <v>0</v>
      </c>
      <c r="I15" s="158">
        <v>0</v>
      </c>
    </row>
    <row r="16" spans="1:9" s="159" customFormat="1" ht="21" customHeight="1">
      <c r="A16" s="160" t="s">
        <v>89</v>
      </c>
      <c r="B16" s="158">
        <v>0</v>
      </c>
      <c r="C16" s="158">
        <v>0</v>
      </c>
      <c r="D16" s="158">
        <v>0</v>
      </c>
      <c r="E16" s="158">
        <v>0</v>
      </c>
      <c r="F16" s="158">
        <v>0</v>
      </c>
      <c r="G16" s="158">
        <v>0</v>
      </c>
      <c r="H16" s="158">
        <v>0</v>
      </c>
      <c r="I16" s="158">
        <v>0</v>
      </c>
    </row>
    <row r="17" spans="1:9" s="159" customFormat="1" ht="21" customHeight="1">
      <c r="A17" s="160" t="s">
        <v>90</v>
      </c>
      <c r="B17" s="158">
        <v>0</v>
      </c>
      <c r="C17" s="158">
        <v>0</v>
      </c>
      <c r="D17" s="158">
        <v>0</v>
      </c>
      <c r="E17" s="158">
        <v>0</v>
      </c>
      <c r="F17" s="158">
        <v>0</v>
      </c>
      <c r="G17" s="158">
        <v>0</v>
      </c>
      <c r="H17" s="158">
        <v>0</v>
      </c>
      <c r="I17" s="158">
        <v>0</v>
      </c>
    </row>
    <row r="18" spans="1:9" s="159" customFormat="1" ht="21" customHeight="1">
      <c r="A18" s="160" t="s">
        <v>91</v>
      </c>
      <c r="B18" s="158">
        <v>0</v>
      </c>
      <c r="C18" s="158">
        <v>0</v>
      </c>
      <c r="D18" s="158">
        <v>0</v>
      </c>
      <c r="E18" s="158">
        <v>0</v>
      </c>
      <c r="F18" s="158">
        <v>0</v>
      </c>
      <c r="G18" s="158">
        <v>0</v>
      </c>
      <c r="H18" s="158">
        <v>0</v>
      </c>
      <c r="I18" s="158">
        <v>0</v>
      </c>
    </row>
    <row r="19" spans="1:9" s="159" customFormat="1" ht="21" customHeight="1">
      <c r="A19" s="160" t="s">
        <v>92</v>
      </c>
      <c r="B19" s="158">
        <v>0</v>
      </c>
      <c r="C19" s="158">
        <v>0</v>
      </c>
      <c r="D19" s="158">
        <v>0</v>
      </c>
      <c r="E19" s="158">
        <v>0</v>
      </c>
      <c r="F19" s="158">
        <v>0</v>
      </c>
      <c r="G19" s="158">
        <v>0</v>
      </c>
      <c r="H19" s="158">
        <v>0</v>
      </c>
      <c r="I19" s="158">
        <v>0</v>
      </c>
    </row>
    <row r="20" spans="1:9" s="159" customFormat="1" ht="21" customHeight="1">
      <c r="A20" s="160" t="s">
        <v>93</v>
      </c>
      <c r="B20" s="158">
        <v>0</v>
      </c>
      <c r="C20" s="158">
        <v>0</v>
      </c>
      <c r="D20" s="158">
        <v>0</v>
      </c>
      <c r="E20" s="158">
        <v>0</v>
      </c>
      <c r="F20" s="158">
        <v>0</v>
      </c>
      <c r="G20" s="158">
        <v>0</v>
      </c>
      <c r="H20" s="158">
        <v>0</v>
      </c>
      <c r="I20" s="158">
        <v>0</v>
      </c>
    </row>
    <row r="21" spans="1:9" s="159" customFormat="1" ht="21" customHeight="1">
      <c r="A21" s="160" t="s">
        <v>94</v>
      </c>
      <c r="B21" s="158">
        <v>18.90831994261119</v>
      </c>
      <c r="C21" s="158">
        <v>14.361220946915353</v>
      </c>
      <c r="D21" s="158">
        <v>6.539324207492796</v>
      </c>
      <c r="E21" s="158">
        <v>82.392986880466481</v>
      </c>
      <c r="F21" s="158">
        <v>131.43754373177842</v>
      </c>
      <c r="G21" s="158">
        <v>284.72876822157434</v>
      </c>
      <c r="H21" s="158">
        <v>236.83202623906706</v>
      </c>
      <c r="I21" s="158">
        <v>214.04078425655976</v>
      </c>
    </row>
    <row r="22" spans="1:9" s="159" customFormat="1" ht="21" customHeight="1">
      <c r="A22" s="160" t="s">
        <v>95</v>
      </c>
      <c r="B22" s="158">
        <v>-44.871690100430413</v>
      </c>
      <c r="C22" s="158">
        <v>-37.176859397417502</v>
      </c>
      <c r="D22" s="158">
        <v>-3.3681556195965419E-2</v>
      </c>
      <c r="E22" s="158">
        <v>-190.12895626822154</v>
      </c>
      <c r="F22" s="158">
        <v>-162.10880174927112</v>
      </c>
      <c r="G22" s="158">
        <v>-204.99837609329447</v>
      </c>
      <c r="H22" s="158">
        <v>-228.48451020408163</v>
      </c>
      <c r="I22" s="158">
        <v>-229.53216034985425</v>
      </c>
    </row>
    <row r="23" spans="1:9" s="159" customFormat="1" ht="21" customHeight="1">
      <c r="A23" s="157" t="s">
        <v>96</v>
      </c>
      <c r="B23" s="158">
        <v>25.71373601147776</v>
      </c>
      <c r="C23" s="158">
        <v>172.94314490674319</v>
      </c>
      <c r="D23" s="158">
        <v>25.183523054755042</v>
      </c>
      <c r="E23" s="158">
        <v>365.27861224489794</v>
      </c>
      <c r="F23" s="158">
        <v>939.04681778425663</v>
      </c>
      <c r="G23" s="158">
        <v>980.09921865889214</v>
      </c>
      <c r="H23" s="158">
        <v>741.42476967930031</v>
      </c>
      <c r="I23" s="158">
        <v>920.22833965014581</v>
      </c>
    </row>
    <row r="24" spans="1:9" s="159" customFormat="1" ht="21" customHeight="1">
      <c r="A24" s="157" t="s">
        <v>97</v>
      </c>
      <c r="B24" s="158">
        <v>0.52422381635581061</v>
      </c>
      <c r="C24" s="158">
        <v>1.2478106169296985</v>
      </c>
      <c r="D24" s="158">
        <v>1.9763804034582133</v>
      </c>
      <c r="E24" s="158">
        <v>1.3687623906705537</v>
      </c>
      <c r="F24" s="158">
        <v>0.12939212827988339</v>
      </c>
      <c r="G24" s="158">
        <v>3.4407653061224495</v>
      </c>
      <c r="H24" s="158">
        <v>0.40357580174927116</v>
      </c>
      <c r="I24" s="158">
        <v>0.40357580174927116</v>
      </c>
    </row>
    <row r="25" spans="1:9" s="159" customFormat="1" ht="21" customHeight="1">
      <c r="A25" s="157" t="s">
        <v>98</v>
      </c>
      <c r="B25" s="158">
        <v>2044.44</v>
      </c>
      <c r="C25" s="158">
        <v>3519.5003515064564</v>
      </c>
      <c r="D25" s="158">
        <v>7321.3430677233428</v>
      </c>
      <c r="E25" s="158">
        <v>1.3890000000000002</v>
      </c>
      <c r="F25" s="158">
        <v>1979.5767084548106</v>
      </c>
      <c r="G25" s="158">
        <v>1869.206141399417</v>
      </c>
      <c r="H25" s="158">
        <v>1206.9328090379011</v>
      </c>
      <c r="I25" s="158">
        <v>1199.1229096209913</v>
      </c>
    </row>
    <row r="26" spans="1:9" s="159" customFormat="1" ht="21" customHeight="1">
      <c r="A26" s="157" t="s">
        <v>99</v>
      </c>
      <c r="B26" s="158">
        <v>90.42961692969871</v>
      </c>
      <c r="C26" s="158">
        <v>81.723153515064553</v>
      </c>
      <c r="D26" s="158">
        <v>143.24428386167148</v>
      </c>
      <c r="E26" s="158">
        <v>137.55018367346938</v>
      </c>
      <c r="F26" s="158">
        <v>120.83696064139941</v>
      </c>
      <c r="G26" s="158">
        <v>108.34980903790087</v>
      </c>
      <c r="H26" s="158">
        <v>738.8715043731778</v>
      </c>
      <c r="I26" s="158">
        <v>725.97454810495628</v>
      </c>
    </row>
    <row r="27" spans="1:9" s="163" customFormat="1" ht="43.5" customHeight="1" thickBot="1">
      <c r="A27" s="161" t="s">
        <v>100</v>
      </c>
      <c r="B27" s="162">
        <v>5.0330229555236725</v>
      </c>
      <c r="C27" s="162">
        <v>2.9640631276901006</v>
      </c>
      <c r="D27" s="162">
        <v>228.43141786743516</v>
      </c>
      <c r="E27" s="162">
        <v>159.35083381924198</v>
      </c>
      <c r="F27" s="162">
        <v>325.37990962099127</v>
      </c>
      <c r="G27" s="162">
        <v>72.004018950437313</v>
      </c>
      <c r="H27" s="162">
        <v>186.52108017492714</v>
      </c>
      <c r="I27" s="162">
        <v>157.72379591836733</v>
      </c>
    </row>
    <row r="28" spans="1:9" ht="24" customHeight="1" thickTop="1" thickBot="1">
      <c r="A28" s="155" t="s">
        <v>101</v>
      </c>
      <c r="B28" s="156">
        <v>7225.8867517934004</v>
      </c>
      <c r="C28" s="156">
        <v>4902.9562553802007</v>
      </c>
      <c r="D28" s="156">
        <v>18831.965207492798</v>
      </c>
      <c r="E28" s="156">
        <v>46298.762553935856</v>
      </c>
      <c r="F28" s="156">
        <v>43622.195603498541</v>
      </c>
      <c r="G28" s="156">
        <v>58424.23653790087</v>
      </c>
      <c r="H28" s="156">
        <v>38600.789769679293</v>
      </c>
      <c r="I28" s="156">
        <v>30704.004561224487</v>
      </c>
    </row>
    <row r="29" spans="1:9" s="159" customFormat="1" ht="21" customHeight="1" thickTop="1">
      <c r="A29" s="157" t="s">
        <v>102</v>
      </c>
      <c r="B29" s="158">
        <v>5237.2936829268283</v>
      </c>
      <c r="C29" s="158">
        <v>4201.7585796269732</v>
      </c>
      <c r="D29" s="158">
        <v>18151.445521613834</v>
      </c>
      <c r="E29" s="158">
        <v>43768.02222740525</v>
      </c>
      <c r="F29" s="158">
        <v>40305.362543731775</v>
      </c>
      <c r="G29" s="158">
        <v>48237.470186588929</v>
      </c>
      <c r="H29" s="158">
        <v>18208.404864431486</v>
      </c>
      <c r="I29" s="158">
        <v>20830.865440233236</v>
      </c>
    </row>
    <row r="30" spans="1:9" s="159" customFormat="1" ht="21" customHeight="1">
      <c r="A30" s="160" t="s">
        <v>103</v>
      </c>
      <c r="B30" s="158">
        <v>2469.4212266857962</v>
      </c>
      <c r="C30" s="158">
        <v>2382.7804390243905</v>
      </c>
      <c r="D30" s="158">
        <v>17331.847479827091</v>
      </c>
      <c r="E30" s="158">
        <v>40043.301413994166</v>
      </c>
      <c r="F30" s="158">
        <v>34528.554629737606</v>
      </c>
      <c r="G30" s="158">
        <v>42183.867654518952</v>
      </c>
      <c r="H30" s="158">
        <v>14741.174896501459</v>
      </c>
      <c r="I30" s="158">
        <v>18285.888069970842</v>
      </c>
    </row>
    <row r="31" spans="1:9" s="159" customFormat="1" ht="21" customHeight="1">
      <c r="A31" s="160" t="s">
        <v>104</v>
      </c>
      <c r="B31" s="158">
        <v>2398.9243472022958</v>
      </c>
      <c r="C31" s="158">
        <v>1634.9295279770445</v>
      </c>
      <c r="D31" s="158">
        <v>682.73909798270881</v>
      </c>
      <c r="E31" s="158">
        <v>897.08925218658885</v>
      </c>
      <c r="F31" s="158">
        <v>1295.6222827988336</v>
      </c>
      <c r="G31" s="158">
        <v>1562.4424868804665</v>
      </c>
      <c r="H31" s="158">
        <v>2211.2958323615162</v>
      </c>
      <c r="I31" s="158">
        <v>1269.0486311953352</v>
      </c>
    </row>
    <row r="32" spans="1:9" s="159" customFormat="1" ht="21" customHeight="1">
      <c r="A32" s="160" t="s">
        <v>105</v>
      </c>
      <c r="B32" s="158">
        <v>339.01344045911054</v>
      </c>
      <c r="C32" s="158">
        <v>166.35220086083214</v>
      </c>
      <c r="D32" s="158">
        <v>126.74262103746398</v>
      </c>
      <c r="E32" s="158">
        <v>121.07647959183673</v>
      </c>
      <c r="F32" s="158">
        <v>64.287150145772586</v>
      </c>
      <c r="G32" s="158">
        <v>64.308090379008746</v>
      </c>
      <c r="H32" s="158">
        <v>64.485960641399416</v>
      </c>
      <c r="I32" s="158">
        <v>64.510629737609321</v>
      </c>
    </row>
    <row r="33" spans="1:9" s="159" customFormat="1" ht="21" customHeight="1">
      <c r="A33" s="160" t="s">
        <v>106</v>
      </c>
      <c r="B33" s="158">
        <v>27.039769010043045</v>
      </c>
      <c r="C33" s="158">
        <v>15.965292682926828</v>
      </c>
      <c r="D33" s="158">
        <v>9.3623328530259347</v>
      </c>
      <c r="E33" s="158">
        <v>2704.9049912536443</v>
      </c>
      <c r="F33" s="158">
        <v>4414.9060379008752</v>
      </c>
      <c r="G33" s="158">
        <v>4411.3975976676384</v>
      </c>
      <c r="H33" s="158">
        <v>1191.3213352769678</v>
      </c>
      <c r="I33" s="158">
        <v>1209.0450204081633</v>
      </c>
    </row>
    <row r="34" spans="1:9" s="159" customFormat="1" ht="21" customHeight="1">
      <c r="A34" s="160" t="s">
        <v>107</v>
      </c>
      <c r="B34" s="158">
        <v>0</v>
      </c>
      <c r="C34" s="158">
        <v>0</v>
      </c>
      <c r="D34" s="158">
        <v>0</v>
      </c>
      <c r="E34" s="158">
        <v>0</v>
      </c>
      <c r="F34" s="158">
        <v>0</v>
      </c>
      <c r="G34" s="158">
        <v>0</v>
      </c>
      <c r="H34" s="158">
        <v>0</v>
      </c>
      <c r="I34" s="158">
        <v>0</v>
      </c>
    </row>
    <row r="35" spans="1:9" s="159" customFormat="1" ht="21" customHeight="1">
      <c r="A35" s="160" t="s">
        <v>108</v>
      </c>
      <c r="B35" s="158">
        <v>2.8948995695839312</v>
      </c>
      <c r="C35" s="158">
        <v>1.7311190817790529</v>
      </c>
      <c r="D35" s="158">
        <v>0.7539899135446686</v>
      </c>
      <c r="E35" s="158">
        <v>1.6500903790087464</v>
      </c>
      <c r="F35" s="158">
        <v>1.9924431486880467</v>
      </c>
      <c r="G35" s="158">
        <v>15.454357142857143</v>
      </c>
      <c r="H35" s="158">
        <v>0.12683965014577259</v>
      </c>
      <c r="I35" s="158">
        <v>2.3730889212827986</v>
      </c>
    </row>
    <row r="36" spans="1:9" s="159" customFormat="1" ht="21" customHeight="1">
      <c r="A36" s="157" t="s">
        <v>109</v>
      </c>
      <c r="B36" s="158">
        <v>0</v>
      </c>
      <c r="C36" s="158">
        <v>0</v>
      </c>
      <c r="D36" s="158">
        <v>0</v>
      </c>
      <c r="E36" s="158">
        <v>0</v>
      </c>
      <c r="F36" s="158">
        <v>0</v>
      </c>
      <c r="G36" s="158">
        <v>0</v>
      </c>
      <c r="H36" s="158">
        <v>0</v>
      </c>
      <c r="I36" s="158">
        <v>0</v>
      </c>
    </row>
    <row r="37" spans="1:9" s="159" customFormat="1" ht="21" customHeight="1">
      <c r="A37" s="157" t="s">
        <v>110</v>
      </c>
      <c r="B37" s="158">
        <v>950.93042467718794</v>
      </c>
      <c r="C37" s="158">
        <v>1.4907245337159254</v>
      </c>
      <c r="D37" s="158">
        <v>1.490808357348703</v>
      </c>
      <c r="E37" s="158">
        <v>1124.5282827988337</v>
      </c>
      <c r="F37" s="158">
        <v>95.852717201166186</v>
      </c>
      <c r="G37" s="158">
        <v>7789.3346909620986</v>
      </c>
      <c r="H37" s="158">
        <v>16468.404619533525</v>
      </c>
      <c r="I37" s="158">
        <v>5609.0019169096204</v>
      </c>
    </row>
    <row r="38" spans="1:9" s="159" customFormat="1" ht="21" customHeight="1">
      <c r="A38" s="157" t="s">
        <v>111</v>
      </c>
      <c r="B38" s="158">
        <v>937.48331707317072</v>
      </c>
      <c r="C38" s="158">
        <v>527.55061692969866</v>
      </c>
      <c r="D38" s="158">
        <v>472.83985734870316</v>
      </c>
      <c r="E38" s="158">
        <v>867.23241690962095</v>
      </c>
      <c r="F38" s="158">
        <v>2414.908527696793</v>
      </c>
      <c r="G38" s="158">
        <v>1494.2420422740527</v>
      </c>
      <c r="H38" s="158">
        <v>2988.0858483965017</v>
      </c>
      <c r="I38" s="158">
        <v>3526.7423323615158</v>
      </c>
    </row>
    <row r="39" spans="1:9" s="159" customFormat="1" ht="21" customHeight="1">
      <c r="A39" s="157" t="s">
        <v>112</v>
      </c>
      <c r="B39" s="158">
        <v>100.17932711621233</v>
      </c>
      <c r="C39" s="158">
        <v>172.15633428981346</v>
      </c>
      <c r="D39" s="158">
        <v>206.18902017291066</v>
      </c>
      <c r="E39" s="158">
        <v>538.97962682215746</v>
      </c>
      <c r="F39" s="158">
        <v>806.07181486880461</v>
      </c>
      <c r="G39" s="158">
        <v>903.18961807580183</v>
      </c>
      <c r="H39" s="158">
        <v>935.89443731778431</v>
      </c>
      <c r="I39" s="158">
        <v>737.39487172011673</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0</v>
      </c>
      <c r="C41" s="158">
        <v>0</v>
      </c>
      <c r="D41" s="158">
        <v>0</v>
      </c>
      <c r="E41" s="158">
        <v>0</v>
      </c>
      <c r="F41" s="158">
        <v>0</v>
      </c>
      <c r="G41" s="158">
        <v>0</v>
      </c>
      <c r="H41" s="158">
        <v>0</v>
      </c>
      <c r="I41" s="158">
        <v>0</v>
      </c>
    </row>
    <row r="42" spans="1:9" s="163" customFormat="1" ht="43.5" customHeight="1" thickBot="1">
      <c r="A42" s="161" t="s">
        <v>115</v>
      </c>
      <c r="B42" s="162"/>
      <c r="C42" s="162">
        <v>0</v>
      </c>
      <c r="D42" s="162">
        <v>0</v>
      </c>
      <c r="E42" s="162">
        <v>0</v>
      </c>
      <c r="F42" s="162">
        <v>0</v>
      </c>
      <c r="G42" s="162">
        <v>0</v>
      </c>
      <c r="H42" s="162">
        <v>0</v>
      </c>
      <c r="I42" s="162">
        <v>0</v>
      </c>
    </row>
    <row r="43" spans="1:9" ht="24" customHeight="1" thickTop="1" thickBot="1">
      <c r="A43" s="155" t="s">
        <v>116</v>
      </c>
      <c r="B43" s="156">
        <v>14150.399457675754</v>
      </c>
      <c r="C43" s="156">
        <v>15532.012202295553</v>
      </c>
      <c r="D43" s="156">
        <v>18180.434337175793</v>
      </c>
      <c r="E43" s="156">
        <v>21293.315516034985</v>
      </c>
      <c r="F43" s="156">
        <v>24137.802502915452</v>
      </c>
      <c r="G43" s="156">
        <v>24770.595534985423</v>
      </c>
      <c r="H43" s="156">
        <v>26886.574551020407</v>
      </c>
      <c r="I43" s="156">
        <v>27695.529196792999</v>
      </c>
    </row>
    <row r="44" spans="1:9" s="159" customFormat="1" ht="21" customHeight="1" thickTop="1">
      <c r="A44" s="157" t="s">
        <v>117</v>
      </c>
      <c r="B44" s="158">
        <v>10875.24105738881</v>
      </c>
      <c r="C44" s="158">
        <v>10875.24105738881</v>
      </c>
      <c r="D44" s="158">
        <v>10922.252185878964</v>
      </c>
      <c r="E44" s="158">
        <v>11049.62538921283</v>
      </c>
      <c r="F44" s="158">
        <v>11049.62538921283</v>
      </c>
      <c r="G44" s="158">
        <v>11049.62538921283</v>
      </c>
      <c r="H44" s="158">
        <v>11049.62538921283</v>
      </c>
      <c r="I44" s="158">
        <v>11049.62538921283</v>
      </c>
    </row>
    <row r="45" spans="1:9" s="159" customFormat="1" ht="21" customHeight="1">
      <c r="A45" s="157" t="s">
        <v>118</v>
      </c>
      <c r="B45" s="158">
        <v>2370.754817790531</v>
      </c>
      <c r="C45" s="158">
        <v>2370.754817790531</v>
      </c>
      <c r="D45" s="158">
        <v>3518.8391613832855</v>
      </c>
      <c r="E45" s="158">
        <v>5910.1201311953355</v>
      </c>
      <c r="F45" s="158">
        <v>8520.8981384839644</v>
      </c>
      <c r="G45" s="158">
        <v>8520.8981384839644</v>
      </c>
      <c r="H45" s="158">
        <v>11080.936427113702</v>
      </c>
      <c r="I45" s="158">
        <v>11080.936427113702</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1014.9163586800572</v>
      </c>
      <c r="C47" s="158">
        <v>1014.9163586800572</v>
      </c>
      <c r="D47" s="158">
        <v>1158.0621181556196</v>
      </c>
      <c r="E47" s="158">
        <v>1432.7055437317783</v>
      </c>
      <c r="F47" s="158">
        <v>1722.7919883381924</v>
      </c>
      <c r="G47" s="158">
        <v>1722.7919883381924</v>
      </c>
      <c r="H47" s="158">
        <v>2007.2406865889211</v>
      </c>
      <c r="I47" s="158">
        <v>2007.2406865889211</v>
      </c>
    </row>
    <row r="48" spans="1:9" s="159" customFormat="1" ht="21" customHeight="1">
      <c r="A48" s="157" t="s">
        <v>121</v>
      </c>
      <c r="B48" s="158">
        <v>-110.51277618364421</v>
      </c>
      <c r="C48" s="158">
        <v>1271.0999684361548</v>
      </c>
      <c r="D48" s="158">
        <v>2581.2808717579251</v>
      </c>
      <c r="E48" s="158">
        <v>2900.8644518950437</v>
      </c>
      <c r="F48" s="158">
        <v>2844.4869868804667</v>
      </c>
      <c r="G48" s="158">
        <v>3477.2800189504374</v>
      </c>
      <c r="H48" s="158">
        <v>2748.772048104956</v>
      </c>
      <c r="I48" s="158">
        <v>3557.726693877551</v>
      </c>
    </row>
    <row r="49" spans="1:9" s="159" customFormat="1" ht="21" customHeight="1">
      <c r="A49" s="160" t="s">
        <v>122</v>
      </c>
      <c r="B49" s="158">
        <v>0</v>
      </c>
      <c r="C49" s="158">
        <v>-110.51277618364421</v>
      </c>
      <c r="D49" s="158">
        <v>0</v>
      </c>
      <c r="E49" s="158">
        <v>0</v>
      </c>
      <c r="F49" s="158">
        <v>0</v>
      </c>
      <c r="G49" s="158">
        <v>2844.4869868804667</v>
      </c>
      <c r="H49" s="158">
        <v>0</v>
      </c>
      <c r="I49" s="158">
        <v>2748.772048104956</v>
      </c>
    </row>
    <row r="50" spans="1:9" s="163" customFormat="1" ht="40.5" customHeight="1" thickBot="1">
      <c r="A50" s="164" t="s">
        <v>123</v>
      </c>
      <c r="B50" s="162">
        <v>-110.51277618364421</v>
      </c>
      <c r="C50" s="162">
        <v>1381.6127446197991</v>
      </c>
      <c r="D50" s="162">
        <v>2581.2808717579251</v>
      </c>
      <c r="E50" s="162">
        <v>2900.8644518950437</v>
      </c>
      <c r="F50" s="162">
        <v>2844.4869868804667</v>
      </c>
      <c r="G50" s="162">
        <v>632.79303206997088</v>
      </c>
      <c r="H50" s="162">
        <v>2748.772048104956</v>
      </c>
      <c r="I50" s="162">
        <v>808.95464577259474</v>
      </c>
    </row>
    <row r="51" spans="1:9" ht="24" customHeight="1" thickTop="1" thickBot="1">
      <c r="A51" s="155" t="s">
        <v>124</v>
      </c>
      <c r="B51" s="156">
        <v>21376.286209469152</v>
      </c>
      <c r="C51" s="156">
        <v>20434.968457675757</v>
      </c>
      <c r="D51" s="156">
        <v>37012.399544668588</v>
      </c>
      <c r="E51" s="156">
        <v>67592.078069970841</v>
      </c>
      <c r="F51" s="156">
        <v>67759.998106414001</v>
      </c>
      <c r="G51" s="156">
        <v>83194.832072886289</v>
      </c>
      <c r="H51" s="156">
        <v>65487.364320699708</v>
      </c>
      <c r="I51" s="156">
        <v>58399.533758017489</v>
      </c>
    </row>
    <row r="52" spans="1:9" s="159" customFormat="1" ht="24" customHeight="1" thickTop="1">
      <c r="A52" s="165" t="s">
        <v>125</v>
      </c>
      <c r="B52" s="158">
        <v>456.9961406025825</v>
      </c>
      <c r="C52" s="158">
        <v>3035.8108880918226</v>
      </c>
      <c r="D52" s="158">
        <v>2312.8723112391931</v>
      </c>
      <c r="E52" s="158">
        <v>22182.235551020407</v>
      </c>
      <c r="F52" s="158">
        <v>22566.816978134109</v>
      </c>
      <c r="G52" s="158">
        <v>21457.112358600585</v>
      </c>
      <c r="H52" s="158">
        <v>20732.378658892128</v>
      </c>
      <c r="I52" s="158">
        <v>19883.272548104957</v>
      </c>
    </row>
    <row r="53" spans="1:9" s="163" customFormat="1" ht="21" customHeight="1">
      <c r="A53" s="164" t="s">
        <v>655</v>
      </c>
      <c r="B53" s="162">
        <v>319.45314060258255</v>
      </c>
      <c r="C53" s="162">
        <v>1534.4601004304161</v>
      </c>
      <c r="D53" s="162">
        <v>1084.6435201729107</v>
      </c>
      <c r="E53" s="162">
        <v>1147.274639941691</v>
      </c>
      <c r="F53" s="162">
        <v>8870.80291399417</v>
      </c>
      <c r="G53" s="162">
        <v>3466.0453906705534</v>
      </c>
      <c r="H53" s="162">
        <v>6226.5561822157433</v>
      </c>
      <c r="I53" s="162">
        <v>5584.4500714285723</v>
      </c>
    </row>
    <row r="54" spans="1:9" s="163" customFormat="1" ht="21" customHeight="1">
      <c r="A54" s="164" t="s">
        <v>656</v>
      </c>
      <c r="B54" s="162">
        <v>137.54300000000001</v>
      </c>
      <c r="C54" s="162">
        <v>1501.3507876614062</v>
      </c>
      <c r="D54" s="162">
        <v>1228.2287910662826</v>
      </c>
      <c r="E54" s="162">
        <v>21034.960911078717</v>
      </c>
      <c r="F54" s="162">
        <v>13696.014064139943</v>
      </c>
      <c r="G54" s="162">
        <v>17991.06696793003</v>
      </c>
      <c r="H54" s="162">
        <v>14505.822476676385</v>
      </c>
      <c r="I54" s="162">
        <v>14298.822476676385</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0</v>
      </c>
      <c r="C56" s="162">
        <v>0</v>
      </c>
      <c r="D56" s="162">
        <v>0</v>
      </c>
      <c r="E56" s="162">
        <v>0</v>
      </c>
      <c r="F56" s="162">
        <v>0</v>
      </c>
      <c r="G56" s="162">
        <v>0</v>
      </c>
      <c r="H56" s="162">
        <v>0</v>
      </c>
      <c r="I56" s="162">
        <v>0</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42526.344645624107</v>
      </c>
      <c r="C58" s="162">
        <v>57137.235450502143</v>
      </c>
      <c r="D58" s="162">
        <v>60039.675971181554</v>
      </c>
      <c r="E58" s="162">
        <v>73633.053252186597</v>
      </c>
      <c r="F58" s="162">
        <v>99488.006927113704</v>
      </c>
      <c r="G58" s="162">
        <v>102065.80664723032</v>
      </c>
      <c r="H58" s="162">
        <v>93499.951976676384</v>
      </c>
      <c r="I58" s="162">
        <v>93217.331941690965</v>
      </c>
    </row>
    <row r="59" spans="1:9" ht="31.5" customHeight="1" thickTop="1" thickBot="1">
      <c r="A59" s="166" t="s">
        <v>658</v>
      </c>
      <c r="B59" s="156"/>
      <c r="C59" s="156"/>
      <c r="D59" s="156"/>
      <c r="E59" s="156"/>
      <c r="F59" s="156"/>
      <c r="G59" s="156"/>
      <c r="H59" s="156"/>
      <c r="I59" s="156"/>
    </row>
    <row r="60" spans="1:9" ht="30" customHeight="1" thickTop="1">
      <c r="A60" s="167" t="s">
        <v>133</v>
      </c>
      <c r="B60" s="168">
        <v>1055.4720301291247</v>
      </c>
      <c r="C60" s="168">
        <v>735.23158536585368</v>
      </c>
      <c r="D60" s="168">
        <v>503.12181412103746</v>
      </c>
      <c r="E60" s="168">
        <v>663.65174052478142</v>
      </c>
      <c r="F60" s="168">
        <v>1280.1172040816325</v>
      </c>
      <c r="G60" s="168">
        <v>444.85711953352768</v>
      </c>
      <c r="H60" s="168">
        <v>1786.8422930029158</v>
      </c>
      <c r="I60" s="168">
        <v>456.05190379008747</v>
      </c>
    </row>
    <row r="61" spans="1:9" ht="21" customHeight="1">
      <c r="A61" s="169" t="s">
        <v>134</v>
      </c>
      <c r="B61" s="168">
        <v>-38.938648493543759</v>
      </c>
      <c r="C61" s="168">
        <v>-14.987713055954089</v>
      </c>
      <c r="D61" s="168">
        <v>-5.0216325648414983</v>
      </c>
      <c r="E61" s="168">
        <v>-6.0746734693877551</v>
      </c>
      <c r="F61" s="168">
        <v>-36.719325072886299</v>
      </c>
      <c r="G61" s="168">
        <v>-21.874376093294462</v>
      </c>
      <c r="H61" s="168">
        <v>-111.09240524781342</v>
      </c>
      <c r="I61" s="168">
        <v>-17.272065597667638</v>
      </c>
    </row>
    <row r="62" spans="1:9" ht="21.75" customHeight="1">
      <c r="A62" s="170" t="s">
        <v>135</v>
      </c>
      <c r="B62" s="168">
        <v>1016.533381635581</v>
      </c>
      <c r="C62" s="168">
        <v>720.24387230989964</v>
      </c>
      <c r="D62" s="168">
        <v>498.10018155619593</v>
      </c>
      <c r="E62" s="168">
        <v>657.57706705539351</v>
      </c>
      <c r="F62" s="168">
        <v>1243.397879008746</v>
      </c>
      <c r="G62" s="168">
        <v>422.98274344023326</v>
      </c>
      <c r="H62" s="168">
        <v>1675.749887755102</v>
      </c>
      <c r="I62" s="168">
        <v>438.77983819241979</v>
      </c>
    </row>
    <row r="63" spans="1:9">
      <c r="A63" s="167" t="s">
        <v>136</v>
      </c>
      <c r="B63" s="168">
        <v>1588.0104906743184</v>
      </c>
      <c r="C63" s="168">
        <v>2691.8403486370162</v>
      </c>
      <c r="D63" s="168">
        <v>4523.5307319884723</v>
      </c>
      <c r="E63" s="168">
        <v>5938.3888906705542</v>
      </c>
      <c r="F63" s="168">
        <v>7049.8674723032063</v>
      </c>
      <c r="G63" s="168">
        <v>1637.6754052478134</v>
      </c>
      <c r="H63" s="168">
        <v>8021.1835160349865</v>
      </c>
      <c r="I63" s="168">
        <v>2016.9659139941691</v>
      </c>
    </row>
    <row r="64" spans="1:9">
      <c r="A64" s="169" t="s">
        <v>137</v>
      </c>
      <c r="B64" s="168">
        <v>-281.30014203730275</v>
      </c>
      <c r="C64" s="168">
        <v>-321.17018938307035</v>
      </c>
      <c r="D64" s="168">
        <v>-451.15637896253605</v>
      </c>
      <c r="E64" s="168">
        <v>-319.05156851311949</v>
      </c>
      <c r="F64" s="168">
        <v>-1032.259444606414</v>
      </c>
      <c r="G64" s="168">
        <v>-96.18016326530612</v>
      </c>
      <c r="H64" s="168">
        <v>-826.41806705539364</v>
      </c>
      <c r="I64" s="168">
        <v>-362.24181778425657</v>
      </c>
    </row>
    <row r="65" spans="1:9">
      <c r="A65" s="171" t="s">
        <v>138</v>
      </c>
      <c r="B65" s="168">
        <v>2323.2437302725971</v>
      </c>
      <c r="C65" s="168">
        <v>3090.9140315638451</v>
      </c>
      <c r="D65" s="168">
        <v>4570.4745345821329</v>
      </c>
      <c r="E65" s="168">
        <v>6276.9143892128277</v>
      </c>
      <c r="F65" s="168">
        <v>7261.0059067055399</v>
      </c>
      <c r="G65" s="168">
        <v>1964.4779854227406</v>
      </c>
      <c r="H65" s="168">
        <v>8870.5153367346938</v>
      </c>
      <c r="I65" s="168">
        <v>2093.5039344023326</v>
      </c>
    </row>
    <row r="66" spans="1:9">
      <c r="A66" s="167" t="s">
        <v>139</v>
      </c>
      <c r="B66" s="168">
        <v>24.585513629842179</v>
      </c>
      <c r="C66" s="168">
        <v>112.21899569583933</v>
      </c>
      <c r="D66" s="168">
        <v>108.88473775216139</v>
      </c>
      <c r="E66" s="168">
        <v>113.25134985422741</v>
      </c>
      <c r="F66" s="168">
        <v>924.04949708454808</v>
      </c>
      <c r="G66" s="168">
        <v>94.646534985422733</v>
      </c>
      <c r="H66" s="168">
        <v>1100.2922507288629</v>
      </c>
      <c r="I66" s="168">
        <v>428.9687784256559</v>
      </c>
    </row>
    <row r="67" spans="1:9">
      <c r="A67" s="167" t="s">
        <v>140</v>
      </c>
      <c r="B67" s="168">
        <v>-90.294206599713064</v>
      </c>
      <c r="C67" s="168">
        <v>-121.96708177905309</v>
      </c>
      <c r="D67" s="168">
        <v>-75.602056195965417</v>
      </c>
      <c r="E67" s="168">
        <v>-633.52771574344013</v>
      </c>
      <c r="F67" s="168">
        <v>-1163.121532069971</v>
      </c>
      <c r="G67" s="168">
        <v>-234.65390962099127</v>
      </c>
      <c r="H67" s="168">
        <v>-1296.4905801749271</v>
      </c>
      <c r="I67" s="168">
        <v>-231.51686297376094</v>
      </c>
    </row>
    <row r="68" spans="1:9">
      <c r="A68" s="170" t="s">
        <v>141</v>
      </c>
      <c r="B68" s="168">
        <v>2257.5350373027259</v>
      </c>
      <c r="C68" s="168">
        <v>3081.1659454806313</v>
      </c>
      <c r="D68" s="168">
        <v>4603.7572161383287</v>
      </c>
      <c r="E68" s="168">
        <v>5756.638023323615</v>
      </c>
      <c r="F68" s="168">
        <v>7021.9338717201163</v>
      </c>
      <c r="G68" s="168">
        <v>1824.4706107871723</v>
      </c>
      <c r="H68" s="168">
        <v>8674.3170072886296</v>
      </c>
      <c r="I68" s="168">
        <v>2290.9558498542274</v>
      </c>
    </row>
    <row r="69" spans="1:9">
      <c r="A69" s="169" t="s">
        <v>142</v>
      </c>
      <c r="B69" s="168">
        <v>-1404.7134720229556</v>
      </c>
      <c r="C69" s="168">
        <v>-1666.4460774748925</v>
      </c>
      <c r="D69" s="168">
        <v>-1944.4160547550432</v>
      </c>
      <c r="E69" s="168">
        <v>-2714.9551122448979</v>
      </c>
      <c r="F69" s="168">
        <v>-3136.7595685131196</v>
      </c>
      <c r="G69" s="168">
        <v>-943.8000014577259</v>
      </c>
      <c r="H69" s="168">
        <v>-4318.019402332362</v>
      </c>
      <c r="I69" s="168">
        <v>-1069.9911370262391</v>
      </c>
    </row>
    <row r="70" spans="1:9">
      <c r="A70" s="171" t="s">
        <v>143</v>
      </c>
      <c r="B70" s="168">
        <v>852.82156527977043</v>
      </c>
      <c r="C70" s="168">
        <v>1414.719868005739</v>
      </c>
      <c r="D70" s="168">
        <v>2659.341161383285</v>
      </c>
      <c r="E70" s="168">
        <v>3041.6829110787171</v>
      </c>
      <c r="F70" s="168">
        <v>3885.1743032069967</v>
      </c>
      <c r="G70" s="168">
        <v>880.67060932944605</v>
      </c>
      <c r="H70" s="168">
        <v>4356.2976049562685</v>
      </c>
      <c r="I70" s="168">
        <v>1220.9647128279883</v>
      </c>
    </row>
    <row r="71" spans="1:9">
      <c r="A71" s="171" t="s">
        <v>144</v>
      </c>
      <c r="B71" s="168">
        <v>-8299.3120487804863</v>
      </c>
      <c r="C71" s="168">
        <v>-26.933502152080347</v>
      </c>
      <c r="D71" s="168">
        <v>-82.85940057636887</v>
      </c>
      <c r="E71" s="168">
        <v>-249.38686297376091</v>
      </c>
      <c r="F71" s="168">
        <v>-27.154214285714286</v>
      </c>
      <c r="G71" s="168">
        <v>0.99327696793002918</v>
      </c>
      <c r="H71" s="168">
        <v>-8.7534081632653056</v>
      </c>
      <c r="I71" s="168">
        <v>-5.5188877551020408</v>
      </c>
    </row>
    <row r="72" spans="1:9">
      <c r="A72" s="172" t="s">
        <v>145</v>
      </c>
      <c r="B72" s="168">
        <v>-8299.3120487804863</v>
      </c>
      <c r="C72" s="168">
        <v>-26.933502152080347</v>
      </c>
      <c r="D72" s="168">
        <v>-82.85940057636887</v>
      </c>
      <c r="E72" s="168">
        <v>-249.38686297376091</v>
      </c>
      <c r="F72" s="168">
        <v>-27.154214285714286</v>
      </c>
      <c r="G72" s="168">
        <v>0.99327696793002918</v>
      </c>
      <c r="H72" s="168">
        <v>-8.7534081632653056</v>
      </c>
      <c r="I72" s="168">
        <v>-5.5188877551020408</v>
      </c>
    </row>
    <row r="73" spans="1:9">
      <c r="A73" s="172" t="s">
        <v>146</v>
      </c>
      <c r="B73" s="168">
        <v>0</v>
      </c>
      <c r="C73" s="168">
        <v>0</v>
      </c>
      <c r="D73" s="168">
        <v>0</v>
      </c>
      <c r="E73" s="168">
        <v>0</v>
      </c>
      <c r="F73" s="168">
        <v>0</v>
      </c>
      <c r="G73" s="168">
        <v>0</v>
      </c>
      <c r="H73" s="168">
        <v>0</v>
      </c>
      <c r="I73" s="168">
        <v>0</v>
      </c>
    </row>
    <row r="74" spans="1:9">
      <c r="A74" s="170" t="s">
        <v>147</v>
      </c>
      <c r="B74" s="168">
        <v>7307.9777374461974</v>
      </c>
      <c r="C74" s="168">
        <v>1.6776197991391679</v>
      </c>
      <c r="D74" s="168">
        <v>19.195711815561957</v>
      </c>
      <c r="E74" s="168">
        <v>113.80916034985422</v>
      </c>
      <c r="F74" s="168">
        <v>-5.9715437317784259</v>
      </c>
      <c r="G74" s="168">
        <v>-0.36152769679300295</v>
      </c>
      <c r="H74" s="168">
        <v>-0.1999198250728863</v>
      </c>
      <c r="I74" s="168">
        <v>-0.4637332361516035</v>
      </c>
    </row>
    <row r="75" spans="1:9">
      <c r="A75" s="170" t="s">
        <v>659</v>
      </c>
      <c r="B75" s="168">
        <v>7307.9777374461974</v>
      </c>
      <c r="C75" s="168">
        <v>1.6776197991391679</v>
      </c>
      <c r="D75" s="168">
        <v>19.195711815561957</v>
      </c>
      <c r="E75" s="168">
        <v>113.80916034985422</v>
      </c>
      <c r="F75" s="168">
        <v>-5.9715437317784259</v>
      </c>
      <c r="G75" s="168">
        <v>-0.36152769679300295</v>
      </c>
      <c r="H75" s="168">
        <v>-0.1999198250728863</v>
      </c>
      <c r="I75" s="168">
        <v>-0.4637332361516035</v>
      </c>
    </row>
    <row r="76" spans="1:9">
      <c r="A76" s="169" t="s">
        <v>660</v>
      </c>
      <c r="B76" s="168">
        <v>0</v>
      </c>
      <c r="C76" s="168">
        <v>0</v>
      </c>
      <c r="D76" s="168">
        <v>0</v>
      </c>
      <c r="E76" s="168">
        <v>0</v>
      </c>
      <c r="F76" s="168">
        <v>0</v>
      </c>
      <c r="G76" s="168">
        <v>0</v>
      </c>
      <c r="H76" s="168">
        <v>0</v>
      </c>
      <c r="I76" s="168">
        <v>0</v>
      </c>
    </row>
    <row r="77" spans="1:9">
      <c r="A77" s="170" t="s">
        <v>150</v>
      </c>
      <c r="B77" s="168">
        <v>-138.51274605451937</v>
      </c>
      <c r="C77" s="168">
        <v>1389.4639856527979</v>
      </c>
      <c r="D77" s="168">
        <v>2595.6774726224785</v>
      </c>
      <c r="E77" s="168">
        <v>2906.1052084548105</v>
      </c>
      <c r="F77" s="168">
        <v>3852.0485451895042</v>
      </c>
      <c r="G77" s="168">
        <v>881.30235860058303</v>
      </c>
      <c r="H77" s="168">
        <v>4347.3442769679295</v>
      </c>
      <c r="I77" s="168">
        <v>1214.9820918367348</v>
      </c>
    </row>
    <row r="78" spans="1:9">
      <c r="A78" s="173" t="s">
        <v>151</v>
      </c>
      <c r="B78" s="168">
        <v>4.9550100430416064</v>
      </c>
      <c r="C78" s="168">
        <v>0</v>
      </c>
      <c r="D78" s="168">
        <v>7.8069164265129679E-2</v>
      </c>
      <c r="E78" s="168">
        <v>1.4564373177842567</v>
      </c>
      <c r="F78" s="168">
        <v>0.43552769679300291</v>
      </c>
      <c r="G78" s="168">
        <v>0.27821720116618076</v>
      </c>
      <c r="H78" s="168">
        <v>1.3819402332361517</v>
      </c>
      <c r="I78" s="168">
        <v>0</v>
      </c>
    </row>
    <row r="79" spans="1:9">
      <c r="A79" s="171" t="s">
        <v>152</v>
      </c>
      <c r="B79" s="168">
        <v>-133.55773601147777</v>
      </c>
      <c r="C79" s="168">
        <v>1389.4639856527979</v>
      </c>
      <c r="D79" s="168">
        <v>2595.7555417867438</v>
      </c>
      <c r="E79" s="168">
        <v>2907.5616457725951</v>
      </c>
      <c r="F79" s="168">
        <v>3852.4840728862969</v>
      </c>
      <c r="G79" s="168">
        <v>881.58057580174932</v>
      </c>
      <c r="H79" s="168">
        <v>4348.7262172011669</v>
      </c>
      <c r="I79" s="168">
        <v>1214.9820918367348</v>
      </c>
    </row>
    <row r="80" spans="1:9">
      <c r="A80" s="167" t="s">
        <v>153</v>
      </c>
      <c r="B80" s="168">
        <v>23.044959827833573</v>
      </c>
      <c r="C80" s="168">
        <v>-7.8512410329985656</v>
      </c>
      <c r="D80" s="168">
        <v>-14.474670028818444</v>
      </c>
      <c r="E80" s="168">
        <v>-6.6971938775510198</v>
      </c>
      <c r="F80" s="168">
        <v>-50.523265306122447</v>
      </c>
      <c r="G80" s="168">
        <v>-248.78754373177841</v>
      </c>
      <c r="H80" s="168">
        <v>-249.31816326530614</v>
      </c>
      <c r="I80" s="168">
        <v>59.714973760932935</v>
      </c>
    </row>
    <row r="81" spans="1:9" ht="21" customHeight="1">
      <c r="A81" s="170" t="s">
        <v>154</v>
      </c>
      <c r="B81" s="168">
        <v>-110.51277618364421</v>
      </c>
      <c r="C81" s="168">
        <v>1381.6127446197991</v>
      </c>
      <c r="D81" s="168">
        <v>2581.2808717579251</v>
      </c>
      <c r="E81" s="168">
        <v>2900.8644518950437</v>
      </c>
      <c r="F81" s="168">
        <v>3801.9608075801752</v>
      </c>
      <c r="G81" s="168">
        <v>632.79303206997088</v>
      </c>
      <c r="H81" s="168">
        <v>4099.4080539358602</v>
      </c>
      <c r="I81" s="168">
        <v>1274.6970655976675</v>
      </c>
    </row>
    <row r="82" spans="1:9" ht="21" customHeight="1">
      <c r="A82" s="167" t="s">
        <v>155</v>
      </c>
      <c r="B82" s="168">
        <v>0</v>
      </c>
      <c r="C82" s="168">
        <v>0</v>
      </c>
      <c r="D82" s="168">
        <v>0</v>
      </c>
      <c r="E82" s="168">
        <v>0</v>
      </c>
      <c r="F82" s="168">
        <v>0</v>
      </c>
      <c r="G82" s="168">
        <v>0</v>
      </c>
      <c r="H82" s="168">
        <v>0</v>
      </c>
      <c r="I82" s="168">
        <v>0</v>
      </c>
    </row>
    <row r="83" spans="1:9" ht="21" customHeight="1">
      <c r="A83" s="170" t="s">
        <v>156</v>
      </c>
      <c r="B83" s="168">
        <v>-110.51277618364421</v>
      </c>
      <c r="C83" s="168">
        <v>1381.6127446197991</v>
      </c>
      <c r="D83" s="168">
        <v>2581.2808717579251</v>
      </c>
      <c r="E83" s="168">
        <v>2900.8644518950437</v>
      </c>
      <c r="F83" s="168">
        <v>3801.9608075801752</v>
      </c>
      <c r="G83" s="168">
        <v>632.79303206997088</v>
      </c>
      <c r="H83" s="168">
        <v>4099.4080539358602</v>
      </c>
      <c r="I83" s="168">
        <v>1274.6970655976675</v>
      </c>
    </row>
    <row r="84" spans="1:9" ht="18" customHeight="1" thickBot="1">
      <c r="A84" s="167" t="s">
        <v>157</v>
      </c>
      <c r="B84" s="168">
        <v>0</v>
      </c>
      <c r="C84" s="168">
        <v>0</v>
      </c>
      <c r="D84" s="168">
        <v>0</v>
      </c>
      <c r="E84" s="168">
        <v>0</v>
      </c>
      <c r="F84" s="168">
        <v>-957.47382069970843</v>
      </c>
      <c r="G84" s="168">
        <v>0</v>
      </c>
      <c r="H84" s="168">
        <v>-1350.6360058309037</v>
      </c>
      <c r="I84" s="168">
        <v>-465.74241982507289</v>
      </c>
    </row>
    <row r="85" spans="1:9" ht="24" customHeight="1" thickTop="1" thickBot="1">
      <c r="A85" s="155" t="s">
        <v>158</v>
      </c>
      <c r="B85" s="156">
        <v>-110.51277618364421</v>
      </c>
      <c r="C85" s="156">
        <v>1381.6127446197991</v>
      </c>
      <c r="D85" s="156">
        <v>2581.2808717579251</v>
      </c>
      <c r="E85" s="156">
        <v>2900.8644518950437</v>
      </c>
      <c r="F85" s="156">
        <v>2844.4869868804667</v>
      </c>
      <c r="G85" s="156">
        <v>632.79303206997088</v>
      </c>
      <c r="H85" s="156">
        <v>2748.772048104956</v>
      </c>
      <c r="I85" s="156">
        <v>808.95464577259474</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I226"/>
  <sheetViews>
    <sheetView zoomScale="50" workbookViewId="0">
      <selection activeCell="B77" sqref="B77"/>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674</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471694.32835724537</v>
      </c>
      <c r="C8" s="156">
        <v>554696.49273744621</v>
      </c>
      <c r="D8" s="156">
        <v>547710.60355907772</v>
      </c>
      <c r="E8" s="156">
        <v>592753.24086297373</v>
      </c>
      <c r="F8" s="156">
        <v>664894.41005685122</v>
      </c>
      <c r="G8" s="156">
        <v>690572.96091836726</v>
      </c>
      <c r="H8" s="156">
        <v>737778.67011953355</v>
      </c>
      <c r="I8" s="156">
        <v>744137.87101749273</v>
      </c>
    </row>
    <row r="9" spans="1:9" s="159" customFormat="1" ht="21" customHeight="1" thickTop="1">
      <c r="A9" s="157" t="s">
        <v>82</v>
      </c>
      <c r="B9" s="158">
        <v>40826.56097417503</v>
      </c>
      <c r="C9" s="158">
        <v>75234.952649928266</v>
      </c>
      <c r="D9" s="158">
        <v>33896.574092219016</v>
      </c>
      <c r="E9" s="158">
        <v>51757.204397959191</v>
      </c>
      <c r="F9" s="158">
        <v>61047.600539358595</v>
      </c>
      <c r="G9" s="158">
        <v>64908.390648688051</v>
      </c>
      <c r="H9" s="158">
        <v>58127.02343294461</v>
      </c>
      <c r="I9" s="158">
        <v>53169.260967930037</v>
      </c>
    </row>
    <row r="10" spans="1:9" s="159" customFormat="1" ht="21" customHeight="1">
      <c r="A10" s="157" t="s">
        <v>83</v>
      </c>
      <c r="B10" s="158">
        <v>60095.101337159256</v>
      </c>
      <c r="C10" s="158">
        <v>68870.110119081772</v>
      </c>
      <c r="D10" s="158">
        <v>102073.74545100864</v>
      </c>
      <c r="E10" s="158">
        <v>67243.86908309038</v>
      </c>
      <c r="F10" s="158">
        <v>71071.430586005823</v>
      </c>
      <c r="G10" s="158">
        <v>76815.362087463567</v>
      </c>
      <c r="H10" s="158">
        <v>90147.614733236158</v>
      </c>
      <c r="I10" s="158">
        <v>93384.906446064138</v>
      </c>
    </row>
    <row r="11" spans="1:9" s="159" customFormat="1" ht="21" customHeight="1">
      <c r="A11" s="157" t="s">
        <v>84</v>
      </c>
      <c r="B11" s="158">
        <v>340768.46290530846</v>
      </c>
      <c r="C11" s="158">
        <v>370699.42744476325</v>
      </c>
      <c r="D11" s="158">
        <v>384997.55360374646</v>
      </c>
      <c r="E11" s="158">
        <v>447199.81185714289</v>
      </c>
      <c r="F11" s="158">
        <v>506114.61872011662</v>
      </c>
      <c r="G11" s="158">
        <v>512365.73319825064</v>
      </c>
      <c r="H11" s="158">
        <v>551683.09794897959</v>
      </c>
      <c r="I11" s="158">
        <v>555156.01701166178</v>
      </c>
    </row>
    <row r="12" spans="1:9" s="159" customFormat="1" ht="21" customHeight="1">
      <c r="A12" s="160" t="s">
        <v>85</v>
      </c>
      <c r="B12" s="158">
        <v>339509.07209899573</v>
      </c>
      <c r="C12" s="158">
        <v>369640.9735509326</v>
      </c>
      <c r="D12" s="158">
        <v>388899.54337031697</v>
      </c>
      <c r="E12" s="158">
        <v>450792.27572594752</v>
      </c>
      <c r="F12" s="158">
        <v>511650.63245918369</v>
      </c>
      <c r="G12" s="158">
        <v>517481.22136880469</v>
      </c>
      <c r="H12" s="158">
        <v>557905.69866034982</v>
      </c>
      <c r="I12" s="158">
        <v>561122.21900728857</v>
      </c>
    </row>
    <row r="13" spans="1:9" s="159" customFormat="1" ht="21" customHeight="1">
      <c r="A13" s="160" t="s">
        <v>86</v>
      </c>
      <c r="B13" s="158">
        <v>337260.16718794836</v>
      </c>
      <c r="C13" s="158">
        <v>364668.72305164998</v>
      </c>
      <c r="D13" s="158">
        <v>383775.95669164264</v>
      </c>
      <c r="E13" s="158">
        <v>446610.10279300291</v>
      </c>
      <c r="F13" s="158">
        <v>506227.88236443151</v>
      </c>
      <c r="G13" s="158">
        <v>512028.39758600586</v>
      </c>
      <c r="H13" s="158">
        <v>550471.78954664723</v>
      </c>
      <c r="I13" s="158">
        <v>553797.69785860053</v>
      </c>
    </row>
    <row r="14" spans="1:9" s="159" customFormat="1" ht="21" customHeight="1">
      <c r="A14" s="160" t="s">
        <v>87</v>
      </c>
      <c r="B14" s="158">
        <v>2248.9049110473456</v>
      </c>
      <c r="C14" s="158">
        <v>4972.2504992826398</v>
      </c>
      <c r="D14" s="158">
        <v>5123.5866786743509</v>
      </c>
      <c r="E14" s="158">
        <v>4182.1729329446061</v>
      </c>
      <c r="F14" s="158">
        <v>5422.7500947521858</v>
      </c>
      <c r="G14" s="158">
        <v>5452.8237827988332</v>
      </c>
      <c r="H14" s="158">
        <v>7433.9091137026244</v>
      </c>
      <c r="I14" s="158">
        <v>7324.5211486880471</v>
      </c>
    </row>
    <row r="15" spans="1:9" s="159" customFormat="1" ht="21" customHeight="1">
      <c r="A15" s="160" t="s">
        <v>88</v>
      </c>
      <c r="B15" s="158">
        <v>1797.8310200860835</v>
      </c>
      <c r="C15" s="158">
        <v>2469.0484404591102</v>
      </c>
      <c r="D15" s="158">
        <v>2258.1430129682999</v>
      </c>
      <c r="E15" s="158">
        <v>2041.9405131195335</v>
      </c>
      <c r="F15" s="158">
        <v>1915.0104839650146</v>
      </c>
      <c r="G15" s="158">
        <v>2889.6519023323617</v>
      </c>
      <c r="H15" s="158">
        <v>1972.5145816326531</v>
      </c>
      <c r="I15" s="158">
        <v>2960.5133017492712</v>
      </c>
    </row>
    <row r="16" spans="1:9" s="159" customFormat="1" ht="21" customHeight="1">
      <c r="A16" s="160" t="s">
        <v>89</v>
      </c>
      <c r="B16" s="158">
        <v>1755.0684146341462</v>
      </c>
      <c r="C16" s="158">
        <v>2308.3858651362984</v>
      </c>
      <c r="D16" s="158">
        <v>1965.3344827089336</v>
      </c>
      <c r="E16" s="158">
        <v>1766.379912536443</v>
      </c>
      <c r="F16" s="158">
        <v>1811.3533104956268</v>
      </c>
      <c r="G16" s="158">
        <v>2665.3671822157435</v>
      </c>
      <c r="H16" s="158">
        <v>1906.2136661807579</v>
      </c>
      <c r="I16" s="158">
        <v>2734.2433425655977</v>
      </c>
    </row>
    <row r="17" spans="1:9" s="159" customFormat="1" ht="21" customHeight="1">
      <c r="A17" s="160" t="s">
        <v>90</v>
      </c>
      <c r="B17" s="158">
        <v>42.762605451936871</v>
      </c>
      <c r="C17" s="158">
        <v>160.66257532281202</v>
      </c>
      <c r="D17" s="158">
        <v>292.80853025936597</v>
      </c>
      <c r="E17" s="158">
        <v>275.56060058309038</v>
      </c>
      <c r="F17" s="158">
        <v>103.65717346938776</v>
      </c>
      <c r="G17" s="158">
        <v>224.28472011661805</v>
      </c>
      <c r="H17" s="158">
        <v>66.300915451895051</v>
      </c>
      <c r="I17" s="158">
        <v>226.26995918367348</v>
      </c>
    </row>
    <row r="18" spans="1:9" s="159" customFormat="1" ht="21" customHeight="1">
      <c r="A18" s="160" t="s">
        <v>91</v>
      </c>
      <c r="B18" s="158">
        <v>1626.2473299856529</v>
      </c>
      <c r="C18" s="158">
        <v>693.72419799139175</v>
      </c>
      <c r="D18" s="158">
        <v>1122.9750432276658</v>
      </c>
      <c r="E18" s="158">
        <v>1343.4819620991252</v>
      </c>
      <c r="F18" s="158">
        <v>1843.6221384839648</v>
      </c>
      <c r="G18" s="158">
        <v>1940.9655116618076</v>
      </c>
      <c r="H18" s="158">
        <v>3035.9854635568513</v>
      </c>
      <c r="I18" s="158">
        <v>3381.8352011661809</v>
      </c>
    </row>
    <row r="19" spans="1:9" s="159" customFormat="1" ht="21" customHeight="1">
      <c r="A19" s="160" t="s">
        <v>92</v>
      </c>
      <c r="B19" s="158">
        <v>1545.58925107604</v>
      </c>
      <c r="C19" s="158">
        <v>589.61427833572463</v>
      </c>
      <c r="D19" s="158">
        <v>907.36898991354474</v>
      </c>
      <c r="E19" s="158">
        <v>1095.0771632653061</v>
      </c>
      <c r="F19" s="158">
        <v>1639.5436326530612</v>
      </c>
      <c r="G19" s="158">
        <v>1808.9758454810496</v>
      </c>
      <c r="H19" s="158">
        <v>2908.153839650146</v>
      </c>
      <c r="I19" s="158">
        <v>3246.3895728862972</v>
      </c>
    </row>
    <row r="20" spans="1:9" s="159" customFormat="1" ht="21" customHeight="1">
      <c r="A20" s="160" t="s">
        <v>93</v>
      </c>
      <c r="B20" s="158">
        <v>80.658078909612627</v>
      </c>
      <c r="C20" s="158">
        <v>104.10991965566716</v>
      </c>
      <c r="D20" s="158">
        <v>215.60605331412103</v>
      </c>
      <c r="E20" s="158">
        <v>248.40479883381923</v>
      </c>
      <c r="F20" s="158">
        <v>204.07850583090379</v>
      </c>
      <c r="G20" s="158">
        <v>131.98966618075801</v>
      </c>
      <c r="H20" s="158">
        <v>127.83162390670554</v>
      </c>
      <c r="I20" s="158">
        <v>135.44562827988338</v>
      </c>
    </row>
    <row r="21" spans="1:9" s="159" customFormat="1" ht="21" customHeight="1">
      <c r="A21" s="160" t="s">
        <v>94</v>
      </c>
      <c r="B21" s="158">
        <v>4789.6440932568148</v>
      </c>
      <c r="C21" s="158">
        <v>5079.3715437589663</v>
      </c>
      <c r="D21" s="158">
        <v>4496.171368876081</v>
      </c>
      <c r="E21" s="158">
        <v>4784.6689139941691</v>
      </c>
      <c r="F21" s="158">
        <v>5435.9823221574334</v>
      </c>
      <c r="G21" s="158">
        <v>5378.2287827988348</v>
      </c>
      <c r="H21" s="158">
        <v>5821.505709912537</v>
      </c>
      <c r="I21" s="158">
        <v>5589.9788002915448</v>
      </c>
    </row>
    <row r="22" spans="1:9" s="159" customFormat="1" ht="21" customHeight="1">
      <c r="A22" s="160" t="s">
        <v>95</v>
      </c>
      <c r="B22" s="158">
        <v>-6954.3316370157818</v>
      </c>
      <c r="C22" s="158">
        <v>-7183.6902883787661</v>
      </c>
      <c r="D22" s="158">
        <v>-11779.279191642652</v>
      </c>
      <c r="E22" s="158">
        <v>-11762.555258017492</v>
      </c>
      <c r="F22" s="158">
        <v>-14730.628683673469</v>
      </c>
      <c r="G22" s="158">
        <v>-15324.334367346939</v>
      </c>
      <c r="H22" s="158">
        <v>-17052.606466472302</v>
      </c>
      <c r="I22" s="158">
        <v>-17898.529298833819</v>
      </c>
    </row>
    <row r="23" spans="1:9" s="159" customFormat="1" ht="21" customHeight="1">
      <c r="A23" s="157" t="s">
        <v>96</v>
      </c>
      <c r="B23" s="158">
        <v>3558.4491463414633</v>
      </c>
      <c r="C23" s="158">
        <v>3909.5212654232423</v>
      </c>
      <c r="D23" s="158">
        <v>4613.3402406340056</v>
      </c>
      <c r="E23" s="158">
        <v>5084.5230481049566</v>
      </c>
      <c r="F23" s="158">
        <v>3717.2147084548105</v>
      </c>
      <c r="G23" s="158">
        <v>3605.0926282798837</v>
      </c>
      <c r="H23" s="158">
        <v>4906.4624256559773</v>
      </c>
      <c r="I23" s="158">
        <v>7910.8839650145765</v>
      </c>
    </row>
    <row r="24" spans="1:9" s="159" customFormat="1" ht="21" customHeight="1">
      <c r="A24" s="157" t="s">
        <v>97</v>
      </c>
      <c r="B24" s="158">
        <v>441.13429555236729</v>
      </c>
      <c r="C24" s="158">
        <v>286.42888952654232</v>
      </c>
      <c r="D24" s="158">
        <v>3.0850187319884723</v>
      </c>
      <c r="E24" s="158">
        <v>2.9154518950437319E-6</v>
      </c>
      <c r="F24" s="158">
        <v>0.88104664723032067</v>
      </c>
      <c r="G24" s="158">
        <v>4.3731778425655976E-6</v>
      </c>
      <c r="H24" s="158">
        <v>-1.4577259475218659E-6</v>
      </c>
      <c r="I24" s="158">
        <v>-1.4577259475218659E-6</v>
      </c>
    </row>
    <row r="25" spans="1:9" s="159" customFormat="1" ht="21" customHeight="1">
      <c r="A25" s="157" t="s">
        <v>98</v>
      </c>
      <c r="B25" s="158">
        <v>12208.073078909614</v>
      </c>
      <c r="C25" s="158">
        <v>21628.771609756099</v>
      </c>
      <c r="D25" s="158">
        <v>6502.9490259365994</v>
      </c>
      <c r="E25" s="158">
        <v>2459.926188046647</v>
      </c>
      <c r="F25" s="158">
        <v>1572.6647172011662</v>
      </c>
      <c r="G25" s="158">
        <v>11220.902924198252</v>
      </c>
      <c r="H25" s="158">
        <v>10678.390166180758</v>
      </c>
      <c r="I25" s="158">
        <v>12087.146613702624</v>
      </c>
    </row>
    <row r="26" spans="1:9" s="159" customFormat="1" ht="21" customHeight="1">
      <c r="A26" s="157" t="s">
        <v>99</v>
      </c>
      <c r="B26" s="158">
        <v>11537.303783357247</v>
      </c>
      <c r="C26" s="158">
        <v>11738.34974175036</v>
      </c>
      <c r="D26" s="158">
        <v>12544.078693083571</v>
      </c>
      <c r="E26" s="158">
        <v>16000.922102040817</v>
      </c>
      <c r="F26" s="158">
        <v>17682.144737609331</v>
      </c>
      <c r="G26" s="158">
        <v>17805.696260932942</v>
      </c>
      <c r="H26" s="158">
        <v>18294.405674927115</v>
      </c>
      <c r="I26" s="158">
        <v>17504.588138483963</v>
      </c>
    </row>
    <row r="27" spans="1:9" s="163" customFormat="1" ht="43.5" customHeight="1" thickBot="1">
      <c r="A27" s="161" t="s">
        <v>100</v>
      </c>
      <c r="B27" s="162">
        <v>2259.2428364418938</v>
      </c>
      <c r="C27" s="162">
        <v>2328.9310172166429</v>
      </c>
      <c r="D27" s="162">
        <v>3079.2774337175797</v>
      </c>
      <c r="E27" s="162">
        <v>3006.984183673469</v>
      </c>
      <c r="F27" s="162">
        <v>3687.8550014577254</v>
      </c>
      <c r="G27" s="162">
        <v>3851.7831661807577</v>
      </c>
      <c r="H27" s="162">
        <v>3941.6757390670555</v>
      </c>
      <c r="I27" s="162">
        <v>4925.0678760932951</v>
      </c>
    </row>
    <row r="28" spans="1:9" ht="24" customHeight="1" thickTop="1" thickBot="1">
      <c r="A28" s="155" t="s">
        <v>101</v>
      </c>
      <c r="B28" s="156">
        <v>420779.92738307029</v>
      </c>
      <c r="C28" s="156">
        <v>496117.07406599709</v>
      </c>
      <c r="D28" s="156">
        <v>487835.73950000003</v>
      </c>
      <c r="E28" s="156">
        <v>524324.53906413994</v>
      </c>
      <c r="F28" s="156">
        <v>593971.56443294464</v>
      </c>
      <c r="G28" s="156">
        <v>619544.66229591833</v>
      </c>
      <c r="H28" s="156">
        <v>658715.35275801749</v>
      </c>
      <c r="I28" s="156">
        <v>667410.15265451896</v>
      </c>
    </row>
    <row r="29" spans="1:9" s="159" customFormat="1" ht="21" customHeight="1" thickTop="1">
      <c r="A29" s="157" t="s">
        <v>102</v>
      </c>
      <c r="B29" s="158">
        <v>306417.70370875177</v>
      </c>
      <c r="C29" s="158">
        <v>403122.15211621235</v>
      </c>
      <c r="D29" s="158">
        <v>391372.99568443809</v>
      </c>
      <c r="E29" s="158">
        <v>418639.83081778424</v>
      </c>
      <c r="F29" s="158">
        <v>484267.78988338192</v>
      </c>
      <c r="G29" s="158">
        <v>500592.29732507293</v>
      </c>
      <c r="H29" s="158">
        <v>534702.00323177839</v>
      </c>
      <c r="I29" s="158">
        <v>535886.68087609333</v>
      </c>
    </row>
    <row r="30" spans="1:9" s="159" customFormat="1" ht="21" customHeight="1">
      <c r="A30" s="160" t="s">
        <v>103</v>
      </c>
      <c r="B30" s="158">
        <v>903.93628550932567</v>
      </c>
      <c r="C30" s="158">
        <v>4670.7676040172164</v>
      </c>
      <c r="D30" s="158">
        <v>6911.1860172910665</v>
      </c>
      <c r="E30" s="158">
        <v>14019.205575801749</v>
      </c>
      <c r="F30" s="158">
        <v>10959.39831341108</v>
      </c>
      <c r="G30" s="158">
        <v>11960.238925655976</v>
      </c>
      <c r="H30" s="158">
        <v>11296.662581632652</v>
      </c>
      <c r="I30" s="158">
        <v>10396.683674927113</v>
      </c>
    </row>
    <row r="31" spans="1:9" s="159" customFormat="1" ht="21" customHeight="1">
      <c r="A31" s="160" t="s">
        <v>104</v>
      </c>
      <c r="B31" s="158">
        <v>86405.254863701572</v>
      </c>
      <c r="C31" s="158">
        <v>120971.35280200861</v>
      </c>
      <c r="D31" s="158">
        <v>120990.67965994235</v>
      </c>
      <c r="E31" s="158">
        <v>136181.78818221574</v>
      </c>
      <c r="F31" s="158">
        <v>143666.10132215742</v>
      </c>
      <c r="G31" s="158">
        <v>143076.41695189505</v>
      </c>
      <c r="H31" s="158">
        <v>149292.12761953354</v>
      </c>
      <c r="I31" s="158">
        <v>152509.98076822158</v>
      </c>
    </row>
    <row r="32" spans="1:9" s="159" customFormat="1" ht="21" customHeight="1">
      <c r="A32" s="160" t="s">
        <v>105</v>
      </c>
      <c r="B32" s="158">
        <v>135591.7087173601</v>
      </c>
      <c r="C32" s="158">
        <v>162739.72032711623</v>
      </c>
      <c r="D32" s="158">
        <v>143372.85227665707</v>
      </c>
      <c r="E32" s="158">
        <v>122310.99610495627</v>
      </c>
      <c r="F32" s="158">
        <v>114628.28379737609</v>
      </c>
      <c r="G32" s="158">
        <v>111953.25536443148</v>
      </c>
      <c r="H32" s="158">
        <v>100817.73675947521</v>
      </c>
      <c r="I32" s="158">
        <v>92810.571871720123</v>
      </c>
    </row>
    <row r="33" spans="1:9" s="159" customFormat="1" ht="21" customHeight="1">
      <c r="A33" s="160" t="s">
        <v>106</v>
      </c>
      <c r="B33" s="158">
        <v>13353.864997130559</v>
      </c>
      <c r="C33" s="158">
        <v>16326.89973888092</v>
      </c>
      <c r="D33" s="158">
        <v>11385.09561239193</v>
      </c>
      <c r="E33" s="158">
        <v>8757.6567055393589</v>
      </c>
      <c r="F33" s="158">
        <v>8952.3893615160359</v>
      </c>
      <c r="G33" s="158">
        <v>9886.6714752186581</v>
      </c>
      <c r="H33" s="158">
        <v>8805.7243046647218</v>
      </c>
      <c r="I33" s="158">
        <v>8854.6739941690957</v>
      </c>
    </row>
    <row r="34" spans="1:9" s="159" customFormat="1" ht="21" customHeight="1">
      <c r="A34" s="160" t="s">
        <v>107</v>
      </c>
      <c r="B34" s="158">
        <v>58363.793030129134</v>
      </c>
      <c r="C34" s="158">
        <v>82033.54822525107</v>
      </c>
      <c r="D34" s="158">
        <v>93278.762551873195</v>
      </c>
      <c r="E34" s="158">
        <v>128661.62868658891</v>
      </c>
      <c r="F34" s="158">
        <v>194219.64908746353</v>
      </c>
      <c r="G34" s="158">
        <v>211774.76259037899</v>
      </c>
      <c r="H34" s="158">
        <v>250785.12439212826</v>
      </c>
      <c r="I34" s="158">
        <v>256439.68072011662</v>
      </c>
    </row>
    <row r="35" spans="1:9" s="159" customFormat="1" ht="21" customHeight="1">
      <c r="A35" s="160" t="s">
        <v>108</v>
      </c>
      <c r="B35" s="158">
        <v>11799.14581492109</v>
      </c>
      <c r="C35" s="158">
        <v>16379.863418938306</v>
      </c>
      <c r="D35" s="158">
        <v>15434.419566282422</v>
      </c>
      <c r="E35" s="158">
        <v>8708.5555626822152</v>
      </c>
      <c r="F35" s="158">
        <v>11841.968001457726</v>
      </c>
      <c r="G35" s="158">
        <v>11940.952017492711</v>
      </c>
      <c r="H35" s="158">
        <v>13704.627574344022</v>
      </c>
      <c r="I35" s="158">
        <v>14875.089846938776</v>
      </c>
    </row>
    <row r="36" spans="1:9" s="159" customFormat="1" ht="21" customHeight="1">
      <c r="A36" s="157" t="s">
        <v>109</v>
      </c>
      <c r="B36" s="158">
        <v>794.30522525107608</v>
      </c>
      <c r="C36" s="158">
        <v>805.85391391678638</v>
      </c>
      <c r="D36" s="158">
        <v>1356.6001195965418</v>
      </c>
      <c r="E36" s="158">
        <v>1661.186193877551</v>
      </c>
      <c r="F36" s="158">
        <v>376.87795918367345</v>
      </c>
      <c r="G36" s="158">
        <v>99.733959183673463</v>
      </c>
      <c r="H36" s="158">
        <v>67.515648688046639</v>
      </c>
      <c r="I36" s="158">
        <v>221.82064285714287</v>
      </c>
    </row>
    <row r="37" spans="1:9" s="159" customFormat="1" ht="21" customHeight="1">
      <c r="A37" s="157" t="s">
        <v>110</v>
      </c>
      <c r="B37" s="158">
        <v>104187.58245337159</v>
      </c>
      <c r="C37" s="158">
        <v>65300.761552367287</v>
      </c>
      <c r="D37" s="158">
        <v>43460.188876080691</v>
      </c>
      <c r="E37" s="158">
        <v>29687.419613702623</v>
      </c>
      <c r="F37" s="158">
        <v>28036.720370262392</v>
      </c>
      <c r="G37" s="158">
        <v>32912.379183673467</v>
      </c>
      <c r="H37" s="158">
        <v>42961.12333527697</v>
      </c>
      <c r="I37" s="158">
        <v>46012.37175072886</v>
      </c>
    </row>
    <row r="38" spans="1:9" s="159" customFormat="1" ht="21" customHeight="1">
      <c r="A38" s="157" t="s">
        <v>111</v>
      </c>
      <c r="B38" s="158">
        <v>7288.4740301291249</v>
      </c>
      <c r="C38" s="158">
        <v>8230.6067044476313</v>
      </c>
      <c r="D38" s="158">
        <v>11051.230874639768</v>
      </c>
      <c r="E38" s="158">
        <v>10223.292924198251</v>
      </c>
      <c r="F38" s="158">
        <v>10773.233148688047</v>
      </c>
      <c r="G38" s="158">
        <v>15358.080781341107</v>
      </c>
      <c r="H38" s="158">
        <v>14781.279549562681</v>
      </c>
      <c r="I38" s="158">
        <v>18627.941081632653</v>
      </c>
    </row>
    <row r="39" spans="1:9" s="159" customFormat="1" ht="21" customHeight="1">
      <c r="A39" s="157" t="s">
        <v>112</v>
      </c>
      <c r="B39" s="158">
        <v>2091.8619655667148</v>
      </c>
      <c r="C39" s="158">
        <v>3513.8379827833569</v>
      </c>
      <c r="D39" s="158">
        <v>4138.5565576368872</v>
      </c>
      <c r="E39" s="158">
        <v>4761.5994154518949</v>
      </c>
      <c r="F39" s="158">
        <v>5203.6199606413993</v>
      </c>
      <c r="G39" s="158">
        <v>5204.54756122449</v>
      </c>
      <c r="H39" s="158">
        <v>5194.6096734693883</v>
      </c>
      <c r="I39" s="158">
        <v>5179.7293527696793</v>
      </c>
    </row>
    <row r="40" spans="1:9" s="159" customFormat="1" ht="21" customHeight="1">
      <c r="A40" s="157" t="s">
        <v>113</v>
      </c>
      <c r="B40" s="158">
        <v>0</v>
      </c>
      <c r="C40" s="158">
        <v>0</v>
      </c>
      <c r="D40" s="158">
        <v>20111.111109510082</v>
      </c>
      <c r="E40" s="158">
        <v>35191.763890670554</v>
      </c>
      <c r="F40" s="158">
        <v>35207.347220116615</v>
      </c>
      <c r="G40" s="158">
        <v>35191.097220116622</v>
      </c>
      <c r="H40" s="158">
        <v>35220.333329446061</v>
      </c>
      <c r="I40" s="158">
        <v>35204.083329446061</v>
      </c>
    </row>
    <row r="41" spans="1:9" s="159" customFormat="1" ht="21" customHeight="1">
      <c r="A41" s="157" t="s">
        <v>114</v>
      </c>
      <c r="B41" s="158">
        <v>0</v>
      </c>
      <c r="C41" s="158">
        <v>0</v>
      </c>
      <c r="D41" s="158">
        <v>0</v>
      </c>
      <c r="E41" s="158">
        <v>0</v>
      </c>
      <c r="F41" s="158">
        <v>0</v>
      </c>
      <c r="G41" s="158">
        <v>0</v>
      </c>
      <c r="H41" s="158">
        <v>0</v>
      </c>
      <c r="I41" s="158">
        <v>0</v>
      </c>
    </row>
    <row r="42" spans="1:9" s="163" customFormat="1" ht="43.5" customHeight="1" thickBot="1">
      <c r="A42" s="161" t="s">
        <v>115</v>
      </c>
      <c r="B42" s="162"/>
      <c r="C42" s="162">
        <v>15143.861796269726</v>
      </c>
      <c r="D42" s="162">
        <v>16345.056278097982</v>
      </c>
      <c r="E42" s="162">
        <v>24159.446208454814</v>
      </c>
      <c r="F42" s="162">
        <v>30105.975890670557</v>
      </c>
      <c r="G42" s="162">
        <v>30186.526265306125</v>
      </c>
      <c r="H42" s="162">
        <v>25788.487989795922</v>
      </c>
      <c r="I42" s="162">
        <v>26277.525620991251</v>
      </c>
    </row>
    <row r="43" spans="1:9" ht="24" customHeight="1" thickTop="1" thickBot="1">
      <c r="A43" s="155" t="s">
        <v>116</v>
      </c>
      <c r="B43" s="156">
        <v>50914.40094835007</v>
      </c>
      <c r="C43" s="156">
        <v>58579.418642754667</v>
      </c>
      <c r="D43" s="156">
        <v>59874.864041786743</v>
      </c>
      <c r="E43" s="156">
        <v>68428.70182215744</v>
      </c>
      <c r="F43" s="156">
        <v>70922.845597667634</v>
      </c>
      <c r="G43" s="156">
        <v>71028.298618075802</v>
      </c>
      <c r="H43" s="156">
        <v>79063.31740379009</v>
      </c>
      <c r="I43" s="156">
        <v>76727.718360058308</v>
      </c>
    </row>
    <row r="44" spans="1:9" s="159" customFormat="1" ht="21" customHeight="1" thickTop="1">
      <c r="A44" s="157" t="s">
        <v>117</v>
      </c>
      <c r="B44" s="158">
        <v>41808.479196556669</v>
      </c>
      <c r="C44" s="158">
        <v>45309.196556671443</v>
      </c>
      <c r="D44" s="158">
        <v>45505.057636887606</v>
      </c>
      <c r="E44" s="158">
        <v>50088.49854227405</v>
      </c>
      <c r="F44" s="158">
        <v>55082.434402332365</v>
      </c>
      <c r="G44" s="158">
        <v>55082.434402332365</v>
      </c>
      <c r="H44" s="158">
        <v>58452.055393586001</v>
      </c>
      <c r="I44" s="158">
        <v>58452.055393586001</v>
      </c>
    </row>
    <row r="45" spans="1:9" s="159" customFormat="1" ht="21" customHeight="1">
      <c r="A45" s="157" t="s">
        <v>118</v>
      </c>
      <c r="B45" s="158">
        <v>528.45708464849349</v>
      </c>
      <c r="C45" s="158">
        <v>528.45708464849349</v>
      </c>
      <c r="D45" s="158">
        <v>530.74148126801151</v>
      </c>
      <c r="E45" s="158">
        <v>536.93088629737611</v>
      </c>
      <c r="F45" s="158">
        <v>536.91817930029151</v>
      </c>
      <c r="G45" s="158">
        <v>3906.5391705539359</v>
      </c>
      <c r="H45" s="158">
        <v>536.91817930029151</v>
      </c>
      <c r="I45" s="158">
        <v>5716.4808615160346</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4636.9673959827833</v>
      </c>
      <c r="C47" s="158">
        <v>5031.01469010043</v>
      </c>
      <c r="D47" s="158">
        <v>5827.1683559077819</v>
      </c>
      <c r="E47" s="158">
        <v>6705.654167638485</v>
      </c>
      <c r="F47" s="158">
        <v>7815.4287011661809</v>
      </c>
      <c r="G47" s="158">
        <v>8564.2351326530606</v>
      </c>
      <c r="H47" s="158">
        <v>8564.2351326530606</v>
      </c>
      <c r="I47" s="158">
        <v>9715.2460029154499</v>
      </c>
    </row>
    <row r="48" spans="1:9" s="159" customFormat="1" ht="21" customHeight="1">
      <c r="A48" s="157" t="s">
        <v>121</v>
      </c>
      <c r="B48" s="158">
        <v>3940.4972711621235</v>
      </c>
      <c r="C48" s="158">
        <v>7710.7503113342909</v>
      </c>
      <c r="D48" s="158">
        <v>8011.8965677233427</v>
      </c>
      <c r="E48" s="158">
        <v>11097.618225947523</v>
      </c>
      <c r="F48" s="158">
        <v>7488.064314868805</v>
      </c>
      <c r="G48" s="158">
        <v>3475.0899125364431</v>
      </c>
      <c r="H48" s="158">
        <v>11510.108698250728</v>
      </c>
      <c r="I48" s="158">
        <v>2843.9361020408164</v>
      </c>
    </row>
    <row r="49" spans="1:9" s="159" customFormat="1" ht="21" customHeight="1">
      <c r="A49" s="160" t="s">
        <v>122</v>
      </c>
      <c r="B49" s="158">
        <v>2.4325681492109039E-2</v>
      </c>
      <c r="C49" s="158">
        <v>2.4325681492109039E-2</v>
      </c>
      <c r="D49" s="158">
        <v>2.4430835734870319E-2</v>
      </c>
      <c r="E49" s="158">
        <v>0</v>
      </c>
      <c r="F49" s="158">
        <v>0</v>
      </c>
      <c r="G49" s="158">
        <v>0</v>
      </c>
      <c r="H49" s="158">
        <v>0</v>
      </c>
      <c r="I49" s="158">
        <v>0</v>
      </c>
    </row>
    <row r="50" spans="1:9" s="163" customFormat="1" ht="40.5" customHeight="1" thickBot="1">
      <c r="A50" s="164" t="s">
        <v>123</v>
      </c>
      <c r="B50" s="162">
        <v>3940.4729454806316</v>
      </c>
      <c r="C50" s="162">
        <v>7710.7259856527971</v>
      </c>
      <c r="D50" s="162">
        <v>8011.8721368876086</v>
      </c>
      <c r="E50" s="162">
        <v>11097.618225947523</v>
      </c>
      <c r="F50" s="162">
        <v>7488.064314868805</v>
      </c>
      <c r="G50" s="162">
        <v>3475.0899125364431</v>
      </c>
      <c r="H50" s="162">
        <v>11510.108698250728</v>
      </c>
      <c r="I50" s="162">
        <v>2843.9361020408164</v>
      </c>
    </row>
    <row r="51" spans="1:9" ht="24" customHeight="1" thickTop="1" thickBot="1">
      <c r="A51" s="155" t="s">
        <v>124</v>
      </c>
      <c r="B51" s="156">
        <v>471694.32833142031</v>
      </c>
      <c r="C51" s="156">
        <v>554696.49270875182</v>
      </c>
      <c r="D51" s="156">
        <v>547710.60354178667</v>
      </c>
      <c r="E51" s="156">
        <v>592753.24088629743</v>
      </c>
      <c r="F51" s="156">
        <v>664894.41003061237</v>
      </c>
      <c r="G51" s="156">
        <v>690572.96091399412</v>
      </c>
      <c r="H51" s="156">
        <v>737778.67016180756</v>
      </c>
      <c r="I51" s="156">
        <v>744137.87101457734</v>
      </c>
    </row>
    <row r="52" spans="1:9" s="159" customFormat="1" ht="24" customHeight="1" thickTop="1">
      <c r="A52" s="165" t="s">
        <v>125</v>
      </c>
      <c r="B52" s="158">
        <v>2766.4594304160687</v>
      </c>
      <c r="C52" s="158">
        <v>3275.9805767575326</v>
      </c>
      <c r="D52" s="158">
        <v>3276.3258386167149</v>
      </c>
      <c r="E52" s="158">
        <v>3414.7478309037906</v>
      </c>
      <c r="F52" s="158">
        <v>2960.9765306122449</v>
      </c>
      <c r="G52" s="158">
        <v>2807.6272580174923</v>
      </c>
      <c r="H52" s="158">
        <v>2906.322922740525</v>
      </c>
      <c r="I52" s="158">
        <v>2571.9805699708454</v>
      </c>
    </row>
    <row r="53" spans="1:9" s="163" customFormat="1" ht="21" customHeight="1">
      <c r="A53" s="164" t="s">
        <v>655</v>
      </c>
      <c r="B53" s="162">
        <v>0</v>
      </c>
      <c r="C53" s="162">
        <v>0</v>
      </c>
      <c r="D53" s="162">
        <v>0</v>
      </c>
      <c r="E53" s="162">
        <v>47.999999999999993</v>
      </c>
      <c r="F53" s="162">
        <v>0</v>
      </c>
      <c r="G53" s="162">
        <v>29.848399416909622</v>
      </c>
      <c r="H53" s="162">
        <v>0</v>
      </c>
      <c r="I53" s="162">
        <v>0</v>
      </c>
    </row>
    <row r="54" spans="1:9" s="163" customFormat="1" ht="21" customHeight="1">
      <c r="A54" s="164" t="s">
        <v>656</v>
      </c>
      <c r="B54" s="162">
        <v>2766.4594304160687</v>
      </c>
      <c r="C54" s="162">
        <v>3275.9805767575326</v>
      </c>
      <c r="D54" s="162">
        <v>3276.3258386167149</v>
      </c>
      <c r="E54" s="162">
        <v>3366.7478309037901</v>
      </c>
      <c r="F54" s="162">
        <v>2960.9765306122449</v>
      </c>
      <c r="G54" s="162">
        <v>2777.7788586005831</v>
      </c>
      <c r="H54" s="162">
        <v>2906.322922740525</v>
      </c>
      <c r="I54" s="162">
        <v>2571.9805699708454</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0</v>
      </c>
      <c r="C56" s="162">
        <v>0</v>
      </c>
      <c r="D56" s="162">
        <v>0</v>
      </c>
      <c r="E56" s="162">
        <v>0</v>
      </c>
      <c r="F56" s="162">
        <v>0</v>
      </c>
      <c r="G56" s="162">
        <v>0</v>
      </c>
      <c r="H56" s="162">
        <v>0</v>
      </c>
      <c r="I56" s="162">
        <v>0</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471874.64466714486</v>
      </c>
      <c r="C58" s="162">
        <v>558371.39860975614</v>
      </c>
      <c r="D58" s="162">
        <v>668901.78640201734</v>
      </c>
      <c r="E58" s="162">
        <v>789795.38569241983</v>
      </c>
      <c r="F58" s="162">
        <v>912310.61256997078</v>
      </c>
      <c r="G58" s="162">
        <v>938979.61703498533</v>
      </c>
      <c r="H58" s="162">
        <v>1138762.2656268221</v>
      </c>
      <c r="I58" s="162">
        <v>1274884.4496690962</v>
      </c>
    </row>
    <row r="59" spans="1:9" ht="31.5" customHeight="1" thickTop="1" thickBot="1">
      <c r="A59" s="166" t="s">
        <v>658</v>
      </c>
      <c r="B59" s="156"/>
      <c r="C59" s="156"/>
      <c r="D59" s="156"/>
      <c r="E59" s="156"/>
      <c r="F59" s="156"/>
      <c r="G59" s="156"/>
      <c r="H59" s="156"/>
      <c r="I59" s="156"/>
    </row>
    <row r="60" spans="1:9" ht="30" customHeight="1" thickTop="1">
      <c r="A60" s="167" t="s">
        <v>133</v>
      </c>
      <c r="B60" s="168">
        <v>63540.114880918227</v>
      </c>
      <c r="C60" s="168">
        <v>69241.850065997132</v>
      </c>
      <c r="D60" s="168">
        <v>64290.065227665713</v>
      </c>
      <c r="E60" s="168">
        <v>61825.80839795919</v>
      </c>
      <c r="F60" s="168">
        <v>68863.442478134108</v>
      </c>
      <c r="G60" s="168">
        <v>18143.353368804666</v>
      </c>
      <c r="H60" s="168">
        <v>76446.4151574344</v>
      </c>
      <c r="I60" s="168">
        <v>19570.47775947522</v>
      </c>
    </row>
    <row r="61" spans="1:9" ht="21" customHeight="1">
      <c r="A61" s="169" t="s">
        <v>134</v>
      </c>
      <c r="B61" s="168">
        <v>-19949.799929698707</v>
      </c>
      <c r="C61" s="168">
        <v>-24742.209902439026</v>
      </c>
      <c r="D61" s="168">
        <v>-14877.094367435158</v>
      </c>
      <c r="E61" s="168">
        <v>-10891.128037900875</v>
      </c>
      <c r="F61" s="168">
        <v>-11958.440422740525</v>
      </c>
      <c r="G61" s="168">
        <v>-3089.411043731779</v>
      </c>
      <c r="H61" s="168">
        <v>-12802.323651603498</v>
      </c>
      <c r="I61" s="168">
        <v>-3454.8327886297375</v>
      </c>
    </row>
    <row r="62" spans="1:9" ht="21.75" customHeight="1">
      <c r="A62" s="170" t="s">
        <v>135</v>
      </c>
      <c r="B62" s="168">
        <v>43590.314951219509</v>
      </c>
      <c r="C62" s="168">
        <v>44499.640163558106</v>
      </c>
      <c r="D62" s="168">
        <v>49412.970860230547</v>
      </c>
      <c r="E62" s="168">
        <v>50934.680360058301</v>
      </c>
      <c r="F62" s="168">
        <v>56905.00205539359</v>
      </c>
      <c r="G62" s="168">
        <v>15053.942325072885</v>
      </c>
      <c r="H62" s="168">
        <v>63644.091505830911</v>
      </c>
      <c r="I62" s="168">
        <v>16115.644970845482</v>
      </c>
    </row>
    <row r="63" spans="1:9">
      <c r="A63" s="167" t="s">
        <v>136</v>
      </c>
      <c r="B63" s="168">
        <v>6715.0334548063129</v>
      </c>
      <c r="C63" s="168">
        <v>6446.2978464849357</v>
      </c>
      <c r="D63" s="168">
        <v>8392.2978357348693</v>
      </c>
      <c r="E63" s="168">
        <v>6321.7170437317782</v>
      </c>
      <c r="F63" s="168">
        <v>6209.418450437317</v>
      </c>
      <c r="G63" s="168">
        <v>1536.7821603498542</v>
      </c>
      <c r="H63" s="168">
        <v>6700.0460655976667</v>
      </c>
      <c r="I63" s="168">
        <v>1477.269727405248</v>
      </c>
    </row>
    <row r="64" spans="1:9">
      <c r="A64" s="169" t="s">
        <v>137</v>
      </c>
      <c r="B64" s="168">
        <v>-1972.2355753228121</v>
      </c>
      <c r="C64" s="168">
        <v>-2037.0745222381636</v>
      </c>
      <c r="D64" s="168">
        <v>-4136.9985374639773</v>
      </c>
      <c r="E64" s="168">
        <v>-1391.9670364431486</v>
      </c>
      <c r="F64" s="168">
        <v>-2030.0366078717204</v>
      </c>
      <c r="G64" s="168">
        <v>-637.3177521865889</v>
      </c>
      <c r="H64" s="168">
        <v>-2951.573475218659</v>
      </c>
      <c r="I64" s="168">
        <v>-868.06137463556854</v>
      </c>
    </row>
    <row r="65" spans="1:9">
      <c r="A65" s="171" t="s">
        <v>138</v>
      </c>
      <c r="B65" s="168">
        <v>48333.112830703009</v>
      </c>
      <c r="C65" s="168">
        <v>48908.863487804876</v>
      </c>
      <c r="D65" s="168">
        <v>53668.270158501437</v>
      </c>
      <c r="E65" s="168">
        <v>55864.43036734694</v>
      </c>
      <c r="F65" s="168">
        <v>61084.383897959182</v>
      </c>
      <c r="G65" s="168">
        <v>15953.406733236152</v>
      </c>
      <c r="H65" s="168">
        <v>67392.564096209913</v>
      </c>
      <c r="I65" s="168">
        <v>16724.85332361516</v>
      </c>
    </row>
    <row r="66" spans="1:9">
      <c r="A66" s="167" t="s">
        <v>139</v>
      </c>
      <c r="B66" s="168">
        <v>7844.1550243902448</v>
      </c>
      <c r="C66" s="168">
        <v>11125.561109038739</v>
      </c>
      <c r="D66" s="168">
        <v>8136.428092219021</v>
      </c>
      <c r="E66" s="168">
        <v>8098.9846282798826</v>
      </c>
      <c r="F66" s="168">
        <v>13013.4567696793</v>
      </c>
      <c r="G66" s="168">
        <v>4894.1099956268226</v>
      </c>
      <c r="H66" s="168">
        <v>13749.262959183676</v>
      </c>
      <c r="I66" s="168">
        <v>3475.1625262390671</v>
      </c>
    </row>
    <row r="67" spans="1:9">
      <c r="A67" s="167" t="s">
        <v>140</v>
      </c>
      <c r="B67" s="168">
        <v>-8869.8454017216645</v>
      </c>
      <c r="C67" s="168">
        <v>-15621.729688665711</v>
      </c>
      <c r="D67" s="168">
        <v>-15664.319089337176</v>
      </c>
      <c r="E67" s="168">
        <v>-9592.0998017492711</v>
      </c>
      <c r="F67" s="168">
        <v>-17760.466440233235</v>
      </c>
      <c r="G67" s="168">
        <v>-5510.9702288629742</v>
      </c>
      <c r="H67" s="168">
        <v>-16969.596205539357</v>
      </c>
      <c r="I67" s="168">
        <v>-4710.1559198250734</v>
      </c>
    </row>
    <row r="68" spans="1:9">
      <c r="A68" s="170" t="s">
        <v>141</v>
      </c>
      <c r="B68" s="168">
        <v>47307.422453371597</v>
      </c>
      <c r="C68" s="168">
        <v>44412.694908177902</v>
      </c>
      <c r="D68" s="168">
        <v>46140.379161383287</v>
      </c>
      <c r="E68" s="168">
        <v>54371.315193877555</v>
      </c>
      <c r="F68" s="168">
        <v>56337.374227405249</v>
      </c>
      <c r="G68" s="168">
        <v>15336.5465</v>
      </c>
      <c r="H68" s="168">
        <v>64172.230849854226</v>
      </c>
      <c r="I68" s="168">
        <v>15489.859930029155</v>
      </c>
    </row>
    <row r="69" spans="1:9">
      <c r="A69" s="169" t="s">
        <v>142</v>
      </c>
      <c r="B69" s="168">
        <v>-34572.984513629846</v>
      </c>
      <c r="C69" s="168">
        <v>-36710.447307030125</v>
      </c>
      <c r="D69" s="168">
        <v>-38120.567090778102</v>
      </c>
      <c r="E69" s="168">
        <v>-43104.563501457727</v>
      </c>
      <c r="F69" s="168">
        <v>-47394.609743440233</v>
      </c>
      <c r="G69" s="168">
        <v>-11532.094852769678</v>
      </c>
      <c r="H69" s="168">
        <v>-47400.188741982507</v>
      </c>
      <c r="I69" s="168">
        <v>-11605.120225947523</v>
      </c>
    </row>
    <row r="70" spans="1:9">
      <c r="A70" s="171" t="s">
        <v>143</v>
      </c>
      <c r="B70" s="168">
        <v>12734.437939741751</v>
      </c>
      <c r="C70" s="168">
        <v>7702.2476011477765</v>
      </c>
      <c r="D70" s="168">
        <v>8019.8120706051877</v>
      </c>
      <c r="E70" s="168">
        <v>11266.751692419824</v>
      </c>
      <c r="F70" s="168">
        <v>8942.7644839650147</v>
      </c>
      <c r="G70" s="168">
        <v>3804.4516472303208</v>
      </c>
      <c r="H70" s="168">
        <v>16772.042107871719</v>
      </c>
      <c r="I70" s="168">
        <v>3884.7397040816327</v>
      </c>
    </row>
    <row r="71" spans="1:9">
      <c r="A71" s="171" t="s">
        <v>144</v>
      </c>
      <c r="B71" s="168">
        <v>-15905.147408895265</v>
      </c>
      <c r="C71" s="168">
        <v>1616.1474519368724</v>
      </c>
      <c r="D71" s="168">
        <v>-736.67935014409238</v>
      </c>
      <c r="E71" s="168">
        <v>-4193.0371749271135</v>
      </c>
      <c r="F71" s="168">
        <v>486.03532069970845</v>
      </c>
      <c r="G71" s="168">
        <v>115.52009620991254</v>
      </c>
      <c r="H71" s="168">
        <v>888.97700145772592</v>
      </c>
      <c r="I71" s="168">
        <v>165.24572594752186</v>
      </c>
    </row>
    <row r="72" spans="1:9">
      <c r="A72" s="172" t="s">
        <v>145</v>
      </c>
      <c r="B72" s="168">
        <v>-16666.635482065998</v>
      </c>
      <c r="C72" s="168">
        <v>0.1793629842180775</v>
      </c>
      <c r="D72" s="168">
        <v>-1023.718893371758</v>
      </c>
      <c r="E72" s="168">
        <v>-5193.134902332361</v>
      </c>
      <c r="F72" s="168">
        <v>3.2567055393586009E-2</v>
      </c>
      <c r="G72" s="168">
        <v>-5.685131195335277E-3</v>
      </c>
      <c r="H72" s="168">
        <v>328.80072740524781</v>
      </c>
      <c r="I72" s="168">
        <v>-1.9345481049562682E-2</v>
      </c>
    </row>
    <row r="73" spans="1:9">
      <c r="A73" s="172" t="s">
        <v>146</v>
      </c>
      <c r="B73" s="168">
        <v>761.4880731707317</v>
      </c>
      <c r="C73" s="168">
        <v>1615.9680889526544</v>
      </c>
      <c r="D73" s="168">
        <v>287.03954322766572</v>
      </c>
      <c r="E73" s="168">
        <v>1000.0977274052477</v>
      </c>
      <c r="F73" s="168">
        <v>486.00275364431491</v>
      </c>
      <c r="G73" s="168">
        <v>115.52578134110787</v>
      </c>
      <c r="H73" s="168">
        <v>560.17627405247811</v>
      </c>
      <c r="I73" s="168">
        <v>165.26507142857142</v>
      </c>
    </row>
    <row r="74" spans="1:9">
      <c r="A74" s="170" t="s">
        <v>147</v>
      </c>
      <c r="B74" s="168">
        <v>9844.3059971305593</v>
      </c>
      <c r="C74" s="168">
        <v>-1607.6690674318509</v>
      </c>
      <c r="D74" s="168">
        <v>728.73941354466865</v>
      </c>
      <c r="E74" s="168">
        <v>4129.873533527697</v>
      </c>
      <c r="F74" s="168">
        <v>-474.39132069970844</v>
      </c>
      <c r="G74" s="168">
        <v>-116.27245626822157</v>
      </c>
      <c r="H74" s="168">
        <v>-891.41184839650145</v>
      </c>
      <c r="I74" s="168">
        <v>-165.79069387755101</v>
      </c>
    </row>
    <row r="75" spans="1:9">
      <c r="A75" s="170" t="s">
        <v>659</v>
      </c>
      <c r="B75" s="168">
        <v>13567.507526542324</v>
      </c>
      <c r="C75" s="168">
        <v>0.18861979913916788</v>
      </c>
      <c r="D75" s="168">
        <v>1016.2595259365995</v>
      </c>
      <c r="E75" s="168">
        <v>5199.0235379008745</v>
      </c>
      <c r="F75" s="168">
        <v>-1.1448979591836737E-2</v>
      </c>
      <c r="G75" s="168">
        <v>-6.8148688046647228E-3</v>
      </c>
      <c r="H75" s="168">
        <v>-328.78476384839649</v>
      </c>
      <c r="I75" s="168">
        <v>1.0551020408163265E-2</v>
      </c>
    </row>
    <row r="76" spans="1:9">
      <c r="A76" s="169" t="s">
        <v>660</v>
      </c>
      <c r="B76" s="168">
        <v>-3723.201529411765</v>
      </c>
      <c r="C76" s="168">
        <v>-1607.85768723099</v>
      </c>
      <c r="D76" s="168">
        <v>-287.52011239193087</v>
      </c>
      <c r="E76" s="168">
        <v>-1069.1500043731778</v>
      </c>
      <c r="F76" s="168">
        <v>-474.37987172011657</v>
      </c>
      <c r="G76" s="168">
        <v>-116.26564139941692</v>
      </c>
      <c r="H76" s="168">
        <v>-562.6270845481049</v>
      </c>
      <c r="I76" s="168">
        <v>-165.80124489795918</v>
      </c>
    </row>
    <row r="77" spans="1:9">
      <c r="A77" s="170" t="s">
        <v>150</v>
      </c>
      <c r="B77" s="168">
        <v>6673.5965279770444</v>
      </c>
      <c r="C77" s="168">
        <v>7710.7259856527971</v>
      </c>
      <c r="D77" s="168">
        <v>8011.8721340057637</v>
      </c>
      <c r="E77" s="168">
        <v>11203.588051020408</v>
      </c>
      <c r="F77" s="168">
        <v>8954.408483965015</v>
      </c>
      <c r="G77" s="168">
        <v>3803.6992871720113</v>
      </c>
      <c r="H77" s="168">
        <v>16769.607260932946</v>
      </c>
      <c r="I77" s="168">
        <v>3884.1947361516036</v>
      </c>
    </row>
    <row r="78" spans="1:9">
      <c r="A78" s="173" t="s">
        <v>151</v>
      </c>
      <c r="B78" s="168">
        <v>61.101787661406028</v>
      </c>
      <c r="C78" s="168">
        <v>0</v>
      </c>
      <c r="D78" s="168">
        <v>0</v>
      </c>
      <c r="E78" s="168">
        <v>0</v>
      </c>
      <c r="F78" s="168">
        <v>50.75655976676385</v>
      </c>
      <c r="G78" s="168">
        <v>0</v>
      </c>
      <c r="H78" s="168">
        <v>0</v>
      </c>
      <c r="I78" s="168">
        <v>0</v>
      </c>
    </row>
    <row r="79" spans="1:9">
      <c r="A79" s="171" t="s">
        <v>152</v>
      </c>
      <c r="B79" s="168">
        <v>6734.6983156384495</v>
      </c>
      <c r="C79" s="168">
        <v>7710.7259856527971</v>
      </c>
      <c r="D79" s="168">
        <v>8011.8721340057637</v>
      </c>
      <c r="E79" s="168">
        <v>11203.588051020408</v>
      </c>
      <c r="F79" s="168">
        <v>9005.1650437317785</v>
      </c>
      <c r="G79" s="168">
        <v>3803.6992871720113</v>
      </c>
      <c r="H79" s="168">
        <v>16769.607260932946</v>
      </c>
      <c r="I79" s="168">
        <v>3884.1947361516036</v>
      </c>
    </row>
    <row r="80" spans="1:9">
      <c r="A80" s="167" t="s">
        <v>153</v>
      </c>
      <c r="B80" s="168">
        <v>0</v>
      </c>
      <c r="C80" s="168">
        <v>0</v>
      </c>
      <c r="D80" s="168">
        <v>0</v>
      </c>
      <c r="E80" s="168">
        <v>0</v>
      </c>
      <c r="F80" s="168">
        <v>0</v>
      </c>
      <c r="G80" s="168">
        <v>0</v>
      </c>
      <c r="H80" s="168">
        <v>0</v>
      </c>
      <c r="I80" s="168">
        <v>0</v>
      </c>
    </row>
    <row r="81" spans="1:9" ht="21" customHeight="1">
      <c r="A81" s="170" t="s">
        <v>154</v>
      </c>
      <c r="B81" s="168">
        <v>6734.6983156384495</v>
      </c>
      <c r="C81" s="168">
        <v>7710.7259856527971</v>
      </c>
      <c r="D81" s="168">
        <v>8011.8721340057637</v>
      </c>
      <c r="E81" s="168">
        <v>11203.588051020408</v>
      </c>
      <c r="F81" s="168">
        <v>9005.1650437317785</v>
      </c>
      <c r="G81" s="168">
        <v>3803.6992871720113</v>
      </c>
      <c r="H81" s="168">
        <v>16769.607260932946</v>
      </c>
      <c r="I81" s="168">
        <v>3884.1947361516036</v>
      </c>
    </row>
    <row r="82" spans="1:9" ht="21" customHeight="1">
      <c r="A82" s="167" t="s">
        <v>155</v>
      </c>
      <c r="B82" s="168">
        <v>-2794.2253701578188</v>
      </c>
      <c r="C82" s="168">
        <v>0</v>
      </c>
      <c r="D82" s="168">
        <v>0</v>
      </c>
      <c r="E82" s="168">
        <v>0</v>
      </c>
      <c r="F82" s="168">
        <v>0</v>
      </c>
      <c r="G82" s="168">
        <v>0</v>
      </c>
      <c r="H82" s="168">
        <v>0</v>
      </c>
      <c r="I82" s="168">
        <v>0</v>
      </c>
    </row>
    <row r="83" spans="1:9" ht="21" customHeight="1">
      <c r="A83" s="170" t="s">
        <v>156</v>
      </c>
      <c r="B83" s="168">
        <v>3940.4729454806316</v>
      </c>
      <c r="C83" s="168">
        <v>7710.7259856527971</v>
      </c>
      <c r="D83" s="168">
        <v>8011.8721340057637</v>
      </c>
      <c r="E83" s="168">
        <v>11203.588051020408</v>
      </c>
      <c r="F83" s="168">
        <v>9005.1650437317785</v>
      </c>
      <c r="G83" s="168">
        <v>3803.6992871720113</v>
      </c>
      <c r="H83" s="168">
        <v>16769.607260932946</v>
      </c>
      <c r="I83" s="168">
        <v>3884.1947361516036</v>
      </c>
    </row>
    <row r="84" spans="1:9" ht="18" customHeight="1" thickBot="1">
      <c r="A84" s="167" t="s">
        <v>157</v>
      </c>
      <c r="B84" s="168">
        <v>0</v>
      </c>
      <c r="C84" s="168">
        <v>0</v>
      </c>
      <c r="D84" s="168">
        <v>0</v>
      </c>
      <c r="E84" s="168">
        <v>-105.96982507288629</v>
      </c>
      <c r="F84" s="168">
        <v>-1517.1007288629737</v>
      </c>
      <c r="G84" s="168">
        <v>-328.60937463556854</v>
      </c>
      <c r="H84" s="168">
        <v>-5259.4985626822154</v>
      </c>
      <c r="I84" s="168">
        <v>-1040.2586341107872</v>
      </c>
    </row>
    <row r="85" spans="1:9" ht="24" customHeight="1" thickTop="1" thickBot="1">
      <c r="A85" s="155" t="s">
        <v>158</v>
      </c>
      <c r="B85" s="156">
        <v>3940.4729454806316</v>
      </c>
      <c r="C85" s="156">
        <v>7710.7259856527971</v>
      </c>
      <c r="D85" s="156">
        <v>8011.8721340057637</v>
      </c>
      <c r="E85" s="156">
        <v>11097.618225947523</v>
      </c>
      <c r="F85" s="156">
        <v>7488.064314868805</v>
      </c>
      <c r="G85" s="156">
        <v>3475.0899125364431</v>
      </c>
      <c r="H85" s="156">
        <v>11510.108698250728</v>
      </c>
      <c r="I85" s="156">
        <v>2843.9361020408164</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I227"/>
  <sheetViews>
    <sheetView zoomScale="50" workbookViewId="0">
      <selection activeCell="A16" sqref="A16"/>
    </sheetView>
  </sheetViews>
  <sheetFormatPr defaultRowHeight="18"/>
  <cols>
    <col min="1" max="1" width="132.28515625" style="148" customWidth="1"/>
    <col min="2" max="8" width="16" style="148" customWidth="1"/>
    <col min="9" max="9" width="16"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239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t="s">
        <v>675</v>
      </c>
      <c r="B3" s="147"/>
      <c r="C3" s="147"/>
      <c r="D3" s="147"/>
      <c r="E3" s="147"/>
      <c r="F3" s="147"/>
      <c r="G3" s="147"/>
      <c r="H3" s="147"/>
      <c r="I3" s="147"/>
    </row>
    <row r="4" spans="1:9" ht="43.5" customHeight="1">
      <c r="A4" s="149" t="s">
        <v>646</v>
      </c>
      <c r="B4" s="149"/>
      <c r="C4" s="149"/>
      <c r="D4" s="149"/>
      <c r="E4" s="149"/>
      <c r="F4" s="149"/>
      <c r="G4" s="149"/>
      <c r="H4" s="149"/>
      <c r="I4" s="149"/>
    </row>
    <row r="5" spans="1:9" ht="19.5" customHeight="1">
      <c r="A5" s="147"/>
      <c r="B5" s="147"/>
      <c r="C5" s="147"/>
      <c r="D5" s="147"/>
      <c r="E5" s="147"/>
      <c r="F5" s="147"/>
      <c r="G5" s="147"/>
      <c r="H5" s="147"/>
      <c r="I5" s="147"/>
    </row>
    <row r="6" spans="1:9" ht="42" customHeight="1" thickBot="1">
      <c r="A6" s="188"/>
      <c r="B6" s="189" t="s">
        <v>676</v>
      </c>
      <c r="C6" s="189"/>
      <c r="D6" s="189"/>
      <c r="E6" s="189"/>
      <c r="F6" s="189" t="s">
        <v>675</v>
      </c>
      <c r="G6" s="189"/>
      <c r="H6" s="189"/>
      <c r="I6" s="189"/>
    </row>
    <row r="7" spans="1:9" s="152" customFormat="1" ht="43.5" customHeight="1" thickTop="1" thickBot="1">
      <c r="A7" s="150" t="s">
        <v>528</v>
      </c>
      <c r="B7" s="151" t="s">
        <v>647</v>
      </c>
      <c r="C7" s="151" t="s">
        <v>648</v>
      </c>
      <c r="D7" s="151" t="s">
        <v>649</v>
      </c>
      <c r="E7" s="151" t="s">
        <v>650</v>
      </c>
      <c r="F7" s="151" t="s">
        <v>651</v>
      </c>
      <c r="G7" s="151" t="s">
        <v>652</v>
      </c>
      <c r="H7" s="151" t="s">
        <v>653</v>
      </c>
      <c r="I7" s="151" t="s">
        <v>654</v>
      </c>
    </row>
    <row r="8" spans="1:9" ht="15" customHeight="1" thickTop="1" thickBot="1">
      <c r="A8" s="153"/>
      <c r="B8" s="154"/>
      <c r="C8" s="154"/>
      <c r="D8" s="154"/>
      <c r="E8" s="154"/>
      <c r="F8" s="154"/>
      <c r="G8" s="154"/>
      <c r="H8" s="154"/>
      <c r="I8" s="154"/>
    </row>
    <row r="9" spans="1:9" ht="24" customHeight="1" thickTop="1" thickBot="1">
      <c r="A9" s="155" t="s">
        <v>54</v>
      </c>
      <c r="B9" s="156">
        <v>67244.353741750354</v>
      </c>
      <c r="C9" s="156">
        <v>70747.38806743185</v>
      </c>
      <c r="D9" s="156">
        <v>93233.510592219027</v>
      </c>
      <c r="E9" s="156">
        <v>123667.54036443148</v>
      </c>
      <c r="F9" s="156">
        <v>178146.26113702625</v>
      </c>
      <c r="G9" s="156">
        <v>188902.70239650147</v>
      </c>
      <c r="H9" s="156">
        <v>236528.05579008747</v>
      </c>
      <c r="I9" s="156">
        <v>254533.66944460641</v>
      </c>
    </row>
    <row r="10" spans="1:9" s="159" customFormat="1" ht="21" customHeight="1" thickTop="1">
      <c r="A10" s="157" t="s">
        <v>82</v>
      </c>
      <c r="B10" s="158">
        <v>4627.9804476327117</v>
      </c>
      <c r="C10" s="158">
        <v>5965.7427503586805</v>
      </c>
      <c r="D10" s="158">
        <v>11681.135132564841</v>
      </c>
      <c r="E10" s="158">
        <v>9782.2450145772582</v>
      </c>
      <c r="F10" s="158">
        <v>16651.75140233236</v>
      </c>
      <c r="G10" s="158">
        <v>13532.980335276969</v>
      </c>
      <c r="H10" s="158">
        <v>11594.946552478134</v>
      </c>
      <c r="I10" s="158">
        <v>14283.903670553937</v>
      </c>
    </row>
    <row r="11" spans="1:9" s="159" customFormat="1" ht="21" customHeight="1">
      <c r="A11" s="157" t="s">
        <v>83</v>
      </c>
      <c r="B11" s="158">
        <v>8036.9982424677191</v>
      </c>
      <c r="C11" s="158">
        <v>5954.3719842180772</v>
      </c>
      <c r="D11" s="158">
        <v>6445.0074409221907</v>
      </c>
      <c r="E11" s="158">
        <v>13549.752779883382</v>
      </c>
      <c r="F11" s="158">
        <v>21482.217344023324</v>
      </c>
      <c r="G11" s="158">
        <v>26440.378841107871</v>
      </c>
      <c r="H11" s="158">
        <v>24524.021290087469</v>
      </c>
      <c r="I11" s="158">
        <v>28176.550039358604</v>
      </c>
    </row>
    <row r="12" spans="1:9" s="159" customFormat="1" ht="21" customHeight="1">
      <c r="A12" s="157" t="s">
        <v>84</v>
      </c>
      <c r="B12" s="158">
        <v>47187.944704447626</v>
      </c>
      <c r="C12" s="158">
        <v>53955.337604017222</v>
      </c>
      <c r="D12" s="158">
        <v>65893.361759366002</v>
      </c>
      <c r="E12" s="158">
        <v>90909.958816326529</v>
      </c>
      <c r="F12" s="158">
        <v>129289.2061516035</v>
      </c>
      <c r="G12" s="158">
        <v>132340.54104664724</v>
      </c>
      <c r="H12" s="158">
        <v>188823.64643440236</v>
      </c>
      <c r="I12" s="158">
        <v>187500.1873658892</v>
      </c>
    </row>
    <row r="13" spans="1:9" s="159" customFormat="1" ht="21" customHeight="1">
      <c r="A13" s="160" t="s">
        <v>85</v>
      </c>
      <c r="B13" s="158">
        <v>47367.956711621235</v>
      </c>
      <c r="C13" s="158">
        <v>53721.111208034432</v>
      </c>
      <c r="D13" s="158">
        <v>65898.611442363108</v>
      </c>
      <c r="E13" s="158">
        <v>90850.143647230318</v>
      </c>
      <c r="F13" s="158">
        <v>128713.74483527697</v>
      </c>
      <c r="G13" s="158">
        <v>131248.37932798834</v>
      </c>
      <c r="H13" s="158">
        <v>187842.92101603499</v>
      </c>
      <c r="I13" s="158">
        <v>186065.14256559766</v>
      </c>
    </row>
    <row r="14" spans="1:9" s="159" customFormat="1" ht="21" customHeight="1">
      <c r="A14" s="160" t="s">
        <v>86</v>
      </c>
      <c r="B14" s="158">
        <v>46857.383216642753</v>
      </c>
      <c r="C14" s="158">
        <v>53146.937672883789</v>
      </c>
      <c r="D14" s="158">
        <v>65397.664407780983</v>
      </c>
      <c r="E14" s="158">
        <v>90432.874451895041</v>
      </c>
      <c r="F14" s="158">
        <v>128138.13459037901</v>
      </c>
      <c r="G14" s="158">
        <v>130768.15210932944</v>
      </c>
      <c r="H14" s="158">
        <v>187163.74398542274</v>
      </c>
      <c r="I14" s="158">
        <v>185417.38937317781</v>
      </c>
    </row>
    <row r="15" spans="1:9" s="159" customFormat="1" ht="21" customHeight="1">
      <c r="A15" s="160" t="s">
        <v>87</v>
      </c>
      <c r="B15" s="158">
        <v>510.57349497847918</v>
      </c>
      <c r="C15" s="158">
        <v>574.17353515064565</v>
      </c>
      <c r="D15" s="158">
        <v>500.94703458213252</v>
      </c>
      <c r="E15" s="158">
        <v>417.269195335277</v>
      </c>
      <c r="F15" s="158">
        <v>575.61024489795921</v>
      </c>
      <c r="G15" s="158">
        <v>480.22721865889213</v>
      </c>
      <c r="H15" s="158">
        <v>679.17703061224483</v>
      </c>
      <c r="I15" s="158">
        <v>647.75319241982515</v>
      </c>
    </row>
    <row r="16" spans="1:9" s="159" customFormat="1" ht="21" customHeight="1">
      <c r="A16" s="160" t="s">
        <v>88</v>
      </c>
      <c r="B16" s="158">
        <v>120.06202295552367</v>
      </c>
      <c r="C16" s="158">
        <v>388.12861406025826</v>
      </c>
      <c r="D16" s="158">
        <v>299.73215994236313</v>
      </c>
      <c r="E16" s="158">
        <v>251.24199271137024</v>
      </c>
      <c r="F16" s="158">
        <v>448.99081632653065</v>
      </c>
      <c r="G16" s="158">
        <v>970.66961370262379</v>
      </c>
      <c r="H16" s="158">
        <v>649.12534693877558</v>
      </c>
      <c r="I16" s="158">
        <v>1175.4369183673471</v>
      </c>
    </row>
    <row r="17" spans="1:9" s="159" customFormat="1" ht="21" customHeight="1">
      <c r="A17" s="160" t="s">
        <v>89</v>
      </c>
      <c r="B17" s="158">
        <v>120.06202439024391</v>
      </c>
      <c r="C17" s="158">
        <v>368.46763271162121</v>
      </c>
      <c r="D17" s="158">
        <v>290.12534005763689</v>
      </c>
      <c r="E17" s="158">
        <v>243.55734402332359</v>
      </c>
      <c r="F17" s="158">
        <v>448.99081632653065</v>
      </c>
      <c r="G17" s="158">
        <v>964.02336443148693</v>
      </c>
      <c r="H17" s="158">
        <v>649.12534256559752</v>
      </c>
      <c r="I17" s="158">
        <v>1148.2913483965015</v>
      </c>
    </row>
    <row r="18" spans="1:9" s="159" customFormat="1" ht="21" customHeight="1">
      <c r="A18" s="160" t="s">
        <v>90</v>
      </c>
      <c r="B18" s="158">
        <v>-1.4347202295552369E-6</v>
      </c>
      <c r="C18" s="158">
        <v>19.660981348637019</v>
      </c>
      <c r="D18" s="158">
        <v>9.6068198847262245</v>
      </c>
      <c r="E18" s="158">
        <v>7.6846486880466474</v>
      </c>
      <c r="F18" s="158">
        <v>0</v>
      </c>
      <c r="G18" s="158">
        <v>6.6462492711370258</v>
      </c>
      <c r="H18" s="158">
        <v>4.3731778425655976E-6</v>
      </c>
      <c r="I18" s="158">
        <v>27.145569970845479</v>
      </c>
    </row>
    <row r="19" spans="1:9" s="159" customFormat="1" ht="21" customHeight="1">
      <c r="A19" s="160" t="s">
        <v>91</v>
      </c>
      <c r="B19" s="158">
        <v>829.60330416068871</v>
      </c>
      <c r="C19" s="158">
        <v>1152.4703773314204</v>
      </c>
      <c r="D19" s="158">
        <v>1617.2245244956771</v>
      </c>
      <c r="E19" s="158">
        <v>1728.9218163265307</v>
      </c>
      <c r="F19" s="158">
        <v>1955.7339956268222</v>
      </c>
      <c r="G19" s="158">
        <v>2195.4246341107873</v>
      </c>
      <c r="H19" s="158">
        <v>2377.4730655976678</v>
      </c>
      <c r="I19" s="158">
        <v>2708.323976676385</v>
      </c>
    </row>
    <row r="20" spans="1:9" s="159" customFormat="1" ht="21" customHeight="1">
      <c r="A20" s="160" t="s">
        <v>92</v>
      </c>
      <c r="B20" s="158">
        <v>664.98447345767579</v>
      </c>
      <c r="C20" s="158">
        <v>1021.6026757532281</v>
      </c>
      <c r="D20" s="158">
        <v>1535.7383587896256</v>
      </c>
      <c r="E20" s="158">
        <v>1590.3275860058309</v>
      </c>
      <c r="F20" s="158">
        <v>1862.3134664723034</v>
      </c>
      <c r="G20" s="158">
        <v>2100.7744737609332</v>
      </c>
      <c r="H20" s="158">
        <v>2272.6329489795917</v>
      </c>
      <c r="I20" s="158">
        <v>2607.0779139941687</v>
      </c>
    </row>
    <row r="21" spans="1:9" s="159" customFormat="1" ht="21" customHeight="1">
      <c r="A21" s="160" t="s">
        <v>93</v>
      </c>
      <c r="B21" s="158">
        <v>164.61883070301292</v>
      </c>
      <c r="C21" s="158">
        <v>130.86770157819225</v>
      </c>
      <c r="D21" s="158">
        <v>81.486165706051878</v>
      </c>
      <c r="E21" s="158">
        <v>138.59423032069972</v>
      </c>
      <c r="F21" s="158">
        <v>93.420529154518945</v>
      </c>
      <c r="G21" s="158">
        <v>94.650160349854218</v>
      </c>
      <c r="H21" s="158">
        <v>104.8401166180758</v>
      </c>
      <c r="I21" s="158">
        <v>101.24606268221575</v>
      </c>
    </row>
    <row r="22" spans="1:9" s="159" customFormat="1" ht="21" customHeight="1">
      <c r="A22" s="160" t="s">
        <v>94</v>
      </c>
      <c r="B22" s="158">
        <v>636.26016068866568</v>
      </c>
      <c r="C22" s="158">
        <v>669.0158708751793</v>
      </c>
      <c r="D22" s="158">
        <v>854.32421757925079</v>
      </c>
      <c r="E22" s="158">
        <v>1162.1637623906706</v>
      </c>
      <c r="F22" s="158">
        <v>1702.9359839650147</v>
      </c>
      <c r="G22" s="158">
        <v>1870.8268338192418</v>
      </c>
      <c r="H22" s="158">
        <v>2220.5844081632654</v>
      </c>
      <c r="I22" s="158">
        <v>2406.4277186588924</v>
      </c>
    </row>
    <row r="23" spans="1:9" s="159" customFormat="1" ht="21" customHeight="1">
      <c r="A23" s="160" t="s">
        <v>95</v>
      </c>
      <c r="B23" s="158">
        <v>-1765.9374949784792</v>
      </c>
      <c r="C23" s="158">
        <v>-1975.3884662840746</v>
      </c>
      <c r="D23" s="158">
        <v>-2776.5305850144096</v>
      </c>
      <c r="E23" s="158">
        <v>-3082.5124023323615</v>
      </c>
      <c r="F23" s="158">
        <v>-3532.1994795918367</v>
      </c>
      <c r="G23" s="158">
        <v>-3944.7593629737612</v>
      </c>
      <c r="H23" s="158">
        <v>-4266.4574023323621</v>
      </c>
      <c r="I23" s="158">
        <v>-4855.1438134110786</v>
      </c>
    </row>
    <row r="24" spans="1:9" s="159" customFormat="1" ht="21" customHeight="1">
      <c r="A24" s="157" t="s">
        <v>96</v>
      </c>
      <c r="B24" s="158">
        <v>417.74788952654234</v>
      </c>
      <c r="C24" s="158">
        <v>476.71800430416073</v>
      </c>
      <c r="D24" s="158">
        <v>671.72574639769448</v>
      </c>
      <c r="E24" s="158">
        <v>1356.2779591836736</v>
      </c>
      <c r="F24" s="158">
        <v>1252.9221836734694</v>
      </c>
      <c r="G24" s="158">
        <v>1340.9159620991252</v>
      </c>
      <c r="H24" s="158">
        <v>824.25002915451898</v>
      </c>
      <c r="I24" s="158">
        <v>875.96166034985424</v>
      </c>
    </row>
    <row r="25" spans="1:9" s="159" customFormat="1" ht="21" customHeight="1">
      <c r="A25" s="157" t="s">
        <v>97</v>
      </c>
      <c r="B25" s="158">
        <v>27.166041606886658</v>
      </c>
      <c r="C25" s="158">
        <v>3.2438852223816359</v>
      </c>
      <c r="D25" s="158">
        <v>1.1070489913544668</v>
      </c>
      <c r="E25" s="158">
        <v>0.90155102040816337</v>
      </c>
      <c r="F25" s="158">
        <v>3.3527696793002916E-3</v>
      </c>
      <c r="G25" s="158">
        <v>3.0612244897959186E-3</v>
      </c>
      <c r="H25" s="158">
        <v>97.364997084548108</v>
      </c>
      <c r="I25" s="158">
        <v>123.65052332361515</v>
      </c>
    </row>
    <row r="26" spans="1:9" s="159" customFormat="1" ht="21" customHeight="1">
      <c r="A26" s="157" t="s">
        <v>98</v>
      </c>
      <c r="B26" s="158">
        <v>4042.8149885222383</v>
      </c>
      <c r="C26" s="158">
        <v>1440.195355810617</v>
      </c>
      <c r="D26" s="158">
        <v>5416.6081613832848</v>
      </c>
      <c r="E26" s="158">
        <v>4286.0310116618075</v>
      </c>
      <c r="F26" s="158">
        <v>3899.2783804664723</v>
      </c>
      <c r="G26" s="158">
        <v>9326.6007215743448</v>
      </c>
      <c r="H26" s="158">
        <v>4006.7087653061221</v>
      </c>
      <c r="I26" s="158">
        <v>17039.047889212827</v>
      </c>
    </row>
    <row r="27" spans="1:9" s="159" customFormat="1" ht="21" customHeight="1">
      <c r="A27" s="157" t="s">
        <v>99</v>
      </c>
      <c r="B27" s="158">
        <v>2635.0197589670015</v>
      </c>
      <c r="C27" s="158">
        <v>2743.9375839311338</v>
      </c>
      <c r="D27" s="158">
        <v>2884.5617449567726</v>
      </c>
      <c r="E27" s="158">
        <v>3512.8209723032069</v>
      </c>
      <c r="F27" s="158">
        <v>5006.2022638483968</v>
      </c>
      <c r="G27" s="158">
        <v>5167.890255102041</v>
      </c>
      <c r="H27" s="158">
        <v>5336.1626443148689</v>
      </c>
      <c r="I27" s="158">
        <v>5196.952310495627</v>
      </c>
    </row>
    <row r="28" spans="1:9" s="163" customFormat="1" ht="43.5" customHeight="1" thickBot="1">
      <c r="A28" s="161" t="s">
        <v>100</v>
      </c>
      <c r="B28" s="162">
        <v>268.68166857962694</v>
      </c>
      <c r="C28" s="162">
        <v>207.84089956958394</v>
      </c>
      <c r="D28" s="162">
        <v>240.00355763688759</v>
      </c>
      <c r="E28" s="162">
        <v>269.55225947521865</v>
      </c>
      <c r="F28" s="162">
        <v>564.68005830903792</v>
      </c>
      <c r="G28" s="162">
        <v>753.39217346938779</v>
      </c>
      <c r="H28" s="162">
        <v>1320.955077259475</v>
      </c>
      <c r="I28" s="162">
        <v>1337.4159854227405</v>
      </c>
    </row>
    <row r="29" spans="1:9" ht="24" customHeight="1" thickTop="1" thickBot="1">
      <c r="A29" s="155" t="s">
        <v>101</v>
      </c>
      <c r="B29" s="156">
        <v>61264.60259110474</v>
      </c>
      <c r="C29" s="156">
        <v>62125.935441893824</v>
      </c>
      <c r="D29" s="156">
        <v>81964.153400576368</v>
      </c>
      <c r="E29" s="156">
        <v>108440.51322157435</v>
      </c>
      <c r="F29" s="156">
        <v>155642.30982798836</v>
      </c>
      <c r="G29" s="156">
        <v>165955.28230612242</v>
      </c>
      <c r="H29" s="156">
        <v>209662.31785276969</v>
      </c>
      <c r="I29" s="156">
        <v>226938.48934256562</v>
      </c>
    </row>
    <row r="30" spans="1:9" s="159" customFormat="1" ht="21" customHeight="1" thickTop="1">
      <c r="A30" s="157" t="s">
        <v>102</v>
      </c>
      <c r="B30" s="158">
        <v>46809.261253945479</v>
      </c>
      <c r="C30" s="158">
        <v>52962.680308464849</v>
      </c>
      <c r="D30" s="158">
        <v>72530.099884726224</v>
      </c>
      <c r="E30" s="158">
        <v>98405.983510204082</v>
      </c>
      <c r="F30" s="158">
        <v>141829.30588629737</v>
      </c>
      <c r="G30" s="158">
        <v>154699.30475947523</v>
      </c>
      <c r="H30" s="158">
        <v>198323.84696501459</v>
      </c>
      <c r="I30" s="158">
        <v>210741.85050728862</v>
      </c>
    </row>
    <row r="31" spans="1:9" s="159" customFormat="1" ht="21" customHeight="1">
      <c r="A31" s="160" t="s">
        <v>103</v>
      </c>
      <c r="B31" s="158">
        <v>1530.6965652797703</v>
      </c>
      <c r="C31" s="158">
        <v>445.37291535150649</v>
      </c>
      <c r="D31" s="158">
        <v>417.70719308357349</v>
      </c>
      <c r="E31" s="158">
        <v>591.84745481049561</v>
      </c>
      <c r="F31" s="158">
        <v>37.238212827988342</v>
      </c>
      <c r="G31" s="158">
        <v>233.92531778425655</v>
      </c>
      <c r="H31" s="158">
        <v>4611.5425349854222</v>
      </c>
      <c r="I31" s="158">
        <v>8745.0014635568514</v>
      </c>
    </row>
    <row r="32" spans="1:9" s="159" customFormat="1" ht="21" customHeight="1">
      <c r="A32" s="160" t="s">
        <v>104</v>
      </c>
      <c r="B32" s="158">
        <v>14006.562995695838</v>
      </c>
      <c r="C32" s="158">
        <v>22238.26818794835</v>
      </c>
      <c r="D32" s="158">
        <v>19259.311900576369</v>
      </c>
      <c r="E32" s="158">
        <v>25716.009686588921</v>
      </c>
      <c r="F32" s="158">
        <v>32063.04447813411</v>
      </c>
      <c r="G32" s="158">
        <v>36140.997931486876</v>
      </c>
      <c r="H32" s="158">
        <v>45297.151895043731</v>
      </c>
      <c r="I32" s="158">
        <v>44474.836860058313</v>
      </c>
    </row>
    <row r="33" spans="1:9" s="159" customFormat="1" ht="21" customHeight="1">
      <c r="A33" s="160" t="s">
        <v>105</v>
      </c>
      <c r="B33" s="158">
        <v>29232.414916786227</v>
      </c>
      <c r="C33" s="158">
        <v>27852.824971305599</v>
      </c>
      <c r="D33" s="158">
        <v>48760.389891930841</v>
      </c>
      <c r="E33" s="158">
        <v>38703.158310495623</v>
      </c>
      <c r="F33" s="158">
        <v>33410.205577259476</v>
      </c>
      <c r="G33" s="158">
        <v>38624.522876093295</v>
      </c>
      <c r="H33" s="158">
        <v>39419.245886297373</v>
      </c>
      <c r="I33" s="158">
        <v>45675.660451895041</v>
      </c>
    </row>
    <row r="34" spans="1:9" s="159" customFormat="1" ht="21" customHeight="1">
      <c r="A34" s="160" t="s">
        <v>106</v>
      </c>
      <c r="B34" s="158">
        <v>1358.0767159253949</v>
      </c>
      <c r="C34" s="158">
        <v>1790.7390086083215</v>
      </c>
      <c r="D34" s="158">
        <v>3136.4558515850144</v>
      </c>
      <c r="E34" s="158">
        <v>4813.2907521865891</v>
      </c>
      <c r="F34" s="158">
        <v>3764.0376836734695</v>
      </c>
      <c r="G34" s="158">
        <v>3806.6750714285713</v>
      </c>
      <c r="H34" s="158">
        <v>6977.0966632653062</v>
      </c>
      <c r="I34" s="158">
        <v>8937.6442332361512</v>
      </c>
    </row>
    <row r="35" spans="1:9" s="159" customFormat="1" ht="21" customHeight="1">
      <c r="A35" s="160" t="s">
        <v>107</v>
      </c>
      <c r="B35" s="158">
        <v>117.34088952654233</v>
      </c>
      <c r="C35" s="158">
        <v>0</v>
      </c>
      <c r="D35" s="158">
        <v>0</v>
      </c>
      <c r="E35" s="158">
        <v>26962.466279883385</v>
      </c>
      <c r="F35" s="158">
        <v>69335.945965014573</v>
      </c>
      <c r="G35" s="158">
        <v>72008.249170553943</v>
      </c>
      <c r="H35" s="158">
        <v>95833.661632653064</v>
      </c>
      <c r="I35" s="158">
        <v>95879.298584548102</v>
      </c>
    </row>
    <row r="36" spans="1:9" s="159" customFormat="1" ht="21" customHeight="1">
      <c r="A36" s="160" t="s">
        <v>108</v>
      </c>
      <c r="B36" s="158">
        <v>564.16917073170737</v>
      </c>
      <c r="C36" s="158">
        <v>635.47522525107604</v>
      </c>
      <c r="D36" s="158">
        <v>956.23504755043234</v>
      </c>
      <c r="E36" s="158">
        <v>1619.211026239067</v>
      </c>
      <c r="F36" s="158">
        <v>3218.8339693877551</v>
      </c>
      <c r="G36" s="158">
        <v>3884.9343921282798</v>
      </c>
      <c r="H36" s="158">
        <v>6185.1483527696801</v>
      </c>
      <c r="I36" s="158">
        <v>7029.408913994168</v>
      </c>
    </row>
    <row r="37" spans="1:9" s="159" customFormat="1" ht="21" customHeight="1">
      <c r="A37" s="157" t="s">
        <v>109</v>
      </c>
      <c r="B37" s="158">
        <v>4.7299856527977049</v>
      </c>
      <c r="C37" s="158">
        <v>52.549329985652804</v>
      </c>
      <c r="D37" s="158">
        <v>83.353681556195966</v>
      </c>
      <c r="E37" s="158">
        <v>21.422730320699706</v>
      </c>
      <c r="F37" s="158">
        <v>1.1179110787172011</v>
      </c>
      <c r="G37" s="158">
        <v>1.0894781341107871</v>
      </c>
      <c r="H37" s="158">
        <v>1.5960335276967932</v>
      </c>
      <c r="I37" s="158">
        <v>1.4065801749271136</v>
      </c>
    </row>
    <row r="38" spans="1:9" s="159" customFormat="1" ht="21" customHeight="1">
      <c r="A38" s="157" t="s">
        <v>110</v>
      </c>
      <c r="B38" s="158">
        <v>12845.107598278335</v>
      </c>
      <c r="C38" s="158">
        <v>6918.127533715925</v>
      </c>
      <c r="D38" s="158">
        <v>6306.1578083573486</v>
      </c>
      <c r="E38" s="158">
        <v>6047.3462798833816</v>
      </c>
      <c r="F38" s="158">
        <v>8571.3323688046639</v>
      </c>
      <c r="G38" s="158">
        <v>5774.9336603498541</v>
      </c>
      <c r="H38" s="158">
        <v>5080.3685495626823</v>
      </c>
      <c r="I38" s="158">
        <v>7425.090393586006</v>
      </c>
    </row>
    <row r="39" spans="1:9" s="159" customFormat="1" ht="21" customHeight="1">
      <c r="A39" s="157" t="s">
        <v>111</v>
      </c>
      <c r="B39" s="158">
        <v>782.27107317073171</v>
      </c>
      <c r="C39" s="158">
        <v>1198.5461893830704</v>
      </c>
      <c r="D39" s="158">
        <v>1781.9923804034581</v>
      </c>
      <c r="E39" s="158">
        <v>2554.469481049563</v>
      </c>
      <c r="F39" s="158">
        <v>3287.7024125364433</v>
      </c>
      <c r="G39" s="158">
        <v>3510.9388279883378</v>
      </c>
      <c r="H39" s="158">
        <v>3707.1808163265305</v>
      </c>
      <c r="I39" s="158">
        <v>6257.8072215743441</v>
      </c>
    </row>
    <row r="40" spans="1:9" s="159" customFormat="1" ht="21" customHeight="1">
      <c r="A40" s="157" t="s">
        <v>112</v>
      </c>
      <c r="B40" s="158">
        <v>275.82131994261124</v>
      </c>
      <c r="C40" s="158">
        <v>474.98893974175036</v>
      </c>
      <c r="D40" s="158">
        <v>745.28064553314118</v>
      </c>
      <c r="E40" s="158">
        <v>1094.0472201166181</v>
      </c>
      <c r="F40" s="158">
        <v>1636.2822492711371</v>
      </c>
      <c r="G40" s="158">
        <v>1652.4465801749268</v>
      </c>
      <c r="H40" s="158">
        <v>2232.7564883381924</v>
      </c>
      <c r="I40" s="158">
        <v>2195.765639941691</v>
      </c>
    </row>
    <row r="41" spans="1:9" s="159" customFormat="1" ht="21" customHeight="1">
      <c r="A41" s="157" t="s">
        <v>113</v>
      </c>
      <c r="B41" s="158">
        <v>0</v>
      </c>
      <c r="C41" s="158">
        <v>0</v>
      </c>
      <c r="D41" s="158">
        <v>0</v>
      </c>
      <c r="E41" s="158">
        <v>0</v>
      </c>
      <c r="F41" s="158">
        <v>0</v>
      </c>
      <c r="G41" s="158">
        <v>0</v>
      </c>
      <c r="H41" s="158">
        <v>0</v>
      </c>
      <c r="I41" s="158">
        <v>0</v>
      </c>
    </row>
    <row r="42" spans="1:9" s="159" customFormat="1" ht="21" customHeight="1">
      <c r="A42" s="157" t="s">
        <v>114</v>
      </c>
      <c r="B42" s="158">
        <v>547.41136011477772</v>
      </c>
      <c r="C42" s="158">
        <v>519.04314060258253</v>
      </c>
      <c r="D42" s="158">
        <v>517.26900000000001</v>
      </c>
      <c r="E42" s="158">
        <v>317.24400000000003</v>
      </c>
      <c r="F42" s="158">
        <v>316.56900000000002</v>
      </c>
      <c r="G42" s="158">
        <v>316.56900000000002</v>
      </c>
      <c r="H42" s="158">
        <v>316.56900000000002</v>
      </c>
      <c r="I42" s="158">
        <v>316.56900000000002</v>
      </c>
    </row>
    <row r="43" spans="1:9" s="163" customFormat="1" ht="43.5" customHeight="1" thickBot="1">
      <c r="A43" s="161" t="s">
        <v>115</v>
      </c>
      <c r="B43" s="162">
        <v>0</v>
      </c>
      <c r="C43" s="162">
        <v>0</v>
      </c>
      <c r="D43" s="162">
        <v>0</v>
      </c>
      <c r="E43" s="162">
        <v>0</v>
      </c>
      <c r="F43" s="162">
        <v>0</v>
      </c>
      <c r="G43" s="162">
        <v>0</v>
      </c>
      <c r="H43" s="162">
        <v>0</v>
      </c>
      <c r="I43" s="162">
        <v>0</v>
      </c>
    </row>
    <row r="44" spans="1:9" ht="24" customHeight="1" thickTop="1" thickBot="1">
      <c r="A44" s="155" t="s">
        <v>116</v>
      </c>
      <c r="B44" s="156">
        <v>5979.7511664275471</v>
      </c>
      <c r="C44" s="156">
        <v>8621.4526025824962</v>
      </c>
      <c r="D44" s="156">
        <v>11269.357177233429</v>
      </c>
      <c r="E44" s="156">
        <v>15227.027202623907</v>
      </c>
      <c r="F44" s="156">
        <v>22503.951294460639</v>
      </c>
      <c r="G44" s="156">
        <v>22947.420087463561</v>
      </c>
      <c r="H44" s="156">
        <v>26865.737950437317</v>
      </c>
      <c r="I44" s="156">
        <v>27595.180118075805</v>
      </c>
    </row>
    <row r="45" spans="1:9" s="159" customFormat="1" ht="21" customHeight="1" thickTop="1">
      <c r="A45" s="157" t="s">
        <v>117</v>
      </c>
      <c r="B45" s="158">
        <v>5313.8307030129126</v>
      </c>
      <c r="C45" s="158">
        <v>7486.2266857962704</v>
      </c>
      <c r="D45" s="158">
        <v>8331.6570605187317</v>
      </c>
      <c r="E45" s="158">
        <v>10327.609329446064</v>
      </c>
      <c r="F45" s="158">
        <v>10327.609329446062</v>
      </c>
      <c r="G45" s="158">
        <v>12791.31195335277</v>
      </c>
      <c r="H45" s="158">
        <v>24848.498542274054</v>
      </c>
      <c r="I45" s="158">
        <v>24848.498542274054</v>
      </c>
    </row>
    <row r="46" spans="1:9" s="159" customFormat="1" ht="21" customHeight="1">
      <c r="A46" s="157" t="s">
        <v>118</v>
      </c>
      <c r="B46" s="158">
        <v>65.732835007173605</v>
      </c>
      <c r="C46" s="158">
        <v>68.088426111908177</v>
      </c>
      <c r="D46" s="158">
        <v>636.2719466858789</v>
      </c>
      <c r="E46" s="158">
        <v>1486.0403002915452</v>
      </c>
      <c r="F46" s="158">
        <v>6493.3195932944609</v>
      </c>
      <c r="G46" s="158">
        <v>6493.3195932944609</v>
      </c>
      <c r="H46" s="158">
        <v>268.87344897959184</v>
      </c>
      <c r="I46" s="158">
        <v>268.87344897959184</v>
      </c>
    </row>
    <row r="47" spans="1:9" s="159" customFormat="1" ht="21" customHeight="1">
      <c r="A47" s="157" t="s">
        <v>119</v>
      </c>
      <c r="B47" s="158">
        <v>0</v>
      </c>
      <c r="C47" s="158">
        <v>0</v>
      </c>
      <c r="D47" s="158">
        <v>0</v>
      </c>
      <c r="E47" s="158">
        <v>0</v>
      </c>
      <c r="F47" s="158">
        <v>0</v>
      </c>
      <c r="G47" s="158">
        <v>0</v>
      </c>
      <c r="H47" s="158">
        <v>0</v>
      </c>
      <c r="I47" s="158">
        <v>0</v>
      </c>
    </row>
    <row r="48" spans="1:9" s="159" customFormat="1" ht="21" customHeight="1">
      <c r="A48" s="157" t="s">
        <v>120</v>
      </c>
      <c r="B48" s="158">
        <v>399.70638593974172</v>
      </c>
      <c r="C48" s="158">
        <v>419.75450932568151</v>
      </c>
      <c r="D48" s="158">
        <v>486.58715706051873</v>
      </c>
      <c r="E48" s="158">
        <v>675.8621763848397</v>
      </c>
      <c r="F48" s="158">
        <v>949.61377988338199</v>
      </c>
      <c r="G48" s="158">
        <v>1176.5782536443148</v>
      </c>
      <c r="H48" s="158">
        <v>1176.5782536443148</v>
      </c>
      <c r="I48" s="158">
        <v>1176.5782536443148</v>
      </c>
    </row>
    <row r="49" spans="1:9" s="159" customFormat="1" ht="21" customHeight="1">
      <c r="A49" s="157" t="s">
        <v>121</v>
      </c>
      <c r="B49" s="158">
        <v>200.4812424677188</v>
      </c>
      <c r="C49" s="158">
        <v>647.38298134863703</v>
      </c>
      <c r="D49" s="158">
        <v>1814.8410129683</v>
      </c>
      <c r="E49" s="158">
        <v>2737.5153965014579</v>
      </c>
      <c r="F49" s="158">
        <v>4733.4085918367355</v>
      </c>
      <c r="G49" s="158">
        <v>2486.2102871720122</v>
      </c>
      <c r="H49" s="158">
        <v>571.78770553935863</v>
      </c>
      <c r="I49" s="158">
        <v>1301.2298731778426</v>
      </c>
    </row>
    <row r="50" spans="1:9" s="159" customFormat="1" ht="21" customHeight="1">
      <c r="A50" s="160" t="s">
        <v>122</v>
      </c>
      <c r="B50" s="158">
        <v>1.4347202295552369E-6</v>
      </c>
      <c r="C50" s="158">
        <v>0</v>
      </c>
      <c r="D50" s="158">
        <v>0</v>
      </c>
      <c r="E50" s="158">
        <v>0</v>
      </c>
      <c r="F50" s="158">
        <v>2463.7638483965011</v>
      </c>
      <c r="G50" s="158">
        <v>2042.7414941690963</v>
      </c>
      <c r="H50" s="158">
        <v>7.3855685131195323E-2</v>
      </c>
      <c r="I50" s="158">
        <v>571.78770553935863</v>
      </c>
    </row>
    <row r="51" spans="1:9" s="163" customFormat="1" ht="40.5" customHeight="1" thickBot="1">
      <c r="A51" s="164" t="s">
        <v>123</v>
      </c>
      <c r="B51" s="162">
        <v>200.48124103299858</v>
      </c>
      <c r="C51" s="162">
        <v>647.38298134863703</v>
      </c>
      <c r="D51" s="162">
        <v>1814.8410129683</v>
      </c>
      <c r="E51" s="162">
        <v>2737.5153965014579</v>
      </c>
      <c r="F51" s="162">
        <v>2269.644743440233</v>
      </c>
      <c r="G51" s="162">
        <v>443.46879300291545</v>
      </c>
      <c r="H51" s="162">
        <v>571.71384985422731</v>
      </c>
      <c r="I51" s="162">
        <v>729.44216763848385</v>
      </c>
    </row>
    <row r="52" spans="1:9" ht="24" customHeight="1" thickTop="1" thickBot="1">
      <c r="A52" s="155" t="s">
        <v>124</v>
      </c>
      <c r="B52" s="156">
        <v>67244.353757532284</v>
      </c>
      <c r="C52" s="156">
        <v>70747.388044476334</v>
      </c>
      <c r="D52" s="156">
        <v>93233.510577809793</v>
      </c>
      <c r="E52" s="156">
        <v>123667.54042419825</v>
      </c>
      <c r="F52" s="156">
        <v>178146.26112244898</v>
      </c>
      <c r="G52" s="156">
        <v>188902.70239358602</v>
      </c>
      <c r="H52" s="156">
        <v>236528.05580320698</v>
      </c>
      <c r="I52" s="156">
        <v>254533.66946064139</v>
      </c>
    </row>
    <row r="53" spans="1:9" s="159" customFormat="1" ht="24" customHeight="1" thickTop="1">
      <c r="A53" s="165" t="s">
        <v>125</v>
      </c>
      <c r="B53" s="158">
        <v>5397.3537015781912</v>
      </c>
      <c r="C53" s="158">
        <v>6992.6571635581058</v>
      </c>
      <c r="D53" s="158">
        <v>11595.234213256485</v>
      </c>
      <c r="E53" s="158">
        <v>10805.243412536443</v>
      </c>
      <c r="F53" s="158">
        <v>9659.5011107871724</v>
      </c>
      <c r="G53" s="158">
        <v>9920.1698615160349</v>
      </c>
      <c r="H53" s="158">
        <v>17546.552511661808</v>
      </c>
      <c r="I53" s="158">
        <v>18356.863508746355</v>
      </c>
    </row>
    <row r="54" spans="1:9" s="163" customFormat="1" ht="21" customHeight="1">
      <c r="A54" s="164" t="s">
        <v>655</v>
      </c>
      <c r="B54" s="162">
        <v>0</v>
      </c>
      <c r="C54" s="162">
        <v>0</v>
      </c>
      <c r="D54" s="162">
        <v>0</v>
      </c>
      <c r="E54" s="162">
        <v>0</v>
      </c>
      <c r="F54" s="162">
        <v>0</v>
      </c>
      <c r="G54" s="162">
        <v>0</v>
      </c>
      <c r="H54" s="162">
        <v>0</v>
      </c>
      <c r="I54" s="162">
        <v>0</v>
      </c>
    </row>
    <row r="55" spans="1:9" s="163" customFormat="1" ht="21" customHeight="1">
      <c r="A55" s="164" t="s">
        <v>656</v>
      </c>
      <c r="B55" s="162">
        <v>5397.3537015781912</v>
      </c>
      <c r="C55" s="162">
        <v>6992.6571635581058</v>
      </c>
      <c r="D55" s="162">
        <v>8194.8166599423621</v>
      </c>
      <c r="E55" s="162">
        <v>5577.3452842565594</v>
      </c>
      <c r="F55" s="162">
        <v>4117.315217201166</v>
      </c>
      <c r="G55" s="162">
        <v>4215.7986938775512</v>
      </c>
      <c r="H55" s="162">
        <v>12308.740190962097</v>
      </c>
      <c r="I55" s="162">
        <v>13445.078791545189</v>
      </c>
    </row>
    <row r="56" spans="1:9" s="163" customFormat="1" ht="21" customHeight="1">
      <c r="A56" s="164" t="s">
        <v>128</v>
      </c>
      <c r="B56" s="162">
        <v>0</v>
      </c>
      <c r="C56" s="162">
        <v>0</v>
      </c>
      <c r="D56" s="162">
        <v>0</v>
      </c>
      <c r="E56" s="162">
        <v>0</v>
      </c>
      <c r="F56" s="162">
        <v>0</v>
      </c>
      <c r="G56" s="162">
        <v>0</v>
      </c>
      <c r="H56" s="162">
        <v>0</v>
      </c>
      <c r="I56" s="162">
        <v>0</v>
      </c>
    </row>
    <row r="57" spans="1:9" s="163" customFormat="1" ht="21" customHeight="1">
      <c r="A57" s="164" t="s">
        <v>657</v>
      </c>
      <c r="B57" s="162">
        <v>0</v>
      </c>
      <c r="C57" s="162">
        <v>0</v>
      </c>
      <c r="D57" s="162">
        <v>3400.4175533141211</v>
      </c>
      <c r="E57" s="162">
        <v>5227.8981282798823</v>
      </c>
      <c r="F57" s="162">
        <v>5542.1858935860055</v>
      </c>
      <c r="G57" s="162">
        <v>5704.3711676384846</v>
      </c>
      <c r="H57" s="162">
        <v>5237.8123206997088</v>
      </c>
      <c r="I57" s="162">
        <v>4911.7847172011661</v>
      </c>
    </row>
    <row r="58" spans="1:9" s="163" customFormat="1" ht="21" customHeight="1">
      <c r="A58" s="164" t="s">
        <v>130</v>
      </c>
      <c r="B58" s="162">
        <v>0</v>
      </c>
      <c r="C58" s="162">
        <v>0</v>
      </c>
      <c r="D58" s="162">
        <v>0</v>
      </c>
      <c r="E58" s="162">
        <v>0</v>
      </c>
      <c r="F58" s="162">
        <v>0</v>
      </c>
      <c r="G58" s="162">
        <v>0</v>
      </c>
      <c r="H58" s="162">
        <v>0</v>
      </c>
      <c r="I58" s="162">
        <v>0</v>
      </c>
    </row>
    <row r="59" spans="1:9" s="163" customFormat="1" ht="61.5" customHeight="1" thickBot="1">
      <c r="A59" s="161" t="s">
        <v>131</v>
      </c>
      <c r="B59" s="162">
        <v>89171.901121951218</v>
      </c>
      <c r="C59" s="162">
        <v>103246.37124964134</v>
      </c>
      <c r="D59" s="162">
        <v>101266.15824783861</v>
      </c>
      <c r="E59" s="162">
        <v>113635.54086588923</v>
      </c>
      <c r="F59" s="162">
        <v>128285.28080174926</v>
      </c>
      <c r="G59" s="162">
        <v>139022.27158600584</v>
      </c>
      <c r="H59" s="162">
        <v>281597.60382798832</v>
      </c>
      <c r="I59" s="162">
        <v>308947.50070845481</v>
      </c>
    </row>
    <row r="60" spans="1:9" ht="31.5" customHeight="1" thickTop="1" thickBot="1">
      <c r="A60" s="166" t="s">
        <v>658</v>
      </c>
      <c r="B60" s="156"/>
      <c r="C60" s="156"/>
      <c r="D60" s="156"/>
      <c r="E60" s="156"/>
      <c r="F60" s="156"/>
      <c r="G60" s="156"/>
      <c r="H60" s="156"/>
      <c r="I60" s="156"/>
    </row>
    <row r="61" spans="1:9" ht="30" customHeight="1" thickTop="1">
      <c r="A61" s="167" t="s">
        <v>133</v>
      </c>
      <c r="B61" s="168">
        <v>7971.8228407460556</v>
      </c>
      <c r="C61" s="168">
        <v>9734.7125437589675</v>
      </c>
      <c r="D61" s="168">
        <v>11288.6479870317</v>
      </c>
      <c r="E61" s="168">
        <v>15699.720033527698</v>
      </c>
      <c r="F61" s="168">
        <v>21675.120413994166</v>
      </c>
      <c r="G61" s="168">
        <v>6166.02725218659</v>
      </c>
      <c r="H61" s="168">
        <v>28060.678113702626</v>
      </c>
      <c r="I61" s="168">
        <v>9870.2150889212826</v>
      </c>
    </row>
    <row r="62" spans="1:9" ht="21" customHeight="1">
      <c r="A62" s="169" t="s">
        <v>134</v>
      </c>
      <c r="B62" s="168">
        <v>-2509.115725968436</v>
      </c>
      <c r="C62" s="168">
        <v>-3302.6177302725969</v>
      </c>
      <c r="D62" s="168">
        <v>-1783.6794351585013</v>
      </c>
      <c r="E62" s="168">
        <v>-2243.1005860058308</v>
      </c>
      <c r="F62" s="168">
        <v>-3460.0535174927109</v>
      </c>
      <c r="G62" s="168">
        <v>-1108.5717871720117</v>
      </c>
      <c r="H62" s="168">
        <v>-5235.9128411078718</v>
      </c>
      <c r="I62" s="168">
        <v>-1427.5991661807579</v>
      </c>
    </row>
    <row r="63" spans="1:9" ht="21.75" customHeight="1">
      <c r="A63" s="170" t="s">
        <v>135</v>
      </c>
      <c r="B63" s="168">
        <v>5462.7071147776187</v>
      </c>
      <c r="C63" s="168">
        <v>6432.0948134863702</v>
      </c>
      <c r="D63" s="168">
        <v>9504.9685518732003</v>
      </c>
      <c r="E63" s="168">
        <v>13456.619447521865</v>
      </c>
      <c r="F63" s="168">
        <v>18215.066896501456</v>
      </c>
      <c r="G63" s="168">
        <v>5057.4554650145774</v>
      </c>
      <c r="H63" s="168">
        <v>22824.765272594752</v>
      </c>
      <c r="I63" s="168">
        <v>8442.6159227405242</v>
      </c>
    </row>
    <row r="64" spans="1:9">
      <c r="A64" s="167" t="s">
        <v>136</v>
      </c>
      <c r="B64" s="168">
        <v>1388.3686958393114</v>
      </c>
      <c r="C64" s="168">
        <v>1744.8143644189383</v>
      </c>
      <c r="D64" s="168">
        <v>1392.172142651297</v>
      </c>
      <c r="E64" s="168">
        <v>936.49308017492717</v>
      </c>
      <c r="F64" s="168">
        <v>1125.8824344023324</v>
      </c>
      <c r="G64" s="168">
        <v>219.76262682215747</v>
      </c>
      <c r="H64" s="168">
        <v>1281.670441690962</v>
      </c>
      <c r="I64" s="168">
        <v>350.77984402332362</v>
      </c>
    </row>
    <row r="65" spans="1:9">
      <c r="A65" s="169" t="s">
        <v>137</v>
      </c>
      <c r="B65" s="168">
        <v>-261.26660545193687</v>
      </c>
      <c r="C65" s="168">
        <v>-508.82477761836441</v>
      </c>
      <c r="D65" s="168">
        <v>-605.71340489913541</v>
      </c>
      <c r="E65" s="168">
        <v>-392.80535860058302</v>
      </c>
      <c r="F65" s="168">
        <v>-603.94544897959179</v>
      </c>
      <c r="G65" s="168">
        <v>-194.05694023323616</v>
      </c>
      <c r="H65" s="168">
        <v>-790.24612244897969</v>
      </c>
      <c r="I65" s="168">
        <v>-130.04520845481051</v>
      </c>
    </row>
    <row r="66" spans="1:9">
      <c r="A66" s="171" t="s">
        <v>138</v>
      </c>
      <c r="B66" s="168">
        <v>6589.8092051649919</v>
      </c>
      <c r="C66" s="168">
        <v>7668.0844002869444</v>
      </c>
      <c r="D66" s="168">
        <v>10291.427289625361</v>
      </c>
      <c r="E66" s="168">
        <v>14000.307169096212</v>
      </c>
      <c r="F66" s="168">
        <v>18737.0038819242</v>
      </c>
      <c r="G66" s="168">
        <v>5083.1611516034991</v>
      </c>
      <c r="H66" s="168">
        <v>23316.189591836734</v>
      </c>
      <c r="I66" s="168">
        <v>8663.3505583090373</v>
      </c>
    </row>
    <row r="67" spans="1:9">
      <c r="A67" s="167" t="s">
        <v>139</v>
      </c>
      <c r="B67" s="168">
        <v>366.66252797704448</v>
      </c>
      <c r="C67" s="168">
        <v>523.66786800573891</v>
      </c>
      <c r="D67" s="168">
        <v>877.44901152737748</v>
      </c>
      <c r="E67" s="168">
        <v>904.11066034985424</v>
      </c>
      <c r="F67" s="168">
        <v>1369.9321209912534</v>
      </c>
      <c r="G67" s="168">
        <v>400.40644023323614</v>
      </c>
      <c r="H67" s="168">
        <v>2052.0031690962101</v>
      </c>
      <c r="I67" s="168">
        <v>2038.5731166180758</v>
      </c>
    </row>
    <row r="68" spans="1:9">
      <c r="A68" s="167" t="s">
        <v>140</v>
      </c>
      <c r="B68" s="168">
        <v>-1192.2991850789097</v>
      </c>
      <c r="C68" s="168">
        <v>-1008.1250387374462</v>
      </c>
      <c r="D68" s="168">
        <v>-1837.8860576368875</v>
      </c>
      <c r="E68" s="168">
        <v>-1868.8788046647228</v>
      </c>
      <c r="F68" s="168">
        <v>-2897.9377055393588</v>
      </c>
      <c r="G68" s="168">
        <v>-835.0078862973761</v>
      </c>
      <c r="H68" s="168">
        <v>-4059.4554110787176</v>
      </c>
      <c r="I68" s="168">
        <v>-2731.9072113702618</v>
      </c>
    </row>
    <row r="69" spans="1:9">
      <c r="A69" s="170" t="s">
        <v>141</v>
      </c>
      <c r="B69" s="168">
        <v>5764.1725480631276</v>
      </c>
      <c r="C69" s="168">
        <v>7183.6272295552362</v>
      </c>
      <c r="D69" s="168">
        <v>9330.9902435158492</v>
      </c>
      <c r="E69" s="168">
        <v>13035.539024781341</v>
      </c>
      <c r="F69" s="168">
        <v>17208.998297376093</v>
      </c>
      <c r="G69" s="168">
        <v>4648.5597055393582</v>
      </c>
      <c r="H69" s="168">
        <v>21308.737349854229</v>
      </c>
      <c r="I69" s="168">
        <v>7970.0164635568508</v>
      </c>
    </row>
    <row r="70" spans="1:9">
      <c r="A70" s="169" t="s">
        <v>142</v>
      </c>
      <c r="B70" s="168">
        <v>-5227.314985652798</v>
      </c>
      <c r="C70" s="168">
        <v>-6401.3436126255374</v>
      </c>
      <c r="D70" s="168">
        <v>-7195.8751340057634</v>
      </c>
      <c r="E70" s="168">
        <v>-9768.856349854228</v>
      </c>
      <c r="F70" s="168">
        <v>-14333.608320699708</v>
      </c>
      <c r="G70" s="168">
        <v>-4108.085760932945</v>
      </c>
      <c r="H70" s="168">
        <v>-20389.03953644315</v>
      </c>
      <c r="I70" s="168">
        <v>-7260.0391413994166</v>
      </c>
    </row>
    <row r="71" spans="1:9">
      <c r="A71" s="171" t="s">
        <v>143</v>
      </c>
      <c r="B71" s="168">
        <v>536.85756241032993</v>
      </c>
      <c r="C71" s="168">
        <v>782.28361692969861</v>
      </c>
      <c r="D71" s="168">
        <v>2135.1151095100863</v>
      </c>
      <c r="E71" s="168">
        <v>3266.6826749271136</v>
      </c>
      <c r="F71" s="168">
        <v>2875.3899766763843</v>
      </c>
      <c r="G71" s="168">
        <v>540.47394460641397</v>
      </c>
      <c r="H71" s="168">
        <v>919.69781341107876</v>
      </c>
      <c r="I71" s="168">
        <v>709.97732215743429</v>
      </c>
    </row>
    <row r="72" spans="1:9">
      <c r="A72" s="171" t="s">
        <v>144</v>
      </c>
      <c r="B72" s="168">
        <v>-1900.2402324246771</v>
      </c>
      <c r="C72" s="168">
        <v>106.25944332855093</v>
      </c>
      <c r="D72" s="168">
        <v>-81.785501440922189</v>
      </c>
      <c r="E72" s="168">
        <v>-118.20512244897959</v>
      </c>
      <c r="F72" s="168">
        <v>41.228000000000009</v>
      </c>
      <c r="G72" s="168">
        <v>3.5905510204081632</v>
      </c>
      <c r="H72" s="168">
        <v>84.174638483965026</v>
      </c>
      <c r="I72" s="168">
        <v>39.46801166180758</v>
      </c>
    </row>
    <row r="73" spans="1:9">
      <c r="A73" s="172" t="s">
        <v>145</v>
      </c>
      <c r="B73" s="168">
        <v>-2107.8984318507892</v>
      </c>
      <c r="C73" s="168">
        <v>13.761852223816355</v>
      </c>
      <c r="D73" s="168">
        <v>-85.807579250720465</v>
      </c>
      <c r="E73" s="168">
        <v>-192.67122448979595</v>
      </c>
      <c r="F73" s="168">
        <v>2.598916909620991</v>
      </c>
      <c r="G73" s="168">
        <v>0.31703352769679294</v>
      </c>
      <c r="H73" s="168">
        <v>3.2575976676384841</v>
      </c>
      <c r="I73" s="168">
        <v>9.9131195335276964E-2</v>
      </c>
    </row>
    <row r="74" spans="1:9">
      <c r="A74" s="172" t="s">
        <v>146</v>
      </c>
      <c r="B74" s="168">
        <v>207.65818651362986</v>
      </c>
      <c r="C74" s="168">
        <v>92.497591104734568</v>
      </c>
      <c r="D74" s="168">
        <v>4.0220778097982715</v>
      </c>
      <c r="E74" s="168">
        <v>74.466102040816338</v>
      </c>
      <c r="F74" s="168">
        <v>38.629083090379012</v>
      </c>
      <c r="G74" s="168">
        <v>3.2735174927113704</v>
      </c>
      <c r="H74" s="168">
        <v>80.917040816326534</v>
      </c>
      <c r="I74" s="168">
        <v>39.368880466472312</v>
      </c>
    </row>
    <row r="75" spans="1:9">
      <c r="A75" s="170" t="s">
        <v>147</v>
      </c>
      <c r="B75" s="168">
        <v>1818.85306169297</v>
      </c>
      <c r="C75" s="168">
        <v>-41.673794835007165</v>
      </c>
      <c r="D75" s="168">
        <v>88.299811239193076</v>
      </c>
      <c r="E75" s="168">
        <v>192.49608454810493</v>
      </c>
      <c r="F75" s="168">
        <v>-7.2294198250728865</v>
      </c>
      <c r="G75" s="168">
        <v>-0.79432069970845487</v>
      </c>
      <c r="H75" s="168">
        <v>-5.2290641399416904</v>
      </c>
      <c r="I75" s="168">
        <v>-1.2691603498542274</v>
      </c>
    </row>
    <row r="76" spans="1:9">
      <c r="A76" s="170" t="s">
        <v>659</v>
      </c>
      <c r="B76" s="168">
        <v>2122.3893830703014</v>
      </c>
      <c r="C76" s="168">
        <v>1.5020086083213773E-2</v>
      </c>
      <c r="D76" s="168">
        <v>91.263886167146978</v>
      </c>
      <c r="E76" s="168">
        <v>208.67315160349855</v>
      </c>
      <c r="F76" s="168">
        <v>-5.2542274052478133E-2</v>
      </c>
      <c r="G76" s="168">
        <v>-5.3352769679300297E-4</v>
      </c>
      <c r="H76" s="168">
        <v>-1.2317784256559766E-3</v>
      </c>
      <c r="I76" s="168">
        <v>3.6880466472303202E-4</v>
      </c>
    </row>
    <row r="77" spans="1:9">
      <c r="A77" s="169" t="s">
        <v>660</v>
      </c>
      <c r="B77" s="168">
        <v>-303.53632137733143</v>
      </c>
      <c r="C77" s="168">
        <v>-41.688814921090383</v>
      </c>
      <c r="D77" s="168">
        <v>-2.9640749279538903</v>
      </c>
      <c r="E77" s="168">
        <v>-16.177067055393586</v>
      </c>
      <c r="F77" s="168">
        <v>-7.1768775510204081</v>
      </c>
      <c r="G77" s="168">
        <v>-0.79378717201166182</v>
      </c>
      <c r="H77" s="168">
        <v>-5.2278323615160351</v>
      </c>
      <c r="I77" s="168">
        <v>-1.2695291545189502</v>
      </c>
    </row>
    <row r="78" spans="1:9">
      <c r="A78" s="170" t="s">
        <v>150</v>
      </c>
      <c r="B78" s="168">
        <v>455.4703916786226</v>
      </c>
      <c r="C78" s="168">
        <v>846.8692654232425</v>
      </c>
      <c r="D78" s="168">
        <v>2141.6294193083572</v>
      </c>
      <c r="E78" s="168">
        <v>3340.9736370262385</v>
      </c>
      <c r="F78" s="168">
        <v>2909.3885568513119</v>
      </c>
      <c r="G78" s="168">
        <v>543.27017492711366</v>
      </c>
      <c r="H78" s="168">
        <v>998.64338775510191</v>
      </c>
      <c r="I78" s="168">
        <v>748.17617346938778</v>
      </c>
    </row>
    <row r="79" spans="1:9">
      <c r="A79" s="173" t="s">
        <v>151</v>
      </c>
      <c r="B79" s="168">
        <v>0</v>
      </c>
      <c r="C79" s="168">
        <v>0</v>
      </c>
      <c r="D79" s="168">
        <v>0</v>
      </c>
      <c r="E79" s="168">
        <v>0</v>
      </c>
      <c r="F79" s="168">
        <v>0</v>
      </c>
      <c r="G79" s="168">
        <v>0</v>
      </c>
      <c r="H79" s="168">
        <v>0</v>
      </c>
      <c r="I79" s="168">
        <v>0</v>
      </c>
    </row>
    <row r="80" spans="1:9">
      <c r="A80" s="171" t="s">
        <v>152</v>
      </c>
      <c r="B80" s="168">
        <v>455.4703916786226</v>
      </c>
      <c r="C80" s="168">
        <v>846.8692654232425</v>
      </c>
      <c r="D80" s="168">
        <v>2141.6294193083572</v>
      </c>
      <c r="E80" s="168">
        <v>3340.9736370262385</v>
      </c>
      <c r="F80" s="168">
        <v>2909.3885568513119</v>
      </c>
      <c r="G80" s="168">
        <v>543.27017492711366</v>
      </c>
      <c r="H80" s="168">
        <v>998.64338775510191</v>
      </c>
      <c r="I80" s="168">
        <v>748.17617346938778</v>
      </c>
    </row>
    <row r="81" spans="1:9">
      <c r="A81" s="167" t="s">
        <v>153</v>
      </c>
      <c r="B81" s="168">
        <v>-4.2012654232424671</v>
      </c>
      <c r="C81" s="168">
        <v>-23.637406025824962</v>
      </c>
      <c r="D81" s="168">
        <v>-26.113763688760805</v>
      </c>
      <c r="E81" s="168">
        <v>-64.293670553935854</v>
      </c>
      <c r="F81" s="168">
        <v>-3.9506355685131194</v>
      </c>
      <c r="G81" s="168">
        <v>-99.801381924198253</v>
      </c>
      <c r="H81" s="168">
        <v>-134.97851895043732</v>
      </c>
      <c r="I81" s="168">
        <v>-18.73400583090379</v>
      </c>
    </row>
    <row r="82" spans="1:9" ht="21" customHeight="1">
      <c r="A82" s="170" t="s">
        <v>154</v>
      </c>
      <c r="B82" s="168">
        <v>451.26912625538023</v>
      </c>
      <c r="C82" s="168">
        <v>823.23185939741745</v>
      </c>
      <c r="D82" s="168">
        <v>2115.5156556195966</v>
      </c>
      <c r="E82" s="168">
        <v>3276.679966472303</v>
      </c>
      <c r="F82" s="168">
        <v>2905.4379212827989</v>
      </c>
      <c r="G82" s="168">
        <v>443.46879300291545</v>
      </c>
      <c r="H82" s="168">
        <v>863.66486880466471</v>
      </c>
      <c r="I82" s="168">
        <v>729.44216763848385</v>
      </c>
    </row>
    <row r="83" spans="1:9" ht="21" customHeight="1">
      <c r="A83" s="167" t="s">
        <v>155</v>
      </c>
      <c r="B83" s="168">
        <v>-250.7878837876614</v>
      </c>
      <c r="C83" s="168">
        <v>4.591104734576758E-5</v>
      </c>
      <c r="D83" s="168">
        <v>0</v>
      </c>
      <c r="E83" s="168">
        <v>2.9154518950437319E-6</v>
      </c>
      <c r="F83" s="168">
        <v>-5.8309037900874637E-6</v>
      </c>
      <c r="G83" s="168">
        <v>0</v>
      </c>
      <c r="H83" s="168">
        <v>1.4577259475218659E-6</v>
      </c>
      <c r="I83" s="168">
        <v>0</v>
      </c>
    </row>
    <row r="84" spans="1:9" ht="21" customHeight="1">
      <c r="A84" s="170" t="s">
        <v>156</v>
      </c>
      <c r="B84" s="168">
        <v>200.4812424677188</v>
      </c>
      <c r="C84" s="168">
        <v>823.23190530846489</v>
      </c>
      <c r="D84" s="168">
        <v>2115.5156556195966</v>
      </c>
      <c r="E84" s="168">
        <v>3276.6799693877551</v>
      </c>
      <c r="F84" s="168">
        <v>2905.4379154518952</v>
      </c>
      <c r="G84" s="168">
        <v>443.46879300291545</v>
      </c>
      <c r="H84" s="168">
        <v>863.66487026239065</v>
      </c>
      <c r="I84" s="168">
        <v>729.44216763848385</v>
      </c>
    </row>
    <row r="85" spans="1:9" ht="18" customHeight="1" thickBot="1">
      <c r="A85" s="167" t="s">
        <v>157</v>
      </c>
      <c r="B85" s="168">
        <v>0</v>
      </c>
      <c r="C85" s="168">
        <v>-175.84892395982783</v>
      </c>
      <c r="D85" s="168">
        <v>-300.67463976945243</v>
      </c>
      <c r="E85" s="168">
        <v>-539.16457288629738</v>
      </c>
      <c r="F85" s="168">
        <v>-635.7931720116618</v>
      </c>
      <c r="G85" s="168">
        <v>0</v>
      </c>
      <c r="H85" s="168">
        <v>-291.95102040816329</v>
      </c>
      <c r="I85" s="168">
        <v>0</v>
      </c>
    </row>
    <row r="86" spans="1:9" ht="24" customHeight="1" thickTop="1" thickBot="1">
      <c r="A86" s="155" t="s">
        <v>158</v>
      </c>
      <c r="B86" s="156">
        <v>200.4812424677188</v>
      </c>
      <c r="C86" s="156">
        <v>647.38298134863703</v>
      </c>
      <c r="D86" s="156">
        <v>1814.8410158501442</v>
      </c>
      <c r="E86" s="156">
        <v>2737.5153965014579</v>
      </c>
      <c r="F86" s="156">
        <v>2269.644743440233</v>
      </c>
      <c r="G86" s="156">
        <v>443.46879300291545</v>
      </c>
      <c r="H86" s="156">
        <v>571.71384985422731</v>
      </c>
      <c r="I86" s="156">
        <v>729.44216763848385</v>
      </c>
    </row>
    <row r="87" spans="1:9" ht="15" customHeight="1" thickTop="1" thickBot="1">
      <c r="A87" s="174"/>
      <c r="B87" s="175"/>
      <c r="C87" s="175"/>
      <c r="D87" s="175"/>
      <c r="E87" s="175"/>
      <c r="F87" s="175"/>
      <c r="G87" s="175"/>
      <c r="H87" s="175"/>
      <c r="I87" s="175"/>
    </row>
    <row r="88" spans="1:9" ht="28.5" customHeight="1" thickTop="1">
      <c r="A88" s="176"/>
      <c r="B88" s="177"/>
      <c r="C88" s="177"/>
      <c r="D88" s="177"/>
      <c r="E88" s="177"/>
      <c r="F88" s="177"/>
      <c r="G88" s="177"/>
      <c r="H88" s="177"/>
    </row>
    <row r="89" spans="1:9">
      <c r="A89" s="176"/>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8"/>
      <c r="B92" s="177"/>
      <c r="C92" s="177"/>
      <c r="D92" s="177"/>
      <c r="E92" s="177"/>
      <c r="F92" s="177"/>
      <c r="G92" s="177"/>
      <c r="H92" s="177"/>
    </row>
    <row r="93" spans="1:9" ht="19.5">
      <c r="A93" s="179"/>
      <c r="B93" s="177"/>
      <c r="C93" s="177"/>
      <c r="D93" s="177"/>
      <c r="E93" s="177"/>
      <c r="F93" s="177"/>
      <c r="G93" s="177"/>
      <c r="H93" s="177"/>
    </row>
    <row r="94" spans="1:9" ht="19.5">
      <c r="A94" s="179"/>
      <c r="B94" s="177"/>
      <c r="C94" s="177"/>
      <c r="D94" s="177"/>
      <c r="E94" s="177"/>
      <c r="F94" s="177"/>
      <c r="G94" s="177"/>
      <c r="H94" s="177"/>
    </row>
    <row r="95" spans="1:9" ht="19.5">
      <c r="A95" s="180"/>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78"/>
      <c r="B100" s="177"/>
      <c r="C100" s="177"/>
      <c r="D100" s="177"/>
      <c r="E100" s="177"/>
      <c r="F100" s="177"/>
      <c r="G100" s="177"/>
      <c r="H100" s="177"/>
    </row>
    <row r="101" spans="1:8" ht="19.5">
      <c r="A101" s="181"/>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2"/>
      <c r="B107" s="177"/>
      <c r="C107" s="177"/>
      <c r="D107" s="177"/>
      <c r="E107" s="177"/>
      <c r="F107" s="177"/>
      <c r="G107" s="177"/>
      <c r="H107" s="177"/>
    </row>
    <row r="108" spans="1:8">
      <c r="A108" s="183"/>
      <c r="B108" s="177"/>
      <c r="C108" s="177"/>
      <c r="D108" s="177"/>
      <c r="E108" s="177"/>
      <c r="F108" s="177"/>
      <c r="G108" s="177"/>
      <c r="H108" s="177"/>
    </row>
    <row r="109" spans="1:8">
      <c r="A109" s="183"/>
      <c r="B109" s="177"/>
      <c r="C109" s="177"/>
      <c r="D109" s="177"/>
      <c r="E109" s="177"/>
      <c r="F109" s="177"/>
      <c r="G109" s="177"/>
      <c r="H109" s="177"/>
    </row>
    <row r="110" spans="1:8" ht="19.5">
      <c r="A110" s="178"/>
      <c r="B110" s="177"/>
      <c r="C110" s="177"/>
      <c r="D110" s="177"/>
      <c r="E110" s="177"/>
      <c r="F110" s="177"/>
      <c r="G110" s="177"/>
      <c r="H110" s="177"/>
    </row>
    <row r="111" spans="1:8" ht="19.5">
      <c r="A111" s="178"/>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80"/>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78"/>
      <c r="B121" s="177"/>
      <c r="C121" s="177"/>
      <c r="D121" s="177"/>
      <c r="E121" s="177"/>
      <c r="F121" s="177"/>
      <c r="G121" s="177"/>
      <c r="H121" s="177"/>
    </row>
    <row r="122" spans="1:8" ht="19.5">
      <c r="A122" s="180"/>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78"/>
      <c r="B127" s="177"/>
      <c r="C127" s="177"/>
      <c r="D127" s="177"/>
      <c r="E127" s="177"/>
      <c r="F127" s="177"/>
      <c r="G127" s="177"/>
      <c r="H127" s="177"/>
    </row>
    <row r="128" spans="1:8" ht="19.5">
      <c r="A128" s="180"/>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78"/>
      <c r="B131" s="177"/>
      <c r="C131" s="177"/>
      <c r="D131" s="177"/>
      <c r="E131" s="177"/>
      <c r="F131" s="177"/>
      <c r="G131" s="177"/>
      <c r="H131" s="177"/>
    </row>
    <row r="132" spans="1:8" ht="19.5">
      <c r="A132" s="180"/>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78"/>
      <c r="B136" s="177"/>
      <c r="C136" s="177"/>
      <c r="D136" s="177"/>
      <c r="E136" s="177"/>
      <c r="F136" s="177"/>
      <c r="G136" s="177"/>
      <c r="H136" s="177"/>
    </row>
    <row r="137" spans="1:8" ht="19.5">
      <c r="A137" s="180"/>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8"/>
      <c r="B141" s="177"/>
      <c r="C141" s="177"/>
      <c r="D141" s="177"/>
      <c r="E141" s="177"/>
      <c r="F141" s="177"/>
      <c r="G141" s="177"/>
      <c r="H141" s="177"/>
    </row>
    <row r="142" spans="1:8" ht="19.5">
      <c r="A142" s="179"/>
      <c r="B142" s="177"/>
      <c r="C142" s="177"/>
      <c r="D142" s="177"/>
      <c r="E142" s="177"/>
      <c r="F142" s="177"/>
      <c r="G142" s="177"/>
      <c r="H142" s="177"/>
    </row>
    <row r="143" spans="1:8" ht="19.5">
      <c r="A143" s="179"/>
      <c r="B143" s="177"/>
      <c r="C143" s="177"/>
      <c r="D143" s="177"/>
      <c r="E143" s="177"/>
      <c r="F143" s="177"/>
      <c r="G143" s="177"/>
      <c r="H143" s="177"/>
    </row>
    <row r="144" spans="1:8" ht="19.5">
      <c r="A144" s="180"/>
      <c r="B144" s="177"/>
      <c r="C144" s="177"/>
      <c r="D144" s="177"/>
      <c r="E144" s="177"/>
      <c r="F144" s="177"/>
      <c r="G144" s="177"/>
      <c r="H144" s="177"/>
    </row>
    <row r="145" spans="1:8" ht="19.5">
      <c r="A145" s="178"/>
      <c r="B145" s="177"/>
      <c r="C145" s="177"/>
      <c r="D145" s="177"/>
      <c r="E145" s="177"/>
      <c r="F145" s="177"/>
      <c r="G145" s="177"/>
      <c r="H145" s="177"/>
    </row>
    <row r="146" spans="1:8" ht="19.5">
      <c r="A146" s="178"/>
      <c r="B146" s="177"/>
      <c r="C146" s="177"/>
      <c r="D146" s="177"/>
      <c r="E146" s="177"/>
      <c r="F146" s="177"/>
      <c r="G146" s="177"/>
      <c r="H146" s="177"/>
    </row>
    <row r="147" spans="1:8" ht="19.5">
      <c r="A147" s="184"/>
      <c r="B147" s="177"/>
      <c r="C147" s="177"/>
      <c r="D147" s="177"/>
      <c r="E147" s="177"/>
      <c r="F147" s="177"/>
      <c r="G147" s="177"/>
      <c r="H147" s="177"/>
    </row>
    <row r="148" spans="1:8" ht="19.5">
      <c r="A148" s="180"/>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78"/>
      <c r="B151" s="177"/>
      <c r="C151" s="177"/>
      <c r="D151" s="177"/>
      <c r="E151" s="177"/>
      <c r="F151" s="177"/>
      <c r="G151" s="177"/>
      <c r="H151" s="177"/>
    </row>
    <row r="152" spans="1:8" ht="19.5">
      <c r="A152" s="180"/>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78"/>
      <c r="B155" s="177"/>
      <c r="C155" s="177"/>
      <c r="D155" s="177"/>
      <c r="E155" s="177"/>
      <c r="F155" s="177"/>
      <c r="G155" s="177"/>
      <c r="H155" s="177"/>
    </row>
    <row r="156" spans="1:8" ht="19.5">
      <c r="A156" s="180"/>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78"/>
      <c r="B159" s="177"/>
      <c r="C159" s="177"/>
      <c r="D159" s="177"/>
      <c r="E159" s="177"/>
      <c r="F159" s="177"/>
      <c r="G159" s="177"/>
      <c r="H159" s="177"/>
    </row>
    <row r="160" spans="1:8" ht="19.5">
      <c r="A160" s="180"/>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78"/>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5"/>
      <c r="B166" s="177"/>
      <c r="C166" s="177"/>
      <c r="D166" s="177"/>
      <c r="E166" s="177"/>
      <c r="F166" s="177"/>
      <c r="G166" s="177"/>
      <c r="H166" s="177"/>
    </row>
    <row r="167" spans="1:8" ht="19.5">
      <c r="A167" s="181"/>
      <c r="B167" s="177"/>
      <c r="C167" s="177"/>
      <c r="D167" s="177"/>
      <c r="E167" s="177"/>
      <c r="F167" s="177"/>
      <c r="G167" s="177"/>
      <c r="H167" s="177"/>
    </row>
    <row r="168" spans="1:8" ht="19.5">
      <c r="A168" s="181"/>
      <c r="B168" s="177"/>
      <c r="C168" s="177"/>
      <c r="D168" s="177"/>
      <c r="E168" s="177"/>
      <c r="F168" s="177"/>
      <c r="G168" s="177"/>
      <c r="H168" s="177"/>
    </row>
    <row r="169" spans="1:8" ht="19.5">
      <c r="A169" s="180"/>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78"/>
      <c r="B174" s="177"/>
      <c r="C174" s="177"/>
      <c r="D174" s="177"/>
      <c r="E174" s="177"/>
      <c r="F174" s="177"/>
      <c r="G174" s="177"/>
      <c r="H174" s="177"/>
    </row>
    <row r="175" spans="1:8" ht="19.5">
      <c r="A175" s="180"/>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78"/>
      <c r="B179" s="177"/>
      <c r="C179" s="177"/>
      <c r="D179" s="177"/>
      <c r="E179" s="177"/>
      <c r="F179" s="177"/>
      <c r="G179" s="177"/>
      <c r="H179" s="177"/>
    </row>
    <row r="180" spans="1:8" ht="19.5">
      <c r="A180" s="180"/>
      <c r="B180" s="177"/>
      <c r="C180" s="177"/>
      <c r="D180" s="177"/>
      <c r="E180" s="177"/>
      <c r="F180" s="177"/>
      <c r="G180" s="177"/>
      <c r="H180" s="177"/>
    </row>
    <row r="181" spans="1:8" ht="19.5">
      <c r="A181" s="180"/>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78"/>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80"/>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78"/>
      <c r="B193" s="177"/>
      <c r="C193" s="177"/>
      <c r="D193" s="177"/>
      <c r="E193" s="177"/>
      <c r="F193" s="177"/>
      <c r="G193" s="177"/>
      <c r="H193" s="177"/>
    </row>
    <row r="194" spans="1:8" ht="19.5">
      <c r="A194" s="180"/>
      <c r="B194" s="177"/>
      <c r="C194" s="177"/>
      <c r="D194" s="177"/>
      <c r="E194" s="177"/>
      <c r="F194" s="177"/>
      <c r="G194" s="177"/>
      <c r="H194" s="177"/>
    </row>
    <row r="195" spans="1:8" ht="19.5">
      <c r="A195" s="178"/>
      <c r="B195" s="177"/>
      <c r="C195" s="177"/>
      <c r="D195" s="177"/>
      <c r="E195" s="177"/>
      <c r="F195" s="177"/>
      <c r="G195" s="177"/>
      <c r="H195" s="177"/>
    </row>
    <row r="196" spans="1:8" ht="19.5">
      <c r="A196" s="178"/>
      <c r="B196" s="177"/>
      <c r="C196" s="177"/>
      <c r="D196" s="177"/>
      <c r="E196" s="177"/>
      <c r="F196" s="177"/>
      <c r="G196" s="177"/>
      <c r="H196" s="177"/>
    </row>
    <row r="197" spans="1:8" ht="19.5">
      <c r="A197" s="186"/>
      <c r="B197" s="177"/>
      <c r="C197" s="177"/>
      <c r="D197" s="177"/>
      <c r="E197" s="177"/>
      <c r="F197" s="177"/>
      <c r="G197" s="177"/>
      <c r="H197" s="177"/>
    </row>
    <row r="198" spans="1:8" ht="19.5">
      <c r="A198" s="178"/>
      <c r="B198" s="177"/>
      <c r="C198" s="177"/>
      <c r="D198" s="177"/>
      <c r="E198" s="177"/>
      <c r="F198" s="177"/>
      <c r="G198" s="177"/>
      <c r="H198" s="177"/>
    </row>
    <row r="199" spans="1:8" ht="19.5">
      <c r="A199" s="180"/>
      <c r="B199" s="177"/>
      <c r="C199" s="177"/>
      <c r="D199" s="177"/>
      <c r="E199" s="177"/>
      <c r="F199" s="177"/>
      <c r="G199" s="177"/>
      <c r="H199" s="177"/>
    </row>
    <row r="200" spans="1:8" ht="19.5">
      <c r="A200" s="178"/>
      <c r="B200" s="177"/>
      <c r="C200" s="177"/>
      <c r="D200" s="177"/>
      <c r="E200" s="177"/>
      <c r="F200" s="177"/>
      <c r="G200" s="177"/>
      <c r="H200" s="177"/>
    </row>
    <row r="201" spans="1:8" ht="19.5">
      <c r="A201" s="178"/>
      <c r="B201" s="177"/>
      <c r="C201" s="177"/>
      <c r="D201" s="177"/>
      <c r="E201" s="177"/>
      <c r="F201" s="177"/>
      <c r="G201" s="177"/>
      <c r="H201" s="177"/>
    </row>
    <row r="202" spans="1:8" ht="19.5">
      <c r="A202" s="180"/>
      <c r="B202" s="177"/>
      <c r="C202" s="177"/>
      <c r="D202" s="177"/>
      <c r="E202" s="177"/>
      <c r="F202" s="177"/>
      <c r="G202" s="177"/>
      <c r="H202" s="177"/>
    </row>
    <row r="203" spans="1:8" ht="19.5">
      <c r="A203" s="178"/>
      <c r="B203" s="177"/>
      <c r="C203" s="177"/>
      <c r="D203" s="177"/>
      <c r="E203" s="177"/>
      <c r="F203" s="177"/>
      <c r="G203" s="177"/>
      <c r="H203" s="177"/>
    </row>
    <row r="204" spans="1:8" ht="19.5">
      <c r="A204" s="178"/>
      <c r="B204" s="177"/>
      <c r="C204" s="177"/>
      <c r="D204" s="177"/>
      <c r="E204" s="177"/>
      <c r="F204" s="177"/>
      <c r="G204" s="177"/>
      <c r="H204" s="177"/>
    </row>
    <row r="205" spans="1:8" ht="19.5">
      <c r="A205" s="180"/>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78"/>
      <c r="B213" s="177"/>
      <c r="C213" s="177"/>
      <c r="D213" s="177"/>
      <c r="E213" s="177"/>
      <c r="F213" s="177"/>
      <c r="G213" s="177"/>
      <c r="H213" s="177"/>
    </row>
    <row r="214" spans="1:8" ht="19.5">
      <c r="A214" s="180"/>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78"/>
      <c r="B219" s="177"/>
      <c r="C219" s="177"/>
      <c r="D219" s="177"/>
      <c r="E219" s="177"/>
      <c r="F219" s="177"/>
      <c r="G219" s="177"/>
      <c r="H219" s="177"/>
    </row>
    <row r="220" spans="1:8" ht="19.5">
      <c r="A220" s="180"/>
      <c r="B220" s="177"/>
      <c r="C220" s="177"/>
      <c r="D220" s="177"/>
      <c r="E220" s="177"/>
      <c r="F220" s="177"/>
      <c r="G220" s="177"/>
      <c r="H220" s="177"/>
    </row>
    <row r="221" spans="1:8" ht="19.5">
      <c r="A221" s="178"/>
      <c r="B221" s="177"/>
      <c r="C221" s="177"/>
      <c r="D221" s="177"/>
      <c r="E221" s="177"/>
      <c r="F221" s="177"/>
      <c r="G221" s="177"/>
      <c r="H221" s="177"/>
    </row>
    <row r="222" spans="1:8" ht="19.5">
      <c r="A222" s="178"/>
      <c r="B222" s="177"/>
      <c r="C222" s="177"/>
      <c r="D222" s="177"/>
      <c r="E222" s="177"/>
      <c r="F222" s="177"/>
      <c r="G222" s="177"/>
      <c r="H222" s="177"/>
    </row>
    <row r="223" spans="1:8" ht="19.5">
      <c r="A223" s="180"/>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78"/>
      <c r="B226" s="177"/>
      <c r="C226" s="177"/>
      <c r="D226" s="177"/>
      <c r="E226" s="177"/>
      <c r="F226" s="177"/>
      <c r="G226" s="177"/>
      <c r="H226" s="177"/>
    </row>
    <row r="227" spans="1:8" ht="19.5">
      <c r="A227" s="187"/>
      <c r="B227" s="177"/>
      <c r="C227" s="177"/>
      <c r="D227" s="177"/>
      <c r="E227" s="177"/>
      <c r="F227" s="177"/>
      <c r="G227" s="177"/>
      <c r="H227" s="177"/>
    </row>
  </sheetData>
  <mergeCells count="7">
    <mergeCell ref="A1:I1"/>
    <mergeCell ref="A2:I2"/>
    <mergeCell ref="A3:I3"/>
    <mergeCell ref="A4:I4"/>
    <mergeCell ref="A5:I5"/>
    <mergeCell ref="B6:E6"/>
    <mergeCell ref="F6:I6"/>
  </mergeCells>
  <pageMargins left="0.88" right="0.75" top="0.76" bottom="0.56999999999999995" header="0.74" footer="0.22"/>
  <pageSetup scale="3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Z58"/>
  <sheetViews>
    <sheetView topLeftCell="C1" zoomScale="75" workbookViewId="0">
      <selection activeCell="C3" sqref="C3"/>
    </sheetView>
  </sheetViews>
  <sheetFormatPr defaultRowHeight="12.75"/>
  <cols>
    <col min="1" max="1" width="39.42578125" style="206" hidden="1" customWidth="1"/>
    <col min="2" max="2" width="36.85546875" style="206" hidden="1" customWidth="1"/>
    <col min="3" max="3" width="81.5703125" style="206" customWidth="1"/>
    <col min="4" max="11" width="13.140625" style="206" customWidth="1"/>
    <col min="12" max="12" width="4" style="206" customWidth="1"/>
    <col min="13" max="256" width="9.140625" style="206"/>
    <col min="257" max="258" width="0" style="206" hidden="1" customWidth="1"/>
    <col min="259" max="259" width="81.5703125" style="206" customWidth="1"/>
    <col min="260" max="267" width="13.140625" style="206" customWidth="1"/>
    <col min="268" max="268" width="4" style="206" customWidth="1"/>
    <col min="269" max="512" width="9.140625" style="206"/>
    <col min="513" max="514" width="0" style="206" hidden="1" customWidth="1"/>
    <col min="515" max="515" width="81.5703125" style="206" customWidth="1"/>
    <col min="516" max="523" width="13.140625" style="206" customWidth="1"/>
    <col min="524" max="524" width="4" style="206" customWidth="1"/>
    <col min="525" max="768" width="9.140625" style="206"/>
    <col min="769" max="770" width="0" style="206" hidden="1" customWidth="1"/>
    <col min="771" max="771" width="81.5703125" style="206" customWidth="1"/>
    <col min="772" max="779" width="13.140625" style="206" customWidth="1"/>
    <col min="780" max="780" width="4" style="206" customWidth="1"/>
    <col min="781" max="1024" width="9.140625" style="206"/>
    <col min="1025" max="1026" width="0" style="206" hidden="1" customWidth="1"/>
    <col min="1027" max="1027" width="81.5703125" style="206" customWidth="1"/>
    <col min="1028" max="1035" width="13.140625" style="206" customWidth="1"/>
    <col min="1036" max="1036" width="4" style="206" customWidth="1"/>
    <col min="1037" max="1280" width="9.140625" style="206"/>
    <col min="1281" max="1282" width="0" style="206" hidden="1" customWidth="1"/>
    <col min="1283" max="1283" width="81.5703125" style="206" customWidth="1"/>
    <col min="1284" max="1291" width="13.140625" style="206" customWidth="1"/>
    <col min="1292" max="1292" width="4" style="206" customWidth="1"/>
    <col min="1293" max="1536" width="9.140625" style="206"/>
    <col min="1537" max="1538" width="0" style="206" hidden="1" customWidth="1"/>
    <col min="1539" max="1539" width="81.5703125" style="206" customWidth="1"/>
    <col min="1540" max="1547" width="13.140625" style="206" customWidth="1"/>
    <col min="1548" max="1548" width="4" style="206" customWidth="1"/>
    <col min="1549" max="1792" width="9.140625" style="206"/>
    <col min="1793" max="1794" width="0" style="206" hidden="1" customWidth="1"/>
    <col min="1795" max="1795" width="81.5703125" style="206" customWidth="1"/>
    <col min="1796" max="1803" width="13.140625" style="206" customWidth="1"/>
    <col min="1804" max="1804" width="4" style="206" customWidth="1"/>
    <col min="1805" max="2048" width="9.140625" style="206"/>
    <col min="2049" max="2050" width="0" style="206" hidden="1" customWidth="1"/>
    <col min="2051" max="2051" width="81.5703125" style="206" customWidth="1"/>
    <col min="2052" max="2059" width="13.140625" style="206" customWidth="1"/>
    <col min="2060" max="2060" width="4" style="206" customWidth="1"/>
    <col min="2061" max="2304" width="9.140625" style="206"/>
    <col min="2305" max="2306" width="0" style="206" hidden="1" customWidth="1"/>
    <col min="2307" max="2307" width="81.5703125" style="206" customWidth="1"/>
    <col min="2308" max="2315" width="13.140625" style="206" customWidth="1"/>
    <col min="2316" max="2316" width="4" style="206" customWidth="1"/>
    <col min="2317" max="2560" width="9.140625" style="206"/>
    <col min="2561" max="2562" width="0" style="206" hidden="1" customWidth="1"/>
    <col min="2563" max="2563" width="81.5703125" style="206" customWidth="1"/>
    <col min="2564" max="2571" width="13.140625" style="206" customWidth="1"/>
    <col min="2572" max="2572" width="4" style="206" customWidth="1"/>
    <col min="2573" max="2816" width="9.140625" style="206"/>
    <col min="2817" max="2818" width="0" style="206" hidden="1" customWidth="1"/>
    <col min="2819" max="2819" width="81.5703125" style="206" customWidth="1"/>
    <col min="2820" max="2827" width="13.140625" style="206" customWidth="1"/>
    <col min="2828" max="2828" width="4" style="206" customWidth="1"/>
    <col min="2829" max="3072" width="9.140625" style="206"/>
    <col min="3073" max="3074" width="0" style="206" hidden="1" customWidth="1"/>
    <col min="3075" max="3075" width="81.5703125" style="206" customWidth="1"/>
    <col min="3076" max="3083" width="13.140625" style="206" customWidth="1"/>
    <col min="3084" max="3084" width="4" style="206" customWidth="1"/>
    <col min="3085" max="3328" width="9.140625" style="206"/>
    <col min="3329" max="3330" width="0" style="206" hidden="1" customWidth="1"/>
    <col min="3331" max="3331" width="81.5703125" style="206" customWidth="1"/>
    <col min="3332" max="3339" width="13.140625" style="206" customWidth="1"/>
    <col min="3340" max="3340" width="4" style="206" customWidth="1"/>
    <col min="3341" max="3584" width="9.140625" style="206"/>
    <col min="3585" max="3586" width="0" style="206" hidden="1" customWidth="1"/>
    <col min="3587" max="3587" width="81.5703125" style="206" customWidth="1"/>
    <col min="3588" max="3595" width="13.140625" style="206" customWidth="1"/>
    <col min="3596" max="3596" width="4" style="206" customWidth="1"/>
    <col min="3597" max="3840" width="9.140625" style="206"/>
    <col min="3841" max="3842" width="0" style="206" hidden="1" customWidth="1"/>
    <col min="3843" max="3843" width="81.5703125" style="206" customWidth="1"/>
    <col min="3844" max="3851" width="13.140625" style="206" customWidth="1"/>
    <col min="3852" max="3852" width="4" style="206" customWidth="1"/>
    <col min="3853" max="4096" width="9.140625" style="206"/>
    <col min="4097" max="4098" width="0" style="206" hidden="1" customWidth="1"/>
    <col min="4099" max="4099" width="81.5703125" style="206" customWidth="1"/>
    <col min="4100" max="4107" width="13.140625" style="206" customWidth="1"/>
    <col min="4108" max="4108" width="4" style="206" customWidth="1"/>
    <col min="4109" max="4352" width="9.140625" style="206"/>
    <col min="4353" max="4354" width="0" style="206" hidden="1" customWidth="1"/>
    <col min="4355" max="4355" width="81.5703125" style="206" customWidth="1"/>
    <col min="4356" max="4363" width="13.140625" style="206" customWidth="1"/>
    <col min="4364" max="4364" width="4" style="206" customWidth="1"/>
    <col min="4365" max="4608" width="9.140625" style="206"/>
    <col min="4609" max="4610" width="0" style="206" hidden="1" customWidth="1"/>
    <col min="4611" max="4611" width="81.5703125" style="206" customWidth="1"/>
    <col min="4612" max="4619" width="13.140625" style="206" customWidth="1"/>
    <col min="4620" max="4620" width="4" style="206" customWidth="1"/>
    <col min="4621" max="4864" width="9.140625" style="206"/>
    <col min="4865" max="4866" width="0" style="206" hidden="1" customWidth="1"/>
    <col min="4867" max="4867" width="81.5703125" style="206" customWidth="1"/>
    <col min="4868" max="4875" width="13.140625" style="206" customWidth="1"/>
    <col min="4876" max="4876" width="4" style="206" customWidth="1"/>
    <col min="4877" max="5120" width="9.140625" style="206"/>
    <col min="5121" max="5122" width="0" style="206" hidden="1" customWidth="1"/>
    <col min="5123" max="5123" width="81.5703125" style="206" customWidth="1"/>
    <col min="5124" max="5131" width="13.140625" style="206" customWidth="1"/>
    <col min="5132" max="5132" width="4" style="206" customWidth="1"/>
    <col min="5133" max="5376" width="9.140625" style="206"/>
    <col min="5377" max="5378" width="0" style="206" hidden="1" customWidth="1"/>
    <col min="5379" max="5379" width="81.5703125" style="206" customWidth="1"/>
    <col min="5380" max="5387" width="13.140625" style="206" customWidth="1"/>
    <col min="5388" max="5388" width="4" style="206" customWidth="1"/>
    <col min="5389" max="5632" width="9.140625" style="206"/>
    <col min="5633" max="5634" width="0" style="206" hidden="1" customWidth="1"/>
    <col min="5635" max="5635" width="81.5703125" style="206" customWidth="1"/>
    <col min="5636" max="5643" width="13.140625" style="206" customWidth="1"/>
    <col min="5644" max="5644" width="4" style="206" customWidth="1"/>
    <col min="5645" max="5888" width="9.140625" style="206"/>
    <col min="5889" max="5890" width="0" style="206" hidden="1" customWidth="1"/>
    <col min="5891" max="5891" width="81.5703125" style="206" customWidth="1"/>
    <col min="5892" max="5899" width="13.140625" style="206" customWidth="1"/>
    <col min="5900" max="5900" width="4" style="206" customWidth="1"/>
    <col min="5901" max="6144" width="9.140625" style="206"/>
    <col min="6145" max="6146" width="0" style="206" hidden="1" customWidth="1"/>
    <col min="6147" max="6147" width="81.5703125" style="206" customWidth="1"/>
    <col min="6148" max="6155" width="13.140625" style="206" customWidth="1"/>
    <col min="6156" max="6156" width="4" style="206" customWidth="1"/>
    <col min="6157" max="6400" width="9.140625" style="206"/>
    <col min="6401" max="6402" width="0" style="206" hidden="1" customWidth="1"/>
    <col min="6403" max="6403" width="81.5703125" style="206" customWidth="1"/>
    <col min="6404" max="6411" width="13.140625" style="206" customWidth="1"/>
    <col min="6412" max="6412" width="4" style="206" customWidth="1"/>
    <col min="6413" max="6656" width="9.140625" style="206"/>
    <col min="6657" max="6658" width="0" style="206" hidden="1" customWidth="1"/>
    <col min="6659" max="6659" width="81.5703125" style="206" customWidth="1"/>
    <col min="6660" max="6667" width="13.140625" style="206" customWidth="1"/>
    <col min="6668" max="6668" width="4" style="206" customWidth="1"/>
    <col min="6669" max="6912" width="9.140625" style="206"/>
    <col min="6913" max="6914" width="0" style="206" hidden="1" customWidth="1"/>
    <col min="6915" max="6915" width="81.5703125" style="206" customWidth="1"/>
    <col min="6916" max="6923" width="13.140625" style="206" customWidth="1"/>
    <col min="6924" max="6924" width="4" style="206" customWidth="1"/>
    <col min="6925" max="7168" width="9.140625" style="206"/>
    <col min="7169" max="7170" width="0" style="206" hidden="1" customWidth="1"/>
    <col min="7171" max="7171" width="81.5703125" style="206" customWidth="1"/>
    <col min="7172" max="7179" width="13.140625" style="206" customWidth="1"/>
    <col min="7180" max="7180" width="4" style="206" customWidth="1"/>
    <col min="7181" max="7424" width="9.140625" style="206"/>
    <col min="7425" max="7426" width="0" style="206" hidden="1" customWidth="1"/>
    <col min="7427" max="7427" width="81.5703125" style="206" customWidth="1"/>
    <col min="7428" max="7435" width="13.140625" style="206" customWidth="1"/>
    <col min="7436" max="7436" width="4" style="206" customWidth="1"/>
    <col min="7437" max="7680" width="9.140625" style="206"/>
    <col min="7681" max="7682" width="0" style="206" hidden="1" customWidth="1"/>
    <col min="7683" max="7683" width="81.5703125" style="206" customWidth="1"/>
    <col min="7684" max="7691" width="13.140625" style="206" customWidth="1"/>
    <col min="7692" max="7692" width="4" style="206" customWidth="1"/>
    <col min="7693" max="7936" width="9.140625" style="206"/>
    <col min="7937" max="7938" width="0" style="206" hidden="1" customWidth="1"/>
    <col min="7939" max="7939" width="81.5703125" style="206" customWidth="1"/>
    <col min="7940" max="7947" width="13.140625" style="206" customWidth="1"/>
    <col min="7948" max="7948" width="4" style="206" customWidth="1"/>
    <col min="7949" max="8192" width="9.140625" style="206"/>
    <col min="8193" max="8194" width="0" style="206" hidden="1" customWidth="1"/>
    <col min="8195" max="8195" width="81.5703125" style="206" customWidth="1"/>
    <col min="8196" max="8203" width="13.140625" style="206" customWidth="1"/>
    <col min="8204" max="8204" width="4" style="206" customWidth="1"/>
    <col min="8205" max="8448" width="9.140625" style="206"/>
    <col min="8449" max="8450" width="0" style="206" hidden="1" customWidth="1"/>
    <col min="8451" max="8451" width="81.5703125" style="206" customWidth="1"/>
    <col min="8452" max="8459" width="13.140625" style="206" customWidth="1"/>
    <col min="8460" max="8460" width="4" style="206" customWidth="1"/>
    <col min="8461" max="8704" width="9.140625" style="206"/>
    <col min="8705" max="8706" width="0" style="206" hidden="1" customWidth="1"/>
    <col min="8707" max="8707" width="81.5703125" style="206" customWidth="1"/>
    <col min="8708" max="8715" width="13.140625" style="206" customWidth="1"/>
    <col min="8716" max="8716" width="4" style="206" customWidth="1"/>
    <col min="8717" max="8960" width="9.140625" style="206"/>
    <col min="8961" max="8962" width="0" style="206" hidden="1" customWidth="1"/>
    <col min="8963" max="8963" width="81.5703125" style="206" customWidth="1"/>
    <col min="8964" max="8971" width="13.140625" style="206" customWidth="1"/>
    <col min="8972" max="8972" width="4" style="206" customWidth="1"/>
    <col min="8973" max="9216" width="9.140625" style="206"/>
    <col min="9217" max="9218" width="0" style="206" hidden="1" customWidth="1"/>
    <col min="9219" max="9219" width="81.5703125" style="206" customWidth="1"/>
    <col min="9220" max="9227" width="13.140625" style="206" customWidth="1"/>
    <col min="9228" max="9228" width="4" style="206" customWidth="1"/>
    <col min="9229" max="9472" width="9.140625" style="206"/>
    <col min="9473" max="9474" width="0" style="206" hidden="1" customWidth="1"/>
    <col min="9475" max="9475" width="81.5703125" style="206" customWidth="1"/>
    <col min="9476" max="9483" width="13.140625" style="206" customWidth="1"/>
    <col min="9484" max="9484" width="4" style="206" customWidth="1"/>
    <col min="9485" max="9728" width="9.140625" style="206"/>
    <col min="9729" max="9730" width="0" style="206" hidden="1" customWidth="1"/>
    <col min="9731" max="9731" width="81.5703125" style="206" customWidth="1"/>
    <col min="9732" max="9739" width="13.140625" style="206" customWidth="1"/>
    <col min="9740" max="9740" width="4" style="206" customWidth="1"/>
    <col min="9741" max="9984" width="9.140625" style="206"/>
    <col min="9985" max="9986" width="0" style="206" hidden="1" customWidth="1"/>
    <col min="9987" max="9987" width="81.5703125" style="206" customWidth="1"/>
    <col min="9988" max="9995" width="13.140625" style="206" customWidth="1"/>
    <col min="9996" max="9996" width="4" style="206" customWidth="1"/>
    <col min="9997" max="10240" width="9.140625" style="206"/>
    <col min="10241" max="10242" width="0" style="206" hidden="1" customWidth="1"/>
    <col min="10243" max="10243" width="81.5703125" style="206" customWidth="1"/>
    <col min="10244" max="10251" width="13.140625" style="206" customWidth="1"/>
    <col min="10252" max="10252" width="4" style="206" customWidth="1"/>
    <col min="10253" max="10496" width="9.140625" style="206"/>
    <col min="10497" max="10498" width="0" style="206" hidden="1" customWidth="1"/>
    <col min="10499" max="10499" width="81.5703125" style="206" customWidth="1"/>
    <col min="10500" max="10507" width="13.140625" style="206" customWidth="1"/>
    <col min="10508" max="10508" width="4" style="206" customWidth="1"/>
    <col min="10509" max="10752" width="9.140625" style="206"/>
    <col min="10753" max="10754" width="0" style="206" hidden="1" customWidth="1"/>
    <col min="10755" max="10755" width="81.5703125" style="206" customWidth="1"/>
    <col min="10756" max="10763" width="13.140625" style="206" customWidth="1"/>
    <col min="10764" max="10764" width="4" style="206" customWidth="1"/>
    <col min="10765" max="11008" width="9.140625" style="206"/>
    <col min="11009" max="11010" width="0" style="206" hidden="1" customWidth="1"/>
    <col min="11011" max="11011" width="81.5703125" style="206" customWidth="1"/>
    <col min="11012" max="11019" width="13.140625" style="206" customWidth="1"/>
    <col min="11020" max="11020" width="4" style="206" customWidth="1"/>
    <col min="11021" max="11264" width="9.140625" style="206"/>
    <col min="11265" max="11266" width="0" style="206" hidden="1" customWidth="1"/>
    <col min="11267" max="11267" width="81.5703125" style="206" customWidth="1"/>
    <col min="11268" max="11275" width="13.140625" style="206" customWidth="1"/>
    <col min="11276" max="11276" width="4" style="206" customWidth="1"/>
    <col min="11277" max="11520" width="9.140625" style="206"/>
    <col min="11521" max="11522" width="0" style="206" hidden="1" customWidth="1"/>
    <col min="11523" max="11523" width="81.5703125" style="206" customWidth="1"/>
    <col min="11524" max="11531" width="13.140625" style="206" customWidth="1"/>
    <col min="11532" max="11532" width="4" style="206" customWidth="1"/>
    <col min="11533" max="11776" width="9.140625" style="206"/>
    <col min="11777" max="11778" width="0" style="206" hidden="1" customWidth="1"/>
    <col min="11779" max="11779" width="81.5703125" style="206" customWidth="1"/>
    <col min="11780" max="11787" width="13.140625" style="206" customWidth="1"/>
    <col min="11788" max="11788" width="4" style="206" customWidth="1"/>
    <col min="11789" max="12032" width="9.140625" style="206"/>
    <col min="12033" max="12034" width="0" style="206" hidden="1" customWidth="1"/>
    <col min="12035" max="12035" width="81.5703125" style="206" customWidth="1"/>
    <col min="12036" max="12043" width="13.140625" style="206" customWidth="1"/>
    <col min="12044" max="12044" width="4" style="206" customWidth="1"/>
    <col min="12045" max="12288" width="9.140625" style="206"/>
    <col min="12289" max="12290" width="0" style="206" hidden="1" customWidth="1"/>
    <col min="12291" max="12291" width="81.5703125" style="206" customWidth="1"/>
    <col min="12292" max="12299" width="13.140625" style="206" customWidth="1"/>
    <col min="12300" max="12300" width="4" style="206" customWidth="1"/>
    <col min="12301" max="12544" width="9.140625" style="206"/>
    <col min="12545" max="12546" width="0" style="206" hidden="1" customWidth="1"/>
    <col min="12547" max="12547" width="81.5703125" style="206" customWidth="1"/>
    <col min="12548" max="12555" width="13.140625" style="206" customWidth="1"/>
    <col min="12556" max="12556" width="4" style="206" customWidth="1"/>
    <col min="12557" max="12800" width="9.140625" style="206"/>
    <col min="12801" max="12802" width="0" style="206" hidden="1" customWidth="1"/>
    <col min="12803" max="12803" width="81.5703125" style="206" customWidth="1"/>
    <col min="12804" max="12811" width="13.140625" style="206" customWidth="1"/>
    <col min="12812" max="12812" width="4" style="206" customWidth="1"/>
    <col min="12813" max="13056" width="9.140625" style="206"/>
    <col min="13057" max="13058" width="0" style="206" hidden="1" customWidth="1"/>
    <col min="13059" max="13059" width="81.5703125" style="206" customWidth="1"/>
    <col min="13060" max="13067" width="13.140625" style="206" customWidth="1"/>
    <col min="13068" max="13068" width="4" style="206" customWidth="1"/>
    <col min="13069" max="13312" width="9.140625" style="206"/>
    <col min="13313" max="13314" width="0" style="206" hidden="1" customWidth="1"/>
    <col min="13315" max="13315" width="81.5703125" style="206" customWidth="1"/>
    <col min="13316" max="13323" width="13.140625" style="206" customWidth="1"/>
    <col min="13324" max="13324" width="4" style="206" customWidth="1"/>
    <col min="13325" max="13568" width="9.140625" style="206"/>
    <col min="13569" max="13570" width="0" style="206" hidden="1" customWidth="1"/>
    <col min="13571" max="13571" width="81.5703125" style="206" customWidth="1"/>
    <col min="13572" max="13579" width="13.140625" style="206" customWidth="1"/>
    <col min="13580" max="13580" width="4" style="206" customWidth="1"/>
    <col min="13581" max="13824" width="9.140625" style="206"/>
    <col min="13825" max="13826" width="0" style="206" hidden="1" customWidth="1"/>
    <col min="13827" max="13827" width="81.5703125" style="206" customWidth="1"/>
    <col min="13828" max="13835" width="13.140625" style="206" customWidth="1"/>
    <col min="13836" max="13836" width="4" style="206" customWidth="1"/>
    <col min="13837" max="14080" width="9.140625" style="206"/>
    <col min="14081" max="14082" width="0" style="206" hidden="1" customWidth="1"/>
    <col min="14083" max="14083" width="81.5703125" style="206" customWidth="1"/>
    <col min="14084" max="14091" width="13.140625" style="206" customWidth="1"/>
    <col min="14092" max="14092" width="4" style="206" customWidth="1"/>
    <col min="14093" max="14336" width="9.140625" style="206"/>
    <col min="14337" max="14338" width="0" style="206" hidden="1" customWidth="1"/>
    <col min="14339" max="14339" width="81.5703125" style="206" customWidth="1"/>
    <col min="14340" max="14347" width="13.140625" style="206" customWidth="1"/>
    <col min="14348" max="14348" width="4" style="206" customWidth="1"/>
    <col min="14349" max="14592" width="9.140625" style="206"/>
    <col min="14593" max="14594" width="0" style="206" hidden="1" customWidth="1"/>
    <col min="14595" max="14595" width="81.5703125" style="206" customWidth="1"/>
    <col min="14596" max="14603" width="13.140625" style="206" customWidth="1"/>
    <col min="14604" max="14604" width="4" style="206" customWidth="1"/>
    <col min="14605" max="14848" width="9.140625" style="206"/>
    <col min="14849" max="14850" width="0" style="206" hidden="1" customWidth="1"/>
    <col min="14851" max="14851" width="81.5703125" style="206" customWidth="1"/>
    <col min="14852" max="14859" width="13.140625" style="206" customWidth="1"/>
    <col min="14860" max="14860" width="4" style="206" customWidth="1"/>
    <col min="14861" max="15104" width="9.140625" style="206"/>
    <col min="15105" max="15106" width="0" style="206" hidden="1" customWidth="1"/>
    <col min="15107" max="15107" width="81.5703125" style="206" customWidth="1"/>
    <col min="15108" max="15115" width="13.140625" style="206" customWidth="1"/>
    <col min="15116" max="15116" width="4" style="206" customWidth="1"/>
    <col min="15117" max="15360" width="9.140625" style="206"/>
    <col min="15361" max="15362" width="0" style="206" hidden="1" customWidth="1"/>
    <col min="15363" max="15363" width="81.5703125" style="206" customWidth="1"/>
    <col min="15364" max="15371" width="13.140625" style="206" customWidth="1"/>
    <col min="15372" max="15372" width="4" style="206" customWidth="1"/>
    <col min="15373" max="15616" width="9.140625" style="206"/>
    <col min="15617" max="15618" width="0" style="206" hidden="1" customWidth="1"/>
    <col min="15619" max="15619" width="81.5703125" style="206" customWidth="1"/>
    <col min="15620" max="15627" width="13.140625" style="206" customWidth="1"/>
    <col min="15628" max="15628" width="4" style="206" customWidth="1"/>
    <col min="15629" max="15872" width="9.140625" style="206"/>
    <col min="15873" max="15874" width="0" style="206" hidden="1" customWidth="1"/>
    <col min="15875" max="15875" width="81.5703125" style="206" customWidth="1"/>
    <col min="15876" max="15883" width="13.140625" style="206" customWidth="1"/>
    <col min="15884" max="15884" width="4" style="206" customWidth="1"/>
    <col min="15885" max="16128" width="9.140625" style="206"/>
    <col min="16129" max="16130" width="0" style="206" hidden="1" customWidth="1"/>
    <col min="16131" max="16131" width="81.5703125" style="206" customWidth="1"/>
    <col min="16132" max="16139" width="13.140625" style="206" customWidth="1"/>
    <col min="16140" max="16140" width="4" style="206" customWidth="1"/>
    <col min="16141" max="16384" width="9.140625" style="206"/>
  </cols>
  <sheetData>
    <row r="1" spans="1:12" s="192" customFormat="1" ht="42" customHeight="1">
      <c r="A1" s="190"/>
      <c r="B1" s="190"/>
      <c r="C1" s="191"/>
      <c r="D1" s="190"/>
      <c r="E1" s="190"/>
      <c r="F1" s="190"/>
      <c r="G1" s="190"/>
      <c r="H1" s="190"/>
      <c r="I1" s="190"/>
      <c r="J1" s="190"/>
      <c r="K1" s="190"/>
    </row>
    <row r="2" spans="1:12" s="192" customFormat="1" ht="28.5" customHeight="1">
      <c r="A2" s="193" t="s">
        <v>239</v>
      </c>
      <c r="B2" s="193"/>
      <c r="C2" s="193"/>
      <c r="D2" s="193"/>
      <c r="E2" s="193"/>
      <c r="F2" s="193"/>
      <c r="G2" s="193"/>
      <c r="H2" s="193"/>
      <c r="I2" s="193"/>
      <c r="J2" s="193"/>
      <c r="K2" s="193"/>
    </row>
    <row r="3" spans="1:12" s="192" customFormat="1" ht="28.5" customHeight="1">
      <c r="A3" s="190"/>
      <c r="B3" s="190"/>
      <c r="C3" s="194" t="s">
        <v>677</v>
      </c>
      <c r="D3" s="195"/>
      <c r="E3" s="195"/>
      <c r="F3" s="195"/>
      <c r="G3" s="195"/>
      <c r="H3" s="195"/>
      <c r="I3" s="195"/>
      <c r="J3" s="195"/>
      <c r="K3" s="195"/>
    </row>
    <row r="4" spans="1:12" s="192" customFormat="1" ht="58.5" customHeight="1">
      <c r="A4" s="196"/>
      <c r="B4" s="197"/>
      <c r="C4" s="197"/>
      <c r="D4" s="197"/>
      <c r="E4" s="197"/>
      <c r="F4" s="197"/>
      <c r="G4" s="197"/>
      <c r="H4" s="197"/>
      <c r="I4" s="197"/>
      <c r="J4" s="197"/>
      <c r="K4" s="197"/>
    </row>
    <row r="5" spans="1:12" s="200" customFormat="1" ht="12.75" customHeight="1" thickBot="1">
      <c r="A5" s="198"/>
      <c r="B5" s="199"/>
      <c r="C5" s="199"/>
      <c r="D5" s="199"/>
      <c r="E5" s="199"/>
      <c r="F5" s="199"/>
      <c r="G5" s="199"/>
      <c r="H5" s="199"/>
      <c r="I5" s="199"/>
      <c r="J5" s="199"/>
      <c r="K5" s="199"/>
    </row>
    <row r="6" spans="1:12" s="201" customFormat="1" ht="27.75" customHeight="1" thickTop="1" thickBot="1">
      <c r="C6" s="202"/>
      <c r="D6" s="203" t="s">
        <v>647</v>
      </c>
      <c r="E6" s="203" t="s">
        <v>648</v>
      </c>
      <c r="F6" s="203" t="s">
        <v>649</v>
      </c>
      <c r="G6" s="203" t="s">
        <v>650</v>
      </c>
      <c r="H6" s="203" t="s">
        <v>651</v>
      </c>
      <c r="I6" s="203" t="s">
        <v>652</v>
      </c>
      <c r="J6" s="204" t="s">
        <v>653</v>
      </c>
      <c r="K6" s="204" t="s">
        <v>654</v>
      </c>
      <c r="L6" s="205" t="s">
        <v>678</v>
      </c>
    </row>
    <row r="7" spans="1:12" ht="14.25" customHeight="1" thickTop="1" thickBot="1">
      <c r="C7" s="207"/>
      <c r="D7" s="207"/>
      <c r="E7" s="207"/>
      <c r="F7" s="207"/>
      <c r="G7" s="207"/>
      <c r="H7" s="207"/>
      <c r="I7" s="207"/>
      <c r="J7" s="207"/>
      <c r="K7" s="207"/>
    </row>
    <row r="8" spans="1:12" s="208" customFormat="1" ht="24" customHeight="1" thickTop="1" thickBot="1">
      <c r="B8" s="209"/>
      <c r="C8" s="210" t="s">
        <v>531</v>
      </c>
      <c r="D8" s="211"/>
      <c r="E8" s="211"/>
      <c r="F8" s="211"/>
      <c r="G8" s="211"/>
      <c r="H8" s="211"/>
      <c r="I8" s="211"/>
      <c r="J8" s="212"/>
      <c r="K8" s="212"/>
      <c r="L8" s="213"/>
    </row>
    <row r="9" spans="1:12" ht="22.5" customHeight="1" thickTop="1">
      <c r="A9" s="206" t="s">
        <v>679</v>
      </c>
      <c r="B9" s="214" t="s">
        <v>680</v>
      </c>
      <c r="C9" s="215" t="s">
        <v>681</v>
      </c>
      <c r="D9" s="216">
        <v>0.1154</v>
      </c>
      <c r="E9" s="216">
        <v>0.19889999999999999</v>
      </c>
      <c r="F9" s="216">
        <v>0.1721</v>
      </c>
      <c r="G9" s="216">
        <v>0.20519999999999999</v>
      </c>
      <c r="H9" s="216">
        <v>0.1948</v>
      </c>
      <c r="I9" s="216">
        <v>0.15129999999999999</v>
      </c>
      <c r="J9" s="216">
        <v>0.15909999999999999</v>
      </c>
      <c r="K9" s="216">
        <v>0.11899999999999999</v>
      </c>
    </row>
    <row r="10" spans="1:12" ht="22.5" customHeight="1">
      <c r="A10" s="206" t="s">
        <v>679</v>
      </c>
      <c r="B10" s="214" t="s">
        <v>682</v>
      </c>
      <c r="C10" s="215" t="s">
        <v>683</v>
      </c>
      <c r="D10" s="216">
        <v>0.499</v>
      </c>
      <c r="E10" s="216">
        <v>0.46839999999999998</v>
      </c>
      <c r="F10" s="216">
        <v>0.55900000000000005</v>
      </c>
      <c r="G10" s="216">
        <v>0.58079999999999998</v>
      </c>
      <c r="H10" s="216">
        <v>0.58530000000000004</v>
      </c>
      <c r="I10" s="216">
        <v>0.59350000000000003</v>
      </c>
      <c r="J10" s="216">
        <v>0.5998</v>
      </c>
      <c r="K10" s="216">
        <v>0.60299999999999998</v>
      </c>
    </row>
    <row r="11" spans="1:12" ht="41.25" customHeight="1" thickBot="1">
      <c r="B11" s="217"/>
      <c r="C11" s="215"/>
      <c r="D11" s="218"/>
      <c r="E11" s="218"/>
      <c r="F11" s="218"/>
      <c r="G11" s="218"/>
      <c r="H11" s="218"/>
      <c r="I11" s="218"/>
      <c r="J11" s="218"/>
      <c r="K11" s="218"/>
    </row>
    <row r="12" spans="1:12" s="219" customFormat="1" ht="24" customHeight="1" thickTop="1" thickBot="1">
      <c r="B12" s="220"/>
      <c r="C12" s="210" t="s">
        <v>534</v>
      </c>
      <c r="D12" s="211"/>
      <c r="E12" s="211"/>
      <c r="F12" s="211"/>
      <c r="G12" s="211"/>
      <c r="H12" s="211"/>
      <c r="I12" s="211"/>
      <c r="J12" s="212"/>
      <c r="K12" s="212"/>
      <c r="L12" s="221"/>
    </row>
    <row r="13" spans="1:12" s="201" customFormat="1" ht="32.25" customHeight="1" thickTop="1">
      <c r="A13" s="201" t="s">
        <v>679</v>
      </c>
      <c r="B13" s="222" t="s">
        <v>684</v>
      </c>
      <c r="C13" s="223" t="s">
        <v>685</v>
      </c>
      <c r="D13" s="224">
        <v>0.79630000000000001</v>
      </c>
      <c r="E13" s="224">
        <v>0.8075</v>
      </c>
      <c r="F13" s="224">
        <v>0.80920000000000003</v>
      </c>
      <c r="G13" s="224">
        <v>0.79330000000000001</v>
      </c>
      <c r="H13" s="224">
        <v>0.79220000000000002</v>
      </c>
      <c r="I13" s="224">
        <v>0.78769999999999996</v>
      </c>
      <c r="J13" s="224">
        <v>0.78100000000000003</v>
      </c>
      <c r="K13" s="224">
        <v>0.76590000000000003</v>
      </c>
    </row>
    <row r="14" spans="1:12" s="225" customFormat="1" ht="23.25" customHeight="1">
      <c r="A14" s="225" t="s">
        <v>679</v>
      </c>
      <c r="B14" s="226" t="s">
        <v>686</v>
      </c>
      <c r="C14" s="227" t="s">
        <v>687</v>
      </c>
      <c r="D14" s="228"/>
      <c r="E14" s="229">
        <v>0.8175</v>
      </c>
      <c r="F14" s="229">
        <v>0.81910000000000005</v>
      </c>
      <c r="G14" s="229">
        <v>0.81030000000000002</v>
      </c>
      <c r="H14" s="229">
        <v>0.82840000000000003</v>
      </c>
      <c r="I14" s="229">
        <v>0.82630000000000003</v>
      </c>
      <c r="J14" s="229">
        <v>0.82899999999999996</v>
      </c>
      <c r="K14" s="229">
        <v>0.82369999999999999</v>
      </c>
    </row>
    <row r="15" spans="1:12" s="225" customFormat="1" ht="23.25" customHeight="1">
      <c r="B15" s="226"/>
      <c r="C15" s="227" t="s">
        <v>688</v>
      </c>
      <c r="D15" s="229">
        <v>6.9500000000000006E-2</v>
      </c>
      <c r="E15" s="229">
        <v>5.4600000000000003E-2</v>
      </c>
      <c r="F15" s="229">
        <v>4.7500000000000001E-2</v>
      </c>
      <c r="G15" s="229">
        <v>4.19E-2</v>
      </c>
      <c r="H15" s="229">
        <v>3.1099999999999999E-2</v>
      </c>
      <c r="I15" s="229">
        <v>3.1300000000000001E-2</v>
      </c>
      <c r="J15" s="229">
        <v>2.93E-2</v>
      </c>
      <c r="K15" s="229">
        <v>3.2800000000000003E-2</v>
      </c>
    </row>
    <row r="16" spans="1:12" s="225" customFormat="1" ht="41.25" customHeight="1" thickBot="1">
      <c r="A16" s="225" t="s">
        <v>679</v>
      </c>
      <c r="B16" s="226" t="s">
        <v>689</v>
      </c>
      <c r="C16" s="227" t="s">
        <v>690</v>
      </c>
      <c r="D16" s="229">
        <v>9.7000000000000003E-3</v>
      </c>
      <c r="E16" s="229">
        <v>9.9000000000000008E-3</v>
      </c>
      <c r="F16" s="229">
        <v>8.8999999999999999E-3</v>
      </c>
      <c r="G16" s="229">
        <v>5.7000000000000002E-3</v>
      </c>
      <c r="H16" s="229">
        <v>4.4999999999999997E-3</v>
      </c>
      <c r="I16" s="229">
        <v>4.7000000000000002E-3</v>
      </c>
      <c r="J16" s="229">
        <v>9.1999999999999998E-3</v>
      </c>
      <c r="K16" s="229">
        <v>8.9999999999999993E-3</v>
      </c>
    </row>
    <row r="17" spans="1:26" s="219" customFormat="1" ht="24" customHeight="1" thickTop="1" thickBot="1">
      <c r="B17" s="220"/>
      <c r="C17" s="210" t="s">
        <v>691</v>
      </c>
      <c r="D17" s="211"/>
      <c r="E17" s="211"/>
      <c r="F17" s="211"/>
      <c r="G17" s="211"/>
      <c r="H17" s="211"/>
      <c r="I17" s="211"/>
      <c r="J17" s="212"/>
      <c r="K17" s="212"/>
      <c r="L17" s="221"/>
    </row>
    <row r="18" spans="1:26" s="201" customFormat="1" ht="32.25" customHeight="1" thickTop="1">
      <c r="A18" s="201" t="s">
        <v>679</v>
      </c>
      <c r="B18" s="222" t="s">
        <v>692</v>
      </c>
      <c r="C18" s="223" t="s">
        <v>693</v>
      </c>
      <c r="D18" s="224">
        <v>0.4919</v>
      </c>
      <c r="E18" s="224">
        <v>0.5393</v>
      </c>
      <c r="F18" s="224">
        <v>0.56689999999999996</v>
      </c>
      <c r="G18" s="224">
        <v>0.59050000000000002</v>
      </c>
      <c r="H18" s="224">
        <v>0.62170000000000003</v>
      </c>
      <c r="I18" s="224">
        <v>0.63170000000000004</v>
      </c>
      <c r="J18" s="224">
        <v>0.62509999999999999</v>
      </c>
      <c r="K18" s="224">
        <v>0.62390000000000001</v>
      </c>
    </row>
    <row r="19" spans="1:26" s="225" customFormat="1" ht="23.25" customHeight="1">
      <c r="A19" s="225" t="s">
        <v>679</v>
      </c>
      <c r="B19" s="226" t="s">
        <v>694</v>
      </c>
      <c r="C19" s="227" t="s">
        <v>695</v>
      </c>
      <c r="D19" s="229">
        <v>0.5081</v>
      </c>
      <c r="E19" s="229">
        <v>0.4607</v>
      </c>
      <c r="F19" s="229">
        <v>0.43309999999999998</v>
      </c>
      <c r="G19" s="229">
        <v>0.40949999999999998</v>
      </c>
      <c r="H19" s="229">
        <v>0.37830000000000003</v>
      </c>
      <c r="I19" s="229">
        <v>0.36830000000000002</v>
      </c>
      <c r="J19" s="229">
        <v>0.37490000000000001</v>
      </c>
      <c r="K19" s="229">
        <v>0.37609999999999999</v>
      </c>
    </row>
    <row r="20" spans="1:26" s="225" customFormat="1" ht="41.25" customHeight="1" thickBot="1">
      <c r="A20" s="225" t="s">
        <v>679</v>
      </c>
      <c r="B20" s="226" t="s">
        <v>696</v>
      </c>
      <c r="C20" s="227" t="s">
        <v>697</v>
      </c>
      <c r="D20" s="230">
        <v>455.93740000000003</v>
      </c>
      <c r="E20" s="230">
        <v>559.0607</v>
      </c>
      <c r="F20" s="230">
        <v>659.24080000000004</v>
      </c>
      <c r="G20" s="230">
        <v>665.68439999999998</v>
      </c>
      <c r="H20" s="230">
        <v>665.43190000000004</v>
      </c>
      <c r="I20" s="230">
        <v>672.43499999999995</v>
      </c>
      <c r="J20" s="230">
        <v>658.6001</v>
      </c>
      <c r="K20" s="230">
        <v>655.34760000000006</v>
      </c>
      <c r="L20" s="231"/>
      <c r="M20" s="231"/>
      <c r="N20" s="231"/>
      <c r="O20" s="231"/>
      <c r="P20" s="231"/>
      <c r="Q20" s="231"/>
      <c r="R20" s="231"/>
      <c r="S20" s="231"/>
      <c r="T20" s="231"/>
      <c r="U20" s="231"/>
      <c r="V20" s="231"/>
      <c r="W20" s="231"/>
      <c r="X20" s="231"/>
      <c r="Y20" s="231"/>
      <c r="Z20" s="231"/>
    </row>
    <row r="21" spans="1:26" s="219" customFormat="1" ht="24" customHeight="1" thickTop="1" thickBot="1">
      <c r="B21" s="220"/>
      <c r="C21" s="210" t="s">
        <v>698</v>
      </c>
      <c r="D21" s="211"/>
      <c r="E21" s="211"/>
      <c r="F21" s="211"/>
      <c r="G21" s="211"/>
      <c r="H21" s="211"/>
      <c r="I21" s="211"/>
      <c r="J21" s="212"/>
      <c r="K21" s="212"/>
      <c r="L21" s="221"/>
    </row>
    <row r="22" spans="1:26" s="201" customFormat="1" ht="32.25" customHeight="1" thickTop="1">
      <c r="A22" s="201" t="s">
        <v>679</v>
      </c>
      <c r="B22" s="222" t="s">
        <v>699</v>
      </c>
      <c r="C22" s="223" t="s">
        <v>700</v>
      </c>
      <c r="D22" s="224">
        <v>0.95720000000000005</v>
      </c>
      <c r="E22" s="224">
        <v>0.9647</v>
      </c>
      <c r="F22" s="224">
        <v>0.97799999999999998</v>
      </c>
      <c r="G22" s="224">
        <v>0.98350000000000004</v>
      </c>
      <c r="H22" s="224">
        <v>0.98529999999999995</v>
      </c>
      <c r="I22" s="224">
        <v>0.98409999999999997</v>
      </c>
      <c r="J22" s="224">
        <v>0.98480000000000001</v>
      </c>
      <c r="K22" s="224">
        <v>0.98360000000000003</v>
      </c>
    </row>
    <row r="23" spans="1:26" s="225" customFormat="1" ht="23.25" customHeight="1">
      <c r="A23" s="225" t="s">
        <v>679</v>
      </c>
      <c r="B23" s="226" t="s">
        <v>701</v>
      </c>
      <c r="C23" s="227" t="s">
        <v>702</v>
      </c>
      <c r="D23" s="229">
        <v>8.8099999999999998E-2</v>
      </c>
      <c r="E23" s="229">
        <v>6.3600000000000004E-2</v>
      </c>
      <c r="F23" s="229">
        <v>3.5900000000000001E-2</v>
      </c>
      <c r="G23" s="229">
        <v>2.1999999999999999E-2</v>
      </c>
      <c r="H23" s="229">
        <v>1.5100000000000001E-2</v>
      </c>
      <c r="I23" s="229">
        <v>1.6400000000000001E-2</v>
      </c>
      <c r="J23" s="229">
        <v>1.3599999999999999E-2</v>
      </c>
      <c r="K23" s="229">
        <v>1.3599999999999999E-2</v>
      </c>
    </row>
    <row r="24" spans="1:26" s="225" customFormat="1" ht="23.25" customHeight="1">
      <c r="A24" s="225" t="s">
        <v>679</v>
      </c>
      <c r="B24" s="226" t="s">
        <v>703</v>
      </c>
      <c r="C24" s="227" t="s">
        <v>704</v>
      </c>
      <c r="D24" s="229">
        <v>4.2799999999999998E-2</v>
      </c>
      <c r="E24" s="229">
        <v>3.5299999999999998E-2</v>
      </c>
      <c r="F24" s="229">
        <v>2.1999999999999999E-2</v>
      </c>
      <c r="G24" s="229">
        <v>1.6500000000000001E-2</v>
      </c>
      <c r="H24" s="229">
        <v>1.47E-2</v>
      </c>
      <c r="I24" s="229">
        <v>1.5900000000000001E-2</v>
      </c>
      <c r="J24" s="229">
        <v>1.52E-2</v>
      </c>
      <c r="K24" s="229">
        <v>1.6400000000000001E-2</v>
      </c>
    </row>
    <row r="25" spans="1:26" s="225" customFormat="1" ht="23.25" customHeight="1">
      <c r="A25" s="225" t="s">
        <v>679</v>
      </c>
      <c r="B25" s="226" t="s">
        <v>705</v>
      </c>
      <c r="C25" s="227" t="s">
        <v>706</v>
      </c>
      <c r="D25" s="229">
        <v>7.1300000000000002E-2</v>
      </c>
      <c r="E25" s="229">
        <v>5.11E-2</v>
      </c>
      <c r="F25" s="229">
        <v>2.75E-2</v>
      </c>
      <c r="G25" s="229">
        <v>1.61E-2</v>
      </c>
      <c r="H25" s="229">
        <v>1.12E-2</v>
      </c>
      <c r="I25" s="229">
        <v>1.26E-2</v>
      </c>
      <c r="J25" s="229">
        <v>1.04E-2</v>
      </c>
      <c r="K25" s="229">
        <v>1.04E-2</v>
      </c>
    </row>
    <row r="26" spans="1:26" s="225" customFormat="1" ht="23.25" customHeight="1">
      <c r="A26" s="225" t="s">
        <v>679</v>
      </c>
      <c r="B26" s="226" t="s">
        <v>707</v>
      </c>
      <c r="C26" s="227" t="s">
        <v>708</v>
      </c>
      <c r="D26" s="229">
        <v>0.22539999999999999</v>
      </c>
      <c r="E26" s="229">
        <v>0.2258</v>
      </c>
      <c r="F26" s="229">
        <v>0.25090000000000001</v>
      </c>
      <c r="G26" s="229">
        <v>0.27929999999999999</v>
      </c>
      <c r="H26" s="229">
        <v>0.26469999999999999</v>
      </c>
      <c r="I26" s="229">
        <v>0.24440000000000001</v>
      </c>
      <c r="J26" s="229">
        <v>0.24790000000000001</v>
      </c>
      <c r="K26" s="229">
        <v>0.24790000000000001</v>
      </c>
    </row>
    <row r="27" spans="1:26" s="225" customFormat="1" ht="23.25" customHeight="1">
      <c r="A27" s="225" t="s">
        <v>679</v>
      </c>
      <c r="B27" s="226" t="s">
        <v>709</v>
      </c>
      <c r="C27" s="227" t="s">
        <v>710</v>
      </c>
      <c r="D27" s="229">
        <v>1.17E-2</v>
      </c>
      <c r="E27" s="229">
        <v>9.1999999999999998E-3</v>
      </c>
      <c r="F27" s="229">
        <v>7.4999999999999997E-3</v>
      </c>
      <c r="G27" s="229">
        <v>8.0999999999999996E-3</v>
      </c>
      <c r="H27" s="229">
        <v>8.8000000000000005E-3</v>
      </c>
      <c r="I27" s="229">
        <v>8.8999999999999999E-3</v>
      </c>
      <c r="J27" s="229">
        <v>8.6999999999999994E-3</v>
      </c>
      <c r="K27" s="229">
        <v>8.8000000000000005E-3</v>
      </c>
    </row>
    <row r="28" spans="1:26" s="225" customFormat="1" ht="23.25" customHeight="1">
      <c r="A28" s="225" t="s">
        <v>679</v>
      </c>
      <c r="B28" s="226" t="s">
        <v>711</v>
      </c>
      <c r="C28" s="227" t="s">
        <v>712</v>
      </c>
      <c r="D28" s="229">
        <v>6.5799999999999997E-2</v>
      </c>
      <c r="E28" s="229">
        <v>5.8500000000000003E-2</v>
      </c>
      <c r="F28" s="229">
        <v>4.7100000000000003E-2</v>
      </c>
      <c r="G28" s="229">
        <v>4.4400000000000002E-2</v>
      </c>
      <c r="H28" s="229">
        <v>3.7699999999999997E-2</v>
      </c>
      <c r="I28" s="229">
        <v>3.8199999999999998E-2</v>
      </c>
      <c r="J28" s="229">
        <v>3.85E-2</v>
      </c>
      <c r="K28" s="229">
        <v>3.9600000000000003E-2</v>
      </c>
    </row>
    <row r="29" spans="1:26" s="225" customFormat="1" ht="23.25" customHeight="1">
      <c r="A29" s="225" t="s">
        <v>679</v>
      </c>
      <c r="B29" s="226" t="s">
        <v>713</v>
      </c>
      <c r="C29" s="227" t="s">
        <v>714</v>
      </c>
      <c r="D29" s="229">
        <v>0.89539999999999997</v>
      </c>
      <c r="E29" s="229">
        <v>0.9163</v>
      </c>
      <c r="F29" s="229">
        <v>0.95009999999999994</v>
      </c>
      <c r="G29" s="229">
        <v>0.9607</v>
      </c>
      <c r="H29" s="229">
        <v>0.96550000000000002</v>
      </c>
      <c r="I29" s="229">
        <v>0.95840000000000003</v>
      </c>
      <c r="J29" s="229">
        <v>0.96730000000000005</v>
      </c>
      <c r="K29" s="229">
        <v>0.96230000000000004</v>
      </c>
    </row>
    <row r="30" spans="1:26" s="225" customFormat="1" ht="23.25" customHeight="1">
      <c r="A30" s="225" t="s">
        <v>679</v>
      </c>
      <c r="B30" s="226" t="s">
        <v>715</v>
      </c>
      <c r="C30" s="227" t="s">
        <v>716</v>
      </c>
      <c r="D30" s="229">
        <v>3.0800000000000001E-2</v>
      </c>
      <c r="E30" s="229">
        <v>2.53E-2</v>
      </c>
      <c r="F30" s="229">
        <v>1.4200000000000001E-2</v>
      </c>
      <c r="G30" s="229">
        <v>1.4999999999999999E-2</v>
      </c>
      <c r="H30" s="229">
        <v>1.37E-2</v>
      </c>
      <c r="I30" s="229">
        <v>1.6899999999999998E-2</v>
      </c>
      <c r="J30" s="229">
        <v>1.35E-2</v>
      </c>
      <c r="K30" s="229">
        <v>1.5699999999999999E-2</v>
      </c>
    </row>
    <row r="31" spans="1:26" s="225" customFormat="1" ht="23.25" customHeight="1">
      <c r="A31" s="225" t="s">
        <v>679</v>
      </c>
      <c r="B31" s="226" t="s">
        <v>717</v>
      </c>
      <c r="C31" s="227" t="s">
        <v>718</v>
      </c>
      <c r="D31" s="229">
        <v>7.1000000000000004E-3</v>
      </c>
      <c r="E31" s="229">
        <v>7.1000000000000004E-3</v>
      </c>
      <c r="F31" s="229">
        <v>0</v>
      </c>
      <c r="G31" s="229">
        <v>0</v>
      </c>
      <c r="H31" s="229">
        <v>0</v>
      </c>
      <c r="I31" s="229">
        <v>0</v>
      </c>
      <c r="J31" s="229">
        <v>0</v>
      </c>
      <c r="K31" s="232">
        <v>0</v>
      </c>
    </row>
    <row r="32" spans="1:26" s="225" customFormat="1" ht="23.25" customHeight="1">
      <c r="A32" s="225" t="s">
        <v>679</v>
      </c>
      <c r="B32" s="226" t="s">
        <v>719</v>
      </c>
      <c r="C32" s="227" t="s">
        <v>720</v>
      </c>
      <c r="D32" s="229">
        <v>5.1999999999999998E-3</v>
      </c>
      <c r="E32" s="229">
        <v>4.1999999999999997E-3</v>
      </c>
      <c r="F32" s="229">
        <v>7.7000000000000002E-3</v>
      </c>
      <c r="G32" s="229">
        <v>4.7999999999999996E-3</v>
      </c>
      <c r="H32" s="229">
        <v>3.3999999999999998E-3</v>
      </c>
      <c r="I32" s="229">
        <v>4.3E-3</v>
      </c>
      <c r="J32" s="229">
        <v>3.2000000000000002E-3</v>
      </c>
      <c r="K32" s="229">
        <v>4.0000000000000001E-3</v>
      </c>
    </row>
    <row r="33" spans="1:12" s="225" customFormat="1" ht="23.25" customHeight="1">
      <c r="A33" s="225" t="s">
        <v>679</v>
      </c>
      <c r="B33" s="226" t="s">
        <v>721</v>
      </c>
      <c r="C33" s="227" t="s">
        <v>722</v>
      </c>
      <c r="D33" s="229">
        <v>5.4999999999999997E-3</v>
      </c>
      <c r="E33" s="229">
        <v>4.7999999999999996E-3</v>
      </c>
      <c r="F33" s="229">
        <v>0</v>
      </c>
      <c r="G33" s="229">
        <v>0</v>
      </c>
      <c r="H33" s="229">
        <v>0</v>
      </c>
      <c r="I33" s="229">
        <v>0</v>
      </c>
      <c r="J33" s="229">
        <v>0</v>
      </c>
      <c r="K33" s="232">
        <v>0</v>
      </c>
    </row>
    <row r="34" spans="1:12" s="225" customFormat="1" ht="23.25" customHeight="1">
      <c r="A34" s="225" t="s">
        <v>679</v>
      </c>
      <c r="B34" s="226" t="s">
        <v>723</v>
      </c>
      <c r="C34" s="227" t="s">
        <v>724</v>
      </c>
      <c r="D34" s="229">
        <v>2.12E-2</v>
      </c>
      <c r="E34" s="229">
        <v>1.32E-2</v>
      </c>
      <c r="F34" s="229">
        <v>6.4000000000000003E-3</v>
      </c>
      <c r="G34" s="229">
        <v>3.8999999999999998E-3</v>
      </c>
      <c r="H34" s="229">
        <v>3.5000000000000001E-3</v>
      </c>
      <c r="I34" s="229">
        <v>3.8E-3</v>
      </c>
      <c r="J34" s="229">
        <v>3.0999999999999999E-3</v>
      </c>
      <c r="K34" s="229">
        <v>2.8999999999999998E-3</v>
      </c>
    </row>
    <row r="35" spans="1:12" s="225" customFormat="1" ht="23.25" customHeight="1">
      <c r="A35" s="225" t="s">
        <v>679</v>
      </c>
      <c r="B35" s="226" t="s">
        <v>725</v>
      </c>
      <c r="C35" s="227" t="s">
        <v>726</v>
      </c>
      <c r="D35" s="229">
        <v>7.4000000000000003E-3</v>
      </c>
      <c r="E35" s="229">
        <v>7.0000000000000001E-3</v>
      </c>
      <c r="F35" s="229">
        <v>4.7999999999999996E-3</v>
      </c>
      <c r="G35" s="229">
        <v>2.5000000000000001E-3</v>
      </c>
      <c r="H35" s="229">
        <v>2.3E-3</v>
      </c>
      <c r="I35" s="229">
        <v>2.5000000000000001E-3</v>
      </c>
      <c r="J35" s="229">
        <v>2.7000000000000001E-3</v>
      </c>
      <c r="K35" s="229">
        <v>3.2000000000000002E-3</v>
      </c>
    </row>
    <row r="36" spans="1:12" s="225" customFormat="1" ht="41.25" customHeight="1" thickBot="1">
      <c r="A36" s="225" t="s">
        <v>679</v>
      </c>
      <c r="B36" s="233" t="s">
        <v>727</v>
      </c>
      <c r="C36" s="227" t="s">
        <v>728</v>
      </c>
      <c r="D36" s="229">
        <v>2.5399999999999999E-2</v>
      </c>
      <c r="E36" s="229">
        <v>2.0899999999999998E-2</v>
      </c>
      <c r="F36" s="229">
        <v>1.61E-2</v>
      </c>
      <c r="G36" s="229">
        <v>1.29E-2</v>
      </c>
      <c r="H36" s="229">
        <v>1.0699999999999999E-2</v>
      </c>
      <c r="I36" s="229">
        <v>1.0699999999999999E-2</v>
      </c>
      <c r="J36" s="229">
        <v>9.7999999999999997E-3</v>
      </c>
      <c r="K36" s="229">
        <v>9.7000000000000003E-3</v>
      </c>
    </row>
    <row r="37" spans="1:12" s="219" customFormat="1" ht="24" customHeight="1" thickTop="1" thickBot="1">
      <c r="B37" s="220"/>
      <c r="C37" s="210" t="s">
        <v>557</v>
      </c>
      <c r="D37" s="211"/>
      <c r="E37" s="211"/>
      <c r="F37" s="211"/>
      <c r="G37" s="211"/>
      <c r="H37" s="211"/>
      <c r="I37" s="211"/>
      <c r="J37" s="212"/>
      <c r="K37" s="212"/>
      <c r="L37" s="221"/>
    </row>
    <row r="38" spans="1:12" s="201" customFormat="1" ht="31.5" customHeight="1" thickTop="1">
      <c r="A38" s="201" t="s">
        <v>679</v>
      </c>
      <c r="B38" s="222" t="s">
        <v>729</v>
      </c>
      <c r="C38" s="223" t="s">
        <v>730</v>
      </c>
      <c r="D38" s="224">
        <v>0.223</v>
      </c>
      <c r="E38" s="224">
        <v>0.37330000000000002</v>
      </c>
      <c r="F38" s="224">
        <v>0.32719999999999999</v>
      </c>
      <c r="G38" s="224">
        <v>0.38340000000000002</v>
      </c>
      <c r="H38" s="224">
        <v>0.37219999999999998</v>
      </c>
      <c r="I38" s="224">
        <v>0.2954</v>
      </c>
      <c r="J38" s="224">
        <v>0.30130000000000001</v>
      </c>
      <c r="K38" s="224">
        <v>0.22900000000000001</v>
      </c>
    </row>
    <row r="39" spans="1:12" s="225" customFormat="1" ht="22.5" customHeight="1">
      <c r="A39" s="225" t="s">
        <v>679</v>
      </c>
      <c r="B39" s="226" t="s">
        <v>731</v>
      </c>
      <c r="C39" s="227" t="s">
        <v>732</v>
      </c>
      <c r="D39" s="229">
        <v>0.83760000000000001</v>
      </c>
      <c r="E39" s="229">
        <v>0.90110000000000001</v>
      </c>
      <c r="F39" s="229">
        <v>0.7419</v>
      </c>
      <c r="G39" s="229">
        <v>0.70169999999999999</v>
      </c>
      <c r="H39" s="229">
        <v>0.71430000000000005</v>
      </c>
      <c r="I39" s="229">
        <v>0.70199999999999996</v>
      </c>
      <c r="J39" s="229">
        <v>0.67320000000000002</v>
      </c>
      <c r="K39" s="229">
        <v>0.6734</v>
      </c>
    </row>
    <row r="40" spans="1:12" s="225" customFormat="1" ht="22.5" customHeight="1">
      <c r="A40" s="225" t="s">
        <v>679</v>
      </c>
      <c r="B40" s="226" t="s">
        <v>733</v>
      </c>
      <c r="C40" s="227" t="s">
        <v>734</v>
      </c>
      <c r="D40" s="229">
        <v>0.47799999999999998</v>
      </c>
      <c r="E40" s="229">
        <v>0.52600000000000002</v>
      </c>
      <c r="F40" s="229">
        <v>0.42609999999999998</v>
      </c>
      <c r="G40" s="229">
        <v>0.41010000000000002</v>
      </c>
      <c r="H40" s="229">
        <v>0.40920000000000001</v>
      </c>
      <c r="I40" s="229">
        <v>0.39279999999999998</v>
      </c>
      <c r="J40" s="229">
        <v>0.3871</v>
      </c>
      <c r="K40" s="229">
        <v>0.38059999999999999</v>
      </c>
    </row>
    <row r="41" spans="1:12" s="225" customFormat="1" ht="40.5" customHeight="1" thickBot="1">
      <c r="A41" s="225" t="s">
        <v>679</v>
      </c>
      <c r="B41" s="226" t="s">
        <v>735</v>
      </c>
      <c r="C41" s="227" t="s">
        <v>736</v>
      </c>
      <c r="D41" s="229">
        <v>0.4335</v>
      </c>
      <c r="E41" s="229">
        <v>0.48020000000000002</v>
      </c>
      <c r="F41" s="229">
        <v>0.3901</v>
      </c>
      <c r="G41" s="229">
        <v>0.3755</v>
      </c>
      <c r="H41" s="229">
        <v>0.37390000000000001</v>
      </c>
      <c r="I41" s="229">
        <v>0.35970000000000002</v>
      </c>
      <c r="J41" s="229">
        <v>0.35539999999999999</v>
      </c>
      <c r="K41" s="229">
        <v>0.34989999999999999</v>
      </c>
    </row>
    <row r="42" spans="1:12" s="219" customFormat="1" ht="24" customHeight="1" thickTop="1" thickBot="1">
      <c r="B42" s="220"/>
      <c r="C42" s="210" t="s">
        <v>562</v>
      </c>
      <c r="D42" s="211"/>
      <c r="E42" s="211"/>
      <c r="F42" s="211"/>
      <c r="G42" s="211"/>
      <c r="H42" s="211"/>
      <c r="I42" s="211"/>
      <c r="J42" s="212"/>
      <c r="K42" s="212"/>
      <c r="L42" s="221"/>
    </row>
    <row r="43" spans="1:12" s="201" customFormat="1" ht="31.5" customHeight="1" thickTop="1">
      <c r="A43" s="201" t="s">
        <v>679</v>
      </c>
      <c r="B43" s="222" t="s">
        <v>737</v>
      </c>
      <c r="C43" s="223" t="s">
        <v>738</v>
      </c>
      <c r="D43" s="224">
        <v>9.3299999999999994E-2</v>
      </c>
      <c r="E43" s="224">
        <v>8.6999999999999994E-2</v>
      </c>
      <c r="F43" s="224">
        <v>8.4400000000000003E-2</v>
      </c>
      <c r="G43" s="224">
        <v>8.43E-2</v>
      </c>
      <c r="H43" s="224">
        <v>8.6400000000000005E-2</v>
      </c>
      <c r="I43" s="224">
        <v>8.43E-2</v>
      </c>
      <c r="J43" s="224">
        <v>8.1799999999999998E-2</v>
      </c>
      <c r="K43" s="224">
        <v>8.0500000000000002E-2</v>
      </c>
    </row>
    <row r="44" spans="1:12" s="225" customFormat="1" ht="22.5" customHeight="1">
      <c r="A44" s="225" t="s">
        <v>679</v>
      </c>
      <c r="B44" s="226" t="s">
        <v>739</v>
      </c>
      <c r="C44" s="227" t="s">
        <v>740</v>
      </c>
      <c r="D44" s="229">
        <v>8.4900000000000003E-2</v>
      </c>
      <c r="E44" s="229">
        <v>7.9799999999999996E-2</v>
      </c>
      <c r="F44" s="229">
        <v>7.7100000000000002E-2</v>
      </c>
      <c r="G44" s="229">
        <v>7.6399999999999996E-2</v>
      </c>
      <c r="H44" s="229">
        <v>7.8200000000000006E-2</v>
      </c>
      <c r="I44" s="229">
        <v>7.6200000000000004E-2</v>
      </c>
      <c r="J44" s="229">
        <v>7.3200000000000001E-2</v>
      </c>
      <c r="K44" s="229">
        <v>7.2400000000000006E-2</v>
      </c>
    </row>
    <row r="45" spans="1:12" s="225" customFormat="1" ht="22.5" customHeight="1">
      <c r="A45" s="225" t="s">
        <v>679</v>
      </c>
      <c r="B45" s="226" t="s">
        <v>741</v>
      </c>
      <c r="C45" s="227" t="s">
        <v>742</v>
      </c>
      <c r="D45" s="229">
        <v>0.2397</v>
      </c>
      <c r="E45" s="229">
        <v>0.19769999999999999</v>
      </c>
      <c r="F45" s="229">
        <v>0.14979999999999999</v>
      </c>
      <c r="G45" s="229">
        <v>0.1166</v>
      </c>
      <c r="H45" s="229">
        <v>0.1013</v>
      </c>
      <c r="I45" s="229">
        <v>0.1144</v>
      </c>
      <c r="J45" s="229">
        <v>0.1134</v>
      </c>
      <c r="K45" s="229">
        <v>0.12520000000000001</v>
      </c>
    </row>
    <row r="46" spans="1:12" s="225" customFormat="1" ht="22.5" customHeight="1">
      <c r="A46" s="225" t="s">
        <v>679</v>
      </c>
      <c r="B46" s="226" t="s">
        <v>743</v>
      </c>
      <c r="C46" s="227" t="s">
        <v>744</v>
      </c>
      <c r="D46" s="229">
        <v>0.11119999999999999</v>
      </c>
      <c r="E46" s="229">
        <v>8.0500000000000002E-2</v>
      </c>
      <c r="F46" s="229">
        <v>6.1499999999999999E-2</v>
      </c>
      <c r="G46" s="229">
        <v>4.3400000000000001E-2</v>
      </c>
      <c r="H46" s="229">
        <v>2.75E-2</v>
      </c>
      <c r="I46" s="229">
        <v>2.8799999999999999E-2</v>
      </c>
      <c r="J46" s="229">
        <v>2.52E-2</v>
      </c>
      <c r="K46" s="229">
        <v>2.5899999999999999E-2</v>
      </c>
    </row>
    <row r="47" spans="1:12" s="225" customFormat="1" ht="22.5" customHeight="1">
      <c r="A47" s="225" t="s">
        <v>679</v>
      </c>
      <c r="B47" s="226" t="s">
        <v>745</v>
      </c>
      <c r="C47" s="227" t="s">
        <v>746</v>
      </c>
      <c r="D47" s="229">
        <v>8.6599999999999996E-2</v>
      </c>
      <c r="E47" s="229">
        <v>7.3499999999999996E-2</v>
      </c>
      <c r="F47" s="229">
        <v>5.62E-2</v>
      </c>
      <c r="G47" s="229">
        <v>4.1099999999999998E-2</v>
      </c>
      <c r="H47" s="229">
        <v>3.5499999999999997E-2</v>
      </c>
      <c r="I47" s="229">
        <v>4.2700000000000002E-2</v>
      </c>
      <c r="J47" s="229">
        <v>4.4299999999999999E-2</v>
      </c>
      <c r="K47" s="229">
        <v>4.9599999999999998E-2</v>
      </c>
    </row>
    <row r="48" spans="1:12" s="225" customFormat="1" ht="40.5" customHeight="1" thickBot="1">
      <c r="A48" s="225" t="s">
        <v>679</v>
      </c>
      <c r="B48" s="226" t="s">
        <v>747</v>
      </c>
      <c r="C48" s="227" t="s">
        <v>748</v>
      </c>
      <c r="D48" s="229">
        <v>0.13689999999999999</v>
      </c>
      <c r="E48" s="229">
        <v>0.13270000000000001</v>
      </c>
      <c r="F48" s="229">
        <v>0.11940000000000001</v>
      </c>
      <c r="G48" s="229">
        <v>0.1227</v>
      </c>
      <c r="H48" s="229">
        <v>0.12640000000000001</v>
      </c>
      <c r="I48" s="229">
        <v>0.13009999999999999</v>
      </c>
      <c r="J48" s="229">
        <v>0.1265</v>
      </c>
      <c r="K48" s="229">
        <v>0.13039999999999999</v>
      </c>
    </row>
    <row r="49" spans="1:12" s="208" customFormat="1" ht="24" customHeight="1" thickTop="1" thickBot="1">
      <c r="B49" s="209"/>
      <c r="C49" s="210" t="s">
        <v>749</v>
      </c>
      <c r="D49" s="211"/>
      <c r="E49" s="211"/>
      <c r="F49" s="211"/>
      <c r="G49" s="211"/>
      <c r="H49" s="211"/>
      <c r="I49" s="211"/>
      <c r="J49" s="212"/>
      <c r="K49" s="212"/>
      <c r="L49" s="213"/>
    </row>
    <row r="50" spans="1:12" s="201" customFormat="1" ht="31.5" customHeight="1" thickTop="1">
      <c r="A50" s="201" t="s">
        <v>679</v>
      </c>
      <c r="B50" s="222" t="s">
        <v>750</v>
      </c>
      <c r="C50" s="223" t="s">
        <v>751</v>
      </c>
      <c r="D50" s="224">
        <v>0.8468</v>
      </c>
      <c r="E50" s="224">
        <v>0.77900000000000003</v>
      </c>
      <c r="F50" s="224">
        <v>0.81020000000000003</v>
      </c>
      <c r="G50" s="224">
        <v>0.78620000000000001</v>
      </c>
      <c r="H50" s="224">
        <v>0.7954</v>
      </c>
      <c r="I50" s="224">
        <v>0.83199999999999996</v>
      </c>
      <c r="J50" s="224">
        <v>0.83189999999999997</v>
      </c>
      <c r="K50" s="224">
        <v>0.86460000000000004</v>
      </c>
    </row>
    <row r="51" spans="1:12" s="225" customFormat="1" ht="22.5" customHeight="1">
      <c r="A51" s="225" t="s">
        <v>679</v>
      </c>
      <c r="B51" s="226" t="s">
        <v>752</v>
      </c>
      <c r="C51" s="227" t="s">
        <v>753</v>
      </c>
      <c r="D51" s="229">
        <v>0.65459999999999996</v>
      </c>
      <c r="E51" s="229">
        <v>0.63580000000000003</v>
      </c>
      <c r="F51" s="229">
        <v>0.61970000000000003</v>
      </c>
      <c r="G51" s="229">
        <v>0.61260000000000003</v>
      </c>
      <c r="H51" s="229">
        <v>0.60809999999999997</v>
      </c>
      <c r="I51" s="229">
        <v>0.60709999999999997</v>
      </c>
      <c r="J51" s="229">
        <v>0.60680000000000001</v>
      </c>
      <c r="K51" s="229">
        <v>0.60599999999999998</v>
      </c>
    </row>
    <row r="52" spans="1:12" s="225" customFormat="1" ht="22.5" customHeight="1">
      <c r="A52" s="225" t="s">
        <v>679</v>
      </c>
      <c r="B52" s="226" t="s">
        <v>754</v>
      </c>
      <c r="C52" s="227" t="s">
        <v>755</v>
      </c>
      <c r="D52" s="229">
        <v>0.41370000000000001</v>
      </c>
      <c r="E52" s="229">
        <v>0.33150000000000002</v>
      </c>
      <c r="F52" s="229">
        <v>0.41660000000000003</v>
      </c>
      <c r="G52" s="229">
        <v>0.3896</v>
      </c>
      <c r="H52" s="229">
        <v>0.41889999999999999</v>
      </c>
      <c r="I52" s="229">
        <v>0.4834</v>
      </c>
      <c r="J52" s="229">
        <v>0.4793</v>
      </c>
      <c r="K52" s="229">
        <v>0.53790000000000004</v>
      </c>
    </row>
    <row r="53" spans="1:12" s="225" customFormat="1" ht="22.5" customHeight="1">
      <c r="A53" s="225" t="s">
        <v>679</v>
      </c>
      <c r="B53" s="226" t="s">
        <v>756</v>
      </c>
      <c r="C53" s="227" t="s">
        <v>757</v>
      </c>
      <c r="D53" s="229">
        <v>1.8039000000000001</v>
      </c>
      <c r="E53" s="229">
        <v>2.7706</v>
      </c>
      <c r="F53" s="229">
        <v>2.4632000000000001</v>
      </c>
      <c r="G53" s="229">
        <v>2.7986</v>
      </c>
      <c r="H53" s="229">
        <v>2.6160999999999999</v>
      </c>
      <c r="I53" s="229">
        <v>2.2054</v>
      </c>
      <c r="J53" s="229">
        <v>2.2948</v>
      </c>
      <c r="K53" s="229">
        <v>1.8712</v>
      </c>
    </row>
    <row r="54" spans="1:12" ht="13.5" thickBot="1">
      <c r="C54" s="234"/>
      <c r="D54" s="234"/>
      <c r="E54" s="234"/>
      <c r="F54" s="234"/>
      <c r="G54" s="234"/>
      <c r="H54" s="234"/>
      <c r="I54" s="234"/>
      <c r="J54" s="234"/>
      <c r="K54" s="234"/>
      <c r="L54" s="192"/>
    </row>
    <row r="55" spans="1:12" ht="19.5" customHeight="1" thickTop="1">
      <c r="A55" s="235" t="s">
        <v>678</v>
      </c>
      <c r="B55" s="217" t="s">
        <v>678</v>
      </c>
      <c r="C55" s="236" t="s">
        <v>574</v>
      </c>
      <c r="D55" s="237"/>
      <c r="E55" s="238"/>
      <c r="F55" s="238"/>
      <c r="G55" s="238"/>
      <c r="H55" s="238"/>
      <c r="I55" s="238"/>
    </row>
    <row r="56" spans="1:12" ht="33.75" customHeight="1">
      <c r="C56" s="239" t="s">
        <v>575</v>
      </c>
      <c r="D56" s="239"/>
      <c r="E56" s="239"/>
      <c r="F56" s="239"/>
      <c r="G56" s="239"/>
      <c r="H56" s="239"/>
      <c r="I56" s="239"/>
      <c r="J56" s="239"/>
      <c r="K56" s="239"/>
    </row>
    <row r="57" spans="1:12" ht="33.75" customHeight="1">
      <c r="C57" s="239" t="s">
        <v>576</v>
      </c>
      <c r="D57" s="239"/>
      <c r="E57" s="239"/>
      <c r="F57" s="239"/>
      <c r="G57" s="239"/>
      <c r="H57" s="239"/>
      <c r="I57" s="239"/>
      <c r="J57" s="239"/>
      <c r="K57" s="239"/>
    </row>
    <row r="58" spans="1:12">
      <c r="C58" s="240" t="s">
        <v>758</v>
      </c>
      <c r="D58" s="241"/>
      <c r="E58" s="238"/>
      <c r="F58" s="238"/>
      <c r="G58" s="238"/>
      <c r="H58" s="238"/>
      <c r="I58" s="23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L79"/>
  <sheetViews>
    <sheetView topLeftCell="C1" zoomScale="65" zoomScaleNormal="65" workbookViewId="0">
      <selection activeCell="C64" sqref="C64"/>
    </sheetView>
  </sheetViews>
  <sheetFormatPr defaultRowHeight="12.75"/>
  <cols>
    <col min="1" max="2" width="9.140625" style="248" hidden="1" customWidth="1"/>
    <col min="3" max="3" width="124.140625" style="244" customWidth="1"/>
    <col min="4" max="11" width="16.85546875" style="244" customWidth="1"/>
    <col min="12" max="12" width="3.85546875" style="244" bestFit="1" customWidth="1"/>
    <col min="13" max="256" width="9.140625" style="244"/>
    <col min="257" max="258" width="0" style="244" hidden="1" customWidth="1"/>
    <col min="259" max="259" width="124.140625" style="244" customWidth="1"/>
    <col min="260" max="267" width="16.85546875" style="244" customWidth="1"/>
    <col min="268" max="268" width="3.85546875" style="244" bestFit="1" customWidth="1"/>
    <col min="269" max="512" width="9.140625" style="244"/>
    <col min="513" max="514" width="0" style="244" hidden="1" customWidth="1"/>
    <col min="515" max="515" width="124.140625" style="244" customWidth="1"/>
    <col min="516" max="523" width="16.85546875" style="244" customWidth="1"/>
    <col min="524" max="524" width="3.85546875" style="244" bestFit="1" customWidth="1"/>
    <col min="525" max="768" width="9.140625" style="244"/>
    <col min="769" max="770" width="0" style="244" hidden="1" customWidth="1"/>
    <col min="771" max="771" width="124.140625" style="244" customWidth="1"/>
    <col min="772" max="779" width="16.85546875" style="244" customWidth="1"/>
    <col min="780" max="780" width="3.85546875" style="244" bestFit="1" customWidth="1"/>
    <col min="781" max="1024" width="9.140625" style="244"/>
    <col min="1025" max="1026" width="0" style="244" hidden="1" customWidth="1"/>
    <col min="1027" max="1027" width="124.140625" style="244" customWidth="1"/>
    <col min="1028" max="1035" width="16.85546875" style="244" customWidth="1"/>
    <col min="1036" max="1036" width="3.85546875" style="244" bestFit="1" customWidth="1"/>
    <col min="1037" max="1280" width="9.140625" style="244"/>
    <col min="1281" max="1282" width="0" style="244" hidden="1" customWidth="1"/>
    <col min="1283" max="1283" width="124.140625" style="244" customWidth="1"/>
    <col min="1284" max="1291" width="16.85546875" style="244" customWidth="1"/>
    <col min="1292" max="1292" width="3.85546875" style="244" bestFit="1" customWidth="1"/>
    <col min="1293" max="1536" width="9.140625" style="244"/>
    <col min="1537" max="1538" width="0" style="244" hidden="1" customWidth="1"/>
    <col min="1539" max="1539" width="124.140625" style="244" customWidth="1"/>
    <col min="1540" max="1547" width="16.85546875" style="244" customWidth="1"/>
    <col min="1548" max="1548" width="3.85546875" style="244" bestFit="1" customWidth="1"/>
    <col min="1549" max="1792" width="9.140625" style="244"/>
    <col min="1793" max="1794" width="0" style="244" hidden="1" customWidth="1"/>
    <col min="1795" max="1795" width="124.140625" style="244" customWidth="1"/>
    <col min="1796" max="1803" width="16.85546875" style="244" customWidth="1"/>
    <col min="1804" max="1804" width="3.85546875" style="244" bestFit="1" customWidth="1"/>
    <col min="1805" max="2048" width="9.140625" style="244"/>
    <col min="2049" max="2050" width="0" style="244" hidden="1" customWidth="1"/>
    <col min="2051" max="2051" width="124.140625" style="244" customWidth="1"/>
    <col min="2052" max="2059" width="16.85546875" style="244" customWidth="1"/>
    <col min="2060" max="2060" width="3.85546875" style="244" bestFit="1" customWidth="1"/>
    <col min="2061" max="2304" width="9.140625" style="244"/>
    <col min="2305" max="2306" width="0" style="244" hidden="1" customWidth="1"/>
    <col min="2307" max="2307" width="124.140625" style="244" customWidth="1"/>
    <col min="2308" max="2315" width="16.85546875" style="244" customWidth="1"/>
    <col min="2316" max="2316" width="3.85546875" style="244" bestFit="1" customWidth="1"/>
    <col min="2317" max="2560" width="9.140625" style="244"/>
    <col min="2561" max="2562" width="0" style="244" hidden="1" customWidth="1"/>
    <col min="2563" max="2563" width="124.140625" style="244" customWidth="1"/>
    <col min="2564" max="2571" width="16.85546875" style="244" customWidth="1"/>
    <col min="2572" max="2572" width="3.85546875" style="244" bestFit="1" customWidth="1"/>
    <col min="2573" max="2816" width="9.140625" style="244"/>
    <col min="2817" max="2818" width="0" style="244" hidden="1" customWidth="1"/>
    <col min="2819" max="2819" width="124.140625" style="244" customWidth="1"/>
    <col min="2820" max="2827" width="16.85546875" style="244" customWidth="1"/>
    <col min="2828" max="2828" width="3.85546875" style="244" bestFit="1" customWidth="1"/>
    <col min="2829" max="3072" width="9.140625" style="244"/>
    <col min="3073" max="3074" width="0" style="244" hidden="1" customWidth="1"/>
    <col min="3075" max="3075" width="124.140625" style="244" customWidth="1"/>
    <col min="3076" max="3083" width="16.85546875" style="244" customWidth="1"/>
    <col min="3084" max="3084" width="3.85546875" style="244" bestFit="1" customWidth="1"/>
    <col min="3085" max="3328" width="9.140625" style="244"/>
    <col min="3329" max="3330" width="0" style="244" hidden="1" customWidth="1"/>
    <col min="3331" max="3331" width="124.140625" style="244" customWidth="1"/>
    <col min="3332" max="3339" width="16.85546875" style="244" customWidth="1"/>
    <col min="3340" max="3340" width="3.85546875" style="244" bestFit="1" customWidth="1"/>
    <col min="3341" max="3584" width="9.140625" style="244"/>
    <col min="3585" max="3586" width="0" style="244" hidden="1" customWidth="1"/>
    <col min="3587" max="3587" width="124.140625" style="244" customWidth="1"/>
    <col min="3588" max="3595" width="16.85546875" style="244" customWidth="1"/>
    <col min="3596" max="3596" width="3.85546875" style="244" bestFit="1" customWidth="1"/>
    <col min="3597" max="3840" width="9.140625" style="244"/>
    <col min="3841" max="3842" width="0" style="244" hidden="1" customWidth="1"/>
    <col min="3843" max="3843" width="124.140625" style="244" customWidth="1"/>
    <col min="3844" max="3851" width="16.85546875" style="244" customWidth="1"/>
    <col min="3852" max="3852" width="3.85546875" style="244" bestFit="1" customWidth="1"/>
    <col min="3853" max="4096" width="9.140625" style="244"/>
    <col min="4097" max="4098" width="0" style="244" hidden="1" customWidth="1"/>
    <col min="4099" max="4099" width="124.140625" style="244" customWidth="1"/>
    <col min="4100" max="4107" width="16.85546875" style="244" customWidth="1"/>
    <col min="4108" max="4108" width="3.85546875" style="244" bestFit="1" customWidth="1"/>
    <col min="4109" max="4352" width="9.140625" style="244"/>
    <col min="4353" max="4354" width="0" style="244" hidden="1" customWidth="1"/>
    <col min="4355" max="4355" width="124.140625" style="244" customWidth="1"/>
    <col min="4356" max="4363" width="16.85546875" style="244" customWidth="1"/>
    <col min="4364" max="4364" width="3.85546875" style="244" bestFit="1" customWidth="1"/>
    <col min="4365" max="4608" width="9.140625" style="244"/>
    <col min="4609" max="4610" width="0" style="244" hidden="1" customWidth="1"/>
    <col min="4611" max="4611" width="124.140625" style="244" customWidth="1"/>
    <col min="4612" max="4619" width="16.85546875" style="244" customWidth="1"/>
    <col min="4620" max="4620" width="3.85546875" style="244" bestFit="1" customWidth="1"/>
    <col min="4621" max="4864" width="9.140625" style="244"/>
    <col min="4865" max="4866" width="0" style="244" hidden="1" customWidth="1"/>
    <col min="4867" max="4867" width="124.140625" style="244" customWidth="1"/>
    <col min="4868" max="4875" width="16.85546875" style="244" customWidth="1"/>
    <col min="4876" max="4876" width="3.85546875" style="244" bestFit="1" customWidth="1"/>
    <col min="4877" max="5120" width="9.140625" style="244"/>
    <col min="5121" max="5122" width="0" style="244" hidden="1" customWidth="1"/>
    <col min="5123" max="5123" width="124.140625" style="244" customWidth="1"/>
    <col min="5124" max="5131" width="16.85546875" style="244" customWidth="1"/>
    <col min="5132" max="5132" width="3.85546875" style="244" bestFit="1" customWidth="1"/>
    <col min="5133" max="5376" width="9.140625" style="244"/>
    <col min="5377" max="5378" width="0" style="244" hidden="1" customWidth="1"/>
    <col min="5379" max="5379" width="124.140625" style="244" customWidth="1"/>
    <col min="5380" max="5387" width="16.85546875" style="244" customWidth="1"/>
    <col min="5388" max="5388" width="3.85546875" style="244" bestFit="1" customWidth="1"/>
    <col min="5389" max="5632" width="9.140625" style="244"/>
    <col min="5633" max="5634" width="0" style="244" hidden="1" customWidth="1"/>
    <col min="5635" max="5635" width="124.140625" style="244" customWidth="1"/>
    <col min="5636" max="5643" width="16.85546875" style="244" customWidth="1"/>
    <col min="5644" max="5644" width="3.85546875" style="244" bestFit="1" customWidth="1"/>
    <col min="5645" max="5888" width="9.140625" style="244"/>
    <col min="5889" max="5890" width="0" style="244" hidden="1" customWidth="1"/>
    <col min="5891" max="5891" width="124.140625" style="244" customWidth="1"/>
    <col min="5892" max="5899" width="16.85546875" style="244" customWidth="1"/>
    <col min="5900" max="5900" width="3.85546875" style="244" bestFit="1" customWidth="1"/>
    <col min="5901" max="6144" width="9.140625" style="244"/>
    <col min="6145" max="6146" width="0" style="244" hidden="1" customWidth="1"/>
    <col min="6147" max="6147" width="124.140625" style="244" customWidth="1"/>
    <col min="6148" max="6155" width="16.85546875" style="244" customWidth="1"/>
    <col min="6156" max="6156" width="3.85546875" style="244" bestFit="1" customWidth="1"/>
    <col min="6157" max="6400" width="9.140625" style="244"/>
    <col min="6401" max="6402" width="0" style="244" hidden="1" customWidth="1"/>
    <col min="6403" max="6403" width="124.140625" style="244" customWidth="1"/>
    <col min="6404" max="6411" width="16.85546875" style="244" customWidth="1"/>
    <col min="6412" max="6412" width="3.85546875" style="244" bestFit="1" customWidth="1"/>
    <col min="6413" max="6656" width="9.140625" style="244"/>
    <col min="6657" max="6658" width="0" style="244" hidden="1" customWidth="1"/>
    <col min="6659" max="6659" width="124.140625" style="244" customWidth="1"/>
    <col min="6660" max="6667" width="16.85546875" style="244" customWidth="1"/>
    <col min="6668" max="6668" width="3.85546875" style="244" bestFit="1" customWidth="1"/>
    <col min="6669" max="6912" width="9.140625" style="244"/>
    <col min="6913" max="6914" width="0" style="244" hidden="1" customWidth="1"/>
    <col min="6915" max="6915" width="124.140625" style="244" customWidth="1"/>
    <col min="6916" max="6923" width="16.85546875" style="244" customWidth="1"/>
    <col min="6924" max="6924" width="3.85546875" style="244" bestFit="1" customWidth="1"/>
    <col min="6925" max="7168" width="9.140625" style="244"/>
    <col min="7169" max="7170" width="0" style="244" hidden="1" customWidth="1"/>
    <col min="7171" max="7171" width="124.140625" style="244" customWidth="1"/>
    <col min="7172" max="7179" width="16.85546875" style="244" customWidth="1"/>
    <col min="7180" max="7180" width="3.85546875" style="244" bestFit="1" customWidth="1"/>
    <col min="7181" max="7424" width="9.140625" style="244"/>
    <col min="7425" max="7426" width="0" style="244" hidden="1" customWidth="1"/>
    <col min="7427" max="7427" width="124.140625" style="244" customWidth="1"/>
    <col min="7428" max="7435" width="16.85546875" style="244" customWidth="1"/>
    <col min="7436" max="7436" width="3.85546875" style="244" bestFit="1" customWidth="1"/>
    <col min="7437" max="7680" width="9.140625" style="244"/>
    <col min="7681" max="7682" width="0" style="244" hidden="1" customWidth="1"/>
    <col min="7683" max="7683" width="124.140625" style="244" customWidth="1"/>
    <col min="7684" max="7691" width="16.85546875" style="244" customWidth="1"/>
    <col min="7692" max="7692" width="3.85546875" style="244" bestFit="1" customWidth="1"/>
    <col min="7693" max="7936" width="9.140625" style="244"/>
    <col min="7937" max="7938" width="0" style="244" hidden="1" customWidth="1"/>
    <col min="7939" max="7939" width="124.140625" style="244" customWidth="1"/>
    <col min="7940" max="7947" width="16.85546875" style="244" customWidth="1"/>
    <col min="7948" max="7948" width="3.85546875" style="244" bestFit="1" customWidth="1"/>
    <col min="7949" max="8192" width="9.140625" style="244"/>
    <col min="8193" max="8194" width="0" style="244" hidden="1" customWidth="1"/>
    <col min="8195" max="8195" width="124.140625" style="244" customWidth="1"/>
    <col min="8196" max="8203" width="16.85546875" style="244" customWidth="1"/>
    <col min="8204" max="8204" width="3.85546875" style="244" bestFit="1" customWidth="1"/>
    <col min="8205" max="8448" width="9.140625" style="244"/>
    <col min="8449" max="8450" width="0" style="244" hidden="1" customWidth="1"/>
    <col min="8451" max="8451" width="124.140625" style="244" customWidth="1"/>
    <col min="8452" max="8459" width="16.85546875" style="244" customWidth="1"/>
    <col min="8460" max="8460" width="3.85546875" style="244" bestFit="1" customWidth="1"/>
    <col min="8461" max="8704" width="9.140625" style="244"/>
    <col min="8705" max="8706" width="0" style="244" hidden="1" customWidth="1"/>
    <col min="8707" max="8707" width="124.140625" style="244" customWidth="1"/>
    <col min="8708" max="8715" width="16.85546875" style="244" customWidth="1"/>
    <col min="8716" max="8716" width="3.85546875" style="244" bestFit="1" customWidth="1"/>
    <col min="8717" max="8960" width="9.140625" style="244"/>
    <col min="8961" max="8962" width="0" style="244" hidden="1" customWidth="1"/>
    <col min="8963" max="8963" width="124.140625" style="244" customWidth="1"/>
    <col min="8964" max="8971" width="16.85546875" style="244" customWidth="1"/>
    <col min="8972" max="8972" width="3.85546875" style="244" bestFit="1" customWidth="1"/>
    <col min="8973" max="9216" width="9.140625" style="244"/>
    <col min="9217" max="9218" width="0" style="244" hidden="1" customWidth="1"/>
    <col min="9219" max="9219" width="124.140625" style="244" customWidth="1"/>
    <col min="9220" max="9227" width="16.85546875" style="244" customWidth="1"/>
    <col min="9228" max="9228" width="3.85546875" style="244" bestFit="1" customWidth="1"/>
    <col min="9229" max="9472" width="9.140625" style="244"/>
    <col min="9473" max="9474" width="0" style="244" hidden="1" customWidth="1"/>
    <col min="9475" max="9475" width="124.140625" style="244" customWidth="1"/>
    <col min="9476" max="9483" width="16.85546875" style="244" customWidth="1"/>
    <col min="9484" max="9484" width="3.85546875" style="244" bestFit="1" customWidth="1"/>
    <col min="9485" max="9728" width="9.140625" style="244"/>
    <col min="9729" max="9730" width="0" style="244" hidden="1" customWidth="1"/>
    <col min="9731" max="9731" width="124.140625" style="244" customWidth="1"/>
    <col min="9732" max="9739" width="16.85546875" style="244" customWidth="1"/>
    <col min="9740" max="9740" width="3.85546875" style="244" bestFit="1" customWidth="1"/>
    <col min="9741" max="9984" width="9.140625" style="244"/>
    <col min="9985" max="9986" width="0" style="244" hidden="1" customWidth="1"/>
    <col min="9987" max="9987" width="124.140625" style="244" customWidth="1"/>
    <col min="9988" max="9995" width="16.85546875" style="244" customWidth="1"/>
    <col min="9996" max="9996" width="3.85546875" style="244" bestFit="1" customWidth="1"/>
    <col min="9997" max="10240" width="9.140625" style="244"/>
    <col min="10241" max="10242" width="0" style="244" hidden="1" customWidth="1"/>
    <col min="10243" max="10243" width="124.140625" style="244" customWidth="1"/>
    <col min="10244" max="10251" width="16.85546875" style="244" customWidth="1"/>
    <col min="10252" max="10252" width="3.85546875" style="244" bestFit="1" customWidth="1"/>
    <col min="10253" max="10496" width="9.140625" style="244"/>
    <col min="10497" max="10498" width="0" style="244" hidden="1" customWidth="1"/>
    <col min="10499" max="10499" width="124.140625" style="244" customWidth="1"/>
    <col min="10500" max="10507" width="16.85546875" style="244" customWidth="1"/>
    <col min="10508" max="10508" width="3.85546875" style="244" bestFit="1" customWidth="1"/>
    <col min="10509" max="10752" width="9.140625" style="244"/>
    <col min="10753" max="10754" width="0" style="244" hidden="1" customWidth="1"/>
    <col min="10755" max="10755" width="124.140625" style="244" customWidth="1"/>
    <col min="10756" max="10763" width="16.85546875" style="244" customWidth="1"/>
    <col min="10764" max="10764" width="3.85546875" style="244" bestFit="1" customWidth="1"/>
    <col min="10765" max="11008" width="9.140625" style="244"/>
    <col min="11009" max="11010" width="0" style="244" hidden="1" customWidth="1"/>
    <col min="11011" max="11011" width="124.140625" style="244" customWidth="1"/>
    <col min="11012" max="11019" width="16.85546875" style="244" customWidth="1"/>
    <col min="11020" max="11020" width="3.85546875" style="244" bestFit="1" customWidth="1"/>
    <col min="11021" max="11264" width="9.140625" style="244"/>
    <col min="11265" max="11266" width="0" style="244" hidden="1" customWidth="1"/>
    <col min="11267" max="11267" width="124.140625" style="244" customWidth="1"/>
    <col min="11268" max="11275" width="16.85546875" style="244" customWidth="1"/>
    <col min="11276" max="11276" width="3.85546875" style="244" bestFit="1" customWidth="1"/>
    <col min="11277" max="11520" width="9.140625" style="244"/>
    <col min="11521" max="11522" width="0" style="244" hidden="1" customWidth="1"/>
    <col min="11523" max="11523" width="124.140625" style="244" customWidth="1"/>
    <col min="11524" max="11531" width="16.85546875" style="244" customWidth="1"/>
    <col min="11532" max="11532" width="3.85546875" style="244" bestFit="1" customWidth="1"/>
    <col min="11533" max="11776" width="9.140625" style="244"/>
    <col min="11777" max="11778" width="0" style="244" hidden="1" customWidth="1"/>
    <col min="11779" max="11779" width="124.140625" style="244" customWidth="1"/>
    <col min="11780" max="11787" width="16.85546875" style="244" customWidth="1"/>
    <col min="11788" max="11788" width="3.85546875" style="244" bestFit="1" customWidth="1"/>
    <col min="11789" max="12032" width="9.140625" style="244"/>
    <col min="12033" max="12034" width="0" style="244" hidden="1" customWidth="1"/>
    <col min="12035" max="12035" width="124.140625" style="244" customWidth="1"/>
    <col min="12036" max="12043" width="16.85546875" style="244" customWidth="1"/>
    <col min="12044" max="12044" width="3.85546875" style="244" bestFit="1" customWidth="1"/>
    <col min="12045" max="12288" width="9.140625" style="244"/>
    <col min="12289" max="12290" width="0" style="244" hidden="1" customWidth="1"/>
    <col min="12291" max="12291" width="124.140625" style="244" customWidth="1"/>
    <col min="12292" max="12299" width="16.85546875" style="244" customWidth="1"/>
    <col min="12300" max="12300" width="3.85546875" style="244" bestFit="1" customWidth="1"/>
    <col min="12301" max="12544" width="9.140625" style="244"/>
    <col min="12545" max="12546" width="0" style="244" hidden="1" customWidth="1"/>
    <col min="12547" max="12547" width="124.140625" style="244" customWidth="1"/>
    <col min="12548" max="12555" width="16.85546875" style="244" customWidth="1"/>
    <col min="12556" max="12556" width="3.85546875" style="244" bestFit="1" customWidth="1"/>
    <col min="12557" max="12800" width="9.140625" style="244"/>
    <col min="12801" max="12802" width="0" style="244" hidden="1" customWidth="1"/>
    <col min="12803" max="12803" width="124.140625" style="244" customWidth="1"/>
    <col min="12804" max="12811" width="16.85546875" style="244" customWidth="1"/>
    <col min="12812" max="12812" width="3.85546875" style="244" bestFit="1" customWidth="1"/>
    <col min="12813" max="13056" width="9.140625" style="244"/>
    <col min="13057" max="13058" width="0" style="244" hidden="1" customWidth="1"/>
    <col min="13059" max="13059" width="124.140625" style="244" customWidth="1"/>
    <col min="13060" max="13067" width="16.85546875" style="244" customWidth="1"/>
    <col min="13068" max="13068" width="3.85546875" style="244" bestFit="1" customWidth="1"/>
    <col min="13069" max="13312" width="9.140625" style="244"/>
    <col min="13313" max="13314" width="0" style="244" hidden="1" customWidth="1"/>
    <col min="13315" max="13315" width="124.140625" style="244" customWidth="1"/>
    <col min="13316" max="13323" width="16.85546875" style="244" customWidth="1"/>
    <col min="13324" max="13324" width="3.85546875" style="244" bestFit="1" customWidth="1"/>
    <col min="13325" max="13568" width="9.140625" style="244"/>
    <col min="13569" max="13570" width="0" style="244" hidden="1" customWidth="1"/>
    <col min="13571" max="13571" width="124.140625" style="244" customWidth="1"/>
    <col min="13572" max="13579" width="16.85546875" style="244" customWidth="1"/>
    <col min="13580" max="13580" width="3.85546875" style="244" bestFit="1" customWidth="1"/>
    <col min="13581" max="13824" width="9.140625" style="244"/>
    <col min="13825" max="13826" width="0" style="244" hidden="1" customWidth="1"/>
    <col min="13827" max="13827" width="124.140625" style="244" customWidth="1"/>
    <col min="13828" max="13835" width="16.85546875" style="244" customWidth="1"/>
    <col min="13836" max="13836" width="3.85546875" style="244" bestFit="1" customWidth="1"/>
    <col min="13837" max="14080" width="9.140625" style="244"/>
    <col min="14081" max="14082" width="0" style="244" hidden="1" customWidth="1"/>
    <col min="14083" max="14083" width="124.140625" style="244" customWidth="1"/>
    <col min="14084" max="14091" width="16.85546875" style="244" customWidth="1"/>
    <col min="14092" max="14092" width="3.85546875" style="244" bestFit="1" customWidth="1"/>
    <col min="14093" max="14336" width="9.140625" style="244"/>
    <col min="14337" max="14338" width="0" style="244" hidden="1" customWidth="1"/>
    <col min="14339" max="14339" width="124.140625" style="244" customWidth="1"/>
    <col min="14340" max="14347" width="16.85546875" style="244" customWidth="1"/>
    <col min="14348" max="14348" width="3.85546875" style="244" bestFit="1" customWidth="1"/>
    <col min="14349" max="14592" width="9.140625" style="244"/>
    <col min="14593" max="14594" width="0" style="244" hidden="1" customWidth="1"/>
    <col min="14595" max="14595" width="124.140625" style="244" customWidth="1"/>
    <col min="14596" max="14603" width="16.85546875" style="244" customWidth="1"/>
    <col min="14604" max="14604" width="3.85546875" style="244" bestFit="1" customWidth="1"/>
    <col min="14605" max="14848" width="9.140625" style="244"/>
    <col min="14849" max="14850" width="0" style="244" hidden="1" customWidth="1"/>
    <col min="14851" max="14851" width="124.140625" style="244" customWidth="1"/>
    <col min="14852" max="14859" width="16.85546875" style="244" customWidth="1"/>
    <col min="14860" max="14860" width="3.85546875" style="244" bestFit="1" customWidth="1"/>
    <col min="14861" max="15104" width="9.140625" style="244"/>
    <col min="15105" max="15106" width="0" style="244" hidden="1" customWidth="1"/>
    <col min="15107" max="15107" width="124.140625" style="244" customWidth="1"/>
    <col min="15108" max="15115" width="16.85546875" style="244" customWidth="1"/>
    <col min="15116" max="15116" width="3.85546875" style="244" bestFit="1" customWidth="1"/>
    <col min="15117" max="15360" width="9.140625" style="244"/>
    <col min="15361" max="15362" width="0" style="244" hidden="1" customWidth="1"/>
    <col min="15363" max="15363" width="124.140625" style="244" customWidth="1"/>
    <col min="15364" max="15371" width="16.85546875" style="244" customWidth="1"/>
    <col min="15372" max="15372" width="3.85546875" style="244" bestFit="1" customWidth="1"/>
    <col min="15373" max="15616" width="9.140625" style="244"/>
    <col min="15617" max="15618" width="0" style="244" hidden="1" customWidth="1"/>
    <col min="15619" max="15619" width="124.140625" style="244" customWidth="1"/>
    <col min="15620" max="15627" width="16.85546875" style="244" customWidth="1"/>
    <col min="15628" max="15628" width="3.85546875" style="244" bestFit="1" customWidth="1"/>
    <col min="15629" max="15872" width="9.140625" style="244"/>
    <col min="15873" max="15874" width="0" style="244" hidden="1" customWidth="1"/>
    <col min="15875" max="15875" width="124.140625" style="244" customWidth="1"/>
    <col min="15876" max="15883" width="16.85546875" style="244" customWidth="1"/>
    <col min="15884" max="15884" width="3.85546875" style="244" bestFit="1" customWidth="1"/>
    <col min="15885" max="16128" width="9.140625" style="244"/>
    <col min="16129" max="16130" width="0" style="244" hidden="1" customWidth="1"/>
    <col min="16131" max="16131" width="124.140625" style="244" customWidth="1"/>
    <col min="16132" max="16139" width="16.85546875" style="244" customWidth="1"/>
    <col min="16140" max="16140" width="3.85546875" style="244" bestFit="1" customWidth="1"/>
    <col min="16141" max="16384" width="9.140625" style="244"/>
  </cols>
  <sheetData>
    <row r="1" spans="1:12" ht="60" customHeight="1">
      <c r="A1" s="242"/>
      <c r="B1" s="242"/>
      <c r="C1" s="243"/>
      <c r="D1" s="243"/>
      <c r="E1" s="243"/>
      <c r="F1" s="243"/>
      <c r="G1" s="243"/>
      <c r="H1" s="243"/>
      <c r="I1" s="243"/>
      <c r="J1" s="243"/>
      <c r="K1" s="243"/>
    </row>
    <row r="2" spans="1:12" ht="33" customHeight="1">
      <c r="A2" s="197" t="s">
        <v>239</v>
      </c>
      <c r="B2" s="197"/>
      <c r="C2" s="197"/>
      <c r="D2" s="197"/>
      <c r="E2" s="197"/>
      <c r="F2" s="197"/>
      <c r="G2" s="197"/>
      <c r="H2" s="197"/>
      <c r="I2" s="197"/>
      <c r="J2" s="197"/>
      <c r="K2" s="197"/>
    </row>
    <row r="3" spans="1:12" ht="33" customHeight="1">
      <c r="A3" s="242"/>
      <c r="B3" s="242"/>
      <c r="C3" s="197" t="s">
        <v>677</v>
      </c>
      <c r="D3" s="197"/>
      <c r="E3" s="197"/>
      <c r="F3" s="197"/>
      <c r="G3" s="197"/>
      <c r="H3" s="197"/>
      <c r="I3" s="197"/>
      <c r="J3" s="197"/>
      <c r="K3" s="197"/>
    </row>
    <row r="4" spans="1:12" s="245" customFormat="1" ht="69.75" customHeight="1">
      <c r="A4" s="196"/>
      <c r="B4" s="197"/>
      <c r="C4" s="197"/>
      <c r="D4" s="197"/>
      <c r="E4" s="197"/>
      <c r="F4" s="197"/>
      <c r="G4" s="197"/>
      <c r="H4" s="197"/>
      <c r="I4" s="197"/>
      <c r="J4" s="197"/>
      <c r="K4" s="197"/>
    </row>
    <row r="5" spans="1:12" s="247" customFormat="1" ht="14.25" customHeight="1" thickBot="1">
      <c r="A5" s="246"/>
      <c r="B5" s="246"/>
    </row>
    <row r="6" spans="1:12" ht="29.25" customHeight="1" thickTop="1" thickBot="1">
      <c r="B6" s="249"/>
      <c r="C6" s="250"/>
      <c r="D6" s="251" t="s">
        <v>647</v>
      </c>
      <c r="E6" s="251" t="s">
        <v>648</v>
      </c>
      <c r="F6" s="251" t="s">
        <v>649</v>
      </c>
      <c r="G6" s="251" t="s">
        <v>650</v>
      </c>
      <c r="H6" s="251" t="s">
        <v>651</v>
      </c>
      <c r="I6" s="251" t="s">
        <v>652</v>
      </c>
      <c r="J6" s="252" t="s">
        <v>653</v>
      </c>
      <c r="K6" s="252" t="s">
        <v>654</v>
      </c>
      <c r="L6" s="253" t="s">
        <v>678</v>
      </c>
    </row>
    <row r="7" spans="1:12" ht="14.25" customHeight="1" thickTop="1" thickBot="1">
      <c r="C7" s="254"/>
      <c r="D7" s="254"/>
      <c r="E7" s="254"/>
      <c r="F7" s="254"/>
      <c r="G7" s="254"/>
      <c r="H7" s="254"/>
      <c r="I7" s="254"/>
      <c r="J7" s="254"/>
      <c r="K7" s="254"/>
    </row>
    <row r="8" spans="1:12" s="260" customFormat="1" ht="24" customHeight="1" thickTop="1" thickBot="1">
      <c r="A8" s="255"/>
      <c r="B8" s="256"/>
      <c r="C8" s="257" t="s">
        <v>578</v>
      </c>
      <c r="D8" s="258"/>
      <c r="E8" s="258"/>
      <c r="F8" s="258"/>
      <c r="G8" s="258"/>
      <c r="H8" s="258"/>
      <c r="I8" s="258"/>
      <c r="J8" s="202"/>
      <c r="K8" s="202"/>
      <c r="L8" s="259"/>
    </row>
    <row r="9" spans="1:12" s="260" customFormat="1" ht="27" customHeight="1" thickTop="1">
      <c r="A9" s="255" t="s">
        <v>679</v>
      </c>
      <c r="B9" s="222" t="s">
        <v>759</v>
      </c>
      <c r="C9" s="261" t="s">
        <v>760</v>
      </c>
      <c r="D9" s="262">
        <v>4.8800000000000003E-2</v>
      </c>
      <c r="E9" s="262">
        <v>4.2500000000000003E-2</v>
      </c>
      <c r="F9" s="262">
        <v>4.3099999999999999E-2</v>
      </c>
      <c r="G9" s="262">
        <v>4.5100000000000001E-2</v>
      </c>
      <c r="H9" s="262">
        <v>4.99E-2</v>
      </c>
      <c r="I9" s="262">
        <v>4.9200000000000001E-2</v>
      </c>
      <c r="J9" s="262">
        <v>5.0799999999999998E-2</v>
      </c>
      <c r="K9" s="262">
        <v>5.4199999999999998E-2</v>
      </c>
    </row>
    <row r="10" spans="1:12" s="245" customFormat="1" ht="23.25" customHeight="1">
      <c r="A10" s="263" t="s">
        <v>679</v>
      </c>
      <c r="B10" s="226" t="s">
        <v>761</v>
      </c>
      <c r="C10" s="264" t="s">
        <v>762</v>
      </c>
      <c r="D10" s="265">
        <v>7.2900000000000006E-2</v>
      </c>
      <c r="E10" s="265">
        <v>6.1199999999999997E-2</v>
      </c>
      <c r="F10" s="265">
        <v>6.1800000000000001E-2</v>
      </c>
      <c r="G10" s="265">
        <v>6.3700000000000007E-2</v>
      </c>
      <c r="H10" s="265">
        <v>6.3700000000000007E-2</v>
      </c>
      <c r="I10" s="265">
        <v>6.1400000000000003E-2</v>
      </c>
      <c r="J10" s="265">
        <v>6.4199999999999993E-2</v>
      </c>
      <c r="K10" s="265">
        <v>6.54E-2</v>
      </c>
    </row>
    <row r="11" spans="1:12" s="245" customFormat="1" ht="23.25" customHeight="1">
      <c r="A11" s="263" t="s">
        <v>679</v>
      </c>
      <c r="B11" s="226" t="s">
        <v>763</v>
      </c>
      <c r="C11" s="264" t="s">
        <v>764</v>
      </c>
      <c r="D11" s="265">
        <v>6.4000000000000001E-2</v>
      </c>
      <c r="E11" s="265">
        <v>5.6000000000000001E-2</v>
      </c>
      <c r="F11" s="265">
        <v>5.4699999999999999E-2</v>
      </c>
      <c r="G11" s="265">
        <v>5.74E-2</v>
      </c>
      <c r="H11" s="265">
        <v>5.9400000000000001E-2</v>
      </c>
      <c r="I11" s="265">
        <v>5.6899999999999999E-2</v>
      </c>
      <c r="J11" s="265">
        <v>5.8700000000000002E-2</v>
      </c>
      <c r="K11" s="265">
        <v>6.13E-2</v>
      </c>
    </row>
    <row r="12" spans="1:12" s="245" customFormat="1" ht="23.25" customHeight="1">
      <c r="A12" s="263" t="s">
        <v>679</v>
      </c>
      <c r="B12" s="226" t="s">
        <v>765</v>
      </c>
      <c r="C12" s="264" t="s">
        <v>766</v>
      </c>
      <c r="D12" s="265">
        <v>2.2700000000000001E-2</v>
      </c>
      <c r="E12" s="265">
        <v>1.77E-2</v>
      </c>
      <c r="F12" s="265">
        <v>1.4800000000000001E-2</v>
      </c>
      <c r="G12" s="265">
        <v>1.7399999999999999E-2</v>
      </c>
      <c r="H12" s="265">
        <v>1.83E-2</v>
      </c>
      <c r="I12" s="265">
        <v>1.21E-2</v>
      </c>
      <c r="J12" s="265">
        <v>1.5800000000000002E-2</v>
      </c>
      <c r="K12" s="265">
        <v>1.5699999999999999E-2</v>
      </c>
    </row>
    <row r="13" spans="1:12" s="245" customFormat="1" ht="23.25" customHeight="1">
      <c r="A13" s="263" t="s">
        <v>679</v>
      </c>
      <c r="B13" s="226" t="s">
        <v>767</v>
      </c>
      <c r="C13" s="264" t="s">
        <v>768</v>
      </c>
      <c r="D13" s="265">
        <v>1.7999999999999999E-2</v>
      </c>
      <c r="E13" s="265">
        <v>1.7999999999999999E-2</v>
      </c>
      <c r="F13" s="265">
        <v>1.49E-2</v>
      </c>
      <c r="G13" s="265">
        <v>1.7600000000000001E-2</v>
      </c>
      <c r="H13" s="265">
        <v>1.8800000000000001E-2</v>
      </c>
      <c r="I13" s="265">
        <v>1.14E-2</v>
      </c>
      <c r="J13" s="265">
        <v>1.6E-2</v>
      </c>
      <c r="K13" s="265">
        <v>1.6E-2</v>
      </c>
    </row>
    <row r="14" spans="1:12" s="245" customFormat="1" ht="23.25" customHeight="1">
      <c r="A14" s="263" t="s">
        <v>679</v>
      </c>
      <c r="B14" s="226" t="s">
        <v>769</v>
      </c>
      <c r="C14" s="264" t="s">
        <v>770</v>
      </c>
      <c r="D14" s="265">
        <v>1.7299999999999999E-2</v>
      </c>
      <c r="E14" s="265">
        <v>1.6899999999999998E-2</v>
      </c>
      <c r="F14" s="265">
        <v>1.35E-2</v>
      </c>
      <c r="G14" s="265">
        <v>1.4999999999999999E-2</v>
      </c>
      <c r="H14" s="265">
        <v>1.3599999999999999E-2</v>
      </c>
      <c r="I14" s="265">
        <v>8.3000000000000001E-3</v>
      </c>
      <c r="J14" s="265">
        <v>1.0699999999999999E-2</v>
      </c>
      <c r="K14" s="265">
        <v>1.0999999999999999E-2</v>
      </c>
    </row>
    <row r="15" spans="1:12" s="245" customFormat="1" ht="44.25" customHeight="1" thickBot="1">
      <c r="A15" s="263" t="s">
        <v>679</v>
      </c>
      <c r="B15" s="226" t="s">
        <v>771</v>
      </c>
      <c r="C15" s="264" t="s">
        <v>772</v>
      </c>
      <c r="D15" s="265">
        <v>0.20280000000000001</v>
      </c>
      <c r="E15" s="265">
        <v>0.2059</v>
      </c>
      <c r="F15" s="265">
        <v>0.17280000000000001</v>
      </c>
      <c r="G15" s="265">
        <v>0.19500000000000001</v>
      </c>
      <c r="H15" s="265">
        <v>0.1757</v>
      </c>
      <c r="I15" s="265">
        <v>0.10780000000000001</v>
      </c>
      <c r="J15" s="265">
        <v>0.1421</v>
      </c>
      <c r="K15" s="265">
        <v>0.15140000000000001</v>
      </c>
    </row>
    <row r="16" spans="1:12" s="269" customFormat="1" ht="24" customHeight="1" thickTop="1" thickBot="1">
      <c r="A16" s="266"/>
      <c r="B16" s="267"/>
      <c r="C16" s="257" t="s">
        <v>586</v>
      </c>
      <c r="D16" s="258"/>
      <c r="E16" s="258"/>
      <c r="F16" s="258"/>
      <c r="G16" s="258"/>
      <c r="H16" s="258"/>
      <c r="I16" s="258"/>
      <c r="J16" s="202"/>
      <c r="K16" s="202"/>
      <c r="L16" s="268"/>
    </row>
    <row r="17" spans="1:12" s="260" customFormat="1" ht="26.25" customHeight="1" thickTop="1">
      <c r="A17" s="255" t="s">
        <v>679</v>
      </c>
      <c r="B17" s="222" t="s">
        <v>773</v>
      </c>
      <c r="C17" s="261" t="s">
        <v>774</v>
      </c>
      <c r="D17" s="262">
        <v>7.3200000000000001E-2</v>
      </c>
      <c r="E17" s="262">
        <v>6.4399999999999999E-2</v>
      </c>
      <c r="F17" s="262">
        <v>5.5800000000000002E-2</v>
      </c>
      <c r="G17" s="262">
        <v>5.5100000000000003E-2</v>
      </c>
      <c r="H17" s="262">
        <v>6.08E-2</v>
      </c>
      <c r="I17" s="262">
        <v>5.9799999999999999E-2</v>
      </c>
      <c r="J17" s="262">
        <v>6.1400000000000003E-2</v>
      </c>
      <c r="K17" s="262">
        <v>6.54E-2</v>
      </c>
    </row>
    <row r="18" spans="1:12" s="245" customFormat="1" ht="24" customHeight="1">
      <c r="A18" s="263" t="s">
        <v>679</v>
      </c>
      <c r="B18" s="226" t="s">
        <v>775</v>
      </c>
      <c r="C18" s="264" t="s">
        <v>776</v>
      </c>
      <c r="D18" s="265">
        <v>-2.4400000000000002E-2</v>
      </c>
      <c r="E18" s="265">
        <v>-2.18E-2</v>
      </c>
      <c r="F18" s="265">
        <v>-1.2699999999999999E-2</v>
      </c>
      <c r="G18" s="265">
        <v>-0.01</v>
      </c>
      <c r="H18" s="265">
        <v>-1.0800000000000001E-2</v>
      </c>
      <c r="I18" s="265">
        <v>-1.06E-2</v>
      </c>
      <c r="J18" s="265">
        <v>-1.0699999999999999E-2</v>
      </c>
      <c r="K18" s="265">
        <v>-1.12E-2</v>
      </c>
    </row>
    <row r="19" spans="1:12" s="245" customFormat="1" ht="24" customHeight="1">
      <c r="A19" s="263" t="s">
        <v>679</v>
      </c>
      <c r="B19" s="226" t="s">
        <v>777</v>
      </c>
      <c r="C19" s="264" t="s">
        <v>778</v>
      </c>
      <c r="D19" s="265">
        <v>4.1200000000000001E-2</v>
      </c>
      <c r="E19" s="265">
        <v>3.6900000000000002E-2</v>
      </c>
      <c r="F19" s="265">
        <v>2.1999999999999999E-2</v>
      </c>
      <c r="G19" s="265">
        <v>1.7500000000000002E-2</v>
      </c>
      <c r="H19" s="265">
        <v>1.9199999999999998E-2</v>
      </c>
      <c r="I19" s="265">
        <v>1.89E-2</v>
      </c>
      <c r="J19" s="265">
        <v>1.9E-2</v>
      </c>
      <c r="K19" s="265">
        <v>1.9900000000000001E-2</v>
      </c>
    </row>
    <row r="20" spans="1:12" s="245" customFormat="1" ht="24" customHeight="1">
      <c r="A20" s="263" t="s">
        <v>679</v>
      </c>
      <c r="B20" s="226" t="s">
        <v>779</v>
      </c>
      <c r="C20" s="264" t="s">
        <v>780</v>
      </c>
      <c r="D20" s="265">
        <v>-5.3E-3</v>
      </c>
      <c r="E20" s="265">
        <v>2.0000000000000001E-4</v>
      </c>
      <c r="F20" s="265">
        <v>0</v>
      </c>
      <c r="G20" s="265">
        <v>1E-4</v>
      </c>
      <c r="H20" s="265">
        <v>0</v>
      </c>
      <c r="I20" s="265">
        <v>0</v>
      </c>
      <c r="J20" s="265">
        <v>0</v>
      </c>
      <c r="K20" s="265">
        <v>1E-4</v>
      </c>
    </row>
    <row r="21" spans="1:12" s="245" customFormat="1" ht="24" customHeight="1">
      <c r="A21" s="263" t="s">
        <v>679</v>
      </c>
      <c r="B21" s="226" t="s">
        <v>781</v>
      </c>
      <c r="C21" s="264" t="s">
        <v>782</v>
      </c>
      <c r="D21" s="265">
        <v>-8.8999999999999999E-3</v>
      </c>
      <c r="E21" s="265">
        <v>-5.1999999999999998E-3</v>
      </c>
      <c r="F21" s="265">
        <v>-7.1000000000000004E-3</v>
      </c>
      <c r="G21" s="265">
        <v>-6.3E-3</v>
      </c>
      <c r="H21" s="265">
        <v>-4.3E-3</v>
      </c>
      <c r="I21" s="265">
        <v>-4.4999999999999997E-3</v>
      </c>
      <c r="J21" s="265">
        <v>-5.4999999999999997E-3</v>
      </c>
      <c r="K21" s="265">
        <v>-4.1999999999999997E-3</v>
      </c>
    </row>
    <row r="22" spans="1:12" s="245" customFormat="1" ht="24" customHeight="1">
      <c r="A22" s="263" t="s">
        <v>679</v>
      </c>
      <c r="B22" s="226" t="s">
        <v>783</v>
      </c>
      <c r="C22" s="264" t="s">
        <v>784</v>
      </c>
      <c r="D22" s="265">
        <v>2.41E-2</v>
      </c>
      <c r="E22" s="265">
        <v>1.8700000000000001E-2</v>
      </c>
      <c r="F22" s="265">
        <v>1.8800000000000001E-2</v>
      </c>
      <c r="G22" s="265">
        <v>1.8599999999999998E-2</v>
      </c>
      <c r="H22" s="265">
        <v>1.38E-2</v>
      </c>
      <c r="I22" s="265">
        <v>1.2200000000000001E-2</v>
      </c>
      <c r="J22" s="265">
        <v>1.35E-2</v>
      </c>
      <c r="K22" s="265">
        <v>1.1299999999999999E-2</v>
      </c>
    </row>
    <row r="23" spans="1:12" s="245" customFormat="1" ht="24" customHeight="1">
      <c r="A23" s="263" t="s">
        <v>679</v>
      </c>
      <c r="B23" s="226" t="s">
        <v>785</v>
      </c>
      <c r="C23" s="264" t="s">
        <v>786</v>
      </c>
      <c r="D23" s="265">
        <v>-4.1300000000000003E-2</v>
      </c>
      <c r="E23" s="265">
        <v>-3.8300000000000001E-2</v>
      </c>
      <c r="F23" s="265">
        <v>-0.04</v>
      </c>
      <c r="G23" s="265">
        <v>-0.04</v>
      </c>
      <c r="H23" s="265">
        <v>-4.1099999999999998E-2</v>
      </c>
      <c r="I23" s="265">
        <v>-4.48E-2</v>
      </c>
      <c r="J23" s="265">
        <v>-4.2900000000000001E-2</v>
      </c>
      <c r="K23" s="265">
        <v>-4.5499999999999999E-2</v>
      </c>
    </row>
    <row r="24" spans="1:12" s="245" customFormat="1" ht="24" customHeight="1">
      <c r="A24" s="263" t="s">
        <v>679</v>
      </c>
      <c r="B24" s="226" t="s">
        <v>787</v>
      </c>
      <c r="C24" s="264" t="s">
        <v>788</v>
      </c>
      <c r="D24" s="265">
        <v>5.0000000000000001E-4</v>
      </c>
      <c r="E24" s="265">
        <v>1E-4</v>
      </c>
      <c r="F24" s="265">
        <v>1E-4</v>
      </c>
      <c r="G24" s="265">
        <v>1E-4</v>
      </c>
      <c r="H24" s="265">
        <v>5.0000000000000001E-4</v>
      </c>
      <c r="I24" s="265">
        <v>-6.9999999999999999E-4</v>
      </c>
      <c r="J24" s="265">
        <v>2.9999999999999997E-4</v>
      </c>
      <c r="K24" s="265">
        <v>2.0000000000000001E-4</v>
      </c>
    </row>
    <row r="25" spans="1:12" s="245" customFormat="1" ht="43.5" customHeight="1" thickBot="1">
      <c r="A25" s="263" t="s">
        <v>679</v>
      </c>
      <c r="B25" s="226" t="s">
        <v>789</v>
      </c>
      <c r="C25" s="264" t="s">
        <v>790</v>
      </c>
      <c r="D25" s="265">
        <v>0.13500000000000001</v>
      </c>
      <c r="E25" s="265">
        <v>0.14499999999999999</v>
      </c>
      <c r="F25" s="265">
        <v>0.15679999999999999</v>
      </c>
      <c r="G25" s="265">
        <v>0.1555</v>
      </c>
      <c r="H25" s="265">
        <v>0.159</v>
      </c>
      <c r="I25" s="265">
        <v>0.16259999999999999</v>
      </c>
      <c r="J25" s="265">
        <v>0.16250000000000001</v>
      </c>
      <c r="K25" s="265">
        <v>0.1696</v>
      </c>
    </row>
    <row r="26" spans="1:12" s="269" customFormat="1" ht="24.75" customHeight="1" thickTop="1" thickBot="1">
      <c r="A26" s="266"/>
      <c r="B26" s="270"/>
      <c r="C26" s="257" t="s">
        <v>596</v>
      </c>
      <c r="D26" s="258"/>
      <c r="E26" s="258"/>
      <c r="F26" s="258"/>
      <c r="G26" s="258"/>
      <c r="H26" s="258"/>
      <c r="I26" s="258"/>
      <c r="J26" s="202"/>
      <c r="K26" s="202"/>
      <c r="L26" s="268"/>
    </row>
    <row r="27" spans="1:12" s="260" customFormat="1" ht="27" customHeight="1" thickTop="1">
      <c r="A27" s="255" t="s">
        <v>679</v>
      </c>
      <c r="B27" s="222" t="s">
        <v>791</v>
      </c>
      <c r="C27" s="261" t="s">
        <v>792</v>
      </c>
      <c r="D27" s="262">
        <v>0.1143</v>
      </c>
      <c r="E27" s="262">
        <v>0.1115</v>
      </c>
      <c r="F27" s="262">
        <v>0.10150000000000001</v>
      </c>
      <c r="G27" s="262">
        <v>9.5000000000000001E-2</v>
      </c>
      <c r="H27" s="262">
        <v>0.1027</v>
      </c>
      <c r="I27" s="262">
        <v>0.1024</v>
      </c>
      <c r="J27" s="262">
        <v>0.1038</v>
      </c>
      <c r="K27" s="262">
        <v>0.104</v>
      </c>
    </row>
    <row r="28" spans="1:12" s="245" customFormat="1" ht="23.25" customHeight="1">
      <c r="A28" s="263" t="s">
        <v>679</v>
      </c>
      <c r="B28" s="226" t="s">
        <v>793</v>
      </c>
      <c r="C28" s="264" t="s">
        <v>794</v>
      </c>
      <c r="D28" s="265">
        <v>8.5900000000000004E-2</v>
      </c>
      <c r="E28" s="265">
        <v>7.5800000000000006E-2</v>
      </c>
      <c r="F28" s="265">
        <v>5.4699999999999999E-2</v>
      </c>
      <c r="G28" s="265">
        <v>5.9299999999999999E-2</v>
      </c>
      <c r="H28" s="265">
        <v>7.6899999999999996E-2</v>
      </c>
      <c r="I28" s="265">
        <v>7.5999999999999998E-2</v>
      </c>
      <c r="J28" s="265">
        <v>0.11899999999999999</v>
      </c>
      <c r="K28" s="265">
        <v>8.9300000000000004E-2</v>
      </c>
    </row>
    <row r="29" spans="1:12" s="245" customFormat="1" ht="23.25" customHeight="1">
      <c r="A29" s="263" t="s">
        <v>679</v>
      </c>
      <c r="B29" s="226" t="s">
        <v>795</v>
      </c>
      <c r="C29" s="264" t="s">
        <v>796</v>
      </c>
      <c r="D29" s="265">
        <v>9.0899999999999995E-2</v>
      </c>
      <c r="E29" s="265">
        <v>8.72E-2</v>
      </c>
      <c r="F29" s="265">
        <v>8.5900000000000004E-2</v>
      </c>
      <c r="G29" s="265">
        <v>8.3500000000000005E-2</v>
      </c>
      <c r="H29" s="265">
        <v>9.6600000000000005E-2</v>
      </c>
      <c r="I29" s="265">
        <v>8.8900000000000007E-2</v>
      </c>
      <c r="J29" s="265">
        <v>9.9699999999999997E-2</v>
      </c>
      <c r="K29" s="265">
        <v>9.9900000000000003E-2</v>
      </c>
    </row>
    <row r="30" spans="1:12" s="245" customFormat="1" ht="23.25" customHeight="1">
      <c r="A30" s="263" t="s">
        <v>679</v>
      </c>
      <c r="B30" s="226" t="s">
        <v>797</v>
      </c>
      <c r="C30" s="264" t="s">
        <v>798</v>
      </c>
      <c r="D30" s="265">
        <v>3.0800000000000001E-2</v>
      </c>
      <c r="E30" s="265">
        <v>3.5900000000000001E-2</v>
      </c>
      <c r="F30" s="265">
        <v>2.5399999999999999E-2</v>
      </c>
      <c r="G30" s="265">
        <v>2.3900000000000001E-2</v>
      </c>
      <c r="H30" s="265">
        <v>4.2599999999999999E-2</v>
      </c>
      <c r="I30" s="265">
        <v>2.12E-2</v>
      </c>
      <c r="J30" s="265">
        <v>4.7500000000000001E-2</v>
      </c>
      <c r="K30" s="265">
        <v>2.2599999999999999E-2</v>
      </c>
    </row>
    <row r="31" spans="1:12" s="245" customFormat="1" ht="23.25" customHeight="1">
      <c r="A31" s="263" t="s">
        <v>679</v>
      </c>
      <c r="B31" s="226" t="s">
        <v>799</v>
      </c>
      <c r="C31" s="264" t="s">
        <v>800</v>
      </c>
      <c r="D31" s="265">
        <v>0.1424</v>
      </c>
      <c r="E31" s="265">
        <v>0.1133</v>
      </c>
      <c r="F31" s="265">
        <v>6.1400000000000003E-2</v>
      </c>
      <c r="G31" s="265">
        <v>1.4500000000000001E-2</v>
      </c>
      <c r="H31" s="265">
        <v>2.3300000000000001E-2</v>
      </c>
      <c r="I31" s="265">
        <v>8.0000000000000002E-3</v>
      </c>
      <c r="J31" s="265">
        <v>1.32E-2</v>
      </c>
      <c r="K31" s="265">
        <v>1.09E-2</v>
      </c>
    </row>
    <row r="32" spans="1:12" s="245" customFormat="1" ht="23.25" customHeight="1">
      <c r="A32" s="263" t="s">
        <v>679</v>
      </c>
      <c r="B32" s="226" t="s">
        <v>801</v>
      </c>
      <c r="C32" s="264" t="s">
        <v>802</v>
      </c>
      <c r="D32" s="265">
        <v>1.14E-2</v>
      </c>
      <c r="E32" s="265">
        <v>5.4999999999999997E-3</v>
      </c>
      <c r="F32" s="265">
        <v>3.2000000000000002E-3</v>
      </c>
      <c r="G32" s="265">
        <v>4.5999999999999999E-3</v>
      </c>
      <c r="H32" s="265">
        <v>9.1000000000000004E-3</v>
      </c>
      <c r="I32" s="265">
        <v>5.5999999999999999E-3</v>
      </c>
      <c r="J32" s="265">
        <v>0.1323</v>
      </c>
      <c r="K32" s="265">
        <v>4.4999999999999997E-3</v>
      </c>
    </row>
    <row r="33" spans="1:12" s="245" customFormat="1" ht="23.25" customHeight="1">
      <c r="A33" s="263" t="s">
        <v>679</v>
      </c>
      <c r="B33" s="226" t="s">
        <v>803</v>
      </c>
      <c r="C33" s="264" t="s">
        <v>804</v>
      </c>
      <c r="D33" s="265">
        <v>9.9599999999999994E-2</v>
      </c>
      <c r="E33" s="265">
        <v>8.2699999999999996E-2</v>
      </c>
      <c r="F33" s="265">
        <v>3.7499999999999999E-2</v>
      </c>
      <c r="G33" s="265">
        <v>1.17E-2</v>
      </c>
      <c r="H33" s="265">
        <v>1.84E-2</v>
      </c>
      <c r="I33" s="265">
        <v>7.4999999999999997E-3</v>
      </c>
      <c r="J33" s="265">
        <v>5.0599999999999999E-2</v>
      </c>
      <c r="K33" s="265">
        <v>9.5999999999999992E-3</v>
      </c>
    </row>
    <row r="34" spans="1:12" s="245" customFormat="1" ht="23.25" customHeight="1">
      <c r="A34" s="263" t="s">
        <v>679</v>
      </c>
      <c r="B34" s="226" t="s">
        <v>805</v>
      </c>
      <c r="C34" s="264" t="s">
        <v>806</v>
      </c>
      <c r="D34" s="265">
        <v>7.1999999999999998E-3</v>
      </c>
      <c r="E34" s="265">
        <v>4.1000000000000003E-3</v>
      </c>
      <c r="F34" s="265">
        <v>4.0000000000000002E-4</v>
      </c>
      <c r="G34" s="265">
        <v>2.9999999999999997E-4</v>
      </c>
      <c r="H34" s="265">
        <v>8.0000000000000004E-4</v>
      </c>
      <c r="I34" s="265">
        <v>5.9999999999999995E-4</v>
      </c>
      <c r="J34" s="265">
        <v>1E-3</v>
      </c>
      <c r="K34" s="265">
        <v>1.6000000000000001E-3</v>
      </c>
    </row>
    <row r="35" spans="1:12" s="245" customFormat="1" ht="23.25" customHeight="1">
      <c r="A35" s="263" t="s">
        <v>679</v>
      </c>
      <c r="B35" s="226" t="s">
        <v>807</v>
      </c>
      <c r="C35" s="264" t="s">
        <v>808</v>
      </c>
      <c r="D35" s="265">
        <v>1.8599999999999998E-2</v>
      </c>
      <c r="E35" s="265">
        <v>9.5999999999999992E-3</v>
      </c>
      <c r="F35" s="265">
        <v>2.8999999999999998E-3</v>
      </c>
      <c r="G35" s="265">
        <v>3.5999999999999999E-3</v>
      </c>
      <c r="H35" s="265">
        <v>4.0000000000000001E-3</v>
      </c>
      <c r="I35" s="265">
        <v>4.4000000000000003E-3</v>
      </c>
      <c r="J35" s="265">
        <v>4.8999999999999998E-3</v>
      </c>
      <c r="K35" s="265">
        <v>5.7999999999999996E-3</v>
      </c>
    </row>
    <row r="36" spans="1:12" s="245" customFormat="1" ht="23.25" customHeight="1">
      <c r="A36" s="263" t="s">
        <v>679</v>
      </c>
      <c r="B36" s="226" t="s">
        <v>809</v>
      </c>
      <c r="C36" s="264" t="s">
        <v>810</v>
      </c>
      <c r="D36" s="265">
        <v>5.3999999999999999E-2</v>
      </c>
      <c r="E36" s="265">
        <v>5.7000000000000002E-2</v>
      </c>
      <c r="F36" s="265">
        <v>3.7100000000000001E-2</v>
      </c>
      <c r="G36" s="265">
        <v>2.9399999999999999E-2</v>
      </c>
      <c r="H36" s="265">
        <v>3.2000000000000001E-2</v>
      </c>
      <c r="I36" s="265">
        <v>3.0499999999999999E-2</v>
      </c>
      <c r="J36" s="265">
        <v>3.0300000000000001E-2</v>
      </c>
      <c r="K36" s="265">
        <v>3.0499999999999999E-2</v>
      </c>
    </row>
    <row r="37" spans="1:12" s="245" customFormat="1" ht="23.25" customHeight="1">
      <c r="A37" s="263"/>
      <c r="B37" s="226"/>
      <c r="C37" s="264" t="s">
        <v>811</v>
      </c>
      <c r="D37" s="265"/>
      <c r="E37" s="265">
        <v>1.67E-2</v>
      </c>
      <c r="F37" s="265">
        <v>9.1000000000000004E-3</v>
      </c>
      <c r="G37" s="265">
        <v>2.3999999999999998E-3</v>
      </c>
      <c r="H37" s="265">
        <v>2.0999999999999999E-3</v>
      </c>
      <c r="I37" s="265">
        <v>2.7000000000000001E-3</v>
      </c>
      <c r="J37" s="265">
        <v>3.3E-3</v>
      </c>
      <c r="K37" s="265">
        <v>5.1999999999999998E-3</v>
      </c>
    </row>
    <row r="38" spans="1:12" s="245" customFormat="1" ht="44.25" customHeight="1" thickBot="1">
      <c r="A38" s="263" t="s">
        <v>679</v>
      </c>
      <c r="B38" s="226" t="s">
        <v>812</v>
      </c>
      <c r="C38" s="264" t="s">
        <v>813</v>
      </c>
      <c r="D38" s="265">
        <v>5.0200000000000002E-2</v>
      </c>
      <c r="E38" s="265">
        <v>7.1000000000000004E-3</v>
      </c>
      <c r="F38" s="265">
        <v>5.9999999999999995E-4</v>
      </c>
      <c r="G38" s="265">
        <v>1.03E-2</v>
      </c>
      <c r="H38" s="265">
        <v>0</v>
      </c>
      <c r="I38" s="265">
        <v>0</v>
      </c>
      <c r="J38" s="265">
        <v>4.2200000000000001E-2</v>
      </c>
      <c r="K38" s="265">
        <v>3.1800000000000002E-2</v>
      </c>
    </row>
    <row r="39" spans="1:12" s="269" customFormat="1" ht="24" customHeight="1" thickTop="1" thickBot="1">
      <c r="A39" s="266"/>
      <c r="B39" s="271"/>
      <c r="C39" s="257" t="s">
        <v>609</v>
      </c>
      <c r="D39" s="258"/>
      <c r="E39" s="258"/>
      <c r="F39" s="258"/>
      <c r="G39" s="258"/>
      <c r="H39" s="258"/>
      <c r="I39" s="258"/>
      <c r="J39" s="202"/>
      <c r="K39" s="202"/>
      <c r="L39" s="268"/>
    </row>
    <row r="40" spans="1:12" s="269" customFormat="1" ht="24.75" customHeight="1" thickTop="1" thickBot="1">
      <c r="A40" s="266"/>
      <c r="B40" s="270"/>
      <c r="C40" s="257" t="s">
        <v>610</v>
      </c>
      <c r="D40" s="258"/>
      <c r="E40" s="258"/>
      <c r="F40" s="258"/>
      <c r="G40" s="258"/>
      <c r="H40" s="258"/>
      <c r="I40" s="258"/>
      <c r="J40" s="202"/>
      <c r="K40" s="202"/>
      <c r="L40" s="268"/>
    </row>
    <row r="41" spans="1:12" s="260" customFormat="1" ht="27" customHeight="1" thickTop="1">
      <c r="A41" s="255" t="s">
        <v>679</v>
      </c>
      <c r="B41" s="222" t="s">
        <v>814</v>
      </c>
      <c r="C41" s="261" t="s">
        <v>815</v>
      </c>
      <c r="D41" s="262">
        <v>4.1300000000000003E-2</v>
      </c>
      <c r="E41" s="262">
        <v>3.8300000000000001E-2</v>
      </c>
      <c r="F41" s="262">
        <v>0.04</v>
      </c>
      <c r="G41" s="262">
        <v>0.04</v>
      </c>
      <c r="H41" s="262">
        <v>4.1099999999999998E-2</v>
      </c>
      <c r="I41" s="262">
        <v>4.48E-2</v>
      </c>
      <c r="J41" s="262">
        <v>4.2900000000000001E-2</v>
      </c>
      <c r="K41" s="262">
        <v>4.5499999999999999E-2</v>
      </c>
    </row>
    <row r="42" spans="1:12" s="245" customFormat="1" ht="23.25" customHeight="1">
      <c r="A42" s="263" t="s">
        <v>679</v>
      </c>
      <c r="B42" s="226" t="s">
        <v>816</v>
      </c>
      <c r="C42" s="264" t="s">
        <v>817</v>
      </c>
      <c r="D42" s="265">
        <v>5.5100000000000003E-2</v>
      </c>
      <c r="E42" s="265">
        <v>5.2699999999999997E-2</v>
      </c>
      <c r="F42" s="265">
        <v>5.62E-2</v>
      </c>
      <c r="G42" s="265">
        <v>5.6599999999999998E-2</v>
      </c>
      <c r="H42" s="265">
        <v>5.8999999999999997E-2</v>
      </c>
      <c r="I42" s="265">
        <v>6.2300000000000001E-2</v>
      </c>
      <c r="J42" s="265">
        <v>0.06</v>
      </c>
      <c r="K42" s="265">
        <v>6.0999999999999999E-2</v>
      </c>
    </row>
    <row r="43" spans="1:12" s="245" customFormat="1" ht="23.25" customHeight="1">
      <c r="A43" s="263" t="s">
        <v>679</v>
      </c>
      <c r="B43" s="226" t="s">
        <v>818</v>
      </c>
      <c r="C43" s="264" t="s">
        <v>819</v>
      </c>
      <c r="D43" s="265">
        <v>6.9199999999999998E-2</v>
      </c>
      <c r="E43" s="265">
        <v>7.0099999999999996E-2</v>
      </c>
      <c r="F43" s="265">
        <v>6.9800000000000001E-2</v>
      </c>
      <c r="G43" s="265">
        <v>6.4100000000000004E-2</v>
      </c>
      <c r="H43" s="265">
        <v>6.4899999999999999E-2</v>
      </c>
      <c r="I43" s="265">
        <v>7.0199999999999999E-2</v>
      </c>
      <c r="J43" s="265">
        <v>6.6600000000000006E-2</v>
      </c>
      <c r="K43" s="265">
        <v>6.9599999999999995E-2</v>
      </c>
    </row>
    <row r="44" spans="1:12" s="245" customFormat="1" ht="44.25" customHeight="1" thickBot="1">
      <c r="A44" s="263" t="s">
        <v>679</v>
      </c>
      <c r="B44" s="226" t="s">
        <v>820</v>
      </c>
      <c r="C44" s="264" t="s">
        <v>821</v>
      </c>
      <c r="D44" s="265">
        <v>6.0900000000000003E-2</v>
      </c>
      <c r="E44" s="265">
        <v>5.5100000000000003E-2</v>
      </c>
      <c r="F44" s="265">
        <v>5.7299999999999997E-2</v>
      </c>
      <c r="G44" s="265">
        <v>5.8099999999999999E-2</v>
      </c>
      <c r="H44" s="265">
        <v>6.0999999999999999E-2</v>
      </c>
      <c r="I44" s="265">
        <v>6.7000000000000004E-2</v>
      </c>
      <c r="J44" s="265">
        <v>6.4500000000000002E-2</v>
      </c>
      <c r="K44" s="265">
        <v>6.93E-2</v>
      </c>
    </row>
    <row r="45" spans="1:12" s="269" customFormat="1" ht="24" customHeight="1" thickTop="1" thickBot="1">
      <c r="A45" s="266"/>
      <c r="B45" s="270"/>
      <c r="C45" s="257" t="s">
        <v>615</v>
      </c>
      <c r="D45" s="258"/>
      <c r="E45" s="258"/>
      <c r="F45" s="258"/>
      <c r="G45" s="258"/>
      <c r="H45" s="258"/>
      <c r="I45" s="258"/>
      <c r="J45" s="202"/>
      <c r="K45" s="202"/>
      <c r="L45" s="268"/>
    </row>
    <row r="46" spans="1:12" s="273" customFormat="1" ht="27" customHeight="1" thickTop="1">
      <c r="A46" s="272" t="s">
        <v>679</v>
      </c>
      <c r="B46" s="222" t="s">
        <v>822</v>
      </c>
      <c r="C46" s="261" t="s">
        <v>823</v>
      </c>
      <c r="D46" s="262">
        <v>0.42409999999999998</v>
      </c>
      <c r="E46" s="262">
        <v>0.4385</v>
      </c>
      <c r="F46" s="262">
        <v>0.4612</v>
      </c>
      <c r="G46" s="262">
        <v>0.49780000000000002</v>
      </c>
      <c r="H46" s="262">
        <v>0.50260000000000005</v>
      </c>
      <c r="I46" s="262">
        <v>0.4708</v>
      </c>
      <c r="J46" s="262">
        <v>0.49519999999999997</v>
      </c>
      <c r="K46" s="262">
        <v>0.48249999999999998</v>
      </c>
    </row>
    <row r="47" spans="1:12" ht="23.25" customHeight="1">
      <c r="A47" s="248" t="s">
        <v>679</v>
      </c>
      <c r="B47" s="214" t="s">
        <v>824</v>
      </c>
      <c r="C47" s="274" t="s">
        <v>825</v>
      </c>
      <c r="D47" s="275">
        <v>6.54E-2</v>
      </c>
      <c r="E47" s="275">
        <v>6.9000000000000006E-2</v>
      </c>
      <c r="F47" s="275">
        <v>6.7599999999999993E-2</v>
      </c>
      <c r="G47" s="275">
        <v>6.6100000000000006E-2</v>
      </c>
      <c r="H47" s="275">
        <v>6.6100000000000006E-2</v>
      </c>
      <c r="I47" s="275">
        <v>5.6800000000000003E-2</v>
      </c>
      <c r="J47" s="275">
        <v>5.91E-2</v>
      </c>
      <c r="K47" s="275">
        <v>5.3499999999999999E-2</v>
      </c>
    </row>
    <row r="48" spans="1:12" ht="23.25" customHeight="1">
      <c r="A48" s="248" t="s">
        <v>679</v>
      </c>
      <c r="B48" s="214" t="s">
        <v>826</v>
      </c>
      <c r="C48" s="274" t="s">
        <v>827</v>
      </c>
      <c r="D48" s="275">
        <v>0.51039999999999996</v>
      </c>
      <c r="E48" s="275">
        <v>0.49259999999999998</v>
      </c>
      <c r="F48" s="275">
        <v>0.47120000000000001</v>
      </c>
      <c r="G48" s="275">
        <v>0.43609999999999999</v>
      </c>
      <c r="H48" s="275">
        <v>0.43130000000000002</v>
      </c>
      <c r="I48" s="275">
        <v>0.47249999999999998</v>
      </c>
      <c r="J48" s="275">
        <v>0.44569999999999999</v>
      </c>
      <c r="K48" s="275">
        <v>0.46400000000000002</v>
      </c>
    </row>
    <row r="49" spans="1:12" ht="23.25" customHeight="1">
      <c r="A49" s="248" t="s">
        <v>679</v>
      </c>
      <c r="B49" s="214" t="s">
        <v>828</v>
      </c>
      <c r="C49" s="274" t="s">
        <v>829</v>
      </c>
      <c r="D49" s="275">
        <v>0.39800000000000002</v>
      </c>
      <c r="E49" s="275">
        <v>0.42220000000000002</v>
      </c>
      <c r="F49" s="275">
        <v>0.44500000000000001</v>
      </c>
      <c r="G49" s="275">
        <v>0.51870000000000005</v>
      </c>
      <c r="H49" s="275">
        <v>0.49590000000000001</v>
      </c>
      <c r="I49" s="275">
        <v>0.56240000000000001</v>
      </c>
      <c r="J49" s="275">
        <v>0.52290000000000003</v>
      </c>
      <c r="K49" s="275">
        <v>0.54220000000000002</v>
      </c>
    </row>
    <row r="50" spans="1:12" ht="43.5" customHeight="1" thickBot="1">
      <c r="C50" s="276"/>
      <c r="D50" s="275"/>
      <c r="E50" s="275"/>
      <c r="F50" s="275"/>
      <c r="G50" s="275"/>
      <c r="H50" s="275"/>
      <c r="I50" s="275"/>
      <c r="J50" s="275"/>
      <c r="K50" s="275"/>
    </row>
    <row r="51" spans="1:12" s="260" customFormat="1" ht="24" customHeight="1" thickTop="1" thickBot="1">
      <c r="A51" s="255"/>
      <c r="B51" s="277"/>
      <c r="C51" s="257" t="s">
        <v>620</v>
      </c>
      <c r="D51" s="258"/>
      <c r="E51" s="258"/>
      <c r="F51" s="258"/>
      <c r="G51" s="258"/>
      <c r="H51" s="258"/>
      <c r="I51" s="258"/>
      <c r="J51" s="202"/>
      <c r="K51" s="202"/>
      <c r="L51" s="259"/>
    </row>
    <row r="52" spans="1:12" s="269" customFormat="1" ht="18.75" thickTop="1">
      <c r="A52" s="278"/>
      <c r="B52" s="271"/>
      <c r="C52" s="279"/>
      <c r="D52" s="275"/>
      <c r="E52" s="275"/>
      <c r="F52" s="275"/>
      <c r="G52" s="275"/>
      <c r="H52" s="275"/>
      <c r="I52" s="275"/>
      <c r="J52" s="275"/>
      <c r="K52" s="275"/>
      <c r="L52" s="268"/>
    </row>
    <row r="53" spans="1:12" s="260" customFormat="1" ht="23.25" customHeight="1">
      <c r="A53" s="255" t="s">
        <v>679</v>
      </c>
      <c r="B53" s="222" t="s">
        <v>830</v>
      </c>
      <c r="C53" s="261" t="s">
        <v>831</v>
      </c>
      <c r="D53" s="262">
        <v>8.0399999999999999E-2</v>
      </c>
      <c r="E53" s="262">
        <v>6.6600000000000006E-2</v>
      </c>
      <c r="F53" s="262">
        <v>6.7400000000000002E-2</v>
      </c>
      <c r="G53" s="262">
        <v>7.0000000000000007E-2</v>
      </c>
      <c r="H53" s="262">
        <v>7.0199999999999999E-2</v>
      </c>
      <c r="I53" s="262">
        <v>6.7799999999999999E-2</v>
      </c>
      <c r="J53" s="262">
        <v>7.1199999999999999E-2</v>
      </c>
      <c r="K53" s="262">
        <v>7.2800000000000004E-2</v>
      </c>
    </row>
    <row r="54" spans="1:12" s="260" customFormat="1" ht="24.75" customHeight="1">
      <c r="A54" s="255" t="s">
        <v>679</v>
      </c>
      <c r="B54" s="222" t="s">
        <v>832</v>
      </c>
      <c r="C54" s="261" t="s">
        <v>833</v>
      </c>
      <c r="D54" s="262">
        <v>5.21E-2</v>
      </c>
      <c r="E54" s="262">
        <v>4.48E-2</v>
      </c>
      <c r="F54" s="262">
        <v>4.5400000000000003E-2</v>
      </c>
      <c r="G54" s="262">
        <v>4.7699999999999999E-2</v>
      </c>
      <c r="H54" s="262">
        <v>5.2999999999999999E-2</v>
      </c>
      <c r="I54" s="262">
        <v>5.2400000000000002E-2</v>
      </c>
      <c r="J54" s="262">
        <v>5.4100000000000002E-2</v>
      </c>
      <c r="K54" s="262">
        <v>5.7700000000000001E-2</v>
      </c>
    </row>
    <row r="55" spans="1:12" s="260" customFormat="1" ht="24.75" customHeight="1">
      <c r="A55" s="255" t="s">
        <v>679</v>
      </c>
      <c r="B55" s="222" t="s">
        <v>834</v>
      </c>
      <c r="C55" s="261" t="s">
        <v>835</v>
      </c>
      <c r="D55" s="262">
        <v>6.6100000000000006E-2</v>
      </c>
      <c r="E55" s="262">
        <v>6.1100000000000002E-2</v>
      </c>
      <c r="F55" s="262">
        <v>6.1100000000000002E-2</v>
      </c>
      <c r="G55" s="262">
        <v>6.3600000000000004E-2</v>
      </c>
      <c r="H55" s="262">
        <v>7.1400000000000005E-2</v>
      </c>
      <c r="I55" s="262">
        <v>6.8000000000000005E-2</v>
      </c>
      <c r="J55" s="262">
        <v>7.0000000000000007E-2</v>
      </c>
      <c r="K55" s="262">
        <v>7.0900000000000005E-2</v>
      </c>
    </row>
    <row r="56" spans="1:12" s="260" customFormat="1" ht="24.75" customHeight="1">
      <c r="A56" s="255" t="s">
        <v>679</v>
      </c>
      <c r="B56" s="222" t="s">
        <v>836</v>
      </c>
      <c r="C56" s="261" t="s">
        <v>837</v>
      </c>
      <c r="D56" s="262">
        <v>9.2999999999999999E-2</v>
      </c>
      <c r="E56" s="262">
        <v>8.5000000000000006E-2</v>
      </c>
      <c r="F56" s="262">
        <v>7.4999999999999997E-2</v>
      </c>
      <c r="G56" s="262">
        <v>7.4499999999999997E-2</v>
      </c>
      <c r="H56" s="262">
        <v>8.3199999999999996E-2</v>
      </c>
      <c r="I56" s="262">
        <v>7.9600000000000004E-2</v>
      </c>
      <c r="J56" s="262">
        <v>8.1799999999999998E-2</v>
      </c>
      <c r="K56" s="262">
        <v>8.3299999999999999E-2</v>
      </c>
    </row>
    <row r="57" spans="1:12" s="260" customFormat="1" ht="24.75" customHeight="1">
      <c r="A57" s="255" t="s">
        <v>679</v>
      </c>
      <c r="B57" s="222" t="s">
        <v>838</v>
      </c>
      <c r="C57" s="261" t="s">
        <v>839</v>
      </c>
      <c r="D57" s="262">
        <v>-2.7E-2</v>
      </c>
      <c r="E57" s="262">
        <v>-2.3900000000000001E-2</v>
      </c>
      <c r="F57" s="262">
        <v>-1.38E-2</v>
      </c>
      <c r="G57" s="262">
        <v>-1.09E-2</v>
      </c>
      <c r="H57" s="262">
        <v>-1.1900000000000001E-2</v>
      </c>
      <c r="I57" s="262">
        <v>-1.1599999999999999E-2</v>
      </c>
      <c r="J57" s="262">
        <v>-1.18E-2</v>
      </c>
      <c r="K57" s="262">
        <v>-1.24E-2</v>
      </c>
    </row>
    <row r="58" spans="1:12" s="260" customFormat="1" ht="24.75" customHeight="1">
      <c r="A58" s="255" t="s">
        <v>679</v>
      </c>
      <c r="B58" s="222" t="s">
        <v>840</v>
      </c>
      <c r="C58" s="261" t="s">
        <v>841</v>
      </c>
      <c r="D58" s="262">
        <v>-1.4E-2</v>
      </c>
      <c r="E58" s="262">
        <v>-1.6299999999999999E-2</v>
      </c>
      <c r="F58" s="262">
        <v>-1.5800000000000002E-2</v>
      </c>
      <c r="G58" s="262">
        <v>-1.5900000000000001E-2</v>
      </c>
      <c r="H58" s="262">
        <v>-1.84E-2</v>
      </c>
      <c r="I58" s="262">
        <v>-1.5599999999999999E-2</v>
      </c>
      <c r="J58" s="262">
        <v>-1.6E-2</v>
      </c>
      <c r="K58" s="262">
        <v>-1.32E-2</v>
      </c>
    </row>
    <row r="59" spans="1:12" s="260" customFormat="1" ht="24.75" customHeight="1" thickBot="1">
      <c r="A59" s="255" t="s">
        <v>679</v>
      </c>
      <c r="B59" s="222" t="s">
        <v>842</v>
      </c>
      <c r="C59" s="261" t="s">
        <v>843</v>
      </c>
      <c r="D59" s="262">
        <v>2.8299999999999999E-2</v>
      </c>
      <c r="E59" s="262">
        <v>2.18E-2</v>
      </c>
      <c r="F59" s="262">
        <v>2.2100000000000002E-2</v>
      </c>
      <c r="G59" s="262">
        <v>2.23E-2</v>
      </c>
      <c r="H59" s="262">
        <v>1.7100000000000001E-2</v>
      </c>
      <c r="I59" s="262">
        <v>1.5299999999999999E-2</v>
      </c>
      <c r="J59" s="262">
        <v>1.7000000000000001E-2</v>
      </c>
      <c r="K59" s="262">
        <v>1.4999999999999999E-2</v>
      </c>
    </row>
    <row r="60" spans="1:12" s="269" customFormat="1" ht="44.25" customHeight="1" thickTop="1" thickBot="1">
      <c r="A60" s="266"/>
      <c r="B60" s="266"/>
      <c r="C60" s="257" t="s">
        <v>844</v>
      </c>
      <c r="D60" s="257"/>
      <c r="E60" s="257"/>
      <c r="F60" s="257"/>
      <c r="G60" s="257"/>
      <c r="H60" s="257"/>
      <c r="I60" s="257"/>
      <c r="J60" s="257"/>
      <c r="K60" s="257"/>
      <c r="L60" s="268"/>
    </row>
    <row r="61" spans="1:12" s="260" customFormat="1" ht="24" customHeight="1" thickTop="1">
      <c r="A61" s="255" t="s">
        <v>679</v>
      </c>
      <c r="B61" s="222" t="s">
        <v>830</v>
      </c>
      <c r="C61" s="261" t="s">
        <v>831</v>
      </c>
      <c r="D61" s="262">
        <v>8.0399999999999999E-2</v>
      </c>
      <c r="E61" s="262">
        <v>6.6600000000000006E-2</v>
      </c>
      <c r="F61" s="262">
        <v>6.7400000000000002E-2</v>
      </c>
      <c r="G61" s="262">
        <v>7.0000000000000007E-2</v>
      </c>
      <c r="H61" s="262">
        <v>7.0199999999999999E-2</v>
      </c>
      <c r="I61" s="262">
        <v>6.7799999999999999E-2</v>
      </c>
      <c r="J61" s="262">
        <v>7.1199999999999999E-2</v>
      </c>
      <c r="K61" s="262">
        <v>7.2800000000000004E-2</v>
      </c>
      <c r="L61" s="259"/>
    </row>
    <row r="62" spans="1:12" s="260" customFormat="1" ht="27" customHeight="1">
      <c r="A62" s="255" t="s">
        <v>679</v>
      </c>
      <c r="B62" s="222" t="s">
        <v>845</v>
      </c>
      <c r="C62" s="261" t="s">
        <v>846</v>
      </c>
      <c r="D62" s="262">
        <v>-9.5999999999999992E-3</v>
      </c>
      <c r="E62" s="262">
        <v>-5.4000000000000003E-3</v>
      </c>
      <c r="F62" s="262">
        <v>-7.6E-3</v>
      </c>
      <c r="G62" s="262">
        <v>-6.7999999999999996E-3</v>
      </c>
      <c r="H62" s="262">
        <v>-4.4999999999999997E-3</v>
      </c>
      <c r="I62" s="262">
        <v>-4.7000000000000002E-3</v>
      </c>
      <c r="J62" s="262">
        <v>-5.8999999999999999E-3</v>
      </c>
      <c r="K62" s="262">
        <v>-4.4000000000000003E-3</v>
      </c>
    </row>
    <row r="63" spans="1:12" s="245" customFormat="1" ht="23.25" customHeight="1">
      <c r="A63" s="263" t="s">
        <v>679</v>
      </c>
      <c r="B63" s="226" t="s">
        <v>847</v>
      </c>
      <c r="C63" s="264" t="s">
        <v>848</v>
      </c>
      <c r="D63" s="265">
        <v>-4.5600000000000002E-2</v>
      </c>
      <c r="E63" s="265">
        <v>-4.1799999999999997E-2</v>
      </c>
      <c r="F63" s="265">
        <v>-4.3700000000000003E-2</v>
      </c>
      <c r="G63" s="265">
        <v>-4.3999999999999997E-2</v>
      </c>
      <c r="H63" s="265">
        <v>-4.5400000000000003E-2</v>
      </c>
      <c r="I63" s="265">
        <v>-4.9599999999999998E-2</v>
      </c>
      <c r="J63" s="265">
        <v>-4.7699999999999999E-2</v>
      </c>
      <c r="K63" s="265">
        <v>-5.0700000000000002E-2</v>
      </c>
    </row>
    <row r="64" spans="1:12" s="245" customFormat="1" ht="23.25" customHeight="1">
      <c r="A64" s="263" t="s">
        <v>679</v>
      </c>
      <c r="B64" s="226" t="s">
        <v>849</v>
      </c>
      <c r="C64" s="264" t="s">
        <v>850</v>
      </c>
      <c r="D64" s="265">
        <v>4.0000000000000002E-4</v>
      </c>
      <c r="E64" s="265">
        <v>0</v>
      </c>
      <c r="F64" s="265">
        <v>1E-4</v>
      </c>
      <c r="G64" s="265">
        <v>0</v>
      </c>
      <c r="H64" s="265">
        <v>0</v>
      </c>
      <c r="I64" s="265">
        <v>2.0000000000000001E-4</v>
      </c>
      <c r="J64" s="265">
        <v>5.0000000000000001E-4</v>
      </c>
      <c r="K64" s="265">
        <v>0</v>
      </c>
    </row>
    <row r="65" spans="1:12" s="245" customFormat="1" ht="23.25" customHeight="1">
      <c r="A65" s="263" t="s">
        <v>679</v>
      </c>
      <c r="B65" s="226" t="s">
        <v>851</v>
      </c>
      <c r="C65" s="264" t="s">
        <v>852</v>
      </c>
      <c r="D65" s="265">
        <v>1E-4</v>
      </c>
      <c r="E65" s="265">
        <v>1E-4</v>
      </c>
      <c r="F65" s="265">
        <v>0</v>
      </c>
      <c r="G65" s="265">
        <v>1E-4</v>
      </c>
      <c r="H65" s="265">
        <v>4.0000000000000002E-4</v>
      </c>
      <c r="I65" s="265">
        <v>-1E-3</v>
      </c>
      <c r="J65" s="265">
        <v>-2.0000000000000001E-4</v>
      </c>
      <c r="K65" s="265">
        <v>1E-4</v>
      </c>
    </row>
    <row r="66" spans="1:12" s="245" customFormat="1" ht="44.25" customHeight="1" thickBot="1">
      <c r="A66" s="263"/>
      <c r="B66" s="226"/>
      <c r="C66" s="264" t="s">
        <v>853</v>
      </c>
      <c r="D66" s="265">
        <v>-5.8999999999999999E-3</v>
      </c>
      <c r="E66" s="265">
        <v>2.9999999999999997E-4</v>
      </c>
      <c r="F66" s="265">
        <v>0</v>
      </c>
      <c r="G66" s="265">
        <v>1E-4</v>
      </c>
      <c r="H66" s="265">
        <v>0</v>
      </c>
      <c r="I66" s="265">
        <v>0</v>
      </c>
      <c r="J66" s="265">
        <v>-1E-4</v>
      </c>
      <c r="K66" s="265">
        <v>1E-4</v>
      </c>
    </row>
    <row r="67" spans="1:12" s="260" customFormat="1" ht="24.75" customHeight="1" thickTop="1" thickBot="1">
      <c r="A67" s="255" t="s">
        <v>679</v>
      </c>
      <c r="B67" s="222" t="s">
        <v>854</v>
      </c>
      <c r="C67" s="257" t="s">
        <v>855</v>
      </c>
      <c r="D67" s="280">
        <v>1.9900000000000001E-2</v>
      </c>
      <c r="E67" s="280">
        <v>1.9699999999999999E-2</v>
      </c>
      <c r="F67" s="280">
        <v>1.6299999999999999E-2</v>
      </c>
      <c r="G67" s="280">
        <v>1.9400000000000001E-2</v>
      </c>
      <c r="H67" s="280">
        <v>2.1100000000000001E-2</v>
      </c>
      <c r="I67" s="280">
        <v>1.2699999999999999E-2</v>
      </c>
      <c r="J67" s="281">
        <v>1.7999999999999999E-2</v>
      </c>
      <c r="K67" s="281">
        <v>1.7899999999999999E-2</v>
      </c>
      <c r="L67" s="259"/>
    </row>
    <row r="68" spans="1:12" ht="4.5" hidden="1" customHeight="1" thickTop="1">
      <c r="A68" s="248" t="s">
        <v>678</v>
      </c>
      <c r="B68" s="282" t="s">
        <v>678</v>
      </c>
      <c r="C68" s="283"/>
      <c r="D68" s="283"/>
      <c r="E68" s="283"/>
      <c r="F68" s="283"/>
      <c r="G68" s="283"/>
      <c r="H68" s="283"/>
      <c r="I68" s="283"/>
      <c r="J68" s="283"/>
      <c r="K68" s="283"/>
    </row>
    <row r="69" spans="1:12" ht="14.25" thickTop="1" thickBot="1">
      <c r="A69" s="284"/>
      <c r="B69" s="284"/>
      <c r="C69" s="285"/>
      <c r="D69" s="285"/>
      <c r="E69" s="285"/>
      <c r="F69" s="285"/>
      <c r="G69" s="285"/>
      <c r="H69" s="285"/>
      <c r="I69" s="285"/>
      <c r="J69" s="285"/>
      <c r="K69" s="285"/>
      <c r="L69" s="286"/>
    </row>
    <row r="70" spans="1:12" ht="23.25" customHeight="1">
      <c r="C70" s="176" t="s">
        <v>635</v>
      </c>
    </row>
    <row r="71" spans="1:12" ht="15">
      <c r="C71" s="176" t="s">
        <v>856</v>
      </c>
    </row>
    <row r="72" spans="1:12" ht="15">
      <c r="C72" s="176" t="s">
        <v>857</v>
      </c>
    </row>
    <row r="73" spans="1:12" ht="15">
      <c r="C73" s="176" t="s">
        <v>638</v>
      </c>
    </row>
    <row r="74" spans="1:12" ht="15">
      <c r="C74" s="176" t="s">
        <v>639</v>
      </c>
    </row>
    <row r="75" spans="1:12" ht="15">
      <c r="C75" s="176" t="s">
        <v>640</v>
      </c>
    </row>
    <row r="76" spans="1:12" ht="15">
      <c r="C76" s="176" t="s">
        <v>858</v>
      </c>
    </row>
    <row r="77" spans="1:12" ht="15">
      <c r="C77" s="176" t="s">
        <v>642</v>
      </c>
    </row>
    <row r="78" spans="1:12" ht="15">
      <c r="C78" s="176" t="s">
        <v>643</v>
      </c>
    </row>
    <row r="79" spans="1:12" ht="15">
      <c r="C79" s="176" t="s">
        <v>644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70" zoomScaleNormal="70" workbookViewId="0">
      <selection activeCell="C12" sqref="C12"/>
    </sheetView>
  </sheetViews>
  <sheetFormatPr defaultRowHeight="12.75"/>
  <cols>
    <col min="1" max="1" width="64.140625" style="297" customWidth="1"/>
    <col min="2" max="8" width="22.7109375" style="290" customWidth="1"/>
    <col min="9" max="9" width="22.7109375" style="289" customWidth="1"/>
    <col min="10" max="15" width="22.7109375" style="290" customWidth="1"/>
    <col min="16" max="16" width="3.7109375" style="329" customWidth="1"/>
    <col min="17" max="17" width="11.140625" style="290" bestFit="1" customWidth="1"/>
    <col min="18" max="256" width="9.140625" style="290"/>
    <col min="257" max="257" width="64.140625" style="290" customWidth="1"/>
    <col min="258" max="270" width="20.140625" style="290" customWidth="1"/>
    <col min="271" max="271" width="21" style="290" customWidth="1"/>
    <col min="272" max="272" width="3.7109375" style="290" customWidth="1"/>
    <col min="273" max="273" width="11.140625" style="290" bestFit="1" customWidth="1"/>
    <col min="274" max="512" width="9.140625" style="290"/>
    <col min="513" max="513" width="64.140625" style="290" customWidth="1"/>
    <col min="514" max="526" width="20.140625" style="290" customWidth="1"/>
    <col min="527" max="527" width="21" style="290" customWidth="1"/>
    <col min="528" max="528" width="3.7109375" style="290" customWidth="1"/>
    <col min="529" max="529" width="11.140625" style="290" bestFit="1" customWidth="1"/>
    <col min="530" max="768" width="9.140625" style="290"/>
    <col min="769" max="769" width="64.140625" style="290" customWidth="1"/>
    <col min="770" max="782" width="20.140625" style="290" customWidth="1"/>
    <col min="783" max="783" width="21" style="290" customWidth="1"/>
    <col min="784" max="784" width="3.7109375" style="290" customWidth="1"/>
    <col min="785" max="785" width="11.140625" style="290" bestFit="1" customWidth="1"/>
    <col min="786" max="1024" width="9.140625" style="290"/>
    <col min="1025" max="1025" width="64.140625" style="290" customWidth="1"/>
    <col min="1026" max="1038" width="20.140625" style="290" customWidth="1"/>
    <col min="1039" max="1039" width="21" style="290" customWidth="1"/>
    <col min="1040" max="1040" width="3.7109375" style="290" customWidth="1"/>
    <col min="1041" max="1041" width="11.140625" style="290" bestFit="1" customWidth="1"/>
    <col min="1042" max="1280" width="9.140625" style="290"/>
    <col min="1281" max="1281" width="64.140625" style="290" customWidth="1"/>
    <col min="1282" max="1294" width="20.140625" style="290" customWidth="1"/>
    <col min="1295" max="1295" width="21" style="290" customWidth="1"/>
    <col min="1296" max="1296" width="3.7109375" style="290" customWidth="1"/>
    <col min="1297" max="1297" width="11.140625" style="290" bestFit="1" customWidth="1"/>
    <col min="1298" max="1536" width="9.140625" style="290"/>
    <col min="1537" max="1537" width="64.140625" style="290" customWidth="1"/>
    <col min="1538" max="1550" width="20.140625" style="290" customWidth="1"/>
    <col min="1551" max="1551" width="21" style="290" customWidth="1"/>
    <col min="1552" max="1552" width="3.7109375" style="290" customWidth="1"/>
    <col min="1553" max="1553" width="11.140625" style="290" bestFit="1" customWidth="1"/>
    <col min="1554" max="1792" width="9.140625" style="290"/>
    <col min="1793" max="1793" width="64.140625" style="290" customWidth="1"/>
    <col min="1794" max="1806" width="20.140625" style="290" customWidth="1"/>
    <col min="1807" max="1807" width="21" style="290" customWidth="1"/>
    <col min="1808" max="1808" width="3.7109375" style="290" customWidth="1"/>
    <col min="1809" max="1809" width="11.140625" style="290" bestFit="1" customWidth="1"/>
    <col min="1810" max="2048" width="9.140625" style="290"/>
    <col min="2049" max="2049" width="64.140625" style="290" customWidth="1"/>
    <col min="2050" max="2062" width="20.140625" style="290" customWidth="1"/>
    <col min="2063" max="2063" width="21" style="290" customWidth="1"/>
    <col min="2064" max="2064" width="3.7109375" style="290" customWidth="1"/>
    <col min="2065" max="2065" width="11.140625" style="290" bestFit="1" customWidth="1"/>
    <col min="2066" max="2304" width="9.140625" style="290"/>
    <col min="2305" max="2305" width="64.140625" style="290" customWidth="1"/>
    <col min="2306" max="2318" width="20.140625" style="290" customWidth="1"/>
    <col min="2319" max="2319" width="21" style="290" customWidth="1"/>
    <col min="2320" max="2320" width="3.7109375" style="290" customWidth="1"/>
    <col min="2321" max="2321" width="11.140625" style="290" bestFit="1" customWidth="1"/>
    <col min="2322" max="2560" width="9.140625" style="290"/>
    <col min="2561" max="2561" width="64.140625" style="290" customWidth="1"/>
    <col min="2562" max="2574" width="20.140625" style="290" customWidth="1"/>
    <col min="2575" max="2575" width="21" style="290" customWidth="1"/>
    <col min="2576" max="2576" width="3.7109375" style="290" customWidth="1"/>
    <col min="2577" max="2577" width="11.140625" style="290" bestFit="1" customWidth="1"/>
    <col min="2578" max="2816" width="9.140625" style="290"/>
    <col min="2817" max="2817" width="64.140625" style="290" customWidth="1"/>
    <col min="2818" max="2830" width="20.140625" style="290" customWidth="1"/>
    <col min="2831" max="2831" width="21" style="290" customWidth="1"/>
    <col min="2832" max="2832" width="3.7109375" style="290" customWidth="1"/>
    <col min="2833" max="2833" width="11.140625" style="290" bestFit="1" customWidth="1"/>
    <col min="2834" max="3072" width="9.140625" style="290"/>
    <col min="3073" max="3073" width="64.140625" style="290" customWidth="1"/>
    <col min="3074" max="3086" width="20.140625" style="290" customWidth="1"/>
    <col min="3087" max="3087" width="21" style="290" customWidth="1"/>
    <col min="3088" max="3088" width="3.7109375" style="290" customWidth="1"/>
    <col min="3089" max="3089" width="11.140625" style="290" bestFit="1" customWidth="1"/>
    <col min="3090" max="3328" width="9.140625" style="290"/>
    <col min="3329" max="3329" width="64.140625" style="290" customWidth="1"/>
    <col min="3330" max="3342" width="20.140625" style="290" customWidth="1"/>
    <col min="3343" max="3343" width="21" style="290" customWidth="1"/>
    <col min="3344" max="3344" width="3.7109375" style="290" customWidth="1"/>
    <col min="3345" max="3345" width="11.140625" style="290" bestFit="1" customWidth="1"/>
    <col min="3346" max="3584" width="9.140625" style="290"/>
    <col min="3585" max="3585" width="64.140625" style="290" customWidth="1"/>
    <col min="3586" max="3598" width="20.140625" style="290" customWidth="1"/>
    <col min="3599" max="3599" width="21" style="290" customWidth="1"/>
    <col min="3600" max="3600" width="3.7109375" style="290" customWidth="1"/>
    <col min="3601" max="3601" width="11.140625" style="290" bestFit="1" customWidth="1"/>
    <col min="3602" max="3840" width="9.140625" style="290"/>
    <col min="3841" max="3841" width="64.140625" style="290" customWidth="1"/>
    <col min="3842" max="3854" width="20.140625" style="290" customWidth="1"/>
    <col min="3855" max="3855" width="21" style="290" customWidth="1"/>
    <col min="3856" max="3856" width="3.7109375" style="290" customWidth="1"/>
    <col min="3857" max="3857" width="11.140625" style="290" bestFit="1" customWidth="1"/>
    <col min="3858" max="4096" width="9.140625" style="290"/>
    <col min="4097" max="4097" width="64.140625" style="290" customWidth="1"/>
    <col min="4098" max="4110" width="20.140625" style="290" customWidth="1"/>
    <col min="4111" max="4111" width="21" style="290" customWidth="1"/>
    <col min="4112" max="4112" width="3.7109375" style="290" customWidth="1"/>
    <col min="4113" max="4113" width="11.140625" style="290" bestFit="1" customWidth="1"/>
    <col min="4114" max="4352" width="9.140625" style="290"/>
    <col min="4353" max="4353" width="64.140625" style="290" customWidth="1"/>
    <col min="4354" max="4366" width="20.140625" style="290" customWidth="1"/>
    <col min="4367" max="4367" width="21" style="290" customWidth="1"/>
    <col min="4368" max="4368" width="3.7109375" style="290" customWidth="1"/>
    <col min="4369" max="4369" width="11.140625" style="290" bestFit="1" customWidth="1"/>
    <col min="4370" max="4608" width="9.140625" style="290"/>
    <col min="4609" max="4609" width="64.140625" style="290" customWidth="1"/>
    <col min="4610" max="4622" width="20.140625" style="290" customWidth="1"/>
    <col min="4623" max="4623" width="21" style="290" customWidth="1"/>
    <col min="4624" max="4624" width="3.7109375" style="290" customWidth="1"/>
    <col min="4625" max="4625" width="11.140625" style="290" bestFit="1" customWidth="1"/>
    <col min="4626" max="4864" width="9.140625" style="290"/>
    <col min="4865" max="4865" width="64.140625" style="290" customWidth="1"/>
    <col min="4866" max="4878" width="20.140625" style="290" customWidth="1"/>
    <col min="4879" max="4879" width="21" style="290" customWidth="1"/>
    <col min="4880" max="4880" width="3.7109375" style="290" customWidth="1"/>
    <col min="4881" max="4881" width="11.140625" style="290" bestFit="1" customWidth="1"/>
    <col min="4882" max="5120" width="9.140625" style="290"/>
    <col min="5121" max="5121" width="64.140625" style="290" customWidth="1"/>
    <col min="5122" max="5134" width="20.140625" style="290" customWidth="1"/>
    <col min="5135" max="5135" width="21" style="290" customWidth="1"/>
    <col min="5136" max="5136" width="3.7109375" style="290" customWidth="1"/>
    <col min="5137" max="5137" width="11.140625" style="290" bestFit="1" customWidth="1"/>
    <col min="5138" max="5376" width="9.140625" style="290"/>
    <col min="5377" max="5377" width="64.140625" style="290" customWidth="1"/>
    <col min="5378" max="5390" width="20.140625" style="290" customWidth="1"/>
    <col min="5391" max="5391" width="21" style="290" customWidth="1"/>
    <col min="5392" max="5392" width="3.7109375" style="290" customWidth="1"/>
    <col min="5393" max="5393" width="11.140625" style="290" bestFit="1" customWidth="1"/>
    <col min="5394" max="5632" width="9.140625" style="290"/>
    <col min="5633" max="5633" width="64.140625" style="290" customWidth="1"/>
    <col min="5634" max="5646" width="20.140625" style="290" customWidth="1"/>
    <col min="5647" max="5647" width="21" style="290" customWidth="1"/>
    <col min="5648" max="5648" width="3.7109375" style="290" customWidth="1"/>
    <col min="5649" max="5649" width="11.140625" style="290" bestFit="1" customWidth="1"/>
    <col min="5650" max="5888" width="9.140625" style="290"/>
    <col min="5889" max="5889" width="64.140625" style="290" customWidth="1"/>
    <col min="5890" max="5902" width="20.140625" style="290" customWidth="1"/>
    <col min="5903" max="5903" width="21" style="290" customWidth="1"/>
    <col min="5904" max="5904" width="3.7109375" style="290" customWidth="1"/>
    <col min="5905" max="5905" width="11.140625" style="290" bestFit="1" customWidth="1"/>
    <col min="5906" max="6144" width="9.140625" style="290"/>
    <col min="6145" max="6145" width="64.140625" style="290" customWidth="1"/>
    <col min="6146" max="6158" width="20.140625" style="290" customWidth="1"/>
    <col min="6159" max="6159" width="21" style="290" customWidth="1"/>
    <col min="6160" max="6160" width="3.7109375" style="290" customWidth="1"/>
    <col min="6161" max="6161" width="11.140625" style="290" bestFit="1" customWidth="1"/>
    <col min="6162" max="6400" width="9.140625" style="290"/>
    <col min="6401" max="6401" width="64.140625" style="290" customWidth="1"/>
    <col min="6402" max="6414" width="20.140625" style="290" customWidth="1"/>
    <col min="6415" max="6415" width="21" style="290" customWidth="1"/>
    <col min="6416" max="6416" width="3.7109375" style="290" customWidth="1"/>
    <col min="6417" max="6417" width="11.140625" style="290" bestFit="1" customWidth="1"/>
    <col min="6418" max="6656" width="9.140625" style="290"/>
    <col min="6657" max="6657" width="64.140625" style="290" customWidth="1"/>
    <col min="6658" max="6670" width="20.140625" style="290" customWidth="1"/>
    <col min="6671" max="6671" width="21" style="290" customWidth="1"/>
    <col min="6672" max="6672" width="3.7109375" style="290" customWidth="1"/>
    <col min="6673" max="6673" width="11.140625" style="290" bestFit="1" customWidth="1"/>
    <col min="6674" max="6912" width="9.140625" style="290"/>
    <col min="6913" max="6913" width="64.140625" style="290" customWidth="1"/>
    <col min="6914" max="6926" width="20.140625" style="290" customWidth="1"/>
    <col min="6927" max="6927" width="21" style="290" customWidth="1"/>
    <col min="6928" max="6928" width="3.7109375" style="290" customWidth="1"/>
    <col min="6929" max="6929" width="11.140625" style="290" bestFit="1" customWidth="1"/>
    <col min="6930" max="7168" width="9.140625" style="290"/>
    <col min="7169" max="7169" width="64.140625" style="290" customWidth="1"/>
    <col min="7170" max="7182" width="20.140625" style="290" customWidth="1"/>
    <col min="7183" max="7183" width="21" style="290" customWidth="1"/>
    <col min="7184" max="7184" width="3.7109375" style="290" customWidth="1"/>
    <col min="7185" max="7185" width="11.140625" style="290" bestFit="1" customWidth="1"/>
    <col min="7186" max="7424" width="9.140625" style="290"/>
    <col min="7425" max="7425" width="64.140625" style="290" customWidth="1"/>
    <col min="7426" max="7438" width="20.140625" style="290" customWidth="1"/>
    <col min="7439" max="7439" width="21" style="290" customWidth="1"/>
    <col min="7440" max="7440" width="3.7109375" style="290" customWidth="1"/>
    <col min="7441" max="7441" width="11.140625" style="290" bestFit="1" customWidth="1"/>
    <col min="7442" max="7680" width="9.140625" style="290"/>
    <col min="7681" max="7681" width="64.140625" style="290" customWidth="1"/>
    <col min="7682" max="7694" width="20.140625" style="290" customWidth="1"/>
    <col min="7695" max="7695" width="21" style="290" customWidth="1"/>
    <col min="7696" max="7696" width="3.7109375" style="290" customWidth="1"/>
    <col min="7697" max="7697" width="11.140625" style="290" bestFit="1" customWidth="1"/>
    <col min="7698" max="7936" width="9.140625" style="290"/>
    <col min="7937" max="7937" width="64.140625" style="290" customWidth="1"/>
    <col min="7938" max="7950" width="20.140625" style="290" customWidth="1"/>
    <col min="7951" max="7951" width="21" style="290" customWidth="1"/>
    <col min="7952" max="7952" width="3.7109375" style="290" customWidth="1"/>
    <col min="7953" max="7953" width="11.140625" style="290" bestFit="1" customWidth="1"/>
    <col min="7954" max="8192" width="9.140625" style="290"/>
    <col min="8193" max="8193" width="64.140625" style="290" customWidth="1"/>
    <col min="8194" max="8206" width="20.140625" style="290" customWidth="1"/>
    <col min="8207" max="8207" width="21" style="290" customWidth="1"/>
    <col min="8208" max="8208" width="3.7109375" style="290" customWidth="1"/>
    <col min="8209" max="8209" width="11.140625" style="290" bestFit="1" customWidth="1"/>
    <col min="8210" max="8448" width="9.140625" style="290"/>
    <col min="8449" max="8449" width="64.140625" style="290" customWidth="1"/>
    <col min="8450" max="8462" width="20.140625" style="290" customWidth="1"/>
    <col min="8463" max="8463" width="21" style="290" customWidth="1"/>
    <col min="8464" max="8464" width="3.7109375" style="290" customWidth="1"/>
    <col min="8465" max="8465" width="11.140625" style="290" bestFit="1" customWidth="1"/>
    <col min="8466" max="8704" width="9.140625" style="290"/>
    <col min="8705" max="8705" width="64.140625" style="290" customWidth="1"/>
    <col min="8706" max="8718" width="20.140625" style="290" customWidth="1"/>
    <col min="8719" max="8719" width="21" style="290" customWidth="1"/>
    <col min="8720" max="8720" width="3.7109375" style="290" customWidth="1"/>
    <col min="8721" max="8721" width="11.140625" style="290" bestFit="1" customWidth="1"/>
    <col min="8722" max="8960" width="9.140625" style="290"/>
    <col min="8961" max="8961" width="64.140625" style="290" customWidth="1"/>
    <col min="8962" max="8974" width="20.140625" style="290" customWidth="1"/>
    <col min="8975" max="8975" width="21" style="290" customWidth="1"/>
    <col min="8976" max="8976" width="3.7109375" style="290" customWidth="1"/>
    <col min="8977" max="8977" width="11.140625" style="290" bestFit="1" customWidth="1"/>
    <col min="8978" max="9216" width="9.140625" style="290"/>
    <col min="9217" max="9217" width="64.140625" style="290" customWidth="1"/>
    <col min="9218" max="9230" width="20.140625" style="290" customWidth="1"/>
    <col min="9231" max="9231" width="21" style="290" customWidth="1"/>
    <col min="9232" max="9232" width="3.7109375" style="290" customWidth="1"/>
    <col min="9233" max="9233" width="11.140625" style="290" bestFit="1" customWidth="1"/>
    <col min="9234" max="9472" width="9.140625" style="290"/>
    <col min="9473" max="9473" width="64.140625" style="290" customWidth="1"/>
    <col min="9474" max="9486" width="20.140625" style="290" customWidth="1"/>
    <col min="9487" max="9487" width="21" style="290" customWidth="1"/>
    <col min="9488" max="9488" width="3.7109375" style="290" customWidth="1"/>
    <col min="9489" max="9489" width="11.140625" style="290" bestFit="1" customWidth="1"/>
    <col min="9490" max="9728" width="9.140625" style="290"/>
    <col min="9729" max="9729" width="64.140625" style="290" customWidth="1"/>
    <col min="9730" max="9742" width="20.140625" style="290" customWidth="1"/>
    <col min="9743" max="9743" width="21" style="290" customWidth="1"/>
    <col min="9744" max="9744" width="3.7109375" style="290" customWidth="1"/>
    <col min="9745" max="9745" width="11.140625" style="290" bestFit="1" customWidth="1"/>
    <col min="9746" max="9984" width="9.140625" style="290"/>
    <col min="9985" max="9985" width="64.140625" style="290" customWidth="1"/>
    <col min="9986" max="9998" width="20.140625" style="290" customWidth="1"/>
    <col min="9999" max="9999" width="21" style="290" customWidth="1"/>
    <col min="10000" max="10000" width="3.7109375" style="290" customWidth="1"/>
    <col min="10001" max="10001" width="11.140625" style="290" bestFit="1" customWidth="1"/>
    <col min="10002" max="10240" width="9.140625" style="290"/>
    <col min="10241" max="10241" width="64.140625" style="290" customWidth="1"/>
    <col min="10242" max="10254" width="20.140625" style="290" customWidth="1"/>
    <col min="10255" max="10255" width="21" style="290" customWidth="1"/>
    <col min="10256" max="10256" width="3.7109375" style="290" customWidth="1"/>
    <col min="10257" max="10257" width="11.140625" style="290" bestFit="1" customWidth="1"/>
    <col min="10258" max="10496" width="9.140625" style="290"/>
    <col min="10497" max="10497" width="64.140625" style="290" customWidth="1"/>
    <col min="10498" max="10510" width="20.140625" style="290" customWidth="1"/>
    <col min="10511" max="10511" width="21" style="290" customWidth="1"/>
    <col min="10512" max="10512" width="3.7109375" style="290" customWidth="1"/>
    <col min="10513" max="10513" width="11.140625" style="290" bestFit="1" customWidth="1"/>
    <col min="10514" max="10752" width="9.140625" style="290"/>
    <col min="10753" max="10753" width="64.140625" style="290" customWidth="1"/>
    <col min="10754" max="10766" width="20.140625" style="290" customWidth="1"/>
    <col min="10767" max="10767" width="21" style="290" customWidth="1"/>
    <col min="10768" max="10768" width="3.7109375" style="290" customWidth="1"/>
    <col min="10769" max="10769" width="11.140625" style="290" bestFit="1" customWidth="1"/>
    <col min="10770" max="11008" width="9.140625" style="290"/>
    <col min="11009" max="11009" width="64.140625" style="290" customWidth="1"/>
    <col min="11010" max="11022" width="20.140625" style="290" customWidth="1"/>
    <col min="11023" max="11023" width="21" style="290" customWidth="1"/>
    <col min="11024" max="11024" width="3.7109375" style="290" customWidth="1"/>
    <col min="11025" max="11025" width="11.140625" style="290" bestFit="1" customWidth="1"/>
    <col min="11026" max="11264" width="9.140625" style="290"/>
    <col min="11265" max="11265" width="64.140625" style="290" customWidth="1"/>
    <col min="11266" max="11278" width="20.140625" style="290" customWidth="1"/>
    <col min="11279" max="11279" width="21" style="290" customWidth="1"/>
    <col min="11280" max="11280" width="3.7109375" style="290" customWidth="1"/>
    <col min="11281" max="11281" width="11.140625" style="290" bestFit="1" customWidth="1"/>
    <col min="11282" max="11520" width="9.140625" style="290"/>
    <col min="11521" max="11521" width="64.140625" style="290" customWidth="1"/>
    <col min="11522" max="11534" width="20.140625" style="290" customWidth="1"/>
    <col min="11535" max="11535" width="21" style="290" customWidth="1"/>
    <col min="11536" max="11536" width="3.7109375" style="290" customWidth="1"/>
    <col min="11537" max="11537" width="11.140625" style="290" bestFit="1" customWidth="1"/>
    <col min="11538" max="11776" width="9.140625" style="290"/>
    <col min="11777" max="11777" width="64.140625" style="290" customWidth="1"/>
    <col min="11778" max="11790" width="20.140625" style="290" customWidth="1"/>
    <col min="11791" max="11791" width="21" style="290" customWidth="1"/>
    <col min="11792" max="11792" width="3.7109375" style="290" customWidth="1"/>
    <col min="11793" max="11793" width="11.140625" style="290" bestFit="1" customWidth="1"/>
    <col min="11794" max="12032" width="9.140625" style="290"/>
    <col min="12033" max="12033" width="64.140625" style="290" customWidth="1"/>
    <col min="12034" max="12046" width="20.140625" style="290" customWidth="1"/>
    <col min="12047" max="12047" width="21" style="290" customWidth="1"/>
    <col min="12048" max="12048" width="3.7109375" style="290" customWidth="1"/>
    <col min="12049" max="12049" width="11.140625" style="290" bestFit="1" customWidth="1"/>
    <col min="12050" max="12288" width="9.140625" style="290"/>
    <col min="12289" max="12289" width="64.140625" style="290" customWidth="1"/>
    <col min="12290" max="12302" width="20.140625" style="290" customWidth="1"/>
    <col min="12303" max="12303" width="21" style="290" customWidth="1"/>
    <col min="12304" max="12304" width="3.7109375" style="290" customWidth="1"/>
    <col min="12305" max="12305" width="11.140625" style="290" bestFit="1" customWidth="1"/>
    <col min="12306" max="12544" width="9.140625" style="290"/>
    <col min="12545" max="12545" width="64.140625" style="290" customWidth="1"/>
    <col min="12546" max="12558" width="20.140625" style="290" customWidth="1"/>
    <col min="12559" max="12559" width="21" style="290" customWidth="1"/>
    <col min="12560" max="12560" width="3.7109375" style="290" customWidth="1"/>
    <col min="12561" max="12561" width="11.140625" style="290" bestFit="1" customWidth="1"/>
    <col min="12562" max="12800" width="9.140625" style="290"/>
    <col min="12801" max="12801" width="64.140625" style="290" customWidth="1"/>
    <col min="12802" max="12814" width="20.140625" style="290" customWidth="1"/>
    <col min="12815" max="12815" width="21" style="290" customWidth="1"/>
    <col min="12816" max="12816" width="3.7109375" style="290" customWidth="1"/>
    <col min="12817" max="12817" width="11.140625" style="290" bestFit="1" customWidth="1"/>
    <col min="12818" max="13056" width="9.140625" style="290"/>
    <col min="13057" max="13057" width="64.140625" style="290" customWidth="1"/>
    <col min="13058" max="13070" width="20.140625" style="290" customWidth="1"/>
    <col min="13071" max="13071" width="21" style="290" customWidth="1"/>
    <col min="13072" max="13072" width="3.7109375" style="290" customWidth="1"/>
    <col min="13073" max="13073" width="11.140625" style="290" bestFit="1" customWidth="1"/>
    <col min="13074" max="13312" width="9.140625" style="290"/>
    <col min="13313" max="13313" width="64.140625" style="290" customWidth="1"/>
    <col min="13314" max="13326" width="20.140625" style="290" customWidth="1"/>
    <col min="13327" max="13327" width="21" style="290" customWidth="1"/>
    <col min="13328" max="13328" width="3.7109375" style="290" customWidth="1"/>
    <col min="13329" max="13329" width="11.140625" style="290" bestFit="1" customWidth="1"/>
    <col min="13330" max="13568" width="9.140625" style="290"/>
    <col min="13569" max="13569" width="64.140625" style="290" customWidth="1"/>
    <col min="13570" max="13582" width="20.140625" style="290" customWidth="1"/>
    <col min="13583" max="13583" width="21" style="290" customWidth="1"/>
    <col min="13584" max="13584" width="3.7109375" style="290" customWidth="1"/>
    <col min="13585" max="13585" width="11.140625" style="290" bestFit="1" customWidth="1"/>
    <col min="13586" max="13824" width="9.140625" style="290"/>
    <col min="13825" max="13825" width="64.140625" style="290" customWidth="1"/>
    <col min="13826" max="13838" width="20.140625" style="290" customWidth="1"/>
    <col min="13839" max="13839" width="21" style="290" customWidth="1"/>
    <col min="13840" max="13840" width="3.7109375" style="290" customWidth="1"/>
    <col min="13841" max="13841" width="11.140625" style="290" bestFit="1" customWidth="1"/>
    <col min="13842" max="14080" width="9.140625" style="290"/>
    <col min="14081" max="14081" width="64.140625" style="290" customWidth="1"/>
    <col min="14082" max="14094" width="20.140625" style="290" customWidth="1"/>
    <col min="14095" max="14095" width="21" style="290" customWidth="1"/>
    <col min="14096" max="14096" width="3.7109375" style="290" customWidth="1"/>
    <col min="14097" max="14097" width="11.140625" style="290" bestFit="1" customWidth="1"/>
    <col min="14098" max="14336" width="9.140625" style="290"/>
    <col min="14337" max="14337" width="64.140625" style="290" customWidth="1"/>
    <col min="14338" max="14350" width="20.140625" style="290" customWidth="1"/>
    <col min="14351" max="14351" width="21" style="290" customWidth="1"/>
    <col min="14352" max="14352" width="3.7109375" style="290" customWidth="1"/>
    <col min="14353" max="14353" width="11.140625" style="290" bestFit="1" customWidth="1"/>
    <col min="14354" max="14592" width="9.140625" style="290"/>
    <col min="14593" max="14593" width="64.140625" style="290" customWidth="1"/>
    <col min="14594" max="14606" width="20.140625" style="290" customWidth="1"/>
    <col min="14607" max="14607" width="21" style="290" customWidth="1"/>
    <col min="14608" max="14608" width="3.7109375" style="290" customWidth="1"/>
    <col min="14609" max="14609" width="11.140625" style="290" bestFit="1" customWidth="1"/>
    <col min="14610" max="14848" width="9.140625" style="290"/>
    <col min="14849" max="14849" width="64.140625" style="290" customWidth="1"/>
    <col min="14850" max="14862" width="20.140625" style="290" customWidth="1"/>
    <col min="14863" max="14863" width="21" style="290" customWidth="1"/>
    <col min="14864" max="14864" width="3.7109375" style="290" customWidth="1"/>
    <col min="14865" max="14865" width="11.140625" style="290" bestFit="1" customWidth="1"/>
    <col min="14866" max="15104" width="9.140625" style="290"/>
    <col min="15105" max="15105" width="64.140625" style="290" customWidth="1"/>
    <col min="15106" max="15118" width="20.140625" style="290" customWidth="1"/>
    <col min="15119" max="15119" width="21" style="290" customWidth="1"/>
    <col min="15120" max="15120" width="3.7109375" style="290" customWidth="1"/>
    <col min="15121" max="15121" width="11.140625" style="290" bestFit="1" customWidth="1"/>
    <col min="15122" max="15360" width="9.140625" style="290"/>
    <col min="15361" max="15361" width="64.140625" style="290" customWidth="1"/>
    <col min="15362" max="15374" width="20.140625" style="290" customWidth="1"/>
    <col min="15375" max="15375" width="21" style="290" customWidth="1"/>
    <col min="15376" max="15376" width="3.7109375" style="290" customWidth="1"/>
    <col min="15377" max="15377" width="11.140625" style="290" bestFit="1" customWidth="1"/>
    <col min="15378" max="15616" width="9.140625" style="290"/>
    <col min="15617" max="15617" width="64.140625" style="290" customWidth="1"/>
    <col min="15618" max="15630" width="20.140625" style="290" customWidth="1"/>
    <col min="15631" max="15631" width="21" style="290" customWidth="1"/>
    <col min="15632" max="15632" width="3.7109375" style="290" customWidth="1"/>
    <col min="15633" max="15633" width="11.140625" style="290" bestFit="1" customWidth="1"/>
    <col min="15634" max="15872" width="9.140625" style="290"/>
    <col min="15873" max="15873" width="64.140625" style="290" customWidth="1"/>
    <col min="15874" max="15886" width="20.140625" style="290" customWidth="1"/>
    <col min="15887" max="15887" width="21" style="290" customWidth="1"/>
    <col min="15888" max="15888" width="3.7109375" style="290" customWidth="1"/>
    <col min="15889" max="15889" width="11.140625" style="290" bestFit="1" customWidth="1"/>
    <col min="15890" max="16128" width="9.140625" style="290"/>
    <col min="16129" max="16129" width="64.140625" style="290" customWidth="1"/>
    <col min="16130" max="16142" width="20.140625" style="290" customWidth="1"/>
    <col min="16143" max="16143" width="21" style="290" customWidth="1"/>
    <col min="16144" max="16144" width="3.7109375" style="290" customWidth="1"/>
    <col min="16145" max="16145" width="11.140625" style="290" bestFit="1" customWidth="1"/>
    <col min="16146" max="16384" width="9.140625" style="290"/>
  </cols>
  <sheetData>
    <row r="1" spans="1:16" ht="20.25" hidden="1">
      <c r="A1" s="287"/>
      <c r="B1" s="288"/>
      <c r="C1" s="288"/>
      <c r="D1" s="288"/>
      <c r="E1" s="288"/>
      <c r="F1" s="288"/>
      <c r="G1" s="288"/>
      <c r="H1" s="288"/>
      <c r="P1" s="290"/>
    </row>
    <row r="2" spans="1:16" ht="69" customHeight="1">
      <c r="A2" s="291" t="s">
        <v>239</v>
      </c>
      <c r="B2" s="292"/>
      <c r="C2" s="292"/>
      <c r="D2" s="292"/>
      <c r="E2" s="292"/>
      <c r="F2" s="292"/>
      <c r="G2" s="292"/>
      <c r="H2" s="292"/>
      <c r="I2" s="292"/>
      <c r="J2" s="292"/>
      <c r="K2" s="292"/>
      <c r="L2" s="292"/>
      <c r="M2" s="292"/>
      <c r="N2" s="292"/>
      <c r="O2" s="292"/>
      <c r="P2" s="290"/>
    </row>
    <row r="3" spans="1:16" ht="44.25" customHeight="1">
      <c r="A3" s="291" t="s">
        <v>859</v>
      </c>
      <c r="B3" s="292"/>
      <c r="C3" s="292"/>
      <c r="D3" s="292"/>
      <c r="E3" s="292"/>
      <c r="F3" s="292"/>
      <c r="G3" s="292"/>
      <c r="H3" s="292"/>
      <c r="I3" s="292"/>
      <c r="J3" s="292"/>
      <c r="K3" s="292"/>
      <c r="L3" s="292"/>
      <c r="M3" s="292"/>
      <c r="N3" s="292"/>
      <c r="O3" s="292"/>
      <c r="P3" s="290"/>
    </row>
    <row r="4" spans="1:16" ht="44.25" customHeight="1">
      <c r="A4" s="291" t="s">
        <v>2</v>
      </c>
      <c r="B4" s="292"/>
      <c r="C4" s="292"/>
      <c r="D4" s="292"/>
      <c r="E4" s="292"/>
      <c r="F4" s="292"/>
      <c r="G4" s="292"/>
      <c r="H4" s="292"/>
      <c r="I4" s="292"/>
      <c r="J4" s="292"/>
      <c r="K4" s="292"/>
      <c r="L4" s="292"/>
      <c r="M4" s="292"/>
      <c r="N4" s="292"/>
      <c r="O4" s="292"/>
      <c r="P4" s="290"/>
    </row>
    <row r="5" spans="1:16" s="201" customFormat="1" ht="51.75" customHeight="1">
      <c r="A5" s="293" t="s">
        <v>860</v>
      </c>
      <c r="B5" s="294"/>
      <c r="C5" s="294"/>
      <c r="D5" s="294"/>
      <c r="E5" s="294"/>
      <c r="F5" s="294"/>
      <c r="G5" s="294"/>
      <c r="H5" s="294"/>
      <c r="I5" s="294"/>
      <c r="J5" s="294"/>
      <c r="K5" s="294"/>
      <c r="L5" s="294"/>
      <c r="M5" s="294"/>
      <c r="N5" s="294"/>
      <c r="O5" s="294"/>
    </row>
    <row r="6" spans="1:16" ht="3" customHeight="1">
      <c r="A6" s="295"/>
      <c r="B6" s="296"/>
      <c r="C6" s="296"/>
      <c r="D6" s="296"/>
      <c r="E6" s="296"/>
      <c r="F6" s="296"/>
      <c r="G6" s="296"/>
      <c r="H6" s="296"/>
      <c r="I6" s="296"/>
      <c r="J6" s="296"/>
      <c r="K6" s="296"/>
      <c r="L6" s="296"/>
      <c r="M6" s="296"/>
      <c r="N6" s="296"/>
      <c r="O6" s="296"/>
      <c r="P6" s="290"/>
    </row>
    <row r="7" spans="1:16" ht="11.25" customHeight="1" thickBot="1">
      <c r="P7" s="290"/>
    </row>
    <row r="8" spans="1:16" s="219" customFormat="1" ht="51.75" customHeight="1" thickTop="1" thickBot="1">
      <c r="A8" s="298"/>
      <c r="B8" s="133" t="s">
        <v>177</v>
      </c>
      <c r="C8" s="133" t="s">
        <v>179</v>
      </c>
      <c r="D8" s="133" t="s">
        <v>175</v>
      </c>
      <c r="E8" s="133" t="s">
        <v>173</v>
      </c>
      <c r="F8" s="133" t="s">
        <v>167</v>
      </c>
      <c r="G8" s="133" t="s">
        <v>171</v>
      </c>
      <c r="H8" s="133" t="s">
        <v>169</v>
      </c>
      <c r="I8" s="133" t="s">
        <v>178</v>
      </c>
      <c r="J8" s="133" t="s">
        <v>176</v>
      </c>
      <c r="K8" s="133" t="s">
        <v>168</v>
      </c>
      <c r="L8" s="133" t="s">
        <v>174</v>
      </c>
      <c r="M8" s="133" t="s">
        <v>172</v>
      </c>
      <c r="N8" s="133" t="s">
        <v>170</v>
      </c>
      <c r="O8" s="299" t="s">
        <v>529</v>
      </c>
    </row>
    <row r="9" spans="1:16" s="302" customFormat="1" ht="36.75" customHeight="1" thickTop="1" thickBot="1">
      <c r="A9" s="300" t="s">
        <v>861</v>
      </c>
      <c r="B9" s="301">
        <v>0.1188</v>
      </c>
      <c r="C9" s="301">
        <v>0.12540000000000001</v>
      </c>
      <c r="D9" s="301">
        <v>0.13489999999999999</v>
      </c>
      <c r="E9" s="301">
        <v>0.1246</v>
      </c>
      <c r="F9" s="301">
        <v>0.13739999999999999</v>
      </c>
      <c r="G9" s="301">
        <v>0.12039999999999999</v>
      </c>
      <c r="H9" s="301">
        <v>0.1181</v>
      </c>
      <c r="I9" s="301">
        <v>0.13669999999999999</v>
      </c>
      <c r="J9" s="301">
        <v>0.86029999999999995</v>
      </c>
      <c r="K9" s="301">
        <v>0.78769999999999996</v>
      </c>
      <c r="L9" s="301">
        <v>0.12139999999999999</v>
      </c>
      <c r="M9" s="301">
        <v>0.12770000000000001</v>
      </c>
      <c r="N9" s="301">
        <v>0.1177</v>
      </c>
      <c r="O9" s="301">
        <v>0.13039999999999999</v>
      </c>
    </row>
    <row r="10" spans="1:16" s="201" customFormat="1" ht="36.75" customHeight="1" thickTop="1">
      <c r="A10" s="303" t="s">
        <v>862</v>
      </c>
      <c r="B10" s="304">
        <v>5115349116.1899996</v>
      </c>
      <c r="C10" s="304">
        <v>37258188791.529999</v>
      </c>
      <c r="D10" s="304">
        <v>6739257168.79</v>
      </c>
      <c r="E10" s="304">
        <v>6382154981.8800001</v>
      </c>
      <c r="F10" s="304">
        <v>4136808551.98</v>
      </c>
      <c r="G10" s="304">
        <v>2619820038.9899998</v>
      </c>
      <c r="H10" s="304">
        <v>1444615516.0599999</v>
      </c>
      <c r="I10" s="304">
        <v>699099842.77999997</v>
      </c>
      <c r="J10" s="304">
        <v>85564327.560000002</v>
      </c>
      <c r="K10" s="304">
        <v>207012900.94</v>
      </c>
      <c r="L10" s="304">
        <v>618956461.88</v>
      </c>
      <c r="M10" s="304">
        <v>1158532403.96</v>
      </c>
      <c r="N10" s="304">
        <v>291665325.56</v>
      </c>
      <c r="O10" s="304">
        <v>66757025428.099998</v>
      </c>
    </row>
    <row r="11" spans="1:16" s="201" customFormat="1" ht="36.75" customHeight="1">
      <c r="A11" s="303" t="s">
        <v>863</v>
      </c>
      <c r="B11" s="304">
        <v>18661923.52</v>
      </c>
      <c r="C11" s="304">
        <v>23632232.649999999</v>
      </c>
      <c r="D11" s="304">
        <v>0</v>
      </c>
      <c r="E11" s="304">
        <v>0</v>
      </c>
      <c r="F11" s="304">
        <v>0</v>
      </c>
      <c r="G11" s="304">
        <v>0</v>
      </c>
      <c r="H11" s="304">
        <v>0</v>
      </c>
      <c r="I11" s="304">
        <v>0</v>
      </c>
      <c r="J11" s="304">
        <v>0</v>
      </c>
      <c r="K11" s="304">
        <v>0</v>
      </c>
      <c r="L11" s="304">
        <v>0</v>
      </c>
      <c r="M11" s="304">
        <v>0</v>
      </c>
      <c r="N11" s="304">
        <v>0</v>
      </c>
      <c r="O11" s="304">
        <v>42294156.170000002</v>
      </c>
    </row>
    <row r="12" spans="1:16" s="305" customFormat="1" ht="36.75" customHeight="1">
      <c r="A12" s="303" t="s">
        <v>864</v>
      </c>
      <c r="B12" s="304">
        <v>2022359862.78</v>
      </c>
      <c r="C12" s="304">
        <v>858959245.23000002</v>
      </c>
      <c r="D12" s="304">
        <v>1662422369.1900001</v>
      </c>
      <c r="E12" s="304">
        <v>3069768733.9099998</v>
      </c>
      <c r="F12" s="304">
        <v>1973091472.1700001</v>
      </c>
      <c r="G12" s="304">
        <v>190764025.84</v>
      </c>
      <c r="H12" s="304">
        <v>157577542.66</v>
      </c>
      <c r="I12" s="304">
        <v>102977174.67</v>
      </c>
      <c r="J12" s="304">
        <v>83646140.030000001</v>
      </c>
      <c r="K12" s="304">
        <v>130954550.37</v>
      </c>
      <c r="L12" s="304">
        <v>367274248</v>
      </c>
      <c r="M12" s="304">
        <v>394673153.30000001</v>
      </c>
      <c r="N12" s="304">
        <v>67510419.650000006</v>
      </c>
      <c r="O12" s="304">
        <v>11081978937.799999</v>
      </c>
    </row>
    <row r="13" spans="1:16" s="305" customFormat="1" ht="36.75" customHeight="1">
      <c r="A13" s="303" t="s">
        <v>865</v>
      </c>
      <c r="B13" s="304">
        <v>1956480116.3299999</v>
      </c>
      <c r="C13" s="304">
        <v>514865837.83999997</v>
      </c>
      <c r="D13" s="304">
        <v>3438437322.6599998</v>
      </c>
      <c r="E13" s="304">
        <v>806338489.04999995</v>
      </c>
      <c r="F13" s="304">
        <v>1755468133.99</v>
      </c>
      <c r="G13" s="304">
        <v>809157656.09000003</v>
      </c>
      <c r="H13" s="304">
        <v>655935965.86000001</v>
      </c>
      <c r="I13" s="304">
        <v>188927888.96000001</v>
      </c>
      <c r="J13" s="304">
        <v>0</v>
      </c>
      <c r="K13" s="304">
        <v>0</v>
      </c>
      <c r="L13" s="304">
        <v>225773606.43000001</v>
      </c>
      <c r="M13" s="304">
        <v>122591375.84999999</v>
      </c>
      <c r="N13" s="304">
        <v>160558158.65000001</v>
      </c>
      <c r="O13" s="304">
        <v>10634534551.709999</v>
      </c>
    </row>
    <row r="14" spans="1:16" s="305" customFormat="1" ht="36.75" customHeight="1">
      <c r="A14" s="303" t="s">
        <v>866</v>
      </c>
      <c r="B14" s="304">
        <v>2492757245.1300001</v>
      </c>
      <c r="C14" s="304">
        <v>1764907464.51</v>
      </c>
      <c r="D14" s="304">
        <v>1787043975.1500001</v>
      </c>
      <c r="E14" s="304">
        <v>2192643794.3299999</v>
      </c>
      <c r="F14" s="304">
        <v>1503532228.4300001</v>
      </c>
      <c r="G14" s="304">
        <v>1091174957.05</v>
      </c>
      <c r="H14" s="304">
        <v>941361262.91999996</v>
      </c>
      <c r="I14" s="304">
        <v>0</v>
      </c>
      <c r="J14" s="304">
        <v>0</v>
      </c>
      <c r="K14" s="304">
        <v>60151799.479999997</v>
      </c>
      <c r="L14" s="304">
        <v>609194719.19000006</v>
      </c>
      <c r="M14" s="304">
        <v>0</v>
      </c>
      <c r="N14" s="304">
        <v>0</v>
      </c>
      <c r="O14" s="304">
        <v>12442767446.190001</v>
      </c>
    </row>
    <row r="15" spans="1:16" s="305" customFormat="1" ht="36.75" customHeight="1" thickBot="1">
      <c r="A15" s="303" t="s">
        <v>867</v>
      </c>
      <c r="B15" s="304">
        <v>6410085164.6800003</v>
      </c>
      <c r="C15" s="304">
        <v>6188863319.25</v>
      </c>
      <c r="D15" s="304">
        <v>6918019736</v>
      </c>
      <c r="E15" s="304">
        <v>5066820850.6099997</v>
      </c>
      <c r="F15" s="304">
        <v>4727889575.1999998</v>
      </c>
      <c r="G15" s="304">
        <v>2741623067.0700002</v>
      </c>
      <c r="H15" s="304">
        <v>3200381431.1599998</v>
      </c>
      <c r="I15" s="304">
        <v>6745300040.3999996</v>
      </c>
      <c r="J15" s="304">
        <v>93904799.019999996</v>
      </c>
      <c r="K15" s="304">
        <v>138900799.84</v>
      </c>
      <c r="L15" s="304">
        <v>3301230546.4000001</v>
      </c>
      <c r="M15" s="304">
        <v>6406561087.5799999</v>
      </c>
      <c r="N15" s="304">
        <v>1352897884.73</v>
      </c>
      <c r="O15" s="304">
        <v>53292478301.940002</v>
      </c>
    </row>
    <row r="16" spans="1:16" s="305" customFormat="1" ht="36.75" customHeight="1" thickTop="1" thickBot="1">
      <c r="A16" s="306" t="s">
        <v>868</v>
      </c>
      <c r="B16" s="307">
        <v>18015693428.630001</v>
      </c>
      <c r="C16" s="307">
        <v>46609416891.010002</v>
      </c>
      <c r="D16" s="307">
        <v>20545180571.790001</v>
      </c>
      <c r="E16" s="307">
        <v>17517726849.779999</v>
      </c>
      <c r="F16" s="307">
        <v>14096789961.77</v>
      </c>
      <c r="G16" s="307">
        <v>7452539745.04</v>
      </c>
      <c r="H16" s="307">
        <v>6399871718.6599998</v>
      </c>
      <c r="I16" s="307">
        <v>7736304946.8100004</v>
      </c>
      <c r="J16" s="307">
        <v>263115266.61000001</v>
      </c>
      <c r="K16" s="307">
        <v>537020050.63</v>
      </c>
      <c r="L16" s="307">
        <v>5122429581.8999996</v>
      </c>
      <c r="M16" s="307">
        <v>8082358020.6899996</v>
      </c>
      <c r="N16" s="307">
        <v>1872631788.5899999</v>
      </c>
      <c r="O16" s="307">
        <v>154251078821.91</v>
      </c>
    </row>
    <row r="17" spans="1:15" s="310" customFormat="1" ht="36.75" customHeight="1" thickTop="1">
      <c r="A17" s="308" t="s">
        <v>869</v>
      </c>
      <c r="B17" s="309">
        <v>9664231321.6005001</v>
      </c>
      <c r="C17" s="309">
        <v>7944131908.8634996</v>
      </c>
      <c r="D17" s="309">
        <v>10310005852.5305</v>
      </c>
      <c r="E17" s="309">
        <v>7728426687.6645002</v>
      </c>
      <c r="F17" s="309">
        <v>7127891107.9514999</v>
      </c>
      <c r="G17" s="309">
        <v>4002735918.0704999</v>
      </c>
      <c r="H17" s="309">
        <v>4265885869.8119998</v>
      </c>
      <c r="I17" s="309">
        <v>6860359419.8140001</v>
      </c>
      <c r="J17" s="309">
        <v>110634027.02599999</v>
      </c>
      <c r="K17" s="309">
        <v>210205559.52399999</v>
      </c>
      <c r="L17" s="309">
        <v>3944468238.6075001</v>
      </c>
      <c r="M17" s="309">
        <v>6546791406.165</v>
      </c>
      <c r="N17" s="309">
        <v>1446679047.9849999</v>
      </c>
      <c r="O17" s="309">
        <v>70162446365.614502</v>
      </c>
    </row>
    <row r="18" spans="1:15" s="313" customFormat="1" ht="36.75" customHeight="1" thickBot="1">
      <c r="A18" s="311" t="s">
        <v>870</v>
      </c>
      <c r="B18" s="312">
        <v>0.53639999999999999</v>
      </c>
      <c r="C18" s="312">
        <v>0.1704</v>
      </c>
      <c r="D18" s="312">
        <v>0.50180000000000002</v>
      </c>
      <c r="E18" s="312">
        <v>0.44119999999999998</v>
      </c>
      <c r="F18" s="312">
        <v>0.50560000000000005</v>
      </c>
      <c r="G18" s="312">
        <v>0.53710000000000002</v>
      </c>
      <c r="H18" s="312">
        <v>0.66659999999999997</v>
      </c>
      <c r="I18" s="312">
        <v>0.88680000000000003</v>
      </c>
      <c r="J18" s="312">
        <v>0.42049999999999998</v>
      </c>
      <c r="K18" s="312">
        <v>0.39140000000000003</v>
      </c>
      <c r="L18" s="312">
        <v>0.77</v>
      </c>
      <c r="M18" s="312">
        <v>0.81</v>
      </c>
      <c r="N18" s="312">
        <v>0.77249999999999996</v>
      </c>
      <c r="O18" s="312">
        <v>0.45490000000000003</v>
      </c>
    </row>
    <row r="19" spans="1:15" s="305" customFormat="1" ht="36.75" customHeight="1" thickTop="1" thickBot="1">
      <c r="A19" s="306" t="s">
        <v>871</v>
      </c>
      <c r="B19" s="307">
        <v>966423132.16009998</v>
      </c>
      <c r="C19" s="307">
        <v>794413190.88639998</v>
      </c>
      <c r="D19" s="307">
        <v>1031000585.2531</v>
      </c>
      <c r="E19" s="307">
        <v>772842668.7665</v>
      </c>
      <c r="F19" s="307">
        <v>712789110.79519999</v>
      </c>
      <c r="G19" s="307">
        <v>400273591.8071</v>
      </c>
      <c r="H19" s="307">
        <v>426588586.98119998</v>
      </c>
      <c r="I19" s="307">
        <v>686035941.98140001</v>
      </c>
      <c r="J19" s="307">
        <v>11063402.7026</v>
      </c>
      <c r="K19" s="307">
        <v>21020555.952399999</v>
      </c>
      <c r="L19" s="307">
        <v>394446823.86080003</v>
      </c>
      <c r="M19" s="307">
        <v>654679140.61650002</v>
      </c>
      <c r="N19" s="307">
        <v>144667904.7985</v>
      </c>
      <c r="O19" s="307">
        <v>7016244636.5614996</v>
      </c>
    </row>
    <row r="20" spans="1:15" s="305" customFormat="1" ht="36.75" customHeight="1" thickTop="1">
      <c r="A20" s="314" t="s">
        <v>872</v>
      </c>
      <c r="B20" s="304">
        <v>1035455769</v>
      </c>
      <c r="C20" s="304">
        <v>987799075</v>
      </c>
      <c r="D20" s="304">
        <v>1272019980</v>
      </c>
      <c r="E20" s="304">
        <v>1248340845</v>
      </c>
      <c r="F20" s="304">
        <v>873540264</v>
      </c>
      <c r="G20" s="304">
        <v>351341040</v>
      </c>
      <c r="H20" s="304">
        <v>355179410</v>
      </c>
      <c r="I20" s="304">
        <v>600257652</v>
      </c>
      <c r="J20" s="304">
        <v>107236207</v>
      </c>
      <c r="K20" s="304">
        <v>165585325</v>
      </c>
      <c r="L20" s="304">
        <v>461824412</v>
      </c>
      <c r="M20" s="304">
        <v>573245292</v>
      </c>
      <c r="N20" s="304">
        <v>180088573</v>
      </c>
      <c r="O20" s="304">
        <v>8211913844</v>
      </c>
    </row>
    <row r="21" spans="1:15" s="305" customFormat="1" ht="36.75" customHeight="1">
      <c r="A21" s="314" t="s">
        <v>873</v>
      </c>
      <c r="B21" s="304">
        <v>7353</v>
      </c>
      <c r="C21" s="304">
        <v>611909</v>
      </c>
      <c r="D21" s="304">
        <v>0</v>
      </c>
      <c r="E21" s="304">
        <v>0</v>
      </c>
      <c r="F21" s="304">
        <v>23</v>
      </c>
      <c r="G21" s="304">
        <v>0</v>
      </c>
      <c r="H21" s="304">
        <v>0</v>
      </c>
      <c r="I21" s="304">
        <v>0</v>
      </c>
      <c r="J21" s="304">
        <v>0</v>
      </c>
      <c r="K21" s="304">
        <v>0</v>
      </c>
      <c r="L21" s="304">
        <v>0</v>
      </c>
      <c r="M21" s="304">
        <v>0</v>
      </c>
      <c r="N21" s="304">
        <v>0</v>
      </c>
      <c r="O21" s="304">
        <v>619285</v>
      </c>
    </row>
    <row r="22" spans="1:15" s="305" customFormat="1" ht="36.75" customHeight="1">
      <c r="A22" s="315" t="s">
        <v>874</v>
      </c>
      <c r="B22" s="304">
        <v>0</v>
      </c>
      <c r="C22" s="304">
        <v>0</v>
      </c>
      <c r="D22" s="304">
        <v>0</v>
      </c>
      <c r="E22" s="304">
        <v>0</v>
      </c>
      <c r="F22" s="304">
        <v>0</v>
      </c>
      <c r="G22" s="304">
        <v>0</v>
      </c>
      <c r="H22" s="304">
        <v>0</v>
      </c>
      <c r="I22" s="304">
        <v>0</v>
      </c>
      <c r="J22" s="304">
        <v>0</v>
      </c>
      <c r="K22" s="304">
        <v>0</v>
      </c>
      <c r="L22" s="304">
        <v>0</v>
      </c>
      <c r="M22" s="304">
        <v>0</v>
      </c>
      <c r="N22" s="304">
        <v>0</v>
      </c>
      <c r="O22" s="304">
        <v>0</v>
      </c>
    </row>
    <row r="23" spans="1:15" s="305" customFormat="1" ht="36.75" customHeight="1" thickBot="1">
      <c r="A23" s="314" t="s">
        <v>875</v>
      </c>
      <c r="B23" s="304">
        <v>0</v>
      </c>
      <c r="C23" s="304">
        <v>0</v>
      </c>
      <c r="D23" s="304">
        <v>0</v>
      </c>
      <c r="E23" s="304">
        <v>0</v>
      </c>
      <c r="F23" s="304">
        <v>0</v>
      </c>
      <c r="G23" s="304">
        <v>0</v>
      </c>
      <c r="H23" s="304">
        <v>0</v>
      </c>
      <c r="I23" s="304">
        <v>0</v>
      </c>
      <c r="J23" s="304">
        <v>12052391</v>
      </c>
      <c r="K23" s="304">
        <v>0</v>
      </c>
      <c r="L23" s="304">
        <v>0</v>
      </c>
      <c r="M23" s="304">
        <v>0</v>
      </c>
      <c r="N23" s="304">
        <v>0</v>
      </c>
      <c r="O23" s="304">
        <v>12052391</v>
      </c>
    </row>
    <row r="24" spans="1:15" s="305" customFormat="1" ht="36.75" customHeight="1" thickTop="1" thickBot="1">
      <c r="A24" s="306" t="s">
        <v>876</v>
      </c>
      <c r="B24" s="307">
        <v>1035448416</v>
      </c>
      <c r="C24" s="307">
        <v>987187166</v>
      </c>
      <c r="D24" s="307">
        <v>1272019980</v>
      </c>
      <c r="E24" s="307">
        <v>1248340845</v>
      </c>
      <c r="F24" s="307">
        <v>873540241</v>
      </c>
      <c r="G24" s="307">
        <v>351341040</v>
      </c>
      <c r="H24" s="307">
        <v>355179410</v>
      </c>
      <c r="I24" s="307">
        <v>600257652</v>
      </c>
      <c r="J24" s="307">
        <v>95183816</v>
      </c>
      <c r="K24" s="307">
        <v>165585325</v>
      </c>
      <c r="L24" s="307">
        <v>461824412</v>
      </c>
      <c r="M24" s="307">
        <v>573245292</v>
      </c>
      <c r="N24" s="307">
        <v>180088573</v>
      </c>
      <c r="O24" s="307">
        <v>8199242168</v>
      </c>
    </row>
    <row r="25" spans="1:15" s="305" customFormat="1" ht="36.75" customHeight="1" thickTop="1">
      <c r="A25" s="314" t="s">
        <v>877</v>
      </c>
      <c r="B25" s="304">
        <v>164640000</v>
      </c>
      <c r="C25" s="304">
        <v>0</v>
      </c>
      <c r="D25" s="304">
        <v>171500000</v>
      </c>
      <c r="E25" s="304">
        <v>8918000</v>
      </c>
      <c r="F25" s="304">
        <v>68432980</v>
      </c>
      <c r="G25" s="304">
        <v>98472657</v>
      </c>
      <c r="H25" s="304">
        <v>123980000</v>
      </c>
      <c r="I25" s="304">
        <v>210720000</v>
      </c>
      <c r="J25" s="304">
        <v>0</v>
      </c>
      <c r="K25" s="304">
        <v>0</v>
      </c>
      <c r="L25" s="304">
        <v>0</v>
      </c>
      <c r="M25" s="304">
        <v>122463040</v>
      </c>
      <c r="N25" s="304">
        <v>0</v>
      </c>
      <c r="O25" s="304">
        <v>969126677</v>
      </c>
    </row>
    <row r="26" spans="1:15" s="305" customFormat="1" ht="36.75" customHeight="1">
      <c r="A26" s="314" t="s">
        <v>878</v>
      </c>
      <c r="B26" s="304">
        <v>0</v>
      </c>
      <c r="C26" s="304">
        <v>0</v>
      </c>
      <c r="D26" s="304">
        <v>0</v>
      </c>
      <c r="E26" s="304">
        <v>0</v>
      </c>
      <c r="F26" s="304">
        <v>0</v>
      </c>
      <c r="G26" s="304">
        <v>0</v>
      </c>
      <c r="H26" s="304">
        <v>0</v>
      </c>
      <c r="I26" s="304">
        <v>0</v>
      </c>
      <c r="J26" s="304">
        <v>0</v>
      </c>
      <c r="K26" s="304">
        <v>0</v>
      </c>
      <c r="L26" s="304">
        <v>0</v>
      </c>
      <c r="M26" s="304">
        <v>0</v>
      </c>
      <c r="N26" s="304">
        <v>0</v>
      </c>
      <c r="O26" s="304">
        <v>0</v>
      </c>
    </row>
    <row r="27" spans="1:15" s="316" customFormat="1" ht="36.75" customHeight="1">
      <c r="A27" s="314" t="s">
        <v>879</v>
      </c>
      <c r="B27" s="304">
        <v>0</v>
      </c>
      <c r="C27" s="304">
        <v>0</v>
      </c>
      <c r="D27" s="304">
        <v>0</v>
      </c>
      <c r="E27" s="304">
        <v>0</v>
      </c>
      <c r="F27" s="304">
        <v>0</v>
      </c>
      <c r="G27" s="304">
        <v>0</v>
      </c>
      <c r="H27" s="304">
        <v>0</v>
      </c>
      <c r="I27" s="304">
        <v>0</v>
      </c>
      <c r="J27" s="304">
        <v>0</v>
      </c>
      <c r="K27" s="304">
        <v>0</v>
      </c>
      <c r="L27" s="304">
        <v>0</v>
      </c>
      <c r="M27" s="304">
        <v>0</v>
      </c>
      <c r="N27" s="304">
        <v>0</v>
      </c>
      <c r="O27" s="304">
        <v>0</v>
      </c>
    </row>
    <row r="28" spans="1:15" s="305" customFormat="1" ht="36.75" customHeight="1">
      <c r="A28" s="314" t="s">
        <v>880</v>
      </c>
      <c r="B28" s="304">
        <v>164640000</v>
      </c>
      <c r="C28" s="304">
        <v>0</v>
      </c>
      <c r="D28" s="304">
        <v>171500000</v>
      </c>
      <c r="E28" s="304">
        <v>8918000</v>
      </c>
      <c r="F28" s="304">
        <v>68432980</v>
      </c>
      <c r="G28" s="304">
        <v>98472657</v>
      </c>
      <c r="H28" s="304">
        <v>123980000</v>
      </c>
      <c r="I28" s="304">
        <v>210720000</v>
      </c>
      <c r="J28" s="304">
        <v>0</v>
      </c>
      <c r="K28" s="304">
        <v>0</v>
      </c>
      <c r="L28" s="304">
        <v>0</v>
      </c>
      <c r="M28" s="304">
        <v>122463040</v>
      </c>
      <c r="N28" s="304">
        <v>0</v>
      </c>
      <c r="O28" s="304">
        <v>969126677</v>
      </c>
    </row>
    <row r="29" spans="1:15" s="318" customFormat="1" ht="36.75" customHeight="1">
      <c r="A29" s="317" t="s">
        <v>881</v>
      </c>
      <c r="B29" s="304">
        <v>13740000</v>
      </c>
      <c r="C29" s="304">
        <v>49870542</v>
      </c>
      <c r="D29" s="304">
        <v>0</v>
      </c>
      <c r="E29" s="304">
        <v>205709790</v>
      </c>
      <c r="F29" s="304">
        <v>37726123</v>
      </c>
      <c r="G29" s="304">
        <v>32244067</v>
      </c>
      <c r="H29" s="304">
        <v>24587595</v>
      </c>
      <c r="I29" s="304">
        <v>127581027</v>
      </c>
      <c r="J29" s="304">
        <v>0</v>
      </c>
      <c r="K29" s="304">
        <v>0</v>
      </c>
      <c r="L29" s="304">
        <v>17656418</v>
      </c>
      <c r="M29" s="304">
        <v>140987398</v>
      </c>
      <c r="N29" s="304">
        <v>0</v>
      </c>
      <c r="O29" s="304">
        <v>650102960</v>
      </c>
    </row>
    <row r="30" spans="1:15" s="319" customFormat="1" ht="36.75" customHeight="1" thickBot="1">
      <c r="A30" s="317" t="s">
        <v>882</v>
      </c>
      <c r="B30" s="304">
        <v>0</v>
      </c>
      <c r="C30" s="304">
        <v>0</v>
      </c>
      <c r="D30" s="304">
        <v>0</v>
      </c>
      <c r="E30" s="304">
        <v>0</v>
      </c>
      <c r="F30" s="304">
        <v>0</v>
      </c>
      <c r="G30" s="304">
        <v>0</v>
      </c>
      <c r="H30" s="304">
        <v>0</v>
      </c>
      <c r="I30" s="304">
        <v>0</v>
      </c>
      <c r="J30" s="304">
        <v>0</v>
      </c>
      <c r="K30" s="304">
        <v>0</v>
      </c>
      <c r="L30" s="304">
        <v>0</v>
      </c>
      <c r="M30" s="304">
        <v>0</v>
      </c>
      <c r="N30" s="304">
        <v>0</v>
      </c>
      <c r="O30" s="304">
        <v>0</v>
      </c>
    </row>
    <row r="31" spans="1:15" s="305" customFormat="1" ht="36.75" customHeight="1" thickTop="1" thickBot="1">
      <c r="A31" s="320" t="s">
        <v>883</v>
      </c>
      <c r="B31" s="307">
        <v>178380000</v>
      </c>
      <c r="C31" s="307">
        <v>49870542</v>
      </c>
      <c r="D31" s="307">
        <v>171500000</v>
      </c>
      <c r="E31" s="307">
        <v>214627790</v>
      </c>
      <c r="F31" s="307">
        <v>106159103</v>
      </c>
      <c r="G31" s="307">
        <v>130716724</v>
      </c>
      <c r="H31" s="307">
        <v>148567595</v>
      </c>
      <c r="I31" s="307">
        <v>338301027</v>
      </c>
      <c r="J31" s="307">
        <v>0</v>
      </c>
      <c r="K31" s="307">
        <v>0</v>
      </c>
      <c r="L31" s="307">
        <v>17656418</v>
      </c>
      <c r="M31" s="307">
        <v>263450438</v>
      </c>
      <c r="N31" s="307">
        <v>0</v>
      </c>
      <c r="O31" s="307">
        <v>1619229637</v>
      </c>
    </row>
    <row r="32" spans="1:15" s="305" customFormat="1" ht="36.75" customHeight="1" thickTop="1">
      <c r="A32" s="317" t="s">
        <v>884</v>
      </c>
      <c r="B32" s="304">
        <v>0</v>
      </c>
      <c r="C32" s="304">
        <v>0</v>
      </c>
      <c r="D32" s="304">
        <v>19991659</v>
      </c>
      <c r="E32" s="304">
        <v>427140312</v>
      </c>
      <c r="F32" s="304">
        <v>0</v>
      </c>
      <c r="G32" s="304">
        <v>0</v>
      </c>
      <c r="H32" s="304">
        <v>0</v>
      </c>
      <c r="I32" s="304">
        <v>0</v>
      </c>
      <c r="J32" s="304">
        <v>0</v>
      </c>
      <c r="K32" s="304">
        <v>0</v>
      </c>
      <c r="L32" s="304">
        <v>0</v>
      </c>
      <c r="M32" s="304">
        <v>0</v>
      </c>
      <c r="N32" s="304">
        <v>0</v>
      </c>
      <c r="O32" s="304">
        <v>447131971</v>
      </c>
    </row>
    <row r="33" spans="1:16" s="305" customFormat="1" ht="36.75" customHeight="1" thickBot="1">
      <c r="A33" s="317" t="s">
        <v>885</v>
      </c>
      <c r="B33" s="304">
        <v>65803442</v>
      </c>
      <c r="C33" s="321">
        <v>40584511</v>
      </c>
      <c r="D33" s="304">
        <v>33005548</v>
      </c>
      <c r="E33" s="304">
        <v>72785371</v>
      </c>
      <c r="F33" s="304">
        <v>150863</v>
      </c>
      <c r="G33" s="304">
        <v>0</v>
      </c>
      <c r="H33" s="304">
        <v>136150</v>
      </c>
      <c r="I33" s="304">
        <v>531406</v>
      </c>
      <c r="J33" s="304">
        <v>0</v>
      </c>
      <c r="K33" s="304">
        <v>0</v>
      </c>
      <c r="L33" s="304">
        <v>517300</v>
      </c>
      <c r="M33" s="304">
        <v>347900</v>
      </c>
      <c r="N33" s="304">
        <v>9760913</v>
      </c>
      <c r="O33" s="304">
        <v>223623404</v>
      </c>
    </row>
    <row r="34" spans="1:16" s="305" customFormat="1" ht="36.75" customHeight="1" thickTop="1" thickBot="1">
      <c r="A34" s="306" t="s">
        <v>886</v>
      </c>
      <c r="B34" s="307">
        <v>1148024974</v>
      </c>
      <c r="C34" s="307">
        <v>996473197</v>
      </c>
      <c r="D34" s="307">
        <v>1390522773</v>
      </c>
      <c r="E34" s="307">
        <v>963042952</v>
      </c>
      <c r="F34" s="307">
        <v>979548481</v>
      </c>
      <c r="G34" s="307">
        <v>482057764</v>
      </c>
      <c r="H34" s="307">
        <v>503610855</v>
      </c>
      <c r="I34" s="307">
        <v>938027273</v>
      </c>
      <c r="J34" s="307">
        <v>95183816</v>
      </c>
      <c r="K34" s="307">
        <v>165585325</v>
      </c>
      <c r="L34" s="307">
        <v>478963530</v>
      </c>
      <c r="M34" s="307">
        <v>836347830</v>
      </c>
      <c r="N34" s="307">
        <v>170327660</v>
      </c>
      <c r="O34" s="307">
        <v>9147716430</v>
      </c>
    </row>
    <row r="35" spans="1:16" s="201" customFormat="1" ht="36.75" customHeight="1" thickTop="1">
      <c r="A35" s="314" t="s">
        <v>887</v>
      </c>
      <c r="B35" s="304">
        <v>181601841.84</v>
      </c>
      <c r="C35" s="304">
        <v>202060006.1137</v>
      </c>
      <c r="D35" s="304">
        <v>359522187.74699998</v>
      </c>
      <c r="E35" s="304">
        <v>190200283.23359999</v>
      </c>
      <c r="F35" s="304">
        <v>266759370.2049</v>
      </c>
      <c r="G35" s="304">
        <v>81784172.193000004</v>
      </c>
      <c r="H35" s="304">
        <v>77022268.018800005</v>
      </c>
      <c r="I35" s="304">
        <v>251991331.01859999</v>
      </c>
      <c r="J35" s="304">
        <v>84120413.297399998</v>
      </c>
      <c r="K35" s="304">
        <v>144564769.0476</v>
      </c>
      <c r="L35" s="304">
        <v>84516706.139300004</v>
      </c>
      <c r="M35" s="304">
        <v>181668689.38350001</v>
      </c>
      <c r="N35" s="304">
        <v>25659755.201499999</v>
      </c>
      <c r="O35" s="304">
        <v>2131471793.4386001</v>
      </c>
    </row>
    <row r="36" spans="1:16" s="325" customFormat="1" ht="36.75" customHeight="1">
      <c r="A36" s="322" t="s">
        <v>888</v>
      </c>
      <c r="B36" s="323">
        <v>0.33150000000000002</v>
      </c>
      <c r="C36" s="323">
        <v>0.32279999999999998</v>
      </c>
      <c r="D36" s="323">
        <v>0.26929999999999998</v>
      </c>
      <c r="E36" s="323">
        <v>0.54330000000000001</v>
      </c>
      <c r="F36" s="323">
        <v>0.13500000000000001</v>
      </c>
      <c r="G36" s="323">
        <v>0.29070000000000001</v>
      </c>
      <c r="H36" s="323">
        <v>0.19980000000000001</v>
      </c>
      <c r="I36" s="323">
        <v>0.15920000000000001</v>
      </c>
      <c r="J36" s="324">
        <v>3.78E-2</v>
      </c>
      <c r="K36" s="323">
        <v>3.6600000000000001E-2</v>
      </c>
      <c r="L36" s="323">
        <v>0.30649999999999999</v>
      </c>
      <c r="M36" s="323">
        <v>0.10249999999999999</v>
      </c>
      <c r="N36" s="323">
        <v>0.29720000000000002</v>
      </c>
      <c r="O36" s="323">
        <v>0.27900000000000003</v>
      </c>
    </row>
    <row r="37" spans="1:16" ht="6" customHeight="1" thickBot="1">
      <c r="A37" s="326"/>
      <c r="B37" s="327"/>
      <c r="C37" s="327"/>
      <c r="D37" s="327"/>
      <c r="E37" s="327"/>
      <c r="F37" s="327"/>
      <c r="G37" s="327"/>
      <c r="H37" s="327"/>
      <c r="I37" s="327"/>
      <c r="J37" s="327"/>
      <c r="K37" s="327"/>
      <c r="L37" s="327"/>
      <c r="M37" s="327"/>
      <c r="N37" s="327"/>
      <c r="O37" s="327"/>
      <c r="P37" s="290"/>
    </row>
    <row r="38" spans="1:16" ht="28.5" customHeight="1" thickTop="1">
      <c r="A38" s="328" t="s">
        <v>889</v>
      </c>
      <c r="P38" s="290"/>
    </row>
    <row r="39" spans="1:16" ht="16.5" customHeight="1">
      <c r="A39" s="328"/>
      <c r="P39" s="290"/>
    </row>
    <row r="40" spans="1:16" ht="15">
      <c r="A40" s="328"/>
      <c r="P40" s="290"/>
    </row>
    <row r="41" spans="1:16">
      <c r="P41" s="290"/>
    </row>
    <row r="42" spans="1:16">
      <c r="B42" s="112"/>
      <c r="C42" s="112"/>
      <c r="D42" s="112"/>
      <c r="E42" s="112"/>
      <c r="F42" s="112"/>
      <c r="G42" s="112"/>
      <c r="H42" s="112"/>
      <c r="I42" s="112"/>
      <c r="J42" s="112"/>
      <c r="K42" s="112"/>
      <c r="L42" s="112"/>
      <c r="M42" s="112"/>
      <c r="N42" s="112"/>
      <c r="O42" s="112"/>
      <c r="P42" s="290"/>
    </row>
    <row r="43" spans="1:16">
      <c r="B43" s="112"/>
      <c r="C43" s="112"/>
      <c r="D43" s="112"/>
      <c r="E43" s="112"/>
      <c r="F43" s="112"/>
      <c r="G43" s="112"/>
      <c r="H43" s="112"/>
      <c r="I43" s="112"/>
      <c r="J43" s="112"/>
      <c r="K43" s="112"/>
      <c r="L43" s="112"/>
      <c r="M43" s="112"/>
      <c r="N43" s="112"/>
      <c r="O43" s="112"/>
      <c r="P43" s="290"/>
    </row>
    <row r="44" spans="1:16">
      <c r="P44" s="290"/>
    </row>
    <row r="45" spans="1:16">
      <c r="P45" s="290"/>
    </row>
    <row r="46" spans="1:16">
      <c r="P46" s="290"/>
    </row>
    <row r="47" spans="1:16">
      <c r="P47" s="290"/>
    </row>
    <row r="48" spans="1:16">
      <c r="P48" s="290"/>
    </row>
    <row r="49" spans="16:16">
      <c r="P49" s="290"/>
    </row>
    <row r="50" spans="16:16">
      <c r="P50" s="290"/>
    </row>
    <row r="51" spans="16:16">
      <c r="P51" s="290"/>
    </row>
    <row r="52" spans="16:16">
      <c r="P52" s="290"/>
    </row>
    <row r="53" spans="16:16">
      <c r="P53" s="290"/>
    </row>
    <row r="54" spans="16:16">
      <c r="P54" s="290"/>
    </row>
    <row r="55" spans="16:16">
      <c r="P55" s="290"/>
    </row>
    <row r="56" spans="16:16">
      <c r="P56" s="290"/>
    </row>
    <row r="57" spans="16:16">
      <c r="P57" s="290"/>
    </row>
    <row r="58" spans="16:16">
      <c r="P58" s="290"/>
    </row>
    <row r="59" spans="16:16">
      <c r="P59" s="290"/>
    </row>
    <row r="60" spans="16:16">
      <c r="P60" s="290"/>
    </row>
    <row r="61" spans="16:16">
      <c r="P61" s="290"/>
    </row>
    <row r="62" spans="16:16">
      <c r="P62" s="290"/>
    </row>
    <row r="63" spans="16:16">
      <c r="P63" s="290"/>
    </row>
    <row r="64" spans="16:16">
      <c r="P64" s="290"/>
    </row>
    <row r="65" spans="16:16">
      <c r="P65" s="290"/>
    </row>
    <row r="66" spans="16:16">
      <c r="P66" s="290"/>
    </row>
    <row r="67" spans="16:16">
      <c r="P67" s="290"/>
    </row>
    <row r="68" spans="16:16">
      <c r="P68" s="290"/>
    </row>
    <row r="69" spans="16:16">
      <c r="P69" s="290"/>
    </row>
    <row r="70" spans="16:16">
      <c r="P70" s="290"/>
    </row>
    <row r="71" spans="16:16">
      <c r="P71" s="290"/>
    </row>
    <row r="72" spans="16:16">
      <c r="P72" s="290"/>
    </row>
    <row r="73" spans="16:16">
      <c r="P73" s="290"/>
    </row>
    <row r="74" spans="16:16">
      <c r="P74" s="290"/>
    </row>
    <row r="75" spans="16:16">
      <c r="P75" s="290"/>
    </row>
    <row r="76" spans="16:16">
      <c r="P76" s="290"/>
    </row>
    <row r="77" spans="16:16">
      <c r="P77" s="290"/>
    </row>
    <row r="78" spans="16:16">
      <c r="P78" s="290"/>
    </row>
    <row r="79" spans="16:16">
      <c r="P79" s="290"/>
    </row>
    <row r="80" spans="16:16">
      <c r="P80" s="290"/>
    </row>
    <row r="81" spans="16:16">
      <c r="P81" s="290"/>
    </row>
    <row r="82" spans="16:16">
      <c r="P82" s="290"/>
    </row>
    <row r="83" spans="16:16">
      <c r="P83" s="290"/>
    </row>
    <row r="84" spans="16:16">
      <c r="P84" s="290"/>
    </row>
    <row r="85" spans="16:16">
      <c r="P85" s="290"/>
    </row>
    <row r="86" spans="16:16">
      <c r="P86" s="290"/>
    </row>
    <row r="87" spans="16:16">
      <c r="P87" s="290"/>
    </row>
    <row r="88" spans="16:16">
      <c r="P88" s="290"/>
    </row>
    <row r="89" spans="16:16">
      <c r="P89" s="290"/>
    </row>
    <row r="90" spans="16:16">
      <c r="P90" s="290"/>
    </row>
    <row r="91" spans="16:16">
      <c r="P91" s="290"/>
    </row>
    <row r="92" spans="16:16">
      <c r="P92" s="290"/>
    </row>
    <row r="93" spans="16:16">
      <c r="P93" s="290"/>
    </row>
    <row r="94" spans="16:16">
      <c r="P94" s="290"/>
    </row>
    <row r="95" spans="16:16">
      <c r="P95" s="290"/>
    </row>
    <row r="96" spans="16:16">
      <c r="P96" s="290"/>
    </row>
    <row r="97" spans="16:16">
      <c r="P97" s="290"/>
    </row>
    <row r="98" spans="16:16">
      <c r="P98" s="290"/>
    </row>
    <row r="99" spans="16:16">
      <c r="P99" s="290"/>
    </row>
    <row r="100" spans="16:16">
      <c r="P100" s="290"/>
    </row>
    <row r="101" spans="16:16">
      <c r="P101" s="290"/>
    </row>
    <row r="102" spans="16:16">
      <c r="P102" s="290"/>
    </row>
    <row r="103" spans="16:16">
      <c r="P103" s="290"/>
    </row>
    <row r="104" spans="16:16">
      <c r="P104" s="290"/>
    </row>
    <row r="105" spans="16:16">
      <c r="P105" s="290"/>
    </row>
    <row r="106" spans="16:16">
      <c r="P106" s="290"/>
    </row>
    <row r="107" spans="16:16">
      <c r="P107" s="290"/>
    </row>
    <row r="108" spans="16:16">
      <c r="P108" s="290"/>
    </row>
    <row r="109" spans="16:16">
      <c r="P109" s="290"/>
    </row>
    <row r="110" spans="16:16">
      <c r="P110" s="290"/>
    </row>
    <row r="111" spans="16:16">
      <c r="P111" s="290"/>
    </row>
    <row r="112" spans="16:16">
      <c r="P112" s="290"/>
    </row>
    <row r="113" spans="16:16">
      <c r="P113" s="290"/>
    </row>
    <row r="114" spans="16:16">
      <c r="P114" s="290"/>
    </row>
    <row r="115" spans="16:16">
      <c r="P115" s="290"/>
    </row>
    <row r="116" spans="16:16">
      <c r="P116" s="290"/>
    </row>
    <row r="117" spans="16:16">
      <c r="P117" s="290"/>
    </row>
    <row r="118" spans="16:16">
      <c r="P118" s="290"/>
    </row>
    <row r="119" spans="16:16">
      <c r="P119" s="290"/>
    </row>
    <row r="120" spans="16:16">
      <c r="P120" s="290"/>
    </row>
    <row r="121" spans="16:16">
      <c r="P121" s="290"/>
    </row>
    <row r="122" spans="16:16">
      <c r="P122" s="290"/>
    </row>
    <row r="123" spans="16:16">
      <c r="P123" s="290"/>
    </row>
    <row r="124" spans="16:16">
      <c r="P124" s="290"/>
    </row>
    <row r="125" spans="16:16">
      <c r="P125" s="290"/>
    </row>
    <row r="126" spans="16:16">
      <c r="P126" s="290"/>
    </row>
    <row r="127" spans="16:16">
      <c r="P127" s="290"/>
    </row>
    <row r="128" spans="16:16">
      <c r="P128" s="290"/>
    </row>
    <row r="129" spans="16:16">
      <c r="P129" s="290"/>
    </row>
    <row r="130" spans="16:16">
      <c r="P130" s="290"/>
    </row>
    <row r="131" spans="16:16">
      <c r="P131" s="290"/>
    </row>
    <row r="132" spans="16:16">
      <c r="P132" s="290"/>
    </row>
    <row r="133" spans="16:16">
      <c r="P133" s="290"/>
    </row>
    <row r="134" spans="16:16">
      <c r="P134" s="290"/>
    </row>
    <row r="135" spans="16:16">
      <c r="P135" s="290"/>
    </row>
    <row r="136" spans="16:16">
      <c r="P136" s="290"/>
    </row>
    <row r="137" spans="16:16">
      <c r="P137" s="290"/>
    </row>
    <row r="138" spans="16:16">
      <c r="P138" s="290"/>
    </row>
    <row r="139" spans="16:16">
      <c r="P139" s="290"/>
    </row>
    <row r="140" spans="16:16">
      <c r="P140" s="290"/>
    </row>
    <row r="141" spans="16:16">
      <c r="P141" s="290"/>
    </row>
    <row r="142" spans="16:16">
      <c r="P142" s="290"/>
    </row>
    <row r="143" spans="16:16">
      <c r="P143" s="290"/>
    </row>
    <row r="144" spans="16:16">
      <c r="P144" s="290"/>
    </row>
    <row r="145" spans="16:16">
      <c r="P145" s="290"/>
    </row>
    <row r="146" spans="16:16">
      <c r="P146" s="290"/>
    </row>
    <row r="147" spans="16:16">
      <c r="P147" s="290"/>
    </row>
    <row r="148" spans="16:16">
      <c r="P148" s="290"/>
    </row>
    <row r="149" spans="16:16">
      <c r="P149" s="290"/>
    </row>
    <row r="150" spans="16:16">
      <c r="P150" s="290"/>
    </row>
    <row r="151" spans="16:16">
      <c r="P151" s="290"/>
    </row>
    <row r="152" spans="16:16">
      <c r="P152" s="290"/>
    </row>
    <row r="153" spans="16:16">
      <c r="P153" s="290"/>
    </row>
    <row r="154" spans="16:16">
      <c r="P154" s="290"/>
    </row>
    <row r="155" spans="16:16">
      <c r="P155" s="290"/>
    </row>
    <row r="156" spans="16:16">
      <c r="P156" s="290"/>
    </row>
    <row r="157" spans="16:16">
      <c r="P157" s="290"/>
    </row>
    <row r="158" spans="16:16">
      <c r="P158" s="290"/>
    </row>
    <row r="159" spans="16:16">
      <c r="P159" s="290"/>
    </row>
    <row r="160" spans="16:16">
      <c r="P160" s="290"/>
    </row>
    <row r="161" spans="16:16">
      <c r="P161" s="290"/>
    </row>
    <row r="162" spans="16:16">
      <c r="P162" s="290"/>
    </row>
    <row r="163" spans="16:16">
      <c r="P163" s="290"/>
    </row>
    <row r="164" spans="16:16">
      <c r="P164" s="290"/>
    </row>
    <row r="165" spans="16:16">
      <c r="P165" s="290"/>
    </row>
    <row r="166" spans="16:16">
      <c r="P166" s="290"/>
    </row>
    <row r="167" spans="16:16">
      <c r="P167" s="290"/>
    </row>
    <row r="168" spans="16:16">
      <c r="P168" s="290"/>
    </row>
    <row r="169" spans="16:16">
      <c r="P169" s="290"/>
    </row>
    <row r="170" spans="16:16">
      <c r="P170" s="290"/>
    </row>
    <row r="171" spans="16:16">
      <c r="P171" s="290"/>
    </row>
    <row r="172" spans="16:16">
      <c r="P172" s="290"/>
    </row>
    <row r="173" spans="16:16">
      <c r="P173" s="290"/>
    </row>
    <row r="174" spans="16:16">
      <c r="P174" s="290"/>
    </row>
    <row r="175" spans="16:16">
      <c r="P175" s="290"/>
    </row>
    <row r="176" spans="16:16">
      <c r="P176" s="290"/>
    </row>
    <row r="177" spans="16:16">
      <c r="P177" s="290"/>
    </row>
    <row r="178" spans="16:16">
      <c r="P178" s="290"/>
    </row>
    <row r="179" spans="16:16">
      <c r="P179" s="290"/>
    </row>
    <row r="180" spans="16:16">
      <c r="P180" s="290"/>
    </row>
    <row r="181" spans="16:16">
      <c r="P181" s="290"/>
    </row>
    <row r="182" spans="16:16">
      <c r="P182" s="290"/>
    </row>
    <row r="183" spans="16:16">
      <c r="P183" s="290"/>
    </row>
    <row r="184" spans="16:16">
      <c r="P184" s="290"/>
    </row>
    <row r="185" spans="16:16">
      <c r="P185" s="290"/>
    </row>
    <row r="186" spans="16:16">
      <c r="P186" s="290"/>
    </row>
    <row r="187" spans="16:16">
      <c r="P187" s="290"/>
    </row>
    <row r="188" spans="16:16">
      <c r="P188" s="290"/>
    </row>
    <row r="189" spans="16:16">
      <c r="P189" s="290"/>
    </row>
    <row r="190" spans="16:16">
      <c r="P190" s="290"/>
    </row>
    <row r="191" spans="16:16">
      <c r="P191" s="290"/>
    </row>
    <row r="192" spans="16:16">
      <c r="P192" s="290"/>
    </row>
    <row r="193" spans="16:16">
      <c r="P193" s="290"/>
    </row>
    <row r="194" spans="16:16">
      <c r="P194" s="290"/>
    </row>
    <row r="195" spans="16:16">
      <c r="P195" s="290"/>
    </row>
    <row r="196" spans="16:16">
      <c r="P196" s="290"/>
    </row>
    <row r="197" spans="16:16">
      <c r="P197" s="290"/>
    </row>
    <row r="198" spans="16:16">
      <c r="P198" s="290"/>
    </row>
    <row r="199" spans="16:16">
      <c r="P199" s="290"/>
    </row>
    <row r="200" spans="16:16">
      <c r="P200" s="290"/>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X60"/>
  <sheetViews>
    <sheetView zoomScale="50" workbookViewId="0">
      <selection activeCell="C67" sqref="C67"/>
    </sheetView>
  </sheetViews>
  <sheetFormatPr defaultColWidth="17.7109375" defaultRowHeight="12.75"/>
  <cols>
    <col min="1" max="1" width="24.42578125" style="290" customWidth="1"/>
    <col min="2" max="2" width="20.7109375" style="290" bestFit="1" customWidth="1"/>
    <col min="3" max="3" width="18.7109375" style="290" customWidth="1"/>
    <col min="4" max="4" width="17.7109375" style="290"/>
    <col min="5" max="5" width="14.28515625" style="290" customWidth="1"/>
    <col min="6" max="7" width="13.85546875" style="290" customWidth="1"/>
    <col min="8" max="8" width="17.7109375" style="290"/>
    <col min="9" max="10" width="13.85546875" style="290" customWidth="1"/>
    <col min="11" max="12" width="17.7109375" style="290"/>
    <col min="13" max="14" width="15.140625" style="290" customWidth="1"/>
    <col min="15" max="15" width="17" style="290" bestFit="1" customWidth="1"/>
    <col min="16" max="16" width="18.7109375" style="290" bestFit="1" customWidth="1"/>
    <col min="17" max="17" width="7.42578125" style="290" customWidth="1"/>
    <col min="18" max="256" width="17.7109375" style="290"/>
    <col min="257" max="257" width="24.42578125" style="290" customWidth="1"/>
    <col min="258" max="258" width="20.7109375" style="290" bestFit="1" customWidth="1"/>
    <col min="259" max="259" width="18.7109375" style="290" customWidth="1"/>
    <col min="260" max="260" width="17.7109375" style="290"/>
    <col min="261" max="261" width="14.28515625" style="290" customWidth="1"/>
    <col min="262" max="263" width="13.85546875" style="290" customWidth="1"/>
    <col min="264" max="264" width="17.7109375" style="290"/>
    <col min="265" max="266" width="13.85546875" style="290" customWidth="1"/>
    <col min="267" max="268" width="17.7109375" style="290"/>
    <col min="269" max="270" width="15.140625" style="290" customWidth="1"/>
    <col min="271" max="271" width="17" style="290" bestFit="1" customWidth="1"/>
    <col min="272" max="272" width="18.7109375" style="290" bestFit="1" customWidth="1"/>
    <col min="273" max="273" width="7.42578125" style="290" customWidth="1"/>
    <col min="274" max="512" width="17.7109375" style="290"/>
    <col min="513" max="513" width="24.42578125" style="290" customWidth="1"/>
    <col min="514" max="514" width="20.7109375" style="290" bestFit="1" customWidth="1"/>
    <col min="515" max="515" width="18.7109375" style="290" customWidth="1"/>
    <col min="516" max="516" width="17.7109375" style="290"/>
    <col min="517" max="517" width="14.28515625" style="290" customWidth="1"/>
    <col min="518" max="519" width="13.85546875" style="290" customWidth="1"/>
    <col min="520" max="520" width="17.7109375" style="290"/>
    <col min="521" max="522" width="13.85546875" style="290" customWidth="1"/>
    <col min="523" max="524" width="17.7109375" style="290"/>
    <col min="525" max="526" width="15.140625" style="290" customWidth="1"/>
    <col min="527" max="527" width="17" style="290" bestFit="1" customWidth="1"/>
    <col min="528" max="528" width="18.7109375" style="290" bestFit="1" customWidth="1"/>
    <col min="529" max="529" width="7.42578125" style="290" customWidth="1"/>
    <col min="530" max="768" width="17.7109375" style="290"/>
    <col min="769" max="769" width="24.42578125" style="290" customWidth="1"/>
    <col min="770" max="770" width="20.7109375" style="290" bestFit="1" customWidth="1"/>
    <col min="771" max="771" width="18.7109375" style="290" customWidth="1"/>
    <col min="772" max="772" width="17.7109375" style="290"/>
    <col min="773" max="773" width="14.28515625" style="290" customWidth="1"/>
    <col min="774" max="775" width="13.85546875" style="290" customWidth="1"/>
    <col min="776" max="776" width="17.7109375" style="290"/>
    <col min="777" max="778" width="13.85546875" style="290" customWidth="1"/>
    <col min="779" max="780" width="17.7109375" style="290"/>
    <col min="781" max="782" width="15.140625" style="290" customWidth="1"/>
    <col min="783" max="783" width="17" style="290" bestFit="1" customWidth="1"/>
    <col min="784" max="784" width="18.7109375" style="290" bestFit="1" customWidth="1"/>
    <col min="785" max="785" width="7.42578125" style="290" customWidth="1"/>
    <col min="786" max="1024" width="17.7109375" style="290"/>
    <col min="1025" max="1025" width="24.42578125" style="290" customWidth="1"/>
    <col min="1026" max="1026" width="20.7109375" style="290" bestFit="1" customWidth="1"/>
    <col min="1027" max="1027" width="18.7109375" style="290" customWidth="1"/>
    <col min="1028" max="1028" width="17.7109375" style="290"/>
    <col min="1029" max="1029" width="14.28515625" style="290" customWidth="1"/>
    <col min="1030" max="1031" width="13.85546875" style="290" customWidth="1"/>
    <col min="1032" max="1032" width="17.7109375" style="290"/>
    <col min="1033" max="1034" width="13.85546875" style="290" customWidth="1"/>
    <col min="1035" max="1036" width="17.7109375" style="290"/>
    <col min="1037" max="1038" width="15.140625" style="290" customWidth="1"/>
    <col min="1039" max="1039" width="17" style="290" bestFit="1" customWidth="1"/>
    <col min="1040" max="1040" width="18.7109375" style="290" bestFit="1" customWidth="1"/>
    <col min="1041" max="1041" width="7.42578125" style="290" customWidth="1"/>
    <col min="1042" max="1280" width="17.7109375" style="290"/>
    <col min="1281" max="1281" width="24.42578125" style="290" customWidth="1"/>
    <col min="1282" max="1282" width="20.7109375" style="290" bestFit="1" customWidth="1"/>
    <col min="1283" max="1283" width="18.7109375" style="290" customWidth="1"/>
    <col min="1284" max="1284" width="17.7109375" style="290"/>
    <col min="1285" max="1285" width="14.28515625" style="290" customWidth="1"/>
    <col min="1286" max="1287" width="13.85546875" style="290" customWidth="1"/>
    <col min="1288" max="1288" width="17.7109375" style="290"/>
    <col min="1289" max="1290" width="13.85546875" style="290" customWidth="1"/>
    <col min="1291" max="1292" width="17.7109375" style="290"/>
    <col min="1293" max="1294" width="15.140625" style="290" customWidth="1"/>
    <col min="1295" max="1295" width="17" style="290" bestFit="1" customWidth="1"/>
    <col min="1296" max="1296" width="18.7109375" style="290" bestFit="1" customWidth="1"/>
    <col min="1297" max="1297" width="7.42578125" style="290" customWidth="1"/>
    <col min="1298" max="1536" width="17.7109375" style="290"/>
    <col min="1537" max="1537" width="24.42578125" style="290" customWidth="1"/>
    <col min="1538" max="1538" width="20.7109375" style="290" bestFit="1" customWidth="1"/>
    <col min="1539" max="1539" width="18.7109375" style="290" customWidth="1"/>
    <col min="1540" max="1540" width="17.7109375" style="290"/>
    <col min="1541" max="1541" width="14.28515625" style="290" customWidth="1"/>
    <col min="1542" max="1543" width="13.85546875" style="290" customWidth="1"/>
    <col min="1544" max="1544" width="17.7109375" style="290"/>
    <col min="1545" max="1546" width="13.85546875" style="290" customWidth="1"/>
    <col min="1547" max="1548" width="17.7109375" style="290"/>
    <col min="1549" max="1550" width="15.140625" style="290" customWidth="1"/>
    <col min="1551" max="1551" width="17" style="290" bestFit="1" customWidth="1"/>
    <col min="1552" max="1552" width="18.7109375" style="290" bestFit="1" customWidth="1"/>
    <col min="1553" max="1553" width="7.42578125" style="290" customWidth="1"/>
    <col min="1554" max="1792" width="17.7109375" style="290"/>
    <col min="1793" max="1793" width="24.42578125" style="290" customWidth="1"/>
    <col min="1794" max="1794" width="20.7109375" style="290" bestFit="1" customWidth="1"/>
    <col min="1795" max="1795" width="18.7109375" style="290" customWidth="1"/>
    <col min="1796" max="1796" width="17.7109375" style="290"/>
    <col min="1797" max="1797" width="14.28515625" style="290" customWidth="1"/>
    <col min="1798" max="1799" width="13.85546875" style="290" customWidth="1"/>
    <col min="1800" max="1800" width="17.7109375" style="290"/>
    <col min="1801" max="1802" width="13.85546875" style="290" customWidth="1"/>
    <col min="1803" max="1804" width="17.7109375" style="290"/>
    <col min="1805" max="1806" width="15.140625" style="290" customWidth="1"/>
    <col min="1807" max="1807" width="17" style="290" bestFit="1" customWidth="1"/>
    <col min="1808" max="1808" width="18.7109375" style="290" bestFit="1" customWidth="1"/>
    <col min="1809" max="1809" width="7.42578125" style="290" customWidth="1"/>
    <col min="1810" max="2048" width="17.7109375" style="290"/>
    <col min="2049" max="2049" width="24.42578125" style="290" customWidth="1"/>
    <col min="2050" max="2050" width="20.7109375" style="290" bestFit="1" customWidth="1"/>
    <col min="2051" max="2051" width="18.7109375" style="290" customWidth="1"/>
    <col min="2052" max="2052" width="17.7109375" style="290"/>
    <col min="2053" max="2053" width="14.28515625" style="290" customWidth="1"/>
    <col min="2054" max="2055" width="13.85546875" style="290" customWidth="1"/>
    <col min="2056" max="2056" width="17.7109375" style="290"/>
    <col min="2057" max="2058" width="13.85546875" style="290" customWidth="1"/>
    <col min="2059" max="2060" width="17.7109375" style="290"/>
    <col min="2061" max="2062" width="15.140625" style="290" customWidth="1"/>
    <col min="2063" max="2063" width="17" style="290" bestFit="1" customWidth="1"/>
    <col min="2064" max="2064" width="18.7109375" style="290" bestFit="1" customWidth="1"/>
    <col min="2065" max="2065" width="7.42578125" style="290" customWidth="1"/>
    <col min="2066" max="2304" width="17.7109375" style="290"/>
    <col min="2305" max="2305" width="24.42578125" style="290" customWidth="1"/>
    <col min="2306" max="2306" width="20.7109375" style="290" bestFit="1" customWidth="1"/>
    <col min="2307" max="2307" width="18.7109375" style="290" customWidth="1"/>
    <col min="2308" max="2308" width="17.7109375" style="290"/>
    <col min="2309" max="2309" width="14.28515625" style="290" customWidth="1"/>
    <col min="2310" max="2311" width="13.85546875" style="290" customWidth="1"/>
    <col min="2312" max="2312" width="17.7109375" style="290"/>
    <col min="2313" max="2314" width="13.85546875" style="290" customWidth="1"/>
    <col min="2315" max="2316" width="17.7109375" style="290"/>
    <col min="2317" max="2318" width="15.140625" style="290" customWidth="1"/>
    <col min="2319" max="2319" width="17" style="290" bestFit="1" customWidth="1"/>
    <col min="2320" max="2320" width="18.7109375" style="290" bestFit="1" customWidth="1"/>
    <col min="2321" max="2321" width="7.42578125" style="290" customWidth="1"/>
    <col min="2322" max="2560" width="17.7109375" style="290"/>
    <col min="2561" max="2561" width="24.42578125" style="290" customWidth="1"/>
    <col min="2562" max="2562" width="20.7109375" style="290" bestFit="1" customWidth="1"/>
    <col min="2563" max="2563" width="18.7109375" style="290" customWidth="1"/>
    <col min="2564" max="2564" width="17.7109375" style="290"/>
    <col min="2565" max="2565" width="14.28515625" style="290" customWidth="1"/>
    <col min="2566" max="2567" width="13.85546875" style="290" customWidth="1"/>
    <col min="2568" max="2568" width="17.7109375" style="290"/>
    <col min="2569" max="2570" width="13.85546875" style="290" customWidth="1"/>
    <col min="2571" max="2572" width="17.7109375" style="290"/>
    <col min="2573" max="2574" width="15.140625" style="290" customWidth="1"/>
    <col min="2575" max="2575" width="17" style="290" bestFit="1" customWidth="1"/>
    <col min="2576" max="2576" width="18.7109375" style="290" bestFit="1" customWidth="1"/>
    <col min="2577" max="2577" width="7.42578125" style="290" customWidth="1"/>
    <col min="2578" max="2816" width="17.7109375" style="290"/>
    <col min="2817" max="2817" width="24.42578125" style="290" customWidth="1"/>
    <col min="2818" max="2818" width="20.7109375" style="290" bestFit="1" customWidth="1"/>
    <col min="2819" max="2819" width="18.7109375" style="290" customWidth="1"/>
    <col min="2820" max="2820" width="17.7109375" style="290"/>
    <col min="2821" max="2821" width="14.28515625" style="290" customWidth="1"/>
    <col min="2822" max="2823" width="13.85546875" style="290" customWidth="1"/>
    <col min="2824" max="2824" width="17.7109375" style="290"/>
    <col min="2825" max="2826" width="13.85546875" style="290" customWidth="1"/>
    <col min="2827" max="2828" width="17.7109375" style="290"/>
    <col min="2829" max="2830" width="15.140625" style="290" customWidth="1"/>
    <col min="2831" max="2831" width="17" style="290" bestFit="1" customWidth="1"/>
    <col min="2832" max="2832" width="18.7109375" style="290" bestFit="1" customWidth="1"/>
    <col min="2833" max="2833" width="7.42578125" style="290" customWidth="1"/>
    <col min="2834" max="3072" width="17.7109375" style="290"/>
    <col min="3073" max="3073" width="24.42578125" style="290" customWidth="1"/>
    <col min="3074" max="3074" width="20.7109375" style="290" bestFit="1" customWidth="1"/>
    <col min="3075" max="3075" width="18.7109375" style="290" customWidth="1"/>
    <col min="3076" max="3076" width="17.7109375" style="290"/>
    <col min="3077" max="3077" width="14.28515625" style="290" customWidth="1"/>
    <col min="3078" max="3079" width="13.85546875" style="290" customWidth="1"/>
    <col min="3080" max="3080" width="17.7109375" style="290"/>
    <col min="3081" max="3082" width="13.85546875" style="290" customWidth="1"/>
    <col min="3083" max="3084" width="17.7109375" style="290"/>
    <col min="3085" max="3086" width="15.140625" style="290" customWidth="1"/>
    <col min="3087" max="3087" width="17" style="290" bestFit="1" customWidth="1"/>
    <col min="3088" max="3088" width="18.7109375" style="290" bestFit="1" customWidth="1"/>
    <col min="3089" max="3089" width="7.42578125" style="290" customWidth="1"/>
    <col min="3090" max="3328" width="17.7109375" style="290"/>
    <col min="3329" max="3329" width="24.42578125" style="290" customWidth="1"/>
    <col min="3330" max="3330" width="20.7109375" style="290" bestFit="1" customWidth="1"/>
    <col min="3331" max="3331" width="18.7109375" style="290" customWidth="1"/>
    <col min="3332" max="3332" width="17.7109375" style="290"/>
    <col min="3333" max="3333" width="14.28515625" style="290" customWidth="1"/>
    <col min="3334" max="3335" width="13.85546875" style="290" customWidth="1"/>
    <col min="3336" max="3336" width="17.7109375" style="290"/>
    <col min="3337" max="3338" width="13.85546875" style="290" customWidth="1"/>
    <col min="3339" max="3340" width="17.7109375" style="290"/>
    <col min="3341" max="3342" width="15.140625" style="290" customWidth="1"/>
    <col min="3343" max="3343" width="17" style="290" bestFit="1" customWidth="1"/>
    <col min="3344" max="3344" width="18.7109375" style="290" bestFit="1" customWidth="1"/>
    <col min="3345" max="3345" width="7.42578125" style="290" customWidth="1"/>
    <col min="3346" max="3584" width="17.7109375" style="290"/>
    <col min="3585" max="3585" width="24.42578125" style="290" customWidth="1"/>
    <col min="3586" max="3586" width="20.7109375" style="290" bestFit="1" customWidth="1"/>
    <col min="3587" max="3587" width="18.7109375" style="290" customWidth="1"/>
    <col min="3588" max="3588" width="17.7109375" style="290"/>
    <col min="3589" max="3589" width="14.28515625" style="290" customWidth="1"/>
    <col min="3590" max="3591" width="13.85546875" style="290" customWidth="1"/>
    <col min="3592" max="3592" width="17.7109375" style="290"/>
    <col min="3593" max="3594" width="13.85546875" style="290" customWidth="1"/>
    <col min="3595" max="3596" width="17.7109375" style="290"/>
    <col min="3597" max="3598" width="15.140625" style="290" customWidth="1"/>
    <col min="3599" max="3599" width="17" style="290" bestFit="1" customWidth="1"/>
    <col min="3600" max="3600" width="18.7109375" style="290" bestFit="1" customWidth="1"/>
    <col min="3601" max="3601" width="7.42578125" style="290" customWidth="1"/>
    <col min="3602" max="3840" width="17.7109375" style="290"/>
    <col min="3841" max="3841" width="24.42578125" style="290" customWidth="1"/>
    <col min="3842" max="3842" width="20.7109375" style="290" bestFit="1" customWidth="1"/>
    <col min="3843" max="3843" width="18.7109375" style="290" customWidth="1"/>
    <col min="3844" max="3844" width="17.7109375" style="290"/>
    <col min="3845" max="3845" width="14.28515625" style="290" customWidth="1"/>
    <col min="3846" max="3847" width="13.85546875" style="290" customWidth="1"/>
    <col min="3848" max="3848" width="17.7109375" style="290"/>
    <col min="3849" max="3850" width="13.85546875" style="290" customWidth="1"/>
    <col min="3851" max="3852" width="17.7109375" style="290"/>
    <col min="3853" max="3854" width="15.140625" style="290" customWidth="1"/>
    <col min="3855" max="3855" width="17" style="290" bestFit="1" customWidth="1"/>
    <col min="3856" max="3856" width="18.7109375" style="290" bestFit="1" customWidth="1"/>
    <col min="3857" max="3857" width="7.42578125" style="290" customWidth="1"/>
    <col min="3858" max="4096" width="17.7109375" style="290"/>
    <col min="4097" max="4097" width="24.42578125" style="290" customWidth="1"/>
    <col min="4098" max="4098" width="20.7109375" style="290" bestFit="1" customWidth="1"/>
    <col min="4099" max="4099" width="18.7109375" style="290" customWidth="1"/>
    <col min="4100" max="4100" width="17.7109375" style="290"/>
    <col min="4101" max="4101" width="14.28515625" style="290" customWidth="1"/>
    <col min="4102" max="4103" width="13.85546875" style="290" customWidth="1"/>
    <col min="4104" max="4104" width="17.7109375" style="290"/>
    <col min="4105" max="4106" width="13.85546875" style="290" customWidth="1"/>
    <col min="4107" max="4108" width="17.7109375" style="290"/>
    <col min="4109" max="4110" width="15.140625" style="290" customWidth="1"/>
    <col min="4111" max="4111" width="17" style="290" bestFit="1" customWidth="1"/>
    <col min="4112" max="4112" width="18.7109375" style="290" bestFit="1" customWidth="1"/>
    <col min="4113" max="4113" width="7.42578125" style="290" customWidth="1"/>
    <col min="4114" max="4352" width="17.7109375" style="290"/>
    <col min="4353" max="4353" width="24.42578125" style="290" customWidth="1"/>
    <col min="4354" max="4354" width="20.7109375" style="290" bestFit="1" customWidth="1"/>
    <col min="4355" max="4355" width="18.7109375" style="290" customWidth="1"/>
    <col min="4356" max="4356" width="17.7109375" style="290"/>
    <col min="4357" max="4357" width="14.28515625" style="290" customWidth="1"/>
    <col min="4358" max="4359" width="13.85546875" style="290" customWidth="1"/>
    <col min="4360" max="4360" width="17.7109375" style="290"/>
    <col min="4361" max="4362" width="13.85546875" style="290" customWidth="1"/>
    <col min="4363" max="4364" width="17.7109375" style="290"/>
    <col min="4365" max="4366" width="15.140625" style="290" customWidth="1"/>
    <col min="4367" max="4367" width="17" style="290" bestFit="1" customWidth="1"/>
    <col min="4368" max="4368" width="18.7109375" style="290" bestFit="1" customWidth="1"/>
    <col min="4369" max="4369" width="7.42578125" style="290" customWidth="1"/>
    <col min="4370" max="4608" width="17.7109375" style="290"/>
    <col min="4609" max="4609" width="24.42578125" style="290" customWidth="1"/>
    <col min="4610" max="4610" width="20.7109375" style="290" bestFit="1" customWidth="1"/>
    <col min="4611" max="4611" width="18.7109375" style="290" customWidth="1"/>
    <col min="4612" max="4612" width="17.7109375" style="290"/>
    <col min="4613" max="4613" width="14.28515625" style="290" customWidth="1"/>
    <col min="4614" max="4615" width="13.85546875" style="290" customWidth="1"/>
    <col min="4616" max="4616" width="17.7109375" style="290"/>
    <col min="4617" max="4618" width="13.85546875" style="290" customWidth="1"/>
    <col min="4619" max="4620" width="17.7109375" style="290"/>
    <col min="4621" max="4622" width="15.140625" style="290" customWidth="1"/>
    <col min="4623" max="4623" width="17" style="290" bestFit="1" customWidth="1"/>
    <col min="4624" max="4624" width="18.7109375" style="290" bestFit="1" customWidth="1"/>
    <col min="4625" max="4625" width="7.42578125" style="290" customWidth="1"/>
    <col min="4626" max="4864" width="17.7109375" style="290"/>
    <col min="4865" max="4865" width="24.42578125" style="290" customWidth="1"/>
    <col min="4866" max="4866" width="20.7109375" style="290" bestFit="1" customWidth="1"/>
    <col min="4867" max="4867" width="18.7109375" style="290" customWidth="1"/>
    <col min="4868" max="4868" width="17.7109375" style="290"/>
    <col min="4869" max="4869" width="14.28515625" style="290" customWidth="1"/>
    <col min="4870" max="4871" width="13.85546875" style="290" customWidth="1"/>
    <col min="4872" max="4872" width="17.7109375" style="290"/>
    <col min="4873" max="4874" width="13.85546875" style="290" customWidth="1"/>
    <col min="4875" max="4876" width="17.7109375" style="290"/>
    <col min="4877" max="4878" width="15.140625" style="290" customWidth="1"/>
    <col min="4879" max="4879" width="17" style="290" bestFit="1" customWidth="1"/>
    <col min="4880" max="4880" width="18.7109375" style="290" bestFit="1" customWidth="1"/>
    <col min="4881" max="4881" width="7.42578125" style="290" customWidth="1"/>
    <col min="4882" max="5120" width="17.7109375" style="290"/>
    <col min="5121" max="5121" width="24.42578125" style="290" customWidth="1"/>
    <col min="5122" max="5122" width="20.7109375" style="290" bestFit="1" customWidth="1"/>
    <col min="5123" max="5123" width="18.7109375" style="290" customWidth="1"/>
    <col min="5124" max="5124" width="17.7109375" style="290"/>
    <col min="5125" max="5125" width="14.28515625" style="290" customWidth="1"/>
    <col min="5126" max="5127" width="13.85546875" style="290" customWidth="1"/>
    <col min="5128" max="5128" width="17.7109375" style="290"/>
    <col min="5129" max="5130" width="13.85546875" style="290" customWidth="1"/>
    <col min="5131" max="5132" width="17.7109375" style="290"/>
    <col min="5133" max="5134" width="15.140625" style="290" customWidth="1"/>
    <col min="5135" max="5135" width="17" style="290" bestFit="1" customWidth="1"/>
    <col min="5136" max="5136" width="18.7109375" style="290" bestFit="1" customWidth="1"/>
    <col min="5137" max="5137" width="7.42578125" style="290" customWidth="1"/>
    <col min="5138" max="5376" width="17.7109375" style="290"/>
    <col min="5377" max="5377" width="24.42578125" style="290" customWidth="1"/>
    <col min="5378" max="5378" width="20.7109375" style="290" bestFit="1" customWidth="1"/>
    <col min="5379" max="5379" width="18.7109375" style="290" customWidth="1"/>
    <col min="5380" max="5380" width="17.7109375" style="290"/>
    <col min="5381" max="5381" width="14.28515625" style="290" customWidth="1"/>
    <col min="5382" max="5383" width="13.85546875" style="290" customWidth="1"/>
    <col min="5384" max="5384" width="17.7109375" style="290"/>
    <col min="5385" max="5386" width="13.85546875" style="290" customWidth="1"/>
    <col min="5387" max="5388" width="17.7109375" style="290"/>
    <col min="5389" max="5390" width="15.140625" style="290" customWidth="1"/>
    <col min="5391" max="5391" width="17" style="290" bestFit="1" customWidth="1"/>
    <col min="5392" max="5392" width="18.7109375" style="290" bestFit="1" customWidth="1"/>
    <col min="5393" max="5393" width="7.42578125" style="290" customWidth="1"/>
    <col min="5394" max="5632" width="17.7109375" style="290"/>
    <col min="5633" max="5633" width="24.42578125" style="290" customWidth="1"/>
    <col min="5634" max="5634" width="20.7109375" style="290" bestFit="1" customWidth="1"/>
    <col min="5635" max="5635" width="18.7109375" style="290" customWidth="1"/>
    <col min="5636" max="5636" width="17.7109375" style="290"/>
    <col min="5637" max="5637" width="14.28515625" style="290" customWidth="1"/>
    <col min="5638" max="5639" width="13.85546875" style="290" customWidth="1"/>
    <col min="5640" max="5640" width="17.7109375" style="290"/>
    <col min="5641" max="5642" width="13.85546875" style="290" customWidth="1"/>
    <col min="5643" max="5644" width="17.7109375" style="290"/>
    <col min="5645" max="5646" width="15.140625" style="290" customWidth="1"/>
    <col min="5647" max="5647" width="17" style="290" bestFit="1" customWidth="1"/>
    <col min="5648" max="5648" width="18.7109375" style="290" bestFit="1" customWidth="1"/>
    <col min="5649" max="5649" width="7.42578125" style="290" customWidth="1"/>
    <col min="5650" max="5888" width="17.7109375" style="290"/>
    <col min="5889" max="5889" width="24.42578125" style="290" customWidth="1"/>
    <col min="5890" max="5890" width="20.7109375" style="290" bestFit="1" customWidth="1"/>
    <col min="5891" max="5891" width="18.7109375" style="290" customWidth="1"/>
    <col min="5892" max="5892" width="17.7109375" style="290"/>
    <col min="5893" max="5893" width="14.28515625" style="290" customWidth="1"/>
    <col min="5894" max="5895" width="13.85546875" style="290" customWidth="1"/>
    <col min="5896" max="5896" width="17.7109375" style="290"/>
    <col min="5897" max="5898" width="13.85546875" style="290" customWidth="1"/>
    <col min="5899" max="5900" width="17.7109375" style="290"/>
    <col min="5901" max="5902" width="15.140625" style="290" customWidth="1"/>
    <col min="5903" max="5903" width="17" style="290" bestFit="1" customWidth="1"/>
    <col min="5904" max="5904" width="18.7109375" style="290" bestFit="1" customWidth="1"/>
    <col min="5905" max="5905" width="7.42578125" style="290" customWidth="1"/>
    <col min="5906" max="6144" width="17.7109375" style="290"/>
    <col min="6145" max="6145" width="24.42578125" style="290" customWidth="1"/>
    <col min="6146" max="6146" width="20.7109375" style="290" bestFit="1" customWidth="1"/>
    <col min="6147" max="6147" width="18.7109375" style="290" customWidth="1"/>
    <col min="6148" max="6148" width="17.7109375" style="290"/>
    <col min="6149" max="6149" width="14.28515625" style="290" customWidth="1"/>
    <col min="6150" max="6151" width="13.85546875" style="290" customWidth="1"/>
    <col min="6152" max="6152" width="17.7109375" style="290"/>
    <col min="6153" max="6154" width="13.85546875" style="290" customWidth="1"/>
    <col min="6155" max="6156" width="17.7109375" style="290"/>
    <col min="6157" max="6158" width="15.140625" style="290" customWidth="1"/>
    <col min="6159" max="6159" width="17" style="290" bestFit="1" customWidth="1"/>
    <col min="6160" max="6160" width="18.7109375" style="290" bestFit="1" customWidth="1"/>
    <col min="6161" max="6161" width="7.42578125" style="290" customWidth="1"/>
    <col min="6162" max="6400" width="17.7109375" style="290"/>
    <col min="6401" max="6401" width="24.42578125" style="290" customWidth="1"/>
    <col min="6402" max="6402" width="20.7109375" style="290" bestFit="1" customWidth="1"/>
    <col min="6403" max="6403" width="18.7109375" style="290" customWidth="1"/>
    <col min="6404" max="6404" width="17.7109375" style="290"/>
    <col min="6405" max="6405" width="14.28515625" style="290" customWidth="1"/>
    <col min="6406" max="6407" width="13.85546875" style="290" customWidth="1"/>
    <col min="6408" max="6408" width="17.7109375" style="290"/>
    <col min="6409" max="6410" width="13.85546875" style="290" customWidth="1"/>
    <col min="6411" max="6412" width="17.7109375" style="290"/>
    <col min="6413" max="6414" width="15.140625" style="290" customWidth="1"/>
    <col min="6415" max="6415" width="17" style="290" bestFit="1" customWidth="1"/>
    <col min="6416" max="6416" width="18.7109375" style="290" bestFit="1" customWidth="1"/>
    <col min="6417" max="6417" width="7.42578125" style="290" customWidth="1"/>
    <col min="6418" max="6656" width="17.7109375" style="290"/>
    <col min="6657" max="6657" width="24.42578125" style="290" customWidth="1"/>
    <col min="6658" max="6658" width="20.7109375" style="290" bestFit="1" customWidth="1"/>
    <col min="6659" max="6659" width="18.7109375" style="290" customWidth="1"/>
    <col min="6660" max="6660" width="17.7109375" style="290"/>
    <col min="6661" max="6661" width="14.28515625" style="290" customWidth="1"/>
    <col min="6662" max="6663" width="13.85546875" style="290" customWidth="1"/>
    <col min="6664" max="6664" width="17.7109375" style="290"/>
    <col min="6665" max="6666" width="13.85546875" style="290" customWidth="1"/>
    <col min="6667" max="6668" width="17.7109375" style="290"/>
    <col min="6669" max="6670" width="15.140625" style="290" customWidth="1"/>
    <col min="6671" max="6671" width="17" style="290" bestFit="1" customWidth="1"/>
    <col min="6672" max="6672" width="18.7109375" style="290" bestFit="1" customWidth="1"/>
    <col min="6673" max="6673" width="7.42578125" style="290" customWidth="1"/>
    <col min="6674" max="6912" width="17.7109375" style="290"/>
    <col min="6913" max="6913" width="24.42578125" style="290" customWidth="1"/>
    <col min="6914" max="6914" width="20.7109375" style="290" bestFit="1" customWidth="1"/>
    <col min="6915" max="6915" width="18.7109375" style="290" customWidth="1"/>
    <col min="6916" max="6916" width="17.7109375" style="290"/>
    <col min="6917" max="6917" width="14.28515625" style="290" customWidth="1"/>
    <col min="6918" max="6919" width="13.85546875" style="290" customWidth="1"/>
    <col min="6920" max="6920" width="17.7109375" style="290"/>
    <col min="6921" max="6922" width="13.85546875" style="290" customWidth="1"/>
    <col min="6923" max="6924" width="17.7109375" style="290"/>
    <col min="6925" max="6926" width="15.140625" style="290" customWidth="1"/>
    <col min="6927" max="6927" width="17" style="290" bestFit="1" customWidth="1"/>
    <col min="6928" max="6928" width="18.7109375" style="290" bestFit="1" customWidth="1"/>
    <col min="6929" max="6929" width="7.42578125" style="290" customWidth="1"/>
    <col min="6930" max="7168" width="17.7109375" style="290"/>
    <col min="7169" max="7169" width="24.42578125" style="290" customWidth="1"/>
    <col min="7170" max="7170" width="20.7109375" style="290" bestFit="1" customWidth="1"/>
    <col min="7171" max="7171" width="18.7109375" style="290" customWidth="1"/>
    <col min="7172" max="7172" width="17.7109375" style="290"/>
    <col min="7173" max="7173" width="14.28515625" style="290" customWidth="1"/>
    <col min="7174" max="7175" width="13.85546875" style="290" customWidth="1"/>
    <col min="7176" max="7176" width="17.7109375" style="290"/>
    <col min="7177" max="7178" width="13.85546875" style="290" customWidth="1"/>
    <col min="7179" max="7180" width="17.7109375" style="290"/>
    <col min="7181" max="7182" width="15.140625" style="290" customWidth="1"/>
    <col min="7183" max="7183" width="17" style="290" bestFit="1" customWidth="1"/>
    <col min="7184" max="7184" width="18.7109375" style="290" bestFit="1" customWidth="1"/>
    <col min="7185" max="7185" width="7.42578125" style="290" customWidth="1"/>
    <col min="7186" max="7424" width="17.7109375" style="290"/>
    <col min="7425" max="7425" width="24.42578125" style="290" customWidth="1"/>
    <col min="7426" max="7426" width="20.7109375" style="290" bestFit="1" customWidth="1"/>
    <col min="7427" max="7427" width="18.7109375" style="290" customWidth="1"/>
    <col min="7428" max="7428" width="17.7109375" style="290"/>
    <col min="7429" max="7429" width="14.28515625" style="290" customWidth="1"/>
    <col min="7430" max="7431" width="13.85546875" style="290" customWidth="1"/>
    <col min="7432" max="7432" width="17.7109375" style="290"/>
    <col min="7433" max="7434" width="13.85546875" style="290" customWidth="1"/>
    <col min="7435" max="7436" width="17.7109375" style="290"/>
    <col min="7437" max="7438" width="15.140625" style="290" customWidth="1"/>
    <col min="7439" max="7439" width="17" style="290" bestFit="1" customWidth="1"/>
    <col min="7440" max="7440" width="18.7109375" style="290" bestFit="1" customWidth="1"/>
    <col min="7441" max="7441" width="7.42578125" style="290" customWidth="1"/>
    <col min="7442" max="7680" width="17.7109375" style="290"/>
    <col min="7681" max="7681" width="24.42578125" style="290" customWidth="1"/>
    <col min="7682" max="7682" width="20.7109375" style="290" bestFit="1" customWidth="1"/>
    <col min="7683" max="7683" width="18.7109375" style="290" customWidth="1"/>
    <col min="7684" max="7684" width="17.7109375" style="290"/>
    <col min="7685" max="7685" width="14.28515625" style="290" customWidth="1"/>
    <col min="7686" max="7687" width="13.85546875" style="290" customWidth="1"/>
    <col min="7688" max="7688" width="17.7109375" style="290"/>
    <col min="7689" max="7690" width="13.85546875" style="290" customWidth="1"/>
    <col min="7691" max="7692" width="17.7109375" style="290"/>
    <col min="7693" max="7694" width="15.140625" style="290" customWidth="1"/>
    <col min="7695" max="7695" width="17" style="290" bestFit="1" customWidth="1"/>
    <col min="7696" max="7696" width="18.7109375" style="290" bestFit="1" customWidth="1"/>
    <col min="7697" max="7697" width="7.42578125" style="290" customWidth="1"/>
    <col min="7698" max="7936" width="17.7109375" style="290"/>
    <col min="7937" max="7937" width="24.42578125" style="290" customWidth="1"/>
    <col min="7938" max="7938" width="20.7109375" style="290" bestFit="1" customWidth="1"/>
    <col min="7939" max="7939" width="18.7109375" style="290" customWidth="1"/>
    <col min="7940" max="7940" width="17.7109375" style="290"/>
    <col min="7941" max="7941" width="14.28515625" style="290" customWidth="1"/>
    <col min="7942" max="7943" width="13.85546875" style="290" customWidth="1"/>
    <col min="7944" max="7944" width="17.7109375" style="290"/>
    <col min="7945" max="7946" width="13.85546875" style="290" customWidth="1"/>
    <col min="7947" max="7948" width="17.7109375" style="290"/>
    <col min="7949" max="7950" width="15.140625" style="290" customWidth="1"/>
    <col min="7951" max="7951" width="17" style="290" bestFit="1" customWidth="1"/>
    <col min="7952" max="7952" width="18.7109375" style="290" bestFit="1" customWidth="1"/>
    <col min="7953" max="7953" width="7.42578125" style="290" customWidth="1"/>
    <col min="7954" max="8192" width="17.7109375" style="290"/>
    <col min="8193" max="8193" width="24.42578125" style="290" customWidth="1"/>
    <col min="8194" max="8194" width="20.7109375" style="290" bestFit="1" customWidth="1"/>
    <col min="8195" max="8195" width="18.7109375" style="290" customWidth="1"/>
    <col min="8196" max="8196" width="17.7109375" style="290"/>
    <col min="8197" max="8197" width="14.28515625" style="290" customWidth="1"/>
    <col min="8198" max="8199" width="13.85546875" style="290" customWidth="1"/>
    <col min="8200" max="8200" width="17.7109375" style="290"/>
    <col min="8201" max="8202" width="13.85546875" style="290" customWidth="1"/>
    <col min="8203" max="8204" width="17.7109375" style="290"/>
    <col min="8205" max="8206" width="15.140625" style="290" customWidth="1"/>
    <col min="8207" max="8207" width="17" style="290" bestFit="1" customWidth="1"/>
    <col min="8208" max="8208" width="18.7109375" style="290" bestFit="1" customWidth="1"/>
    <col min="8209" max="8209" width="7.42578125" style="290" customWidth="1"/>
    <col min="8210" max="8448" width="17.7109375" style="290"/>
    <col min="8449" max="8449" width="24.42578125" style="290" customWidth="1"/>
    <col min="8450" max="8450" width="20.7109375" style="290" bestFit="1" customWidth="1"/>
    <col min="8451" max="8451" width="18.7109375" style="290" customWidth="1"/>
    <col min="8452" max="8452" width="17.7109375" style="290"/>
    <col min="8453" max="8453" width="14.28515625" style="290" customWidth="1"/>
    <col min="8454" max="8455" width="13.85546875" style="290" customWidth="1"/>
    <col min="8456" max="8456" width="17.7109375" style="290"/>
    <col min="8457" max="8458" width="13.85546875" style="290" customWidth="1"/>
    <col min="8459" max="8460" width="17.7109375" style="290"/>
    <col min="8461" max="8462" width="15.140625" style="290" customWidth="1"/>
    <col min="8463" max="8463" width="17" style="290" bestFit="1" customWidth="1"/>
    <col min="8464" max="8464" width="18.7109375" style="290" bestFit="1" customWidth="1"/>
    <col min="8465" max="8465" width="7.42578125" style="290" customWidth="1"/>
    <col min="8466" max="8704" width="17.7109375" style="290"/>
    <col min="8705" max="8705" width="24.42578125" style="290" customWidth="1"/>
    <col min="8706" max="8706" width="20.7109375" style="290" bestFit="1" customWidth="1"/>
    <col min="8707" max="8707" width="18.7109375" style="290" customWidth="1"/>
    <col min="8708" max="8708" width="17.7109375" style="290"/>
    <col min="8709" max="8709" width="14.28515625" style="290" customWidth="1"/>
    <col min="8710" max="8711" width="13.85546875" style="290" customWidth="1"/>
    <col min="8712" max="8712" width="17.7109375" style="290"/>
    <col min="8713" max="8714" width="13.85546875" style="290" customWidth="1"/>
    <col min="8715" max="8716" width="17.7109375" style="290"/>
    <col min="8717" max="8718" width="15.140625" style="290" customWidth="1"/>
    <col min="8719" max="8719" width="17" style="290" bestFit="1" customWidth="1"/>
    <col min="8720" max="8720" width="18.7109375" style="290" bestFit="1" customWidth="1"/>
    <col min="8721" max="8721" width="7.42578125" style="290" customWidth="1"/>
    <col min="8722" max="8960" width="17.7109375" style="290"/>
    <col min="8961" max="8961" width="24.42578125" style="290" customWidth="1"/>
    <col min="8962" max="8962" width="20.7109375" style="290" bestFit="1" customWidth="1"/>
    <col min="8963" max="8963" width="18.7109375" style="290" customWidth="1"/>
    <col min="8964" max="8964" width="17.7109375" style="290"/>
    <col min="8965" max="8965" width="14.28515625" style="290" customWidth="1"/>
    <col min="8966" max="8967" width="13.85546875" style="290" customWidth="1"/>
    <col min="8968" max="8968" width="17.7109375" style="290"/>
    <col min="8969" max="8970" width="13.85546875" style="290" customWidth="1"/>
    <col min="8971" max="8972" width="17.7109375" style="290"/>
    <col min="8973" max="8974" width="15.140625" style="290" customWidth="1"/>
    <col min="8975" max="8975" width="17" style="290" bestFit="1" customWidth="1"/>
    <col min="8976" max="8976" width="18.7109375" style="290" bestFit="1" customWidth="1"/>
    <col min="8977" max="8977" width="7.42578125" style="290" customWidth="1"/>
    <col min="8978" max="9216" width="17.7109375" style="290"/>
    <col min="9217" max="9217" width="24.42578125" style="290" customWidth="1"/>
    <col min="9218" max="9218" width="20.7109375" style="290" bestFit="1" customWidth="1"/>
    <col min="9219" max="9219" width="18.7109375" style="290" customWidth="1"/>
    <col min="9220" max="9220" width="17.7109375" style="290"/>
    <col min="9221" max="9221" width="14.28515625" style="290" customWidth="1"/>
    <col min="9222" max="9223" width="13.85546875" style="290" customWidth="1"/>
    <col min="9224" max="9224" width="17.7109375" style="290"/>
    <col min="9225" max="9226" width="13.85546875" style="290" customWidth="1"/>
    <col min="9227" max="9228" width="17.7109375" style="290"/>
    <col min="9229" max="9230" width="15.140625" style="290" customWidth="1"/>
    <col min="9231" max="9231" width="17" style="290" bestFit="1" customWidth="1"/>
    <col min="9232" max="9232" width="18.7109375" style="290" bestFit="1" customWidth="1"/>
    <col min="9233" max="9233" width="7.42578125" style="290" customWidth="1"/>
    <col min="9234" max="9472" width="17.7109375" style="290"/>
    <col min="9473" max="9473" width="24.42578125" style="290" customWidth="1"/>
    <col min="9474" max="9474" width="20.7109375" style="290" bestFit="1" customWidth="1"/>
    <col min="9475" max="9475" width="18.7109375" style="290" customWidth="1"/>
    <col min="9476" max="9476" width="17.7109375" style="290"/>
    <col min="9477" max="9477" width="14.28515625" style="290" customWidth="1"/>
    <col min="9478" max="9479" width="13.85546875" style="290" customWidth="1"/>
    <col min="9480" max="9480" width="17.7109375" style="290"/>
    <col min="9481" max="9482" width="13.85546875" style="290" customWidth="1"/>
    <col min="9483" max="9484" width="17.7109375" style="290"/>
    <col min="9485" max="9486" width="15.140625" style="290" customWidth="1"/>
    <col min="9487" max="9487" width="17" style="290" bestFit="1" customWidth="1"/>
    <col min="9488" max="9488" width="18.7109375" style="290" bestFit="1" customWidth="1"/>
    <col min="9489" max="9489" width="7.42578125" style="290" customWidth="1"/>
    <col min="9490" max="9728" width="17.7109375" style="290"/>
    <col min="9729" max="9729" width="24.42578125" style="290" customWidth="1"/>
    <col min="9730" max="9730" width="20.7109375" style="290" bestFit="1" customWidth="1"/>
    <col min="9731" max="9731" width="18.7109375" style="290" customWidth="1"/>
    <col min="9732" max="9732" width="17.7109375" style="290"/>
    <col min="9733" max="9733" width="14.28515625" style="290" customWidth="1"/>
    <col min="9734" max="9735" width="13.85546875" style="290" customWidth="1"/>
    <col min="9736" max="9736" width="17.7109375" style="290"/>
    <col min="9737" max="9738" width="13.85546875" style="290" customWidth="1"/>
    <col min="9739" max="9740" width="17.7109375" style="290"/>
    <col min="9741" max="9742" width="15.140625" style="290" customWidth="1"/>
    <col min="9743" max="9743" width="17" style="290" bestFit="1" customWidth="1"/>
    <col min="9744" max="9744" width="18.7109375" style="290" bestFit="1" customWidth="1"/>
    <col min="9745" max="9745" width="7.42578125" style="290" customWidth="1"/>
    <col min="9746" max="9984" width="17.7109375" style="290"/>
    <col min="9985" max="9985" width="24.42578125" style="290" customWidth="1"/>
    <col min="9986" max="9986" width="20.7109375" style="290" bestFit="1" customWidth="1"/>
    <col min="9987" max="9987" width="18.7109375" style="290" customWidth="1"/>
    <col min="9988" max="9988" width="17.7109375" style="290"/>
    <col min="9989" max="9989" width="14.28515625" style="290" customWidth="1"/>
    <col min="9990" max="9991" width="13.85546875" style="290" customWidth="1"/>
    <col min="9992" max="9992" width="17.7109375" style="290"/>
    <col min="9993" max="9994" width="13.85546875" style="290" customWidth="1"/>
    <col min="9995" max="9996" width="17.7109375" style="290"/>
    <col min="9997" max="9998" width="15.140625" style="290" customWidth="1"/>
    <col min="9999" max="9999" width="17" style="290" bestFit="1" customWidth="1"/>
    <col min="10000" max="10000" width="18.7109375" style="290" bestFit="1" customWidth="1"/>
    <col min="10001" max="10001" width="7.42578125" style="290" customWidth="1"/>
    <col min="10002" max="10240" width="17.7109375" style="290"/>
    <col min="10241" max="10241" width="24.42578125" style="290" customWidth="1"/>
    <col min="10242" max="10242" width="20.7109375" style="290" bestFit="1" customWidth="1"/>
    <col min="10243" max="10243" width="18.7109375" style="290" customWidth="1"/>
    <col min="10244" max="10244" width="17.7109375" style="290"/>
    <col min="10245" max="10245" width="14.28515625" style="290" customWidth="1"/>
    <col min="10246" max="10247" width="13.85546875" style="290" customWidth="1"/>
    <col min="10248" max="10248" width="17.7109375" style="290"/>
    <col min="10249" max="10250" width="13.85546875" style="290" customWidth="1"/>
    <col min="10251" max="10252" width="17.7109375" style="290"/>
    <col min="10253" max="10254" width="15.140625" style="290" customWidth="1"/>
    <col min="10255" max="10255" width="17" style="290" bestFit="1" customWidth="1"/>
    <col min="10256" max="10256" width="18.7109375" style="290" bestFit="1" customWidth="1"/>
    <col min="10257" max="10257" width="7.42578125" style="290" customWidth="1"/>
    <col min="10258" max="10496" width="17.7109375" style="290"/>
    <col min="10497" max="10497" width="24.42578125" style="290" customWidth="1"/>
    <col min="10498" max="10498" width="20.7109375" style="290" bestFit="1" customWidth="1"/>
    <col min="10499" max="10499" width="18.7109375" style="290" customWidth="1"/>
    <col min="10500" max="10500" width="17.7109375" style="290"/>
    <col min="10501" max="10501" width="14.28515625" style="290" customWidth="1"/>
    <col min="10502" max="10503" width="13.85546875" style="290" customWidth="1"/>
    <col min="10504" max="10504" width="17.7109375" style="290"/>
    <col min="10505" max="10506" width="13.85546875" style="290" customWidth="1"/>
    <col min="10507" max="10508" width="17.7109375" style="290"/>
    <col min="10509" max="10510" width="15.140625" style="290" customWidth="1"/>
    <col min="10511" max="10511" width="17" style="290" bestFit="1" customWidth="1"/>
    <col min="10512" max="10512" width="18.7109375" style="290" bestFit="1" customWidth="1"/>
    <col min="10513" max="10513" width="7.42578125" style="290" customWidth="1"/>
    <col min="10514" max="10752" width="17.7109375" style="290"/>
    <col min="10753" max="10753" width="24.42578125" style="290" customWidth="1"/>
    <col min="10754" max="10754" width="20.7109375" style="290" bestFit="1" customWidth="1"/>
    <col min="10755" max="10755" width="18.7109375" style="290" customWidth="1"/>
    <col min="10756" max="10756" width="17.7109375" style="290"/>
    <col min="10757" max="10757" width="14.28515625" style="290" customWidth="1"/>
    <col min="10758" max="10759" width="13.85546875" style="290" customWidth="1"/>
    <col min="10760" max="10760" width="17.7109375" style="290"/>
    <col min="10761" max="10762" width="13.85546875" style="290" customWidth="1"/>
    <col min="10763" max="10764" width="17.7109375" style="290"/>
    <col min="10765" max="10766" width="15.140625" style="290" customWidth="1"/>
    <col min="10767" max="10767" width="17" style="290" bestFit="1" customWidth="1"/>
    <col min="10768" max="10768" width="18.7109375" style="290" bestFit="1" customWidth="1"/>
    <col min="10769" max="10769" width="7.42578125" style="290" customWidth="1"/>
    <col min="10770" max="11008" width="17.7109375" style="290"/>
    <col min="11009" max="11009" width="24.42578125" style="290" customWidth="1"/>
    <col min="11010" max="11010" width="20.7109375" style="290" bestFit="1" customWidth="1"/>
    <col min="11011" max="11011" width="18.7109375" style="290" customWidth="1"/>
    <col min="11012" max="11012" width="17.7109375" style="290"/>
    <col min="11013" max="11013" width="14.28515625" style="290" customWidth="1"/>
    <col min="11014" max="11015" width="13.85546875" style="290" customWidth="1"/>
    <col min="11016" max="11016" width="17.7109375" style="290"/>
    <col min="11017" max="11018" width="13.85546875" style="290" customWidth="1"/>
    <col min="11019" max="11020" width="17.7109375" style="290"/>
    <col min="11021" max="11022" width="15.140625" style="290" customWidth="1"/>
    <col min="11023" max="11023" width="17" style="290" bestFit="1" customWidth="1"/>
    <col min="11024" max="11024" width="18.7109375" style="290" bestFit="1" customWidth="1"/>
    <col min="11025" max="11025" width="7.42578125" style="290" customWidth="1"/>
    <col min="11026" max="11264" width="17.7109375" style="290"/>
    <col min="11265" max="11265" width="24.42578125" style="290" customWidth="1"/>
    <col min="11266" max="11266" width="20.7109375" style="290" bestFit="1" customWidth="1"/>
    <col min="11267" max="11267" width="18.7109375" style="290" customWidth="1"/>
    <col min="11268" max="11268" width="17.7109375" style="290"/>
    <col min="11269" max="11269" width="14.28515625" style="290" customWidth="1"/>
    <col min="11270" max="11271" width="13.85546875" style="290" customWidth="1"/>
    <col min="11272" max="11272" width="17.7109375" style="290"/>
    <col min="11273" max="11274" width="13.85546875" style="290" customWidth="1"/>
    <col min="11275" max="11276" width="17.7109375" style="290"/>
    <col min="11277" max="11278" width="15.140625" style="290" customWidth="1"/>
    <col min="11279" max="11279" width="17" style="290" bestFit="1" customWidth="1"/>
    <col min="11280" max="11280" width="18.7109375" style="290" bestFit="1" customWidth="1"/>
    <col min="11281" max="11281" width="7.42578125" style="290" customWidth="1"/>
    <col min="11282" max="11520" width="17.7109375" style="290"/>
    <col min="11521" max="11521" width="24.42578125" style="290" customWidth="1"/>
    <col min="11522" max="11522" width="20.7109375" style="290" bestFit="1" customWidth="1"/>
    <col min="11523" max="11523" width="18.7109375" style="290" customWidth="1"/>
    <col min="11524" max="11524" width="17.7109375" style="290"/>
    <col min="11525" max="11525" width="14.28515625" style="290" customWidth="1"/>
    <col min="11526" max="11527" width="13.85546875" style="290" customWidth="1"/>
    <col min="11528" max="11528" width="17.7109375" style="290"/>
    <col min="11529" max="11530" width="13.85546875" style="290" customWidth="1"/>
    <col min="11531" max="11532" width="17.7109375" style="290"/>
    <col min="11533" max="11534" width="15.140625" style="290" customWidth="1"/>
    <col min="11535" max="11535" width="17" style="290" bestFit="1" customWidth="1"/>
    <col min="11536" max="11536" width="18.7109375" style="290" bestFit="1" customWidth="1"/>
    <col min="11537" max="11537" width="7.42578125" style="290" customWidth="1"/>
    <col min="11538" max="11776" width="17.7109375" style="290"/>
    <col min="11777" max="11777" width="24.42578125" style="290" customWidth="1"/>
    <col min="11778" max="11778" width="20.7109375" style="290" bestFit="1" customWidth="1"/>
    <col min="11779" max="11779" width="18.7109375" style="290" customWidth="1"/>
    <col min="11780" max="11780" width="17.7109375" style="290"/>
    <col min="11781" max="11781" width="14.28515625" style="290" customWidth="1"/>
    <col min="11782" max="11783" width="13.85546875" style="290" customWidth="1"/>
    <col min="11784" max="11784" width="17.7109375" style="290"/>
    <col min="11785" max="11786" width="13.85546875" style="290" customWidth="1"/>
    <col min="11787" max="11788" width="17.7109375" style="290"/>
    <col min="11789" max="11790" width="15.140625" style="290" customWidth="1"/>
    <col min="11791" max="11791" width="17" style="290" bestFit="1" customWidth="1"/>
    <col min="11792" max="11792" width="18.7109375" style="290" bestFit="1" customWidth="1"/>
    <col min="11793" max="11793" width="7.42578125" style="290" customWidth="1"/>
    <col min="11794" max="12032" width="17.7109375" style="290"/>
    <col min="12033" max="12033" width="24.42578125" style="290" customWidth="1"/>
    <col min="12034" max="12034" width="20.7109375" style="290" bestFit="1" customWidth="1"/>
    <col min="12035" max="12035" width="18.7109375" style="290" customWidth="1"/>
    <col min="12036" max="12036" width="17.7109375" style="290"/>
    <col min="12037" max="12037" width="14.28515625" style="290" customWidth="1"/>
    <col min="12038" max="12039" width="13.85546875" style="290" customWidth="1"/>
    <col min="12040" max="12040" width="17.7109375" style="290"/>
    <col min="12041" max="12042" width="13.85546875" style="290" customWidth="1"/>
    <col min="12043" max="12044" width="17.7109375" style="290"/>
    <col min="12045" max="12046" width="15.140625" style="290" customWidth="1"/>
    <col min="12047" max="12047" width="17" style="290" bestFit="1" customWidth="1"/>
    <col min="12048" max="12048" width="18.7109375" style="290" bestFit="1" customWidth="1"/>
    <col min="12049" max="12049" width="7.42578125" style="290" customWidth="1"/>
    <col min="12050" max="12288" width="17.7109375" style="290"/>
    <col min="12289" max="12289" width="24.42578125" style="290" customWidth="1"/>
    <col min="12290" max="12290" width="20.7109375" style="290" bestFit="1" customWidth="1"/>
    <col min="12291" max="12291" width="18.7109375" style="290" customWidth="1"/>
    <col min="12292" max="12292" width="17.7109375" style="290"/>
    <col min="12293" max="12293" width="14.28515625" style="290" customWidth="1"/>
    <col min="12294" max="12295" width="13.85546875" style="290" customWidth="1"/>
    <col min="12296" max="12296" width="17.7109375" style="290"/>
    <col min="12297" max="12298" width="13.85546875" style="290" customWidth="1"/>
    <col min="12299" max="12300" width="17.7109375" style="290"/>
    <col min="12301" max="12302" width="15.140625" style="290" customWidth="1"/>
    <col min="12303" max="12303" width="17" style="290" bestFit="1" customWidth="1"/>
    <col min="12304" max="12304" width="18.7109375" style="290" bestFit="1" customWidth="1"/>
    <col min="12305" max="12305" width="7.42578125" style="290" customWidth="1"/>
    <col min="12306" max="12544" width="17.7109375" style="290"/>
    <col min="12545" max="12545" width="24.42578125" style="290" customWidth="1"/>
    <col min="12546" max="12546" width="20.7109375" style="290" bestFit="1" customWidth="1"/>
    <col min="12547" max="12547" width="18.7109375" style="290" customWidth="1"/>
    <col min="12548" max="12548" width="17.7109375" style="290"/>
    <col min="12549" max="12549" width="14.28515625" style="290" customWidth="1"/>
    <col min="12550" max="12551" width="13.85546875" style="290" customWidth="1"/>
    <col min="12552" max="12552" width="17.7109375" style="290"/>
    <col min="12553" max="12554" width="13.85546875" style="290" customWidth="1"/>
    <col min="12555" max="12556" width="17.7109375" style="290"/>
    <col min="12557" max="12558" width="15.140625" style="290" customWidth="1"/>
    <col min="12559" max="12559" width="17" style="290" bestFit="1" customWidth="1"/>
    <col min="12560" max="12560" width="18.7109375" style="290" bestFit="1" customWidth="1"/>
    <col min="12561" max="12561" width="7.42578125" style="290" customWidth="1"/>
    <col min="12562" max="12800" width="17.7109375" style="290"/>
    <col min="12801" max="12801" width="24.42578125" style="290" customWidth="1"/>
    <col min="12802" max="12802" width="20.7109375" style="290" bestFit="1" customWidth="1"/>
    <col min="12803" max="12803" width="18.7109375" style="290" customWidth="1"/>
    <col min="12804" max="12804" width="17.7109375" style="290"/>
    <col min="12805" max="12805" width="14.28515625" style="290" customWidth="1"/>
    <col min="12806" max="12807" width="13.85546875" style="290" customWidth="1"/>
    <col min="12808" max="12808" width="17.7109375" style="290"/>
    <col min="12809" max="12810" width="13.85546875" style="290" customWidth="1"/>
    <col min="12811" max="12812" width="17.7109375" style="290"/>
    <col min="12813" max="12814" width="15.140625" style="290" customWidth="1"/>
    <col min="12815" max="12815" width="17" style="290" bestFit="1" customWidth="1"/>
    <col min="12816" max="12816" width="18.7109375" style="290" bestFit="1" customWidth="1"/>
    <col min="12817" max="12817" width="7.42578125" style="290" customWidth="1"/>
    <col min="12818" max="13056" width="17.7109375" style="290"/>
    <col min="13057" max="13057" width="24.42578125" style="290" customWidth="1"/>
    <col min="13058" max="13058" width="20.7109375" style="290" bestFit="1" customWidth="1"/>
    <col min="13059" max="13059" width="18.7109375" style="290" customWidth="1"/>
    <col min="13060" max="13060" width="17.7109375" style="290"/>
    <col min="13061" max="13061" width="14.28515625" style="290" customWidth="1"/>
    <col min="13062" max="13063" width="13.85546875" style="290" customWidth="1"/>
    <col min="13064" max="13064" width="17.7109375" style="290"/>
    <col min="13065" max="13066" width="13.85546875" style="290" customWidth="1"/>
    <col min="13067" max="13068" width="17.7109375" style="290"/>
    <col min="13069" max="13070" width="15.140625" style="290" customWidth="1"/>
    <col min="13071" max="13071" width="17" style="290" bestFit="1" customWidth="1"/>
    <col min="13072" max="13072" width="18.7109375" style="290" bestFit="1" customWidth="1"/>
    <col min="13073" max="13073" width="7.42578125" style="290" customWidth="1"/>
    <col min="13074" max="13312" width="17.7109375" style="290"/>
    <col min="13313" max="13313" width="24.42578125" style="290" customWidth="1"/>
    <col min="13314" max="13314" width="20.7109375" style="290" bestFit="1" customWidth="1"/>
    <col min="13315" max="13315" width="18.7109375" style="290" customWidth="1"/>
    <col min="13316" max="13316" width="17.7109375" style="290"/>
    <col min="13317" max="13317" width="14.28515625" style="290" customWidth="1"/>
    <col min="13318" max="13319" width="13.85546875" style="290" customWidth="1"/>
    <col min="13320" max="13320" width="17.7109375" style="290"/>
    <col min="13321" max="13322" width="13.85546875" style="290" customWidth="1"/>
    <col min="13323" max="13324" width="17.7109375" style="290"/>
    <col min="13325" max="13326" width="15.140625" style="290" customWidth="1"/>
    <col min="13327" max="13327" width="17" style="290" bestFit="1" customWidth="1"/>
    <col min="13328" max="13328" width="18.7109375" style="290" bestFit="1" customWidth="1"/>
    <col min="13329" max="13329" width="7.42578125" style="290" customWidth="1"/>
    <col min="13330" max="13568" width="17.7109375" style="290"/>
    <col min="13569" max="13569" width="24.42578125" style="290" customWidth="1"/>
    <col min="13570" max="13570" width="20.7109375" style="290" bestFit="1" customWidth="1"/>
    <col min="13571" max="13571" width="18.7109375" style="290" customWidth="1"/>
    <col min="13572" max="13572" width="17.7109375" style="290"/>
    <col min="13573" max="13573" width="14.28515625" style="290" customWidth="1"/>
    <col min="13574" max="13575" width="13.85546875" style="290" customWidth="1"/>
    <col min="13576" max="13576" width="17.7109375" style="290"/>
    <col min="13577" max="13578" width="13.85546875" style="290" customWidth="1"/>
    <col min="13579" max="13580" width="17.7109375" style="290"/>
    <col min="13581" max="13582" width="15.140625" style="290" customWidth="1"/>
    <col min="13583" max="13583" width="17" style="290" bestFit="1" customWidth="1"/>
    <col min="13584" max="13584" width="18.7109375" style="290" bestFit="1" customWidth="1"/>
    <col min="13585" max="13585" width="7.42578125" style="290" customWidth="1"/>
    <col min="13586" max="13824" width="17.7109375" style="290"/>
    <col min="13825" max="13825" width="24.42578125" style="290" customWidth="1"/>
    <col min="13826" max="13826" width="20.7109375" style="290" bestFit="1" customWidth="1"/>
    <col min="13827" max="13827" width="18.7109375" style="290" customWidth="1"/>
    <col min="13828" max="13828" width="17.7109375" style="290"/>
    <col min="13829" max="13829" width="14.28515625" style="290" customWidth="1"/>
    <col min="13830" max="13831" width="13.85546875" style="290" customWidth="1"/>
    <col min="13832" max="13832" width="17.7109375" style="290"/>
    <col min="13833" max="13834" width="13.85546875" style="290" customWidth="1"/>
    <col min="13835" max="13836" width="17.7109375" style="290"/>
    <col min="13837" max="13838" width="15.140625" style="290" customWidth="1"/>
    <col min="13839" max="13839" width="17" style="290" bestFit="1" customWidth="1"/>
    <col min="13840" max="13840" width="18.7109375" style="290" bestFit="1" customWidth="1"/>
    <col min="13841" max="13841" width="7.42578125" style="290" customWidth="1"/>
    <col min="13842" max="14080" width="17.7109375" style="290"/>
    <col min="14081" max="14081" width="24.42578125" style="290" customWidth="1"/>
    <col min="14082" max="14082" width="20.7109375" style="290" bestFit="1" customWidth="1"/>
    <col min="14083" max="14083" width="18.7109375" style="290" customWidth="1"/>
    <col min="14084" max="14084" width="17.7109375" style="290"/>
    <col min="14085" max="14085" width="14.28515625" style="290" customWidth="1"/>
    <col min="14086" max="14087" width="13.85546875" style="290" customWidth="1"/>
    <col min="14088" max="14088" width="17.7109375" style="290"/>
    <col min="14089" max="14090" width="13.85546875" style="290" customWidth="1"/>
    <col min="14091" max="14092" width="17.7109375" style="290"/>
    <col min="14093" max="14094" width="15.140625" style="290" customWidth="1"/>
    <col min="14095" max="14095" width="17" style="290" bestFit="1" customWidth="1"/>
    <col min="14096" max="14096" width="18.7109375" style="290" bestFit="1" customWidth="1"/>
    <col min="14097" max="14097" width="7.42578125" style="290" customWidth="1"/>
    <col min="14098" max="14336" width="17.7109375" style="290"/>
    <col min="14337" max="14337" width="24.42578125" style="290" customWidth="1"/>
    <col min="14338" max="14338" width="20.7109375" style="290" bestFit="1" customWidth="1"/>
    <col min="14339" max="14339" width="18.7109375" style="290" customWidth="1"/>
    <col min="14340" max="14340" width="17.7109375" style="290"/>
    <col min="14341" max="14341" width="14.28515625" style="290" customWidth="1"/>
    <col min="14342" max="14343" width="13.85546875" style="290" customWidth="1"/>
    <col min="14344" max="14344" width="17.7109375" style="290"/>
    <col min="14345" max="14346" width="13.85546875" style="290" customWidth="1"/>
    <col min="14347" max="14348" width="17.7109375" style="290"/>
    <col min="14349" max="14350" width="15.140625" style="290" customWidth="1"/>
    <col min="14351" max="14351" width="17" style="290" bestFit="1" customWidth="1"/>
    <col min="14352" max="14352" width="18.7109375" style="290" bestFit="1" customWidth="1"/>
    <col min="14353" max="14353" width="7.42578125" style="290" customWidth="1"/>
    <col min="14354" max="14592" width="17.7109375" style="290"/>
    <col min="14593" max="14593" width="24.42578125" style="290" customWidth="1"/>
    <col min="14594" max="14594" width="20.7109375" style="290" bestFit="1" customWidth="1"/>
    <col min="14595" max="14595" width="18.7109375" style="290" customWidth="1"/>
    <col min="14596" max="14596" width="17.7109375" style="290"/>
    <col min="14597" max="14597" width="14.28515625" style="290" customWidth="1"/>
    <col min="14598" max="14599" width="13.85546875" style="290" customWidth="1"/>
    <col min="14600" max="14600" width="17.7109375" style="290"/>
    <col min="14601" max="14602" width="13.85546875" style="290" customWidth="1"/>
    <col min="14603" max="14604" width="17.7109375" style="290"/>
    <col min="14605" max="14606" width="15.140625" style="290" customWidth="1"/>
    <col min="14607" max="14607" width="17" style="290" bestFit="1" customWidth="1"/>
    <col min="14608" max="14608" width="18.7109375" style="290" bestFit="1" customWidth="1"/>
    <col min="14609" max="14609" width="7.42578125" style="290" customWidth="1"/>
    <col min="14610" max="14848" width="17.7109375" style="290"/>
    <col min="14849" max="14849" width="24.42578125" style="290" customWidth="1"/>
    <col min="14850" max="14850" width="20.7109375" style="290" bestFit="1" customWidth="1"/>
    <col min="14851" max="14851" width="18.7109375" style="290" customWidth="1"/>
    <col min="14852" max="14852" width="17.7109375" style="290"/>
    <col min="14853" max="14853" width="14.28515625" style="290" customWidth="1"/>
    <col min="14854" max="14855" width="13.85546875" style="290" customWidth="1"/>
    <col min="14856" max="14856" width="17.7109375" style="290"/>
    <col min="14857" max="14858" width="13.85546875" style="290" customWidth="1"/>
    <col min="14859" max="14860" width="17.7109375" style="290"/>
    <col min="14861" max="14862" width="15.140625" style="290" customWidth="1"/>
    <col min="14863" max="14863" width="17" style="290" bestFit="1" customWidth="1"/>
    <col min="14864" max="14864" width="18.7109375" style="290" bestFit="1" customWidth="1"/>
    <col min="14865" max="14865" width="7.42578125" style="290" customWidth="1"/>
    <col min="14866" max="15104" width="17.7109375" style="290"/>
    <col min="15105" max="15105" width="24.42578125" style="290" customWidth="1"/>
    <col min="15106" max="15106" width="20.7109375" style="290" bestFit="1" customWidth="1"/>
    <col min="15107" max="15107" width="18.7109375" style="290" customWidth="1"/>
    <col min="15108" max="15108" width="17.7109375" style="290"/>
    <col min="15109" max="15109" width="14.28515625" style="290" customWidth="1"/>
    <col min="15110" max="15111" width="13.85546875" style="290" customWidth="1"/>
    <col min="15112" max="15112" width="17.7109375" style="290"/>
    <col min="15113" max="15114" width="13.85546875" style="290" customWidth="1"/>
    <col min="15115" max="15116" width="17.7109375" style="290"/>
    <col min="15117" max="15118" width="15.140625" style="290" customWidth="1"/>
    <col min="15119" max="15119" width="17" style="290" bestFit="1" customWidth="1"/>
    <col min="15120" max="15120" width="18.7109375" style="290" bestFit="1" customWidth="1"/>
    <col min="15121" max="15121" width="7.42578125" style="290" customWidth="1"/>
    <col min="15122" max="15360" width="17.7109375" style="290"/>
    <col min="15361" max="15361" width="24.42578125" style="290" customWidth="1"/>
    <col min="15362" max="15362" width="20.7109375" style="290" bestFit="1" customWidth="1"/>
    <col min="15363" max="15363" width="18.7109375" style="290" customWidth="1"/>
    <col min="15364" max="15364" width="17.7109375" style="290"/>
    <col min="15365" max="15365" width="14.28515625" style="290" customWidth="1"/>
    <col min="15366" max="15367" width="13.85546875" style="290" customWidth="1"/>
    <col min="15368" max="15368" width="17.7109375" style="290"/>
    <col min="15369" max="15370" width="13.85546875" style="290" customWidth="1"/>
    <col min="15371" max="15372" width="17.7109375" style="290"/>
    <col min="15373" max="15374" width="15.140625" style="290" customWidth="1"/>
    <col min="15375" max="15375" width="17" style="290" bestFit="1" customWidth="1"/>
    <col min="15376" max="15376" width="18.7109375" style="290" bestFit="1" customWidth="1"/>
    <col min="15377" max="15377" width="7.42578125" style="290" customWidth="1"/>
    <col min="15378" max="15616" width="17.7109375" style="290"/>
    <col min="15617" max="15617" width="24.42578125" style="290" customWidth="1"/>
    <col min="15618" max="15618" width="20.7109375" style="290" bestFit="1" customWidth="1"/>
    <col min="15619" max="15619" width="18.7109375" style="290" customWidth="1"/>
    <col min="15620" max="15620" width="17.7109375" style="290"/>
    <col min="15621" max="15621" width="14.28515625" style="290" customWidth="1"/>
    <col min="15622" max="15623" width="13.85546875" style="290" customWidth="1"/>
    <col min="15624" max="15624" width="17.7109375" style="290"/>
    <col min="15625" max="15626" width="13.85546875" style="290" customWidth="1"/>
    <col min="15627" max="15628" width="17.7109375" style="290"/>
    <col min="15629" max="15630" width="15.140625" style="290" customWidth="1"/>
    <col min="15631" max="15631" width="17" style="290" bestFit="1" customWidth="1"/>
    <col min="15632" max="15632" width="18.7109375" style="290" bestFit="1" customWidth="1"/>
    <col min="15633" max="15633" width="7.42578125" style="290" customWidth="1"/>
    <col min="15634" max="15872" width="17.7109375" style="290"/>
    <col min="15873" max="15873" width="24.42578125" style="290" customWidth="1"/>
    <col min="15874" max="15874" width="20.7109375" style="290" bestFit="1" customWidth="1"/>
    <col min="15875" max="15875" width="18.7109375" style="290" customWidth="1"/>
    <col min="15876" max="15876" width="17.7109375" style="290"/>
    <col min="15877" max="15877" width="14.28515625" style="290" customWidth="1"/>
    <col min="15878" max="15879" width="13.85546875" style="290" customWidth="1"/>
    <col min="15880" max="15880" width="17.7109375" style="290"/>
    <col min="15881" max="15882" width="13.85546875" style="290" customWidth="1"/>
    <col min="15883" max="15884" width="17.7109375" style="290"/>
    <col min="15885" max="15886" width="15.140625" style="290" customWidth="1"/>
    <col min="15887" max="15887" width="17" style="290" bestFit="1" customWidth="1"/>
    <col min="15888" max="15888" width="18.7109375" style="290" bestFit="1" customWidth="1"/>
    <col min="15889" max="15889" width="7.42578125" style="290" customWidth="1"/>
    <col min="15890" max="16128" width="17.7109375" style="290"/>
    <col min="16129" max="16129" width="24.42578125" style="290" customWidth="1"/>
    <col min="16130" max="16130" width="20.7109375" style="290" bestFit="1" customWidth="1"/>
    <col min="16131" max="16131" width="18.7109375" style="290" customWidth="1"/>
    <col min="16132" max="16132" width="17.7109375" style="290"/>
    <col min="16133" max="16133" width="14.28515625" style="290" customWidth="1"/>
    <col min="16134" max="16135" width="13.85546875" style="290" customWidth="1"/>
    <col min="16136" max="16136" width="17.7109375" style="290"/>
    <col min="16137" max="16138" width="13.85546875" style="290" customWidth="1"/>
    <col min="16139" max="16140" width="17.7109375" style="290"/>
    <col min="16141" max="16142" width="15.140625" style="290" customWidth="1"/>
    <col min="16143" max="16143" width="17" style="290" bestFit="1" customWidth="1"/>
    <col min="16144" max="16144" width="18.7109375" style="290" bestFit="1" customWidth="1"/>
    <col min="16145" max="16145" width="7.42578125" style="290" customWidth="1"/>
    <col min="16146" max="16384" width="17.7109375" style="290"/>
  </cols>
  <sheetData>
    <row r="1" spans="1:24" s="331" customFormat="1" ht="30.75">
      <c r="A1" s="330"/>
      <c r="B1" s="330"/>
      <c r="C1" s="330"/>
      <c r="D1" s="330"/>
      <c r="E1" s="330"/>
      <c r="F1" s="330"/>
      <c r="G1" s="330"/>
      <c r="H1" s="330"/>
      <c r="I1" s="330"/>
      <c r="J1" s="330"/>
      <c r="K1" s="330" t="s">
        <v>229</v>
      </c>
      <c r="L1" s="330"/>
      <c r="M1" s="330"/>
      <c r="N1" s="330"/>
      <c r="O1" s="330"/>
      <c r="P1" s="330"/>
    </row>
    <row r="2" spans="1:24" s="331" customFormat="1" ht="30.75">
      <c r="A2" s="291" t="s">
        <v>239</v>
      </c>
      <c r="B2" s="291"/>
      <c r="C2" s="291"/>
      <c r="D2" s="291"/>
      <c r="E2" s="291"/>
      <c r="F2" s="291"/>
      <c r="G2" s="291"/>
      <c r="H2" s="291"/>
      <c r="I2" s="291"/>
      <c r="J2" s="291"/>
      <c r="K2" s="291"/>
      <c r="L2" s="291"/>
      <c r="M2" s="291"/>
      <c r="N2" s="291"/>
      <c r="O2" s="291"/>
      <c r="P2" s="291"/>
    </row>
    <row r="3" spans="1:24" s="331" customFormat="1" ht="30.75">
      <c r="A3" s="291" t="s">
        <v>890</v>
      </c>
      <c r="B3" s="291"/>
      <c r="C3" s="291"/>
      <c r="D3" s="291"/>
      <c r="E3" s="291"/>
      <c r="F3" s="291"/>
      <c r="G3" s="291"/>
      <c r="H3" s="291"/>
      <c r="I3" s="291"/>
      <c r="J3" s="291"/>
      <c r="K3" s="291"/>
      <c r="L3" s="291"/>
      <c r="M3" s="291"/>
      <c r="N3" s="291"/>
      <c r="O3" s="291"/>
      <c r="P3" s="291"/>
    </row>
    <row r="4" spans="1:24" s="331" customFormat="1" ht="30.75">
      <c r="A4" s="330"/>
      <c r="B4" s="330"/>
      <c r="C4" s="330"/>
      <c r="D4" s="330"/>
      <c r="E4" s="330"/>
      <c r="F4" s="330"/>
      <c r="G4" s="330"/>
      <c r="H4" s="330" t="s">
        <v>2</v>
      </c>
      <c r="I4" s="330"/>
      <c r="J4" s="330"/>
      <c r="K4" s="330"/>
      <c r="L4" s="330"/>
      <c r="M4" s="330"/>
      <c r="N4" s="330"/>
      <c r="O4" s="330"/>
      <c r="P4" s="330"/>
    </row>
    <row r="5" spans="1:24" s="331" customFormat="1" ht="30.75">
      <c r="A5" s="291" t="s">
        <v>891</v>
      </c>
      <c r="B5" s="291"/>
      <c r="C5" s="291"/>
      <c r="D5" s="291"/>
      <c r="E5" s="291"/>
      <c r="F5" s="291"/>
      <c r="G5" s="291"/>
      <c r="H5" s="291"/>
      <c r="I5" s="291"/>
      <c r="J5" s="291"/>
      <c r="K5" s="291"/>
      <c r="L5" s="291"/>
      <c r="M5" s="291"/>
      <c r="N5" s="291"/>
      <c r="O5" s="291"/>
      <c r="P5" s="291"/>
    </row>
    <row r="6" spans="1:24" s="332" customFormat="1" ht="15.75"/>
    <row r="7" spans="1:24" s="332" customFormat="1" ht="15.75">
      <c r="A7" s="333"/>
      <c r="B7" s="334" t="s">
        <v>892</v>
      </c>
      <c r="C7" s="335" t="s">
        <v>893</v>
      </c>
      <c r="D7" s="335"/>
      <c r="E7" s="335"/>
      <c r="F7" s="335"/>
      <c r="G7" s="335" t="s">
        <v>894</v>
      </c>
      <c r="H7" s="335"/>
      <c r="I7" s="335"/>
      <c r="J7" s="335"/>
      <c r="K7" s="335" t="s">
        <v>895</v>
      </c>
      <c r="L7" s="335"/>
      <c r="M7" s="335"/>
      <c r="N7" s="335"/>
      <c r="O7" s="335" t="s">
        <v>896</v>
      </c>
      <c r="P7" s="335"/>
      <c r="Q7" s="336"/>
    </row>
    <row r="8" spans="1:24" s="332" customFormat="1" ht="15.75">
      <c r="A8" s="333"/>
      <c r="B8" s="334" t="s">
        <v>897</v>
      </c>
      <c r="C8" s="333"/>
      <c r="D8" s="333"/>
      <c r="E8" s="333"/>
      <c r="F8" s="333"/>
      <c r="G8" s="333"/>
      <c r="H8" s="333"/>
      <c r="I8" s="333"/>
      <c r="J8" s="333"/>
      <c r="K8" s="333"/>
      <c r="L8" s="333"/>
      <c r="M8" s="333"/>
      <c r="N8" s="333"/>
      <c r="O8" s="333"/>
      <c r="P8" s="333"/>
      <c r="Q8" s="336"/>
    </row>
    <row r="9" spans="1:24" s="332" customFormat="1" ht="30" customHeight="1">
      <c r="A9" s="337" t="s">
        <v>166</v>
      </c>
      <c r="B9" s="334" t="s">
        <v>898</v>
      </c>
      <c r="C9" s="334" t="s">
        <v>241</v>
      </c>
      <c r="D9" s="334" t="s">
        <v>243</v>
      </c>
      <c r="E9" s="334" t="s">
        <v>242</v>
      </c>
      <c r="F9" s="334" t="s">
        <v>244</v>
      </c>
      <c r="G9" s="334" t="s">
        <v>241</v>
      </c>
      <c r="H9" s="334" t="s">
        <v>243</v>
      </c>
      <c r="I9" s="334" t="s">
        <v>242</v>
      </c>
      <c r="J9" s="334" t="s">
        <v>244</v>
      </c>
      <c r="K9" s="334" t="s">
        <v>241</v>
      </c>
      <c r="L9" s="334" t="s">
        <v>243</v>
      </c>
      <c r="M9" s="334" t="s">
        <v>242</v>
      </c>
      <c r="N9" s="334" t="s">
        <v>244</v>
      </c>
      <c r="O9" s="337" t="s">
        <v>899</v>
      </c>
      <c r="P9" s="337" t="s">
        <v>900</v>
      </c>
      <c r="Q9" s="336"/>
    </row>
    <row r="10" spans="1:24" ht="15.75">
      <c r="B10" s="290" t="s">
        <v>229</v>
      </c>
      <c r="C10" s="290" t="s">
        <v>229</v>
      </c>
      <c r="D10" s="290" t="s">
        <v>229</v>
      </c>
      <c r="E10" s="338" t="s">
        <v>229</v>
      </c>
      <c r="F10" s="338"/>
      <c r="H10" s="338" t="s">
        <v>229</v>
      </c>
      <c r="I10" s="338" t="s">
        <v>229</v>
      </c>
      <c r="J10" s="338"/>
      <c r="Q10" s="336"/>
    </row>
    <row r="11" spans="1:24" ht="15.75">
      <c r="B11" s="338" t="s">
        <v>229</v>
      </c>
      <c r="C11" s="338" t="s">
        <v>229</v>
      </c>
      <c r="D11" s="329" t="s">
        <v>229</v>
      </c>
      <c r="E11" s="339" t="s">
        <v>229</v>
      </c>
      <c r="F11" s="339"/>
      <c r="G11" s="290" t="s">
        <v>229</v>
      </c>
      <c r="H11" s="290" t="s">
        <v>229</v>
      </c>
      <c r="I11" s="338" t="s">
        <v>229</v>
      </c>
      <c r="J11" s="338"/>
      <c r="K11" s="340"/>
      <c r="L11" s="340"/>
      <c r="M11" s="340"/>
      <c r="N11" s="340"/>
      <c r="Q11" s="336"/>
    </row>
    <row r="12" spans="1:24" ht="18.75" customHeight="1">
      <c r="A12" s="341" t="s">
        <v>177</v>
      </c>
      <c r="B12" s="342">
        <v>9847732.5500000007</v>
      </c>
      <c r="C12" s="342">
        <v>272056.89</v>
      </c>
      <c r="D12" s="342">
        <v>0</v>
      </c>
      <c r="E12" s="342">
        <v>601646.94999999995</v>
      </c>
      <c r="F12" s="342">
        <v>688</v>
      </c>
      <c r="G12" s="342">
        <v>609990.03</v>
      </c>
      <c r="H12" s="342">
        <v>0</v>
      </c>
      <c r="I12" s="342">
        <v>1482524.38</v>
      </c>
      <c r="J12" s="342">
        <v>2573.12</v>
      </c>
      <c r="K12" s="342">
        <f t="shared" ref="K12:N23" si="0">G12-C12</f>
        <v>337933.14</v>
      </c>
      <c r="L12" s="342">
        <f t="shared" si="0"/>
        <v>0</v>
      </c>
      <c r="M12" s="342">
        <f t="shared" si="0"/>
        <v>880877.42999999993</v>
      </c>
      <c r="N12" s="342">
        <f t="shared" si="0"/>
        <v>1885.12</v>
      </c>
      <c r="O12" s="343">
        <f t="shared" ref="O12:O20" si="1">SUM(C12:F12)/B12</f>
        <v>8.8791184728102698E-2</v>
      </c>
      <c r="P12" s="343">
        <f t="shared" ref="P12:P20" si="2">SUM(G12:J12)/B12</f>
        <v>0.21274821583167386</v>
      </c>
      <c r="Q12" s="344"/>
      <c r="R12" s="345"/>
      <c r="S12" s="345"/>
      <c r="T12" s="346" t="s">
        <v>229</v>
      </c>
      <c r="U12" s="347"/>
      <c r="V12" s="348"/>
      <c r="W12" s="345"/>
      <c r="X12" s="345"/>
    </row>
    <row r="13" spans="1:24" ht="18.75" customHeight="1">
      <c r="A13" s="341" t="s">
        <v>179</v>
      </c>
      <c r="B13" s="342">
        <v>12072665.039999999</v>
      </c>
      <c r="C13" s="342">
        <v>318752.71999999997</v>
      </c>
      <c r="D13" s="342">
        <v>0</v>
      </c>
      <c r="E13" s="342">
        <v>264278.71999999997</v>
      </c>
      <c r="F13" s="342">
        <v>225.75</v>
      </c>
      <c r="G13" s="342">
        <v>1048648.96</v>
      </c>
      <c r="H13" s="342">
        <v>171.5</v>
      </c>
      <c r="I13" s="342">
        <v>680926.37</v>
      </c>
      <c r="J13" s="342">
        <v>5140.7700000000004</v>
      </c>
      <c r="K13" s="342">
        <f t="shared" si="0"/>
        <v>729896.24</v>
      </c>
      <c r="L13" s="342">
        <f t="shared" si="0"/>
        <v>171.5</v>
      </c>
      <c r="M13" s="342">
        <f t="shared" si="0"/>
        <v>416647.65</v>
      </c>
      <c r="N13" s="342">
        <f t="shared" si="0"/>
        <v>4915.0200000000004</v>
      </c>
      <c r="O13" s="343">
        <f t="shared" si="1"/>
        <v>4.8312215079894236E-2</v>
      </c>
      <c r="P13" s="343">
        <f t="shared" si="2"/>
        <v>0.14370377992364147</v>
      </c>
      <c r="Q13" s="344"/>
      <c r="R13" s="345"/>
      <c r="S13" s="345"/>
      <c r="T13" s="346" t="s">
        <v>901</v>
      </c>
      <c r="U13" s="347"/>
      <c r="V13" s="348"/>
      <c r="W13" s="345"/>
      <c r="X13" s="345"/>
    </row>
    <row r="14" spans="1:24" ht="18.75" customHeight="1">
      <c r="A14" s="341" t="s">
        <v>175</v>
      </c>
      <c r="B14" s="342">
        <v>12800155.210000001</v>
      </c>
      <c r="C14" s="342">
        <v>280625.75</v>
      </c>
      <c r="D14" s="342">
        <v>27.63</v>
      </c>
      <c r="E14" s="342">
        <v>920365.33</v>
      </c>
      <c r="F14" s="342">
        <v>5329.06</v>
      </c>
      <c r="G14" s="342">
        <v>797903.7</v>
      </c>
      <c r="H14" s="342">
        <v>1854.17</v>
      </c>
      <c r="I14" s="342">
        <v>2514135.46</v>
      </c>
      <c r="J14" s="342">
        <v>12813.36</v>
      </c>
      <c r="K14" s="342">
        <f t="shared" si="0"/>
        <v>517277.94999999995</v>
      </c>
      <c r="L14" s="342">
        <f t="shared" si="0"/>
        <v>1826.54</v>
      </c>
      <c r="M14" s="342">
        <f t="shared" si="0"/>
        <v>1593770.13</v>
      </c>
      <c r="N14" s="342">
        <f t="shared" si="0"/>
        <v>7484.3</v>
      </c>
      <c r="O14" s="343">
        <f t="shared" si="1"/>
        <v>9.4244776739703301E-2</v>
      </c>
      <c r="P14" s="343">
        <f t="shared" si="2"/>
        <v>0.25989580871652568</v>
      </c>
      <c r="Q14" s="344"/>
      <c r="R14" s="345"/>
      <c r="S14" s="345"/>
      <c r="T14" s="346" t="s">
        <v>229</v>
      </c>
      <c r="U14" s="347"/>
      <c r="V14" s="348"/>
      <c r="W14" s="345"/>
      <c r="X14" s="345"/>
    </row>
    <row r="15" spans="1:24" ht="18.75" customHeight="1">
      <c r="A15" s="341" t="s">
        <v>173</v>
      </c>
      <c r="B15" s="342">
        <v>8636130.2400000002</v>
      </c>
      <c r="C15" s="342">
        <v>251312.17</v>
      </c>
      <c r="D15" s="342">
        <v>0</v>
      </c>
      <c r="E15" s="342">
        <v>814306.34</v>
      </c>
      <c r="F15" s="342">
        <v>415.14</v>
      </c>
      <c r="G15" s="342">
        <v>646348.51</v>
      </c>
      <c r="H15" s="342">
        <v>0</v>
      </c>
      <c r="I15" s="342">
        <v>2094184.43</v>
      </c>
      <c r="J15" s="342">
        <v>1293.0899999999999</v>
      </c>
      <c r="K15" s="342">
        <f t="shared" si="0"/>
        <v>395036.33999999997</v>
      </c>
      <c r="L15" s="342">
        <f t="shared" si="0"/>
        <v>0</v>
      </c>
      <c r="M15" s="342">
        <f t="shared" si="0"/>
        <v>1279878.0899999999</v>
      </c>
      <c r="N15" s="342">
        <f t="shared" si="0"/>
        <v>877.94999999999993</v>
      </c>
      <c r="O15" s="343">
        <f t="shared" si="1"/>
        <v>0.12343881117753962</v>
      </c>
      <c r="P15" s="343">
        <f t="shared" si="2"/>
        <v>0.31748317287998656</v>
      </c>
      <c r="Q15" s="344"/>
      <c r="R15" s="345"/>
      <c r="S15" s="345"/>
      <c r="T15" s="346" t="s">
        <v>901</v>
      </c>
      <c r="U15" s="345"/>
      <c r="V15" s="345"/>
      <c r="W15" s="345"/>
      <c r="X15" s="345"/>
    </row>
    <row r="16" spans="1:24" ht="18.75" customHeight="1">
      <c r="A16" s="341" t="s">
        <v>167</v>
      </c>
      <c r="B16" s="342">
        <v>7003508.9500000002</v>
      </c>
      <c r="C16" s="342">
        <v>188204.7</v>
      </c>
      <c r="D16" s="342">
        <v>0</v>
      </c>
      <c r="E16" s="342">
        <v>411174.89</v>
      </c>
      <c r="F16" s="342">
        <v>17.649999999999999</v>
      </c>
      <c r="G16" s="342">
        <v>678429.65</v>
      </c>
      <c r="H16" s="342">
        <v>0</v>
      </c>
      <c r="I16" s="342">
        <v>1225382.6000000001</v>
      </c>
      <c r="J16" s="342">
        <v>2041.81</v>
      </c>
      <c r="K16" s="342">
        <f t="shared" si="0"/>
        <v>490224.95</v>
      </c>
      <c r="L16" s="342">
        <f t="shared" si="0"/>
        <v>0</v>
      </c>
      <c r="M16" s="342">
        <f t="shared" si="0"/>
        <v>814207.71000000008</v>
      </c>
      <c r="N16" s="342">
        <f t="shared" si="0"/>
        <v>2024.1599999999999</v>
      </c>
      <c r="O16" s="343">
        <f t="shared" si="1"/>
        <v>8.5585275078430514E-2</v>
      </c>
      <c r="P16" s="343">
        <f t="shared" si="2"/>
        <v>0.27212845355184417</v>
      </c>
      <c r="Q16" s="344"/>
      <c r="R16" s="345"/>
      <c r="S16" s="345"/>
      <c r="T16" s="346" t="s">
        <v>229</v>
      </c>
      <c r="U16" s="345"/>
      <c r="V16" s="345"/>
      <c r="W16" s="345"/>
      <c r="X16" s="345"/>
    </row>
    <row r="17" spans="1:24" ht="18.75" customHeight="1">
      <c r="A17" s="341" t="s">
        <v>169</v>
      </c>
      <c r="B17" s="342">
        <v>2271310.7200000002</v>
      </c>
      <c r="C17" s="342">
        <v>42676.38</v>
      </c>
      <c r="D17" s="342">
        <v>0</v>
      </c>
      <c r="E17" s="342">
        <v>210715.56</v>
      </c>
      <c r="F17" s="342">
        <v>3.25</v>
      </c>
      <c r="G17" s="342">
        <v>235648.49</v>
      </c>
      <c r="H17" s="342">
        <v>34.299999999999997</v>
      </c>
      <c r="I17" s="342">
        <v>558846.67000000004</v>
      </c>
      <c r="J17" s="342">
        <v>893.1</v>
      </c>
      <c r="K17" s="342">
        <f t="shared" si="0"/>
        <v>192972.11</v>
      </c>
      <c r="L17" s="342">
        <f t="shared" si="0"/>
        <v>34.299999999999997</v>
      </c>
      <c r="M17" s="342">
        <f t="shared" si="0"/>
        <v>348131.11000000004</v>
      </c>
      <c r="N17" s="342">
        <f t="shared" si="0"/>
        <v>889.85</v>
      </c>
      <c r="O17" s="343">
        <f t="shared" si="1"/>
        <v>0.11156341920492498</v>
      </c>
      <c r="P17" s="343">
        <f t="shared" si="2"/>
        <v>0.3502042027961722</v>
      </c>
      <c r="Q17" s="344"/>
      <c r="R17" s="345"/>
      <c r="S17" s="345"/>
      <c r="T17" s="346" t="s">
        <v>901</v>
      </c>
      <c r="U17" s="345"/>
      <c r="V17" s="345"/>
      <c r="W17" s="345"/>
      <c r="X17" s="345"/>
    </row>
    <row r="18" spans="1:24" ht="18.75" customHeight="1">
      <c r="A18" s="341" t="s">
        <v>178</v>
      </c>
      <c r="B18" s="342">
        <v>1762537.9</v>
      </c>
      <c r="C18" s="342">
        <v>37054.339999999997</v>
      </c>
      <c r="D18" s="342">
        <v>0</v>
      </c>
      <c r="E18" s="342">
        <v>48577.18</v>
      </c>
      <c r="F18" s="342">
        <v>72.62</v>
      </c>
      <c r="G18" s="342">
        <v>171357.7</v>
      </c>
      <c r="H18" s="342">
        <v>0</v>
      </c>
      <c r="I18" s="342">
        <v>132068.44</v>
      </c>
      <c r="J18" s="342">
        <v>1395.28</v>
      </c>
      <c r="K18" s="342">
        <f t="shared" si="0"/>
        <v>134303.36000000002</v>
      </c>
      <c r="L18" s="342">
        <f t="shared" si="0"/>
        <v>0</v>
      </c>
      <c r="M18" s="342">
        <f t="shared" si="0"/>
        <v>83491.260000000009</v>
      </c>
      <c r="N18" s="342">
        <f t="shared" si="0"/>
        <v>1322.6599999999999</v>
      </c>
      <c r="O18" s="343">
        <f t="shared" si="1"/>
        <v>4.8625416792455918E-2</v>
      </c>
      <c r="P18" s="343">
        <f t="shared" si="2"/>
        <v>0.17294460448198026</v>
      </c>
      <c r="Q18" s="344"/>
      <c r="R18" s="345"/>
      <c r="S18" s="345"/>
      <c r="T18" s="346" t="s">
        <v>229</v>
      </c>
      <c r="U18" s="345"/>
      <c r="V18" s="345"/>
      <c r="W18" s="345"/>
      <c r="X18" s="345"/>
    </row>
    <row r="19" spans="1:24" ht="18.75" customHeight="1">
      <c r="A19" s="341" t="s">
        <v>171</v>
      </c>
      <c r="B19" s="342">
        <v>3779737.39</v>
      </c>
      <c r="C19" s="342">
        <v>94449.09</v>
      </c>
      <c r="D19" s="342">
        <v>0</v>
      </c>
      <c r="E19" s="342">
        <v>363183.42</v>
      </c>
      <c r="F19" s="342">
        <v>130.75</v>
      </c>
      <c r="G19" s="342">
        <v>229856.21</v>
      </c>
      <c r="H19" s="342">
        <v>86.05</v>
      </c>
      <c r="I19" s="342">
        <v>1023290.85</v>
      </c>
      <c r="J19" s="342">
        <v>933.89</v>
      </c>
      <c r="K19" s="342">
        <f t="shared" si="0"/>
        <v>135407.12</v>
      </c>
      <c r="L19" s="342">
        <f t="shared" si="0"/>
        <v>86.05</v>
      </c>
      <c r="M19" s="342">
        <f t="shared" si="0"/>
        <v>660107.42999999993</v>
      </c>
      <c r="N19" s="342">
        <f t="shared" si="0"/>
        <v>803.14</v>
      </c>
      <c r="O19" s="343">
        <f t="shared" si="1"/>
        <v>0.12110980546190803</v>
      </c>
      <c r="P19" s="343">
        <f t="shared" si="2"/>
        <v>0.33181326388392285</v>
      </c>
      <c r="Q19" s="344"/>
      <c r="R19" s="345"/>
      <c r="S19" s="345"/>
      <c r="T19" s="346" t="s">
        <v>229</v>
      </c>
      <c r="U19" s="345"/>
      <c r="V19" s="345"/>
      <c r="W19" s="345"/>
      <c r="X19" s="345"/>
    </row>
    <row r="20" spans="1:24" ht="18.75" customHeight="1">
      <c r="A20" s="341" t="s">
        <v>176</v>
      </c>
      <c r="B20" s="342">
        <v>86011.94</v>
      </c>
      <c r="C20" s="342">
        <v>1191.8900000000001</v>
      </c>
      <c r="D20" s="342">
        <v>0</v>
      </c>
      <c r="E20" s="342">
        <v>14160.16</v>
      </c>
      <c r="F20" s="342">
        <v>0</v>
      </c>
      <c r="G20" s="342">
        <v>23464.23</v>
      </c>
      <c r="H20" s="342">
        <v>0</v>
      </c>
      <c r="I20" s="342">
        <v>56224.13</v>
      </c>
      <c r="J20" s="342">
        <v>0</v>
      </c>
      <c r="K20" s="342">
        <f t="shared" si="0"/>
        <v>22272.34</v>
      </c>
      <c r="L20" s="342">
        <f t="shared" si="0"/>
        <v>0</v>
      </c>
      <c r="M20" s="342">
        <f t="shared" si="0"/>
        <v>42063.97</v>
      </c>
      <c r="N20" s="342">
        <f t="shared" si="0"/>
        <v>0</v>
      </c>
      <c r="O20" s="343">
        <f t="shared" si="1"/>
        <v>0.17848742860584238</v>
      </c>
      <c r="P20" s="343">
        <f t="shared" si="2"/>
        <v>0.9264802072828493</v>
      </c>
      <c r="Q20" s="344"/>
      <c r="R20" s="345"/>
      <c r="S20" s="345"/>
      <c r="T20" s="345"/>
      <c r="U20" s="345"/>
      <c r="V20" s="345"/>
      <c r="W20" s="345"/>
      <c r="X20" s="345"/>
    </row>
    <row r="21" spans="1:24" ht="18.75" customHeight="1">
      <c r="A21" s="341" t="s">
        <v>168</v>
      </c>
      <c r="B21" s="342">
        <v>265817.89</v>
      </c>
      <c r="C21" s="342">
        <v>5245.64</v>
      </c>
      <c r="D21" s="342">
        <v>0</v>
      </c>
      <c r="E21" s="342">
        <v>21887.599999999999</v>
      </c>
      <c r="F21" s="342">
        <v>0</v>
      </c>
      <c r="G21" s="342">
        <v>126755.77</v>
      </c>
      <c r="H21" s="342">
        <v>0</v>
      </c>
      <c r="I21" s="342">
        <v>115025.16</v>
      </c>
      <c r="J21" s="342">
        <v>0</v>
      </c>
      <c r="K21" s="342">
        <f t="shared" si="0"/>
        <v>121510.13</v>
      </c>
      <c r="L21" s="342">
        <f t="shared" si="0"/>
        <v>0</v>
      </c>
      <c r="M21" s="342">
        <f t="shared" si="0"/>
        <v>93137.56</v>
      </c>
      <c r="N21" s="342">
        <f t="shared" si="0"/>
        <v>0</v>
      </c>
      <c r="O21" s="343">
        <f>SUM(C21:F21)/B21</f>
        <v>0.10207454434312151</v>
      </c>
      <c r="P21" s="343">
        <f>SUM(G21:J21)/B21</f>
        <v>0.90957358061942328</v>
      </c>
      <c r="Q21" s="344"/>
      <c r="R21" s="345"/>
      <c r="S21" s="345"/>
      <c r="T21" s="345"/>
      <c r="U21" s="345"/>
      <c r="V21" s="345"/>
      <c r="W21" s="345"/>
      <c r="X21" s="345"/>
    </row>
    <row r="22" spans="1:24" ht="18.75" customHeight="1">
      <c r="A22" s="341" t="s">
        <v>174</v>
      </c>
      <c r="B22" s="342">
        <v>1540103.98</v>
      </c>
      <c r="C22" s="342">
        <v>31604.75</v>
      </c>
      <c r="D22" s="342">
        <v>0</v>
      </c>
      <c r="E22" s="342">
        <v>69279.710000000006</v>
      </c>
      <c r="F22" s="342">
        <v>108.18</v>
      </c>
      <c r="G22" s="342">
        <v>238753.34</v>
      </c>
      <c r="H22" s="342">
        <v>0</v>
      </c>
      <c r="I22" s="342">
        <v>201330.08</v>
      </c>
      <c r="J22" s="342">
        <v>643.54999999999995</v>
      </c>
      <c r="K22" s="342">
        <f t="shared" si="0"/>
        <v>207148.59</v>
      </c>
      <c r="L22" s="342">
        <f t="shared" si="0"/>
        <v>0</v>
      </c>
      <c r="M22" s="342">
        <f t="shared" si="0"/>
        <v>132050.37</v>
      </c>
      <c r="N22" s="342">
        <f t="shared" si="0"/>
        <v>535.36999999999989</v>
      </c>
      <c r="O22" s="343">
        <f>SUM(C22:F22)/B22</f>
        <v>6.5575208759605957E-2</v>
      </c>
      <c r="P22" s="343">
        <f>SUM(G22:J22)/B22</f>
        <v>0.28616702230715618</v>
      </c>
      <c r="Q22" s="344"/>
      <c r="R22" s="345"/>
      <c r="S22" s="345"/>
      <c r="T22" s="345"/>
      <c r="U22" s="345"/>
      <c r="V22" s="345"/>
      <c r="W22" s="345"/>
      <c r="X22" s="345"/>
    </row>
    <row r="23" spans="1:24" ht="18.75" customHeight="1">
      <c r="A23" s="341" t="s">
        <v>172</v>
      </c>
      <c r="B23" s="342">
        <v>2584305.9700000002</v>
      </c>
      <c r="C23" s="342">
        <v>60316.35</v>
      </c>
      <c r="D23" s="342">
        <v>0</v>
      </c>
      <c r="E23" s="342">
        <v>85367.95</v>
      </c>
      <c r="F23" s="342">
        <v>150.46</v>
      </c>
      <c r="G23" s="342">
        <v>260961.69</v>
      </c>
      <c r="H23" s="342">
        <v>0</v>
      </c>
      <c r="I23" s="342">
        <v>247596.46</v>
      </c>
      <c r="J23" s="342">
        <v>491.32</v>
      </c>
      <c r="K23" s="342">
        <f t="shared" si="0"/>
        <v>200645.34</v>
      </c>
      <c r="L23" s="342">
        <f t="shared" si="0"/>
        <v>0</v>
      </c>
      <c r="M23" s="342">
        <f t="shared" si="0"/>
        <v>162228.51</v>
      </c>
      <c r="N23" s="342">
        <f t="shared" si="0"/>
        <v>340.86</v>
      </c>
      <c r="O23" s="343">
        <f>SUM(C23:F23)/B23</f>
        <v>5.6430918665563413E-2</v>
      </c>
      <c r="P23" s="343">
        <f>SUM(G23:J23)/B23</f>
        <v>0.19697724491964858</v>
      </c>
      <c r="Q23" s="344"/>
      <c r="R23" s="345"/>
      <c r="S23" s="345"/>
      <c r="T23" s="345"/>
      <c r="U23" s="345"/>
      <c r="V23" s="345"/>
      <c r="W23" s="345"/>
      <c r="X23" s="345"/>
    </row>
    <row r="24" spans="1:24" ht="18.75" customHeight="1">
      <c r="A24" s="341" t="s">
        <v>170</v>
      </c>
      <c r="B24" s="342">
        <v>463791.16</v>
      </c>
      <c r="C24" s="342">
        <v>10795.58</v>
      </c>
      <c r="D24" s="342">
        <v>0</v>
      </c>
      <c r="E24" s="342">
        <v>12925.57</v>
      </c>
      <c r="F24" s="342">
        <v>0</v>
      </c>
      <c r="G24" s="342">
        <v>127767.14</v>
      </c>
      <c r="H24" s="342">
        <v>0</v>
      </c>
      <c r="I24" s="342">
        <v>48485.62</v>
      </c>
      <c r="J24" s="342">
        <v>0</v>
      </c>
      <c r="K24" s="342">
        <f>G24-C24</f>
        <v>116971.56</v>
      </c>
      <c r="L24" s="342">
        <f>H24-D24</f>
        <v>0</v>
      </c>
      <c r="M24" s="342">
        <f>I24-E24</f>
        <v>35560.050000000003</v>
      </c>
      <c r="N24" s="342">
        <f>J24-F24</f>
        <v>0</v>
      </c>
      <c r="O24" s="343">
        <f>SUM(C24:F24)/B24</f>
        <v>5.1146188297336248E-2</v>
      </c>
      <c r="P24" s="343">
        <f>SUM(G24:J24)/B24</f>
        <v>0.38002613072659691</v>
      </c>
      <c r="Q24" s="344"/>
      <c r="R24" s="349"/>
      <c r="S24" s="345"/>
      <c r="T24" s="345"/>
      <c r="U24" s="345"/>
      <c r="V24" s="345"/>
      <c r="W24" s="345"/>
      <c r="X24" s="345"/>
    </row>
    <row r="25" spans="1:24" ht="21.75" customHeight="1">
      <c r="A25" s="221"/>
      <c r="B25" s="342" t="s">
        <v>229</v>
      </c>
      <c r="C25" s="342" t="s">
        <v>229</v>
      </c>
      <c r="D25" s="342" t="s">
        <v>229</v>
      </c>
      <c r="E25" s="342" t="s">
        <v>229</v>
      </c>
      <c r="F25" s="342" t="s">
        <v>229</v>
      </c>
      <c r="G25" s="342" t="s">
        <v>229</v>
      </c>
      <c r="H25" s="342" t="s">
        <v>229</v>
      </c>
      <c r="I25" s="342"/>
      <c r="J25" s="342" t="s">
        <v>229</v>
      </c>
      <c r="K25" s="342"/>
      <c r="L25" s="342"/>
      <c r="M25" s="342"/>
      <c r="N25" s="342" t="s">
        <v>229</v>
      </c>
      <c r="O25" s="343"/>
      <c r="P25" s="343"/>
      <c r="Q25" s="344"/>
      <c r="R25" s="349"/>
      <c r="S25" s="349"/>
      <c r="T25" s="345"/>
      <c r="U25" s="345"/>
      <c r="V25" s="345"/>
      <c r="W25" s="345"/>
      <c r="X25" s="345"/>
    </row>
    <row r="26" spans="1:24" ht="15.75">
      <c r="A26" s="341" t="s">
        <v>222</v>
      </c>
      <c r="B26" s="342">
        <f t="shared" ref="B26:J26" si="3">SUM(B12:B24)</f>
        <v>63113808.93999999</v>
      </c>
      <c r="C26" s="342">
        <f t="shared" si="3"/>
        <v>1594286.25</v>
      </c>
      <c r="D26" s="342">
        <f t="shared" si="3"/>
        <v>27.63</v>
      </c>
      <c r="E26" s="342">
        <f t="shared" si="3"/>
        <v>3837869.3800000004</v>
      </c>
      <c r="F26" s="342">
        <f t="shared" si="3"/>
        <v>7140.8600000000006</v>
      </c>
      <c r="G26" s="342">
        <f t="shared" si="3"/>
        <v>5195885.42</v>
      </c>
      <c r="H26" s="342">
        <f t="shared" si="3"/>
        <v>2146.0200000000004</v>
      </c>
      <c r="I26" s="342">
        <f t="shared" si="3"/>
        <v>10380020.65</v>
      </c>
      <c r="J26" s="342">
        <f t="shared" si="3"/>
        <v>28219.289999999997</v>
      </c>
      <c r="K26" s="342">
        <f>G26-C26</f>
        <v>3601599.17</v>
      </c>
      <c r="L26" s="342">
        <f>H26-D26</f>
        <v>2118.3900000000003</v>
      </c>
      <c r="M26" s="342">
        <f>I26-E26</f>
        <v>6542151.2699999996</v>
      </c>
      <c r="N26" s="342">
        <f>J26-F26</f>
        <v>21078.429999999997</v>
      </c>
      <c r="O26" s="343">
        <f>SUM(C26:F26)/B26</f>
        <v>8.6182789651801373E-2</v>
      </c>
      <c r="P26" s="343">
        <f>SUM(G26:J26)/B26</f>
        <v>0.24727189884604042</v>
      </c>
      <c r="Q26" s="336"/>
      <c r="R26" s="350"/>
      <c r="S26" s="350"/>
      <c r="T26" s="269"/>
      <c r="U26" s="269"/>
      <c r="V26" s="269"/>
      <c r="W26" s="269"/>
    </row>
    <row r="27" spans="1:24">
      <c r="B27" s="339"/>
      <c r="C27" s="340"/>
      <c r="D27" s="351"/>
      <c r="E27" s="340"/>
      <c r="F27" s="340"/>
      <c r="G27" s="340"/>
      <c r="H27" s="340"/>
      <c r="I27" s="340"/>
      <c r="J27" s="340"/>
      <c r="K27" s="340"/>
      <c r="L27" s="340"/>
      <c r="M27" s="340"/>
      <c r="N27" s="340"/>
      <c r="R27" s="340"/>
      <c r="S27" s="340"/>
    </row>
    <row r="28" spans="1:24" ht="13.5" thickBot="1">
      <c r="A28" s="327"/>
      <c r="B28" s="352" t="s">
        <v>229</v>
      </c>
      <c r="C28" s="352" t="s">
        <v>229</v>
      </c>
      <c r="D28" s="353" t="s">
        <v>229</v>
      </c>
      <c r="E28" s="352" t="s">
        <v>229</v>
      </c>
      <c r="F28" s="352"/>
      <c r="G28" s="352" t="s">
        <v>229</v>
      </c>
      <c r="H28" s="352" t="s">
        <v>229</v>
      </c>
      <c r="I28" s="352" t="s">
        <v>229</v>
      </c>
      <c r="J28" s="352"/>
      <c r="K28" s="352" t="s">
        <v>229</v>
      </c>
      <c r="L28" s="352" t="s">
        <v>229</v>
      </c>
      <c r="M28" s="352" t="s">
        <v>229</v>
      </c>
      <c r="N28" s="352"/>
      <c r="O28" s="327"/>
      <c r="P28" s="327"/>
      <c r="R28" s="340"/>
      <c r="S28" s="340"/>
    </row>
    <row r="29" spans="1:24" ht="13.5" thickTop="1"/>
    <row r="30" spans="1:24" ht="15.75">
      <c r="A30" s="354" t="s">
        <v>902</v>
      </c>
      <c r="B30" s="340"/>
      <c r="C30" s="340"/>
      <c r="E30" s="340"/>
      <c r="F30" s="340"/>
      <c r="G30" s="340"/>
      <c r="H30" s="340"/>
      <c r="I30" s="339" t="s">
        <v>229</v>
      </c>
      <c r="J30" s="339"/>
      <c r="K30" s="340"/>
      <c r="L30" s="340"/>
      <c r="M30" s="340"/>
      <c r="N30" s="340"/>
      <c r="R30" s="340"/>
      <c r="S30" s="340"/>
    </row>
    <row r="31" spans="1:24" ht="15.75">
      <c r="A31" s="354" t="s">
        <v>903</v>
      </c>
      <c r="K31" s="338" t="s">
        <v>229</v>
      </c>
    </row>
    <row r="32" spans="1:24" ht="15.75">
      <c r="A32" s="336"/>
    </row>
    <row r="33" spans="1:15" ht="15.75">
      <c r="A33" s="336"/>
    </row>
    <row r="34" spans="1:15" ht="15.75">
      <c r="A34" s="336"/>
    </row>
    <row r="35" spans="1:15" ht="15.75">
      <c r="A35" s="336"/>
    </row>
    <row r="36" spans="1:15" ht="55.5" customHeight="1"/>
    <row r="37" spans="1:15" ht="30.75">
      <c r="B37" s="355"/>
      <c r="C37" s="355"/>
      <c r="D37" s="355"/>
      <c r="E37" s="355"/>
      <c r="F37" s="355"/>
      <c r="G37" s="355"/>
      <c r="H37" s="355"/>
      <c r="I37" s="355"/>
      <c r="J37" s="355"/>
      <c r="K37" s="355"/>
      <c r="L37" s="355"/>
      <c r="M37" s="355"/>
      <c r="N37" s="355"/>
      <c r="O37" s="356"/>
    </row>
    <row r="38" spans="1:15" ht="30.75">
      <c r="B38" s="357" t="s">
        <v>239</v>
      </c>
      <c r="C38" s="357"/>
      <c r="D38" s="357"/>
      <c r="E38" s="357"/>
      <c r="F38" s="357"/>
      <c r="G38" s="357"/>
      <c r="H38" s="357"/>
      <c r="I38" s="357"/>
      <c r="J38" s="357"/>
      <c r="K38" s="357"/>
      <c r="L38" s="357"/>
      <c r="M38" s="357"/>
      <c r="N38" s="358"/>
      <c r="O38" s="356"/>
    </row>
    <row r="39" spans="1:15" ht="30.75">
      <c r="B39" s="357" t="s">
        <v>890</v>
      </c>
      <c r="C39" s="357"/>
      <c r="D39" s="357"/>
      <c r="E39" s="357"/>
      <c r="F39" s="357"/>
      <c r="G39" s="357"/>
      <c r="H39" s="357"/>
      <c r="I39" s="357"/>
      <c r="J39" s="357"/>
      <c r="K39" s="357"/>
      <c r="L39" s="357"/>
      <c r="M39" s="357"/>
      <c r="N39" s="358"/>
      <c r="O39" s="356"/>
    </row>
    <row r="40" spans="1:15" ht="30.75">
      <c r="B40" s="357" t="str">
        <f>H4</f>
        <v>AL 31 DE MARZO DE 2014</v>
      </c>
      <c r="C40" s="357"/>
      <c r="D40" s="357"/>
      <c r="E40" s="357"/>
      <c r="F40" s="357"/>
      <c r="G40" s="357"/>
      <c r="H40" s="359"/>
      <c r="I40" s="357"/>
      <c r="J40" s="357"/>
      <c r="K40" s="357"/>
      <c r="L40" s="357"/>
      <c r="M40" s="357"/>
      <c r="N40" s="357"/>
      <c r="O40" s="356"/>
    </row>
    <row r="41" spans="1:15" ht="30.75">
      <c r="B41" s="360" t="s">
        <v>891</v>
      </c>
      <c r="C41" s="360"/>
      <c r="D41" s="360"/>
      <c r="E41" s="360"/>
      <c r="F41" s="360"/>
      <c r="G41" s="360"/>
      <c r="H41" s="360"/>
      <c r="I41" s="360"/>
      <c r="J41" s="360"/>
      <c r="K41" s="360"/>
      <c r="L41" s="360"/>
      <c r="M41" s="360"/>
      <c r="N41" s="358"/>
      <c r="O41" s="356"/>
    </row>
    <row r="42" spans="1:15" ht="15.75">
      <c r="B42" s="361"/>
      <c r="C42" s="361"/>
      <c r="D42" s="361"/>
      <c r="E42" s="361"/>
      <c r="F42" s="361"/>
      <c r="G42" s="361"/>
      <c r="H42" s="361"/>
      <c r="I42" s="361"/>
      <c r="J42" s="361"/>
      <c r="K42" s="361"/>
      <c r="L42" s="361"/>
      <c r="M42" s="361"/>
      <c r="N42" s="361"/>
      <c r="O42" s="362"/>
    </row>
    <row r="43" spans="1:15" ht="15.75">
      <c r="B43" s="361"/>
      <c r="C43" s="363"/>
      <c r="D43" s="363"/>
      <c r="E43" s="363"/>
      <c r="F43" s="363"/>
      <c r="G43" s="363"/>
      <c r="H43" s="363"/>
      <c r="I43" s="363"/>
      <c r="J43" s="363"/>
      <c r="K43" s="363"/>
      <c r="L43" s="363"/>
      <c r="M43" s="363"/>
      <c r="N43" s="361"/>
      <c r="O43" s="362"/>
    </row>
    <row r="44" spans="1:15" ht="15.75">
      <c r="B44" s="364" t="s">
        <v>904</v>
      </c>
      <c r="C44" s="365" t="s">
        <v>893</v>
      </c>
      <c r="D44" s="365"/>
      <c r="E44" s="365"/>
      <c r="F44" s="366"/>
      <c r="G44" s="365" t="s">
        <v>905</v>
      </c>
      <c r="H44" s="365"/>
      <c r="I44" s="365"/>
      <c r="J44" s="366"/>
      <c r="K44" s="365" t="s">
        <v>895</v>
      </c>
      <c r="L44" s="365"/>
      <c r="M44" s="365"/>
      <c r="N44" s="367"/>
      <c r="O44" s="362"/>
    </row>
    <row r="45" spans="1:15" ht="15.75">
      <c r="B45" s="364"/>
      <c r="C45" s="367"/>
      <c r="D45" s="367"/>
      <c r="E45" s="367"/>
      <c r="F45" s="367"/>
      <c r="G45" s="367"/>
      <c r="H45" s="367"/>
      <c r="I45" s="367"/>
      <c r="J45" s="367"/>
      <c r="K45" s="367"/>
      <c r="L45" s="367"/>
      <c r="M45" s="367"/>
      <c r="N45" s="367"/>
      <c r="O45" s="362"/>
    </row>
    <row r="46" spans="1:15" ht="15.75">
      <c r="B46" s="364"/>
      <c r="C46" s="368" t="s">
        <v>241</v>
      </c>
      <c r="D46" s="368" t="s">
        <v>243</v>
      </c>
      <c r="E46" s="369" t="s">
        <v>242</v>
      </c>
      <c r="F46" s="369" t="s">
        <v>244</v>
      </c>
      <c r="G46" s="368" t="s">
        <v>241</v>
      </c>
      <c r="H46" s="368" t="s">
        <v>243</v>
      </c>
      <c r="I46" s="369" t="s">
        <v>242</v>
      </c>
      <c r="J46" s="369" t="s">
        <v>244</v>
      </c>
      <c r="K46" s="368" t="s">
        <v>241</v>
      </c>
      <c r="L46" s="368" t="s">
        <v>243</v>
      </c>
      <c r="M46" s="369" t="s">
        <v>242</v>
      </c>
      <c r="N46" s="369" t="s">
        <v>244</v>
      </c>
      <c r="O46" s="370"/>
    </row>
    <row r="47" spans="1:15" ht="20.25" customHeight="1">
      <c r="B47" s="371" t="s">
        <v>906</v>
      </c>
      <c r="C47" s="349">
        <v>625394.84</v>
      </c>
      <c r="D47" s="349">
        <v>4001.74</v>
      </c>
      <c r="E47" s="372">
        <v>2413637.88</v>
      </c>
      <c r="F47" s="373">
        <v>52300.95</v>
      </c>
      <c r="G47" s="349">
        <v>1202860.3500000001</v>
      </c>
      <c r="H47" s="349">
        <v>8177.63</v>
      </c>
      <c r="I47" s="372">
        <v>2493278.3199999998</v>
      </c>
      <c r="J47" s="373">
        <v>69648.94</v>
      </c>
      <c r="K47" s="349">
        <v>577465.51</v>
      </c>
      <c r="L47" s="349">
        <v>4175.8900000000003</v>
      </c>
      <c r="M47" s="349">
        <v>79640.440000000875</v>
      </c>
      <c r="N47" s="373">
        <v>17347.990000000002</v>
      </c>
      <c r="O47" s="329"/>
    </row>
    <row r="48" spans="1:15" ht="20.25" customHeight="1">
      <c r="B48" s="374" t="s">
        <v>907</v>
      </c>
      <c r="C48" s="375">
        <v>1008422.63</v>
      </c>
      <c r="D48" s="375">
        <v>250.46</v>
      </c>
      <c r="E48" s="375">
        <v>2439251.71</v>
      </c>
      <c r="F48" s="373">
        <v>143625.48000000001</v>
      </c>
      <c r="G48" s="375">
        <v>1847515.16</v>
      </c>
      <c r="H48" s="375">
        <v>4561.79</v>
      </c>
      <c r="I48" s="375">
        <v>2553998.7200000002</v>
      </c>
      <c r="J48" s="373">
        <v>160977.38</v>
      </c>
      <c r="K48" s="375">
        <v>839092.53</v>
      </c>
      <c r="L48" s="375">
        <v>4311.33</v>
      </c>
      <c r="M48" s="375">
        <v>114747.00999999931</v>
      </c>
      <c r="N48" s="373">
        <v>17351.900000000001</v>
      </c>
      <c r="O48" s="329"/>
    </row>
    <row r="49" spans="2:15" ht="20.25" customHeight="1">
      <c r="B49" s="376" t="s">
        <v>908</v>
      </c>
      <c r="C49" s="375">
        <v>1486256.12</v>
      </c>
      <c r="D49" s="375">
        <v>109.42</v>
      </c>
      <c r="E49" s="375">
        <v>2481327.42</v>
      </c>
      <c r="F49" s="373">
        <v>544959.27</v>
      </c>
      <c r="G49" s="375">
        <v>2246978.9500000002</v>
      </c>
      <c r="H49" s="375">
        <v>940.28</v>
      </c>
      <c r="I49" s="375">
        <v>3188445.63</v>
      </c>
      <c r="J49" s="373">
        <v>566296.25</v>
      </c>
      <c r="K49" s="375">
        <v>760722.83000000054</v>
      </c>
      <c r="L49" s="375">
        <v>830.86</v>
      </c>
      <c r="M49" s="375">
        <v>707118.21</v>
      </c>
      <c r="N49" s="373">
        <v>21336.98</v>
      </c>
      <c r="O49" s="329"/>
    </row>
    <row r="50" spans="2:15" ht="20.25" customHeight="1">
      <c r="B50" s="376" t="s">
        <v>909</v>
      </c>
      <c r="C50" s="375">
        <v>1154349.6000000001</v>
      </c>
      <c r="D50" s="375">
        <v>114.11</v>
      </c>
      <c r="E50" s="375">
        <v>4617554.1999999993</v>
      </c>
      <c r="F50" s="373">
        <v>243810.36999999997</v>
      </c>
      <c r="G50" s="375">
        <v>7422017.9399999995</v>
      </c>
      <c r="H50" s="375">
        <v>979.13</v>
      </c>
      <c r="I50" s="375">
        <v>5827427.2700000014</v>
      </c>
      <c r="J50" s="373">
        <v>291540.62</v>
      </c>
      <c r="K50" s="375">
        <v>6267668.3399999999</v>
      </c>
      <c r="L50" s="375">
        <v>865.02</v>
      </c>
      <c r="M50" s="375">
        <v>1209873.0700000022</v>
      </c>
      <c r="N50" s="373">
        <v>47730.250000000029</v>
      </c>
      <c r="O50" s="329"/>
    </row>
    <row r="51" spans="2:15" ht="20.25" customHeight="1">
      <c r="B51" s="376" t="s">
        <v>910</v>
      </c>
      <c r="C51" s="375">
        <v>1490904.8300000003</v>
      </c>
      <c r="D51" s="375">
        <v>74.34</v>
      </c>
      <c r="E51" s="375">
        <v>4005497.6300000004</v>
      </c>
      <c r="F51" s="373">
        <v>128263.31000000001</v>
      </c>
      <c r="G51" s="375">
        <v>6157766.4400000004</v>
      </c>
      <c r="H51" s="375">
        <v>453.34999999999997</v>
      </c>
      <c r="I51" s="375">
        <v>5437962.4800000004</v>
      </c>
      <c r="J51" s="373">
        <v>170504.00999999998</v>
      </c>
      <c r="K51" s="375">
        <v>4666861.6100000003</v>
      </c>
      <c r="L51" s="375">
        <v>379.01</v>
      </c>
      <c r="M51" s="375">
        <v>1432464.85</v>
      </c>
      <c r="N51" s="373">
        <v>42240.699999999968</v>
      </c>
      <c r="O51" s="329"/>
    </row>
    <row r="52" spans="2:15" ht="20.25" customHeight="1">
      <c r="B52" s="376" t="s">
        <v>911</v>
      </c>
      <c r="C52" s="375">
        <v>2258008.5499999998</v>
      </c>
      <c r="D52" s="375">
        <v>91.63</v>
      </c>
      <c r="E52" s="375">
        <v>4780564.3900000015</v>
      </c>
      <c r="F52" s="375">
        <v>33180.729999999996</v>
      </c>
      <c r="G52" s="375">
        <v>7214016.6799999997</v>
      </c>
      <c r="H52" s="375">
        <v>2201.5</v>
      </c>
      <c r="I52" s="375">
        <v>6805930.8399999989</v>
      </c>
      <c r="J52" s="375">
        <v>64529.33</v>
      </c>
      <c r="K52" s="375">
        <v>4956008.13</v>
      </c>
      <c r="L52" s="375">
        <v>2109.87</v>
      </c>
      <c r="M52" s="375">
        <v>2025366.4499999974</v>
      </c>
      <c r="N52" s="375">
        <v>31348.600000000006</v>
      </c>
      <c r="O52" s="329"/>
    </row>
    <row r="53" spans="2:15" ht="20.25" customHeight="1">
      <c r="B53" s="376" t="s">
        <v>912</v>
      </c>
      <c r="C53" s="375">
        <v>2728464.7399999998</v>
      </c>
      <c r="D53" s="375">
        <v>60.56</v>
      </c>
      <c r="E53" s="375">
        <v>6519983.6100000003</v>
      </c>
      <c r="F53" s="375">
        <v>13802.18</v>
      </c>
      <c r="G53" s="375">
        <v>8499254.1600000001</v>
      </c>
      <c r="H53" s="375">
        <v>2189.9400000000005</v>
      </c>
      <c r="I53" s="375">
        <v>8391898.7200000007</v>
      </c>
      <c r="J53" s="375">
        <v>30917.859999999997</v>
      </c>
      <c r="K53" s="375">
        <v>5770789.4199999999</v>
      </c>
      <c r="L53" s="375">
        <v>2129.3800000000006</v>
      </c>
      <c r="M53" s="375">
        <v>1871915.1100000003</v>
      </c>
      <c r="N53" s="375">
        <v>17115.679999999997</v>
      </c>
      <c r="O53" s="329"/>
    </row>
    <row r="54" spans="2:15" ht="20.25" customHeight="1">
      <c r="B54" s="376" t="s">
        <v>913</v>
      </c>
      <c r="C54" s="375">
        <v>3478160.3600000008</v>
      </c>
      <c r="D54" s="375">
        <v>54.32</v>
      </c>
      <c r="E54" s="375">
        <v>8512519.9100000001</v>
      </c>
      <c r="F54" s="375">
        <v>15414.43</v>
      </c>
      <c r="G54" s="375">
        <v>7749303.6500000004</v>
      </c>
      <c r="H54" s="375">
        <v>2142.3000000000002</v>
      </c>
      <c r="I54" s="375">
        <v>10594565.799999997</v>
      </c>
      <c r="J54" s="375">
        <v>27895.52</v>
      </c>
      <c r="K54" s="375">
        <v>4271143.2899999991</v>
      </c>
      <c r="L54" s="375">
        <v>2087.98</v>
      </c>
      <c r="M54" s="375">
        <v>2082045.8899999969</v>
      </c>
      <c r="N54" s="375">
        <v>12481.09</v>
      </c>
      <c r="O54" s="370"/>
    </row>
    <row r="55" spans="2:15" ht="20.25" customHeight="1">
      <c r="B55" s="376" t="s">
        <v>1572</v>
      </c>
      <c r="C55" s="375">
        <f>C26</f>
        <v>1594286.25</v>
      </c>
      <c r="D55" s="375">
        <f t="shared" ref="D55:N55" si="4">D26</f>
        <v>27.63</v>
      </c>
      <c r="E55" s="375">
        <f t="shared" si="4"/>
        <v>3837869.3800000004</v>
      </c>
      <c r="F55" s="375">
        <f t="shared" si="4"/>
        <v>7140.8600000000006</v>
      </c>
      <c r="G55" s="375">
        <f t="shared" si="4"/>
        <v>5195885.42</v>
      </c>
      <c r="H55" s="375">
        <f t="shared" si="4"/>
        <v>2146.0200000000004</v>
      </c>
      <c r="I55" s="375">
        <f t="shared" si="4"/>
        <v>10380020.65</v>
      </c>
      <c r="J55" s="375">
        <f t="shared" si="4"/>
        <v>28219.289999999997</v>
      </c>
      <c r="K55" s="375">
        <f t="shared" si="4"/>
        <v>3601599.17</v>
      </c>
      <c r="L55" s="375">
        <f t="shared" si="4"/>
        <v>2118.3900000000003</v>
      </c>
      <c r="M55" s="375">
        <f t="shared" si="4"/>
        <v>6542151.2699999996</v>
      </c>
      <c r="N55" s="375">
        <f t="shared" si="4"/>
        <v>21078.429999999997</v>
      </c>
      <c r="O55" s="329"/>
    </row>
    <row r="56" spans="2:15" ht="13.5" thickBot="1">
      <c r="B56" s="327"/>
      <c r="C56" s="327"/>
      <c r="D56" s="327"/>
      <c r="E56" s="327"/>
      <c r="F56" s="327"/>
      <c r="G56" s="327"/>
      <c r="H56" s="327"/>
      <c r="I56" s="327"/>
      <c r="J56" s="327"/>
      <c r="K56" s="327"/>
      <c r="L56" s="327"/>
      <c r="M56" s="327"/>
      <c r="N56" s="327"/>
      <c r="O56" s="329"/>
    </row>
    <row r="57" spans="2:15" ht="13.5" thickTop="1">
      <c r="O57" s="329"/>
    </row>
    <row r="58" spans="2:15" ht="15.75">
      <c r="B58" s="354" t="s">
        <v>902</v>
      </c>
      <c r="O58" s="329"/>
    </row>
    <row r="59" spans="2:15" ht="15.75">
      <c r="B59" s="354" t="s">
        <v>903</v>
      </c>
      <c r="O59" s="329"/>
    </row>
    <row r="60" spans="2:15">
      <c r="O60" s="329"/>
    </row>
  </sheetData>
  <mergeCells count="16">
    <mergeCell ref="B38:N38"/>
    <mergeCell ref="B39:N39"/>
    <mergeCell ref="B40:N40"/>
    <mergeCell ref="B41:N41"/>
    <mergeCell ref="C43:M43"/>
    <mergeCell ref="B44:B46"/>
    <mergeCell ref="C44:E44"/>
    <mergeCell ref="G44:I44"/>
    <mergeCell ref="K44:M44"/>
    <mergeCell ref="A2:P2"/>
    <mergeCell ref="A3:P3"/>
    <mergeCell ref="A5:P5"/>
    <mergeCell ref="C7:F7"/>
    <mergeCell ref="G7:J7"/>
    <mergeCell ref="K7:N7"/>
    <mergeCell ref="O7:P7"/>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601"/>
  <sheetViews>
    <sheetView topLeftCell="C2" zoomScale="60" workbookViewId="0">
      <selection activeCell="C13" sqref="C13"/>
    </sheetView>
  </sheetViews>
  <sheetFormatPr defaultRowHeight="12.75"/>
  <cols>
    <col min="1" max="1" width="21" style="290" hidden="1" customWidth="1"/>
    <col min="2" max="2" width="25.28515625" style="290" hidden="1" customWidth="1"/>
    <col min="3" max="3" width="85.85546875" style="297" customWidth="1"/>
    <col min="4" max="7" width="16.42578125" style="290" customWidth="1"/>
    <col min="8" max="9" width="16.42578125" style="429" customWidth="1"/>
    <col min="10" max="10" width="16.42578125" style="290" customWidth="1"/>
    <col min="11" max="11" width="3" style="329" customWidth="1"/>
    <col min="12" max="12" width="9.140625" style="290"/>
    <col min="13" max="13" width="21.28515625" style="290" customWidth="1"/>
    <col min="14" max="256" width="9.140625" style="290"/>
    <col min="257" max="258" width="0" style="290" hidden="1" customWidth="1"/>
    <col min="259" max="259" width="85.85546875" style="290" customWidth="1"/>
    <col min="260" max="266" width="16.42578125" style="290" customWidth="1"/>
    <col min="267" max="267" width="3" style="290" customWidth="1"/>
    <col min="268" max="268" width="9.140625" style="290"/>
    <col min="269" max="269" width="21.28515625" style="290" customWidth="1"/>
    <col min="270" max="512" width="9.140625" style="290"/>
    <col min="513" max="514" width="0" style="290" hidden="1" customWidth="1"/>
    <col min="515" max="515" width="85.85546875" style="290" customWidth="1"/>
    <col min="516" max="522" width="16.42578125" style="290" customWidth="1"/>
    <col min="523" max="523" width="3" style="290" customWidth="1"/>
    <col min="524" max="524" width="9.140625" style="290"/>
    <col min="525" max="525" width="21.28515625" style="290" customWidth="1"/>
    <col min="526" max="768" width="9.140625" style="290"/>
    <col min="769" max="770" width="0" style="290" hidden="1" customWidth="1"/>
    <col min="771" max="771" width="85.85546875" style="290" customWidth="1"/>
    <col min="772" max="778" width="16.42578125" style="290" customWidth="1"/>
    <col min="779" max="779" width="3" style="290" customWidth="1"/>
    <col min="780" max="780" width="9.140625" style="290"/>
    <col min="781" max="781" width="21.28515625" style="290" customWidth="1"/>
    <col min="782" max="1024" width="9.140625" style="290"/>
    <col min="1025" max="1026" width="0" style="290" hidden="1" customWidth="1"/>
    <col min="1027" max="1027" width="85.85546875" style="290" customWidth="1"/>
    <col min="1028" max="1034" width="16.42578125" style="290" customWidth="1"/>
    <col min="1035" max="1035" width="3" style="290" customWidth="1"/>
    <col min="1036" max="1036" width="9.140625" style="290"/>
    <col min="1037" max="1037" width="21.28515625" style="290" customWidth="1"/>
    <col min="1038" max="1280" width="9.140625" style="290"/>
    <col min="1281" max="1282" width="0" style="290" hidden="1" customWidth="1"/>
    <col min="1283" max="1283" width="85.85546875" style="290" customWidth="1"/>
    <col min="1284" max="1290" width="16.42578125" style="290" customWidth="1"/>
    <col min="1291" max="1291" width="3" style="290" customWidth="1"/>
    <col min="1292" max="1292" width="9.140625" style="290"/>
    <col min="1293" max="1293" width="21.28515625" style="290" customWidth="1"/>
    <col min="1294" max="1536" width="9.140625" style="290"/>
    <col min="1537" max="1538" width="0" style="290" hidden="1" customWidth="1"/>
    <col min="1539" max="1539" width="85.85546875" style="290" customWidth="1"/>
    <col min="1540" max="1546" width="16.42578125" style="290" customWidth="1"/>
    <col min="1547" max="1547" width="3" style="290" customWidth="1"/>
    <col min="1548" max="1548" width="9.140625" style="290"/>
    <col min="1549" max="1549" width="21.28515625" style="290" customWidth="1"/>
    <col min="1550" max="1792" width="9.140625" style="290"/>
    <col min="1793" max="1794" width="0" style="290" hidden="1" customWidth="1"/>
    <col min="1795" max="1795" width="85.85546875" style="290" customWidth="1"/>
    <col min="1796" max="1802" width="16.42578125" style="290" customWidth="1"/>
    <col min="1803" max="1803" width="3" style="290" customWidth="1"/>
    <col min="1804" max="1804" width="9.140625" style="290"/>
    <col min="1805" max="1805" width="21.28515625" style="290" customWidth="1"/>
    <col min="1806" max="2048" width="9.140625" style="290"/>
    <col min="2049" max="2050" width="0" style="290" hidden="1" customWidth="1"/>
    <col min="2051" max="2051" width="85.85546875" style="290" customWidth="1"/>
    <col min="2052" max="2058" width="16.42578125" style="290" customWidth="1"/>
    <col min="2059" max="2059" width="3" style="290" customWidth="1"/>
    <col min="2060" max="2060" width="9.140625" style="290"/>
    <col min="2061" max="2061" width="21.28515625" style="290" customWidth="1"/>
    <col min="2062" max="2304" width="9.140625" style="290"/>
    <col min="2305" max="2306" width="0" style="290" hidden="1" customWidth="1"/>
    <col min="2307" max="2307" width="85.85546875" style="290" customWidth="1"/>
    <col min="2308" max="2314" width="16.42578125" style="290" customWidth="1"/>
    <col min="2315" max="2315" width="3" style="290" customWidth="1"/>
    <col min="2316" max="2316" width="9.140625" style="290"/>
    <col min="2317" max="2317" width="21.28515625" style="290" customWidth="1"/>
    <col min="2318" max="2560" width="9.140625" style="290"/>
    <col min="2561" max="2562" width="0" style="290" hidden="1" customWidth="1"/>
    <col min="2563" max="2563" width="85.85546875" style="290" customWidth="1"/>
    <col min="2564" max="2570" width="16.42578125" style="290" customWidth="1"/>
    <col min="2571" max="2571" width="3" style="290" customWidth="1"/>
    <col min="2572" max="2572" width="9.140625" style="290"/>
    <col min="2573" max="2573" width="21.28515625" style="290" customWidth="1"/>
    <col min="2574" max="2816" width="9.140625" style="290"/>
    <col min="2817" max="2818" width="0" style="290" hidden="1" customWidth="1"/>
    <col min="2819" max="2819" width="85.85546875" style="290" customWidth="1"/>
    <col min="2820" max="2826" width="16.42578125" style="290" customWidth="1"/>
    <col min="2827" max="2827" width="3" style="290" customWidth="1"/>
    <col min="2828" max="2828" width="9.140625" style="290"/>
    <col min="2829" max="2829" width="21.28515625" style="290" customWidth="1"/>
    <col min="2830" max="3072" width="9.140625" style="290"/>
    <col min="3073" max="3074" width="0" style="290" hidden="1" customWidth="1"/>
    <col min="3075" max="3075" width="85.85546875" style="290" customWidth="1"/>
    <col min="3076" max="3082" width="16.42578125" style="290" customWidth="1"/>
    <col min="3083" max="3083" width="3" style="290" customWidth="1"/>
    <col min="3084" max="3084" width="9.140625" style="290"/>
    <col min="3085" max="3085" width="21.28515625" style="290" customWidth="1"/>
    <col min="3086" max="3328" width="9.140625" style="290"/>
    <col min="3329" max="3330" width="0" style="290" hidden="1" customWidth="1"/>
    <col min="3331" max="3331" width="85.85546875" style="290" customWidth="1"/>
    <col min="3332" max="3338" width="16.42578125" style="290" customWidth="1"/>
    <col min="3339" max="3339" width="3" style="290" customWidth="1"/>
    <col min="3340" max="3340" width="9.140625" style="290"/>
    <col min="3341" max="3341" width="21.28515625" style="290" customWidth="1"/>
    <col min="3342" max="3584" width="9.140625" style="290"/>
    <col min="3585" max="3586" width="0" style="290" hidden="1" customWidth="1"/>
    <col min="3587" max="3587" width="85.85546875" style="290" customWidth="1"/>
    <col min="3588" max="3594" width="16.42578125" style="290" customWidth="1"/>
    <col min="3595" max="3595" width="3" style="290" customWidth="1"/>
    <col min="3596" max="3596" width="9.140625" style="290"/>
    <col min="3597" max="3597" width="21.28515625" style="290" customWidth="1"/>
    <col min="3598" max="3840" width="9.140625" style="290"/>
    <col min="3841" max="3842" width="0" style="290" hidden="1" customWidth="1"/>
    <col min="3843" max="3843" width="85.85546875" style="290" customWidth="1"/>
    <col min="3844" max="3850" width="16.42578125" style="290" customWidth="1"/>
    <col min="3851" max="3851" width="3" style="290" customWidth="1"/>
    <col min="3852" max="3852" width="9.140625" style="290"/>
    <col min="3853" max="3853" width="21.28515625" style="290" customWidth="1"/>
    <col min="3854" max="4096" width="9.140625" style="290"/>
    <col min="4097" max="4098" width="0" style="290" hidden="1" customWidth="1"/>
    <col min="4099" max="4099" width="85.85546875" style="290" customWidth="1"/>
    <col min="4100" max="4106" width="16.42578125" style="290" customWidth="1"/>
    <col min="4107" max="4107" width="3" style="290" customWidth="1"/>
    <col min="4108" max="4108" width="9.140625" style="290"/>
    <col min="4109" max="4109" width="21.28515625" style="290" customWidth="1"/>
    <col min="4110" max="4352" width="9.140625" style="290"/>
    <col min="4353" max="4354" width="0" style="290" hidden="1" customWidth="1"/>
    <col min="4355" max="4355" width="85.85546875" style="290" customWidth="1"/>
    <col min="4356" max="4362" width="16.42578125" style="290" customWidth="1"/>
    <col min="4363" max="4363" width="3" style="290" customWidth="1"/>
    <col min="4364" max="4364" width="9.140625" style="290"/>
    <col min="4365" max="4365" width="21.28515625" style="290" customWidth="1"/>
    <col min="4366" max="4608" width="9.140625" style="290"/>
    <col min="4609" max="4610" width="0" style="290" hidden="1" customWidth="1"/>
    <col min="4611" max="4611" width="85.85546875" style="290" customWidth="1"/>
    <col min="4612" max="4618" width="16.42578125" style="290" customWidth="1"/>
    <col min="4619" max="4619" width="3" style="290" customWidth="1"/>
    <col min="4620" max="4620" width="9.140625" style="290"/>
    <col min="4621" max="4621" width="21.28515625" style="290" customWidth="1"/>
    <col min="4622" max="4864" width="9.140625" style="290"/>
    <col min="4865" max="4866" width="0" style="290" hidden="1" customWidth="1"/>
    <col min="4867" max="4867" width="85.85546875" style="290" customWidth="1"/>
    <col min="4868" max="4874" width="16.42578125" style="290" customWidth="1"/>
    <col min="4875" max="4875" width="3" style="290" customWidth="1"/>
    <col min="4876" max="4876" width="9.140625" style="290"/>
    <col min="4877" max="4877" width="21.28515625" style="290" customWidth="1"/>
    <col min="4878" max="5120" width="9.140625" style="290"/>
    <col min="5121" max="5122" width="0" style="290" hidden="1" customWidth="1"/>
    <col min="5123" max="5123" width="85.85546875" style="290" customWidth="1"/>
    <col min="5124" max="5130" width="16.42578125" style="290" customWidth="1"/>
    <col min="5131" max="5131" width="3" style="290" customWidth="1"/>
    <col min="5132" max="5132" width="9.140625" style="290"/>
    <col min="5133" max="5133" width="21.28515625" style="290" customWidth="1"/>
    <col min="5134" max="5376" width="9.140625" style="290"/>
    <col min="5377" max="5378" width="0" style="290" hidden="1" customWidth="1"/>
    <col min="5379" max="5379" width="85.85546875" style="290" customWidth="1"/>
    <col min="5380" max="5386" width="16.42578125" style="290" customWidth="1"/>
    <col min="5387" max="5387" width="3" style="290" customWidth="1"/>
    <col min="5388" max="5388" width="9.140625" style="290"/>
    <col min="5389" max="5389" width="21.28515625" style="290" customWidth="1"/>
    <col min="5390" max="5632" width="9.140625" style="290"/>
    <col min="5633" max="5634" width="0" style="290" hidden="1" customWidth="1"/>
    <col min="5635" max="5635" width="85.85546875" style="290" customWidth="1"/>
    <col min="5636" max="5642" width="16.42578125" style="290" customWidth="1"/>
    <col min="5643" max="5643" width="3" style="290" customWidth="1"/>
    <col min="5644" max="5644" width="9.140625" style="290"/>
    <col min="5645" max="5645" width="21.28515625" style="290" customWidth="1"/>
    <col min="5646" max="5888" width="9.140625" style="290"/>
    <col min="5889" max="5890" width="0" style="290" hidden="1" customWidth="1"/>
    <col min="5891" max="5891" width="85.85546875" style="290" customWidth="1"/>
    <col min="5892" max="5898" width="16.42578125" style="290" customWidth="1"/>
    <col min="5899" max="5899" width="3" style="290" customWidth="1"/>
    <col min="5900" max="5900" width="9.140625" style="290"/>
    <col min="5901" max="5901" width="21.28515625" style="290" customWidth="1"/>
    <col min="5902" max="6144" width="9.140625" style="290"/>
    <col min="6145" max="6146" width="0" style="290" hidden="1" customWidth="1"/>
    <col min="6147" max="6147" width="85.85546875" style="290" customWidth="1"/>
    <col min="6148" max="6154" width="16.42578125" style="290" customWidth="1"/>
    <col min="6155" max="6155" width="3" style="290" customWidth="1"/>
    <col min="6156" max="6156" width="9.140625" style="290"/>
    <col min="6157" max="6157" width="21.28515625" style="290" customWidth="1"/>
    <col min="6158" max="6400" width="9.140625" style="290"/>
    <col min="6401" max="6402" width="0" style="290" hidden="1" customWidth="1"/>
    <col min="6403" max="6403" width="85.85546875" style="290" customWidth="1"/>
    <col min="6404" max="6410" width="16.42578125" style="290" customWidth="1"/>
    <col min="6411" max="6411" width="3" style="290" customWidth="1"/>
    <col min="6412" max="6412" width="9.140625" style="290"/>
    <col min="6413" max="6413" width="21.28515625" style="290" customWidth="1"/>
    <col min="6414" max="6656" width="9.140625" style="290"/>
    <col min="6657" max="6658" width="0" style="290" hidden="1" customWidth="1"/>
    <col min="6659" max="6659" width="85.85546875" style="290" customWidth="1"/>
    <col min="6660" max="6666" width="16.42578125" style="290" customWidth="1"/>
    <col min="6667" max="6667" width="3" style="290" customWidth="1"/>
    <col min="6668" max="6668" width="9.140625" style="290"/>
    <col min="6669" max="6669" width="21.28515625" style="290" customWidth="1"/>
    <col min="6670" max="6912" width="9.140625" style="290"/>
    <col min="6913" max="6914" width="0" style="290" hidden="1" customWidth="1"/>
    <col min="6915" max="6915" width="85.85546875" style="290" customWidth="1"/>
    <col min="6916" max="6922" width="16.42578125" style="290" customWidth="1"/>
    <col min="6923" max="6923" width="3" style="290" customWidth="1"/>
    <col min="6924" max="6924" width="9.140625" style="290"/>
    <col min="6925" max="6925" width="21.28515625" style="290" customWidth="1"/>
    <col min="6926" max="7168" width="9.140625" style="290"/>
    <col min="7169" max="7170" width="0" style="290" hidden="1" customWidth="1"/>
    <col min="7171" max="7171" width="85.85546875" style="290" customWidth="1"/>
    <col min="7172" max="7178" width="16.42578125" style="290" customWidth="1"/>
    <col min="7179" max="7179" width="3" style="290" customWidth="1"/>
    <col min="7180" max="7180" width="9.140625" style="290"/>
    <col min="7181" max="7181" width="21.28515625" style="290" customWidth="1"/>
    <col min="7182" max="7424" width="9.140625" style="290"/>
    <col min="7425" max="7426" width="0" style="290" hidden="1" customWidth="1"/>
    <col min="7427" max="7427" width="85.85546875" style="290" customWidth="1"/>
    <col min="7428" max="7434" width="16.42578125" style="290" customWidth="1"/>
    <col min="7435" max="7435" width="3" style="290" customWidth="1"/>
    <col min="7436" max="7436" width="9.140625" style="290"/>
    <col min="7437" max="7437" width="21.28515625" style="290" customWidth="1"/>
    <col min="7438" max="7680" width="9.140625" style="290"/>
    <col min="7681" max="7682" width="0" style="290" hidden="1" customWidth="1"/>
    <col min="7683" max="7683" width="85.85546875" style="290" customWidth="1"/>
    <col min="7684" max="7690" width="16.42578125" style="290" customWidth="1"/>
    <col min="7691" max="7691" width="3" style="290" customWidth="1"/>
    <col min="7692" max="7692" width="9.140625" style="290"/>
    <col min="7693" max="7693" width="21.28515625" style="290" customWidth="1"/>
    <col min="7694" max="7936" width="9.140625" style="290"/>
    <col min="7937" max="7938" width="0" style="290" hidden="1" customWidth="1"/>
    <col min="7939" max="7939" width="85.85546875" style="290" customWidth="1"/>
    <col min="7940" max="7946" width="16.42578125" style="290" customWidth="1"/>
    <col min="7947" max="7947" width="3" style="290" customWidth="1"/>
    <col min="7948" max="7948" width="9.140625" style="290"/>
    <col min="7949" max="7949" width="21.28515625" style="290" customWidth="1"/>
    <col min="7950" max="8192" width="9.140625" style="290"/>
    <col min="8193" max="8194" width="0" style="290" hidden="1" customWidth="1"/>
    <col min="8195" max="8195" width="85.85546875" style="290" customWidth="1"/>
    <col min="8196" max="8202" width="16.42578125" style="290" customWidth="1"/>
    <col min="8203" max="8203" width="3" style="290" customWidth="1"/>
    <col min="8204" max="8204" width="9.140625" style="290"/>
    <col min="8205" max="8205" width="21.28515625" style="290" customWidth="1"/>
    <col min="8206" max="8448" width="9.140625" style="290"/>
    <col min="8449" max="8450" width="0" style="290" hidden="1" customWidth="1"/>
    <col min="8451" max="8451" width="85.85546875" style="290" customWidth="1"/>
    <col min="8452" max="8458" width="16.42578125" style="290" customWidth="1"/>
    <col min="8459" max="8459" width="3" style="290" customWidth="1"/>
    <col min="8460" max="8460" width="9.140625" style="290"/>
    <col min="8461" max="8461" width="21.28515625" style="290" customWidth="1"/>
    <col min="8462" max="8704" width="9.140625" style="290"/>
    <col min="8705" max="8706" width="0" style="290" hidden="1" customWidth="1"/>
    <col min="8707" max="8707" width="85.85546875" style="290" customWidth="1"/>
    <col min="8708" max="8714" width="16.42578125" style="290" customWidth="1"/>
    <col min="8715" max="8715" width="3" style="290" customWidth="1"/>
    <col min="8716" max="8716" width="9.140625" style="290"/>
    <col min="8717" max="8717" width="21.28515625" style="290" customWidth="1"/>
    <col min="8718" max="8960" width="9.140625" style="290"/>
    <col min="8961" max="8962" width="0" style="290" hidden="1" customWidth="1"/>
    <col min="8963" max="8963" width="85.85546875" style="290" customWidth="1"/>
    <col min="8964" max="8970" width="16.42578125" style="290" customWidth="1"/>
    <col min="8971" max="8971" width="3" style="290" customWidth="1"/>
    <col min="8972" max="8972" width="9.140625" style="290"/>
    <col min="8973" max="8973" width="21.28515625" style="290" customWidth="1"/>
    <col min="8974" max="9216" width="9.140625" style="290"/>
    <col min="9217" max="9218" width="0" style="290" hidden="1" customWidth="1"/>
    <col min="9219" max="9219" width="85.85546875" style="290" customWidth="1"/>
    <col min="9220" max="9226" width="16.42578125" style="290" customWidth="1"/>
    <col min="9227" max="9227" width="3" style="290" customWidth="1"/>
    <col min="9228" max="9228" width="9.140625" style="290"/>
    <col min="9229" max="9229" width="21.28515625" style="290" customWidth="1"/>
    <col min="9230" max="9472" width="9.140625" style="290"/>
    <col min="9473" max="9474" width="0" style="290" hidden="1" customWidth="1"/>
    <col min="9475" max="9475" width="85.85546875" style="290" customWidth="1"/>
    <col min="9476" max="9482" width="16.42578125" style="290" customWidth="1"/>
    <col min="9483" max="9483" width="3" style="290" customWidth="1"/>
    <col min="9484" max="9484" width="9.140625" style="290"/>
    <col min="9485" max="9485" width="21.28515625" style="290" customWidth="1"/>
    <col min="9486" max="9728" width="9.140625" style="290"/>
    <col min="9729" max="9730" width="0" style="290" hidden="1" customWidth="1"/>
    <col min="9731" max="9731" width="85.85546875" style="290" customWidth="1"/>
    <col min="9732" max="9738" width="16.42578125" style="290" customWidth="1"/>
    <col min="9739" max="9739" width="3" style="290" customWidth="1"/>
    <col min="9740" max="9740" width="9.140625" style="290"/>
    <col min="9741" max="9741" width="21.28515625" style="290" customWidth="1"/>
    <col min="9742" max="9984" width="9.140625" style="290"/>
    <col min="9985" max="9986" width="0" style="290" hidden="1" customWidth="1"/>
    <col min="9987" max="9987" width="85.85546875" style="290" customWidth="1"/>
    <col min="9988" max="9994" width="16.42578125" style="290" customWidth="1"/>
    <col min="9995" max="9995" width="3" style="290" customWidth="1"/>
    <col min="9996" max="9996" width="9.140625" style="290"/>
    <col min="9997" max="9997" width="21.28515625" style="290" customWidth="1"/>
    <col min="9998" max="10240" width="9.140625" style="290"/>
    <col min="10241" max="10242" width="0" style="290" hidden="1" customWidth="1"/>
    <col min="10243" max="10243" width="85.85546875" style="290" customWidth="1"/>
    <col min="10244" max="10250" width="16.42578125" style="290" customWidth="1"/>
    <col min="10251" max="10251" width="3" style="290" customWidth="1"/>
    <col min="10252" max="10252" width="9.140625" style="290"/>
    <col min="10253" max="10253" width="21.28515625" style="290" customWidth="1"/>
    <col min="10254" max="10496" width="9.140625" style="290"/>
    <col min="10497" max="10498" width="0" style="290" hidden="1" customWidth="1"/>
    <col min="10499" max="10499" width="85.85546875" style="290" customWidth="1"/>
    <col min="10500" max="10506" width="16.42578125" style="290" customWidth="1"/>
    <col min="10507" max="10507" width="3" style="290" customWidth="1"/>
    <col min="10508" max="10508" width="9.140625" style="290"/>
    <col min="10509" max="10509" width="21.28515625" style="290" customWidth="1"/>
    <col min="10510" max="10752" width="9.140625" style="290"/>
    <col min="10753" max="10754" width="0" style="290" hidden="1" customWidth="1"/>
    <col min="10755" max="10755" width="85.85546875" style="290" customWidth="1"/>
    <col min="10756" max="10762" width="16.42578125" style="290" customWidth="1"/>
    <col min="10763" max="10763" width="3" style="290" customWidth="1"/>
    <col min="10764" max="10764" width="9.140625" style="290"/>
    <col min="10765" max="10765" width="21.28515625" style="290" customWidth="1"/>
    <col min="10766" max="11008" width="9.140625" style="290"/>
    <col min="11009" max="11010" width="0" style="290" hidden="1" customWidth="1"/>
    <col min="11011" max="11011" width="85.85546875" style="290" customWidth="1"/>
    <col min="11012" max="11018" width="16.42578125" style="290" customWidth="1"/>
    <col min="11019" max="11019" width="3" style="290" customWidth="1"/>
    <col min="11020" max="11020" width="9.140625" style="290"/>
    <col min="11021" max="11021" width="21.28515625" style="290" customWidth="1"/>
    <col min="11022" max="11264" width="9.140625" style="290"/>
    <col min="11265" max="11266" width="0" style="290" hidden="1" customWidth="1"/>
    <col min="11267" max="11267" width="85.85546875" style="290" customWidth="1"/>
    <col min="11268" max="11274" width="16.42578125" style="290" customWidth="1"/>
    <col min="11275" max="11275" width="3" style="290" customWidth="1"/>
    <col min="11276" max="11276" width="9.140625" style="290"/>
    <col min="11277" max="11277" width="21.28515625" style="290" customWidth="1"/>
    <col min="11278" max="11520" width="9.140625" style="290"/>
    <col min="11521" max="11522" width="0" style="290" hidden="1" customWidth="1"/>
    <col min="11523" max="11523" width="85.85546875" style="290" customWidth="1"/>
    <col min="11524" max="11530" width="16.42578125" style="290" customWidth="1"/>
    <col min="11531" max="11531" width="3" style="290" customWidth="1"/>
    <col min="11532" max="11532" width="9.140625" style="290"/>
    <col min="11533" max="11533" width="21.28515625" style="290" customWidth="1"/>
    <col min="11534" max="11776" width="9.140625" style="290"/>
    <col min="11777" max="11778" width="0" style="290" hidden="1" customWidth="1"/>
    <col min="11779" max="11779" width="85.85546875" style="290" customWidth="1"/>
    <col min="11780" max="11786" width="16.42578125" style="290" customWidth="1"/>
    <col min="11787" max="11787" width="3" style="290" customWidth="1"/>
    <col min="11788" max="11788" width="9.140625" style="290"/>
    <col min="11789" max="11789" width="21.28515625" style="290" customWidth="1"/>
    <col min="11790" max="12032" width="9.140625" style="290"/>
    <col min="12033" max="12034" width="0" style="290" hidden="1" customWidth="1"/>
    <col min="12035" max="12035" width="85.85546875" style="290" customWidth="1"/>
    <col min="12036" max="12042" width="16.42578125" style="290" customWidth="1"/>
    <col min="12043" max="12043" width="3" style="290" customWidth="1"/>
    <col min="12044" max="12044" width="9.140625" style="290"/>
    <col min="12045" max="12045" width="21.28515625" style="290" customWidth="1"/>
    <col min="12046" max="12288" width="9.140625" style="290"/>
    <col min="12289" max="12290" width="0" style="290" hidden="1" customWidth="1"/>
    <col min="12291" max="12291" width="85.85546875" style="290" customWidth="1"/>
    <col min="12292" max="12298" width="16.42578125" style="290" customWidth="1"/>
    <col min="12299" max="12299" width="3" style="290" customWidth="1"/>
    <col min="12300" max="12300" width="9.140625" style="290"/>
    <col min="12301" max="12301" width="21.28515625" style="290" customWidth="1"/>
    <col min="12302" max="12544" width="9.140625" style="290"/>
    <col min="12545" max="12546" width="0" style="290" hidden="1" customWidth="1"/>
    <col min="12547" max="12547" width="85.85546875" style="290" customWidth="1"/>
    <col min="12548" max="12554" width="16.42578125" style="290" customWidth="1"/>
    <col min="12555" max="12555" width="3" style="290" customWidth="1"/>
    <col min="12556" max="12556" width="9.140625" style="290"/>
    <col min="12557" max="12557" width="21.28515625" style="290" customWidth="1"/>
    <col min="12558" max="12800" width="9.140625" style="290"/>
    <col min="12801" max="12802" width="0" style="290" hidden="1" customWidth="1"/>
    <col min="12803" max="12803" width="85.85546875" style="290" customWidth="1"/>
    <col min="12804" max="12810" width="16.42578125" style="290" customWidth="1"/>
    <col min="12811" max="12811" width="3" style="290" customWidth="1"/>
    <col min="12812" max="12812" width="9.140625" style="290"/>
    <col min="12813" max="12813" width="21.28515625" style="290" customWidth="1"/>
    <col min="12814" max="13056" width="9.140625" style="290"/>
    <col min="13057" max="13058" width="0" style="290" hidden="1" customWidth="1"/>
    <col min="13059" max="13059" width="85.85546875" style="290" customWidth="1"/>
    <col min="13060" max="13066" width="16.42578125" style="290" customWidth="1"/>
    <col min="13067" max="13067" width="3" style="290" customWidth="1"/>
    <col min="13068" max="13068" width="9.140625" style="290"/>
    <col min="13069" max="13069" width="21.28515625" style="290" customWidth="1"/>
    <col min="13070" max="13312" width="9.140625" style="290"/>
    <col min="13313" max="13314" width="0" style="290" hidden="1" customWidth="1"/>
    <col min="13315" max="13315" width="85.85546875" style="290" customWidth="1"/>
    <col min="13316" max="13322" width="16.42578125" style="290" customWidth="1"/>
    <col min="13323" max="13323" width="3" style="290" customWidth="1"/>
    <col min="13324" max="13324" width="9.140625" style="290"/>
    <col min="13325" max="13325" width="21.28515625" style="290" customWidth="1"/>
    <col min="13326" max="13568" width="9.140625" style="290"/>
    <col min="13569" max="13570" width="0" style="290" hidden="1" customWidth="1"/>
    <col min="13571" max="13571" width="85.85546875" style="290" customWidth="1"/>
    <col min="13572" max="13578" width="16.42578125" style="290" customWidth="1"/>
    <col min="13579" max="13579" width="3" style="290" customWidth="1"/>
    <col min="13580" max="13580" width="9.140625" style="290"/>
    <col min="13581" max="13581" width="21.28515625" style="290" customWidth="1"/>
    <col min="13582" max="13824" width="9.140625" style="290"/>
    <col min="13825" max="13826" width="0" style="290" hidden="1" customWidth="1"/>
    <col min="13827" max="13827" width="85.85546875" style="290" customWidth="1"/>
    <col min="13828" max="13834" width="16.42578125" style="290" customWidth="1"/>
    <col min="13835" max="13835" width="3" style="290" customWidth="1"/>
    <col min="13836" max="13836" width="9.140625" style="290"/>
    <col min="13837" max="13837" width="21.28515625" style="290" customWidth="1"/>
    <col min="13838" max="14080" width="9.140625" style="290"/>
    <col min="14081" max="14082" width="0" style="290" hidden="1" customWidth="1"/>
    <col min="14083" max="14083" width="85.85546875" style="290" customWidth="1"/>
    <col min="14084" max="14090" width="16.42578125" style="290" customWidth="1"/>
    <col min="14091" max="14091" width="3" style="290" customWidth="1"/>
    <col min="14092" max="14092" width="9.140625" style="290"/>
    <col min="14093" max="14093" width="21.28515625" style="290" customWidth="1"/>
    <col min="14094" max="14336" width="9.140625" style="290"/>
    <col min="14337" max="14338" width="0" style="290" hidden="1" customWidth="1"/>
    <col min="14339" max="14339" width="85.85546875" style="290" customWidth="1"/>
    <col min="14340" max="14346" width="16.42578125" style="290" customWidth="1"/>
    <col min="14347" max="14347" width="3" style="290" customWidth="1"/>
    <col min="14348" max="14348" width="9.140625" style="290"/>
    <col min="14349" max="14349" width="21.28515625" style="290" customWidth="1"/>
    <col min="14350" max="14592" width="9.140625" style="290"/>
    <col min="14593" max="14594" width="0" style="290" hidden="1" customWidth="1"/>
    <col min="14595" max="14595" width="85.85546875" style="290" customWidth="1"/>
    <col min="14596" max="14602" width="16.42578125" style="290" customWidth="1"/>
    <col min="14603" max="14603" width="3" style="290" customWidth="1"/>
    <col min="14604" max="14604" width="9.140625" style="290"/>
    <col min="14605" max="14605" width="21.28515625" style="290" customWidth="1"/>
    <col min="14606" max="14848" width="9.140625" style="290"/>
    <col min="14849" max="14850" width="0" style="290" hidden="1" customWidth="1"/>
    <col min="14851" max="14851" width="85.85546875" style="290" customWidth="1"/>
    <col min="14852" max="14858" width="16.42578125" style="290" customWidth="1"/>
    <col min="14859" max="14859" width="3" style="290" customWidth="1"/>
    <col min="14860" max="14860" width="9.140625" style="290"/>
    <col min="14861" max="14861" width="21.28515625" style="290" customWidth="1"/>
    <col min="14862" max="15104" width="9.140625" style="290"/>
    <col min="15105" max="15106" width="0" style="290" hidden="1" customWidth="1"/>
    <col min="15107" max="15107" width="85.85546875" style="290" customWidth="1"/>
    <col min="15108" max="15114" width="16.42578125" style="290" customWidth="1"/>
    <col min="15115" max="15115" width="3" style="290" customWidth="1"/>
    <col min="15116" max="15116" width="9.140625" style="290"/>
    <col min="15117" max="15117" width="21.28515625" style="290" customWidth="1"/>
    <col min="15118" max="15360" width="9.140625" style="290"/>
    <col min="15361" max="15362" width="0" style="290" hidden="1" customWidth="1"/>
    <col min="15363" max="15363" width="85.85546875" style="290" customWidth="1"/>
    <col min="15364" max="15370" width="16.42578125" style="290" customWidth="1"/>
    <col min="15371" max="15371" width="3" style="290" customWidth="1"/>
    <col min="15372" max="15372" width="9.140625" style="290"/>
    <col min="15373" max="15373" width="21.28515625" style="290" customWidth="1"/>
    <col min="15374" max="15616" width="9.140625" style="290"/>
    <col min="15617" max="15618" width="0" style="290" hidden="1" customWidth="1"/>
    <col min="15619" max="15619" width="85.85546875" style="290" customWidth="1"/>
    <col min="15620" max="15626" width="16.42578125" style="290" customWidth="1"/>
    <col min="15627" max="15627" width="3" style="290" customWidth="1"/>
    <col min="15628" max="15628" width="9.140625" style="290"/>
    <col min="15629" max="15629" width="21.28515625" style="290" customWidth="1"/>
    <col min="15630" max="15872" width="9.140625" style="290"/>
    <col min="15873" max="15874" width="0" style="290" hidden="1" customWidth="1"/>
    <col min="15875" max="15875" width="85.85546875" style="290" customWidth="1"/>
    <col min="15876" max="15882" width="16.42578125" style="290" customWidth="1"/>
    <col min="15883" max="15883" width="3" style="290" customWidth="1"/>
    <col min="15884" max="15884" width="9.140625" style="290"/>
    <col min="15885" max="15885" width="21.28515625" style="290" customWidth="1"/>
    <col min="15886" max="16128" width="9.140625" style="290"/>
    <col min="16129" max="16130" width="0" style="290" hidden="1" customWidth="1"/>
    <col min="16131" max="16131" width="85.85546875" style="290" customWidth="1"/>
    <col min="16132" max="16138" width="16.42578125" style="290" customWidth="1"/>
    <col min="16139" max="16139" width="3" style="290" customWidth="1"/>
    <col min="16140" max="16140" width="9.140625" style="290"/>
    <col min="16141" max="16141" width="21.28515625" style="290" customWidth="1"/>
    <col min="16142" max="16384" width="9.140625" style="290"/>
  </cols>
  <sheetData>
    <row r="1" spans="1:11" s="377" customFormat="1" ht="3.75" hidden="1" customHeight="1">
      <c r="C1" s="378"/>
      <c r="D1" s="379"/>
      <c r="E1" s="379"/>
      <c r="F1" s="379"/>
      <c r="G1" s="379"/>
      <c r="H1" s="380"/>
      <c r="I1" s="380"/>
      <c r="J1" s="379"/>
    </row>
    <row r="2" spans="1:11" s="381" customFormat="1" ht="44.25" customHeight="1">
      <c r="C2" s="382" t="s">
        <v>239</v>
      </c>
      <c r="D2" s="382"/>
      <c r="E2" s="382"/>
      <c r="F2" s="382"/>
      <c r="G2" s="382"/>
      <c r="H2" s="382"/>
      <c r="I2" s="382"/>
      <c r="J2" s="382"/>
    </row>
    <row r="3" spans="1:11" s="381" customFormat="1" ht="71.25" customHeight="1">
      <c r="C3" s="383" t="s">
        <v>914</v>
      </c>
      <c r="D3" s="382"/>
      <c r="E3" s="382"/>
      <c r="F3" s="382"/>
      <c r="G3" s="382"/>
      <c r="H3" s="382"/>
      <c r="I3" s="382"/>
      <c r="J3" s="382"/>
    </row>
    <row r="4" spans="1:11" s="384" customFormat="1" ht="42.75" customHeight="1">
      <c r="A4" s="384" t="s">
        <v>2</v>
      </c>
      <c r="C4" s="385" t="s">
        <v>915</v>
      </c>
      <c r="D4" s="385"/>
      <c r="E4" s="385"/>
      <c r="F4" s="385"/>
      <c r="G4" s="385"/>
      <c r="H4" s="385"/>
      <c r="I4" s="385"/>
      <c r="J4" s="385"/>
    </row>
    <row r="5" spans="1:11" s="384" customFormat="1" ht="1.5" customHeight="1">
      <c r="C5" s="386"/>
      <c r="D5" s="386"/>
      <c r="E5" s="386"/>
      <c r="F5" s="386"/>
      <c r="G5" s="386"/>
      <c r="H5" s="386"/>
      <c r="I5" s="386"/>
      <c r="J5" s="386"/>
    </row>
    <row r="6" spans="1:11" s="387" customFormat="1" ht="6.75" customHeight="1" thickBot="1">
      <c r="C6" s="388"/>
      <c r="D6" s="389"/>
      <c r="E6" s="389"/>
      <c r="F6" s="389"/>
      <c r="G6" s="389"/>
      <c r="H6" s="390"/>
      <c r="I6" s="390"/>
      <c r="J6" s="389"/>
    </row>
    <row r="7" spans="1:11" ht="19.5" customHeight="1" thickTop="1" thickBot="1">
      <c r="A7" s="391"/>
      <c r="B7" s="391"/>
      <c r="C7" s="392"/>
      <c r="D7" s="393" t="s">
        <v>916</v>
      </c>
      <c r="E7" s="393" t="s">
        <v>917</v>
      </c>
      <c r="F7" s="393" t="s">
        <v>918</v>
      </c>
      <c r="G7" s="393" t="s">
        <v>919</v>
      </c>
      <c r="H7" s="393" t="s">
        <v>920</v>
      </c>
      <c r="I7" s="393" t="s">
        <v>921</v>
      </c>
      <c r="J7" s="393" t="s">
        <v>922</v>
      </c>
      <c r="K7" s="290"/>
    </row>
    <row r="8" spans="1:11" ht="19.5" customHeight="1" thickTop="1" thickBot="1">
      <c r="A8" s="394"/>
      <c r="B8" s="394"/>
      <c r="C8" s="395"/>
      <c r="D8" s="396" t="s">
        <v>923</v>
      </c>
      <c r="E8" s="396" t="s">
        <v>923</v>
      </c>
      <c r="F8" s="396" t="s">
        <v>923</v>
      </c>
      <c r="G8" s="396" t="str">
        <f>"DIC"</f>
        <v>DIC</v>
      </c>
      <c r="H8" s="396" t="s">
        <v>923</v>
      </c>
      <c r="I8" s="396" t="str">
        <f>"DIC"</f>
        <v>DIC</v>
      </c>
      <c r="J8" s="396" t="str">
        <f>UPPER("Mar")</f>
        <v>MAR</v>
      </c>
      <c r="K8" s="290"/>
    </row>
    <row r="9" spans="1:11" ht="12" customHeight="1" thickTop="1" thickBot="1">
      <c r="C9" s="397"/>
      <c r="H9" s="290"/>
      <c r="I9" s="290"/>
      <c r="K9" s="290"/>
    </row>
    <row r="10" spans="1:11" s="219" customFormat="1" ht="25.5" customHeight="1" thickTop="1" thickBot="1">
      <c r="A10" s="398"/>
      <c r="B10" s="398"/>
      <c r="C10" s="399" t="s">
        <v>239</v>
      </c>
      <c r="D10" s="400"/>
      <c r="E10" s="400"/>
      <c r="F10" s="400"/>
      <c r="G10" s="400"/>
      <c r="H10" s="400"/>
      <c r="I10" s="400"/>
      <c r="J10" s="400"/>
    </row>
    <row r="11" spans="1:11" s="219" customFormat="1" ht="54.75" customHeight="1" thickTop="1" thickBot="1">
      <c r="A11" s="398" t="s">
        <v>679</v>
      </c>
      <c r="B11" s="401" t="s">
        <v>924</v>
      </c>
      <c r="C11" s="402" t="s">
        <v>925</v>
      </c>
      <c r="D11" s="403">
        <v>39658220.7302</v>
      </c>
      <c r="E11" s="403">
        <v>47729202.316370003</v>
      </c>
      <c r="F11" s="403">
        <v>52085077.090039998</v>
      </c>
      <c r="G11" s="403">
        <v>61222667.289820001</v>
      </c>
      <c r="H11" s="403">
        <v>73524691.243310004</v>
      </c>
      <c r="I11" s="403">
        <v>84990500.767379999</v>
      </c>
      <c r="J11" s="403">
        <v>83846043.86311999</v>
      </c>
    </row>
    <row r="12" spans="1:11" s="219" customFormat="1" ht="42" customHeight="1" thickTop="1" thickBot="1">
      <c r="A12" s="404" t="s">
        <v>679</v>
      </c>
      <c r="B12" s="405" t="s">
        <v>926</v>
      </c>
      <c r="C12" s="406" t="s">
        <v>927</v>
      </c>
      <c r="D12" s="407">
        <v>9811995.95101</v>
      </c>
      <c r="E12" s="407">
        <v>13193620.57834</v>
      </c>
      <c r="F12" s="407">
        <v>14673435.27668</v>
      </c>
      <c r="G12" s="407">
        <v>16537485.764559999</v>
      </c>
      <c r="H12" s="407">
        <v>19973132.302820001</v>
      </c>
      <c r="I12" s="407">
        <v>22240091.293369997</v>
      </c>
      <c r="J12" s="407">
        <v>21618432.111240003</v>
      </c>
    </row>
    <row r="13" spans="1:11" s="219" customFormat="1" ht="42" customHeight="1" thickTop="1">
      <c r="A13" s="219" t="s">
        <v>679</v>
      </c>
      <c r="B13" s="408" t="s">
        <v>928</v>
      </c>
      <c r="C13" s="409" t="s">
        <v>929</v>
      </c>
      <c r="D13" s="410">
        <v>9706767.720540002</v>
      </c>
      <c r="E13" s="410">
        <v>12962775.076169999</v>
      </c>
      <c r="F13" s="410">
        <v>14374148.999869999</v>
      </c>
      <c r="G13" s="410">
        <v>16306531.543639999</v>
      </c>
      <c r="H13" s="410">
        <v>18445040.143409997</v>
      </c>
      <c r="I13" s="410">
        <v>21911545.700010002</v>
      </c>
      <c r="J13" s="410">
        <v>21027476.601199999</v>
      </c>
    </row>
    <row r="14" spans="1:11" s="219" customFormat="1" ht="42" customHeight="1" thickBot="1">
      <c r="A14" s="219" t="s">
        <v>679</v>
      </c>
      <c r="B14" s="408" t="s">
        <v>930</v>
      </c>
      <c r="C14" s="409" t="s">
        <v>931</v>
      </c>
      <c r="D14" s="410">
        <v>105228.23046000001</v>
      </c>
      <c r="E14" s="410">
        <v>102485.08165999998</v>
      </c>
      <c r="F14" s="410">
        <v>114216.29150000001</v>
      </c>
      <c r="G14" s="410">
        <v>92618.924979999996</v>
      </c>
      <c r="H14" s="410">
        <v>89655.186709999994</v>
      </c>
      <c r="I14" s="410">
        <v>95075.121860000014</v>
      </c>
      <c r="J14" s="410">
        <v>139468.31748</v>
      </c>
    </row>
    <row r="15" spans="1:11" s="219" customFormat="1" ht="42" customHeight="1" thickTop="1" thickBot="1">
      <c r="A15" s="404" t="s">
        <v>679</v>
      </c>
      <c r="B15" s="405" t="s">
        <v>932</v>
      </c>
      <c r="C15" s="406" t="s">
        <v>933</v>
      </c>
      <c r="D15" s="407">
        <v>14384586.732069999</v>
      </c>
      <c r="E15" s="407">
        <v>16020040.345870001</v>
      </c>
      <c r="F15" s="407">
        <v>17024955.66302</v>
      </c>
      <c r="G15" s="407">
        <v>20874042.401999999</v>
      </c>
      <c r="H15" s="407">
        <v>23762281.870859999</v>
      </c>
      <c r="I15" s="407">
        <v>28662365.268270001</v>
      </c>
      <c r="J15" s="407">
        <v>27817425.642130002</v>
      </c>
    </row>
    <row r="16" spans="1:11" s="219" customFormat="1" ht="42" customHeight="1" thickTop="1">
      <c r="A16" s="219" t="s">
        <v>679</v>
      </c>
      <c r="B16" s="408" t="s">
        <v>934</v>
      </c>
      <c r="C16" s="409" t="s">
        <v>935</v>
      </c>
      <c r="D16" s="410">
        <v>14312771.29394</v>
      </c>
      <c r="E16" s="410">
        <v>15921288.249950001</v>
      </c>
      <c r="F16" s="410">
        <v>16776688.04332</v>
      </c>
      <c r="G16" s="410">
        <v>20778832.50113</v>
      </c>
      <c r="H16" s="410">
        <v>23644586.757740002</v>
      </c>
      <c r="I16" s="410">
        <v>28513165.57051</v>
      </c>
      <c r="J16" s="410">
        <v>27636499.95335</v>
      </c>
    </row>
    <row r="17" spans="1:10" s="219" customFormat="1" ht="42" customHeight="1">
      <c r="A17" s="219" t="s">
        <v>679</v>
      </c>
      <c r="B17" s="408" t="s">
        <v>936</v>
      </c>
      <c r="C17" s="409" t="s">
        <v>937</v>
      </c>
      <c r="D17" s="410">
        <v>71815.438129999995</v>
      </c>
      <c r="E17" s="410">
        <v>79208.496540000007</v>
      </c>
      <c r="F17" s="410">
        <v>42431.518979999993</v>
      </c>
      <c r="G17" s="410">
        <v>47971.003560000005</v>
      </c>
      <c r="H17" s="410">
        <v>60429.901429999998</v>
      </c>
      <c r="I17" s="410">
        <v>72665.274669999999</v>
      </c>
      <c r="J17" s="410">
        <v>95820.323860000004</v>
      </c>
    </row>
    <row r="18" spans="1:10" s="219" customFormat="1" ht="42" customHeight="1" thickBot="1">
      <c r="A18" s="219" t="s">
        <v>679</v>
      </c>
      <c r="B18" s="408" t="s">
        <v>938</v>
      </c>
      <c r="C18" s="409" t="s">
        <v>939</v>
      </c>
      <c r="D18" s="410">
        <v>0</v>
      </c>
      <c r="E18" s="410">
        <v>0</v>
      </c>
      <c r="F18" s="410">
        <v>0</v>
      </c>
      <c r="G18" s="410">
        <v>0</v>
      </c>
      <c r="H18" s="410">
        <v>0</v>
      </c>
      <c r="I18" s="410">
        <v>0</v>
      </c>
      <c r="J18" s="410">
        <v>0</v>
      </c>
    </row>
    <row r="19" spans="1:10" s="219" customFormat="1" ht="42" customHeight="1" thickTop="1" thickBot="1">
      <c r="A19" s="404" t="s">
        <v>679</v>
      </c>
      <c r="B19" s="405" t="s">
        <v>940</v>
      </c>
      <c r="C19" s="406" t="s">
        <v>941</v>
      </c>
      <c r="D19" s="407">
        <v>9823889.7351000011</v>
      </c>
      <c r="E19" s="407">
        <v>11546829.592370002</v>
      </c>
      <c r="F19" s="407">
        <v>10412474.226299999</v>
      </c>
      <c r="G19" s="407">
        <v>10455473.187239999</v>
      </c>
      <c r="H19" s="407">
        <v>7983428.6643699994</v>
      </c>
      <c r="I19" s="407">
        <v>7744624.6595200002</v>
      </c>
      <c r="J19" s="407">
        <v>6866618.5235399995</v>
      </c>
    </row>
    <row r="20" spans="1:10" s="219" customFormat="1" ht="42" customHeight="1" thickTop="1">
      <c r="A20" s="219" t="s">
        <v>679</v>
      </c>
      <c r="B20" s="408" t="s">
        <v>942</v>
      </c>
      <c r="C20" s="409" t="s">
        <v>943</v>
      </c>
      <c r="D20" s="410">
        <v>784916.16188999999</v>
      </c>
      <c r="E20" s="410">
        <v>870495.85503999994</v>
      </c>
      <c r="F20" s="410">
        <v>692359.49092999997</v>
      </c>
      <c r="G20" s="410">
        <v>758453.67982000008</v>
      </c>
      <c r="H20" s="410">
        <v>623336.73124999995</v>
      </c>
      <c r="I20" s="410">
        <v>498762.19574</v>
      </c>
      <c r="J20" s="410">
        <v>536691.12254999997</v>
      </c>
    </row>
    <row r="21" spans="1:10" s="219" customFormat="1" ht="42" customHeight="1">
      <c r="A21" s="219" t="s">
        <v>679</v>
      </c>
      <c r="B21" s="408" t="s">
        <v>944</v>
      </c>
      <c r="C21" s="409" t="s">
        <v>945</v>
      </c>
      <c r="D21" s="410">
        <v>432957.46079000004</v>
      </c>
      <c r="E21" s="410">
        <v>480395.80360000004</v>
      </c>
      <c r="F21" s="410">
        <v>388416.76127999998</v>
      </c>
      <c r="G21" s="410">
        <v>252613.55853000001</v>
      </c>
      <c r="H21" s="410">
        <v>151524.10626</v>
      </c>
      <c r="I21" s="410">
        <v>292609.79048000003</v>
      </c>
      <c r="J21" s="410">
        <v>214957.78558000003</v>
      </c>
    </row>
    <row r="22" spans="1:10" s="219" customFormat="1" ht="42" customHeight="1">
      <c r="A22" s="219" t="s">
        <v>679</v>
      </c>
      <c r="B22" s="408" t="s">
        <v>946</v>
      </c>
      <c r="C22" s="409" t="s">
        <v>947</v>
      </c>
      <c r="D22" s="410">
        <v>437711.14276000002</v>
      </c>
      <c r="E22" s="410">
        <v>251465.4676</v>
      </c>
      <c r="F22" s="410">
        <v>157178.63613</v>
      </c>
      <c r="G22" s="410">
        <v>434719.38089999999</v>
      </c>
      <c r="H22" s="410">
        <v>199921.60611000002</v>
      </c>
      <c r="I22" s="410">
        <v>54355.426220000001</v>
      </c>
      <c r="J22" s="410">
        <v>40566.98835</v>
      </c>
    </row>
    <row r="23" spans="1:10" s="219" customFormat="1" ht="42" customHeight="1">
      <c r="A23" s="219" t="s">
        <v>679</v>
      </c>
      <c r="B23" s="408" t="s">
        <v>948</v>
      </c>
      <c r="C23" s="409" t="s">
        <v>949</v>
      </c>
      <c r="D23" s="410">
        <v>1023504.79987</v>
      </c>
      <c r="E23" s="410">
        <v>696746.34422000009</v>
      </c>
      <c r="F23" s="410">
        <v>463172.09275999997</v>
      </c>
      <c r="G23" s="410">
        <v>323135.76000999997</v>
      </c>
      <c r="H23" s="410">
        <v>306599.09943</v>
      </c>
      <c r="I23" s="410">
        <v>248485.59837999998</v>
      </c>
      <c r="J23" s="410">
        <v>228962.27337000001</v>
      </c>
    </row>
    <row r="24" spans="1:10" s="219" customFormat="1" ht="42" customHeight="1">
      <c r="A24" s="219" t="s">
        <v>679</v>
      </c>
      <c r="B24" s="408" t="s">
        <v>950</v>
      </c>
      <c r="C24" s="409" t="s">
        <v>951</v>
      </c>
      <c r="D24" s="410">
        <v>2326955.7611999996</v>
      </c>
      <c r="E24" s="410">
        <v>2379325.5989600001</v>
      </c>
      <c r="F24" s="410">
        <v>1505535.4953000001</v>
      </c>
      <c r="G24" s="410">
        <v>1332956.3528099998</v>
      </c>
      <c r="H24" s="410">
        <v>1177927.5670099999</v>
      </c>
      <c r="I24" s="410">
        <v>1205915.1962599999</v>
      </c>
      <c r="J24" s="410">
        <v>1073417.3585300001</v>
      </c>
    </row>
    <row r="25" spans="1:10" s="219" customFormat="1" ht="42" customHeight="1">
      <c r="A25" s="219" t="s">
        <v>679</v>
      </c>
      <c r="B25" s="408" t="s">
        <v>952</v>
      </c>
      <c r="C25" s="409" t="s">
        <v>953</v>
      </c>
      <c r="D25" s="410">
        <v>2788046.2325399998</v>
      </c>
      <c r="E25" s="410">
        <v>2788140.7795500001</v>
      </c>
      <c r="F25" s="410">
        <v>1639220.3281099999</v>
      </c>
      <c r="G25" s="410">
        <v>1800508.57458</v>
      </c>
      <c r="H25" s="410">
        <v>1578216.74025</v>
      </c>
      <c r="I25" s="410">
        <v>1865363.9435399999</v>
      </c>
      <c r="J25" s="410">
        <v>1593716.3739100001</v>
      </c>
    </row>
    <row r="26" spans="1:10" s="219" customFormat="1" ht="42" customHeight="1">
      <c r="A26" s="219" t="s">
        <v>679</v>
      </c>
      <c r="B26" s="408" t="s">
        <v>954</v>
      </c>
      <c r="C26" s="409" t="s">
        <v>955</v>
      </c>
      <c r="D26" s="410">
        <v>411212.00623</v>
      </c>
      <c r="E26" s="410">
        <v>1505263.9393</v>
      </c>
      <c r="F26" s="410">
        <v>3111194.3323300001</v>
      </c>
      <c r="G26" s="410">
        <v>2722878.75648</v>
      </c>
      <c r="H26" s="410">
        <v>1147777.8846700001</v>
      </c>
      <c r="I26" s="410">
        <v>937238.53564000002</v>
      </c>
      <c r="J26" s="410">
        <v>814097.35904999997</v>
      </c>
    </row>
    <row r="27" spans="1:10" s="219" customFormat="1" ht="42" customHeight="1">
      <c r="A27" s="219" t="s">
        <v>679</v>
      </c>
      <c r="B27" s="408" t="s">
        <v>956</v>
      </c>
      <c r="C27" s="409" t="s">
        <v>957</v>
      </c>
      <c r="D27" s="410">
        <v>1618586.16982</v>
      </c>
      <c r="E27" s="410">
        <v>2574995.8040999998</v>
      </c>
      <c r="F27" s="410">
        <v>2455397.0894599999</v>
      </c>
      <c r="G27" s="410">
        <v>2830207.1241100002</v>
      </c>
      <c r="H27" s="410">
        <v>2798124.9293899997</v>
      </c>
      <c r="I27" s="410">
        <v>2641893.9732600003</v>
      </c>
      <c r="J27" s="410">
        <v>2364209.2621999998</v>
      </c>
    </row>
    <row r="28" spans="1:10" s="219" customFormat="1" ht="42" customHeight="1" thickBot="1">
      <c r="A28" s="219" t="s">
        <v>679</v>
      </c>
      <c r="B28" s="408" t="s">
        <v>958</v>
      </c>
      <c r="C28" s="409" t="s">
        <v>959</v>
      </c>
      <c r="D28" s="410">
        <v>97246.830060000008</v>
      </c>
      <c r="E28" s="410">
        <v>0</v>
      </c>
      <c r="F28" s="410">
        <v>0</v>
      </c>
      <c r="G28" s="410">
        <v>0</v>
      </c>
      <c r="H28" s="410">
        <v>0</v>
      </c>
      <c r="I28" s="410">
        <v>31317.781019999999</v>
      </c>
      <c r="J28" s="410">
        <v>65609.702999999994</v>
      </c>
    </row>
    <row r="29" spans="1:10" s="219" customFormat="1" ht="42" customHeight="1" thickTop="1" thickBot="1">
      <c r="A29" s="398" t="s">
        <v>679</v>
      </c>
      <c r="B29" s="411" t="s">
        <v>960</v>
      </c>
      <c r="C29" s="412" t="s">
        <v>961</v>
      </c>
      <c r="D29" s="413">
        <v>1466016.6550799999</v>
      </c>
      <c r="E29" s="413">
        <v>1559971.75232</v>
      </c>
      <c r="F29" s="413">
        <v>1664332.84406</v>
      </c>
      <c r="G29" s="413">
        <v>1884050.5139200001</v>
      </c>
      <c r="H29" s="413">
        <v>2279307.10091</v>
      </c>
      <c r="I29" s="413">
        <v>2442940.0224699997</v>
      </c>
      <c r="J29" s="413">
        <v>2455340.7596100001</v>
      </c>
    </row>
    <row r="30" spans="1:10" s="219" customFormat="1" ht="42" customHeight="1" thickTop="1" thickBot="1">
      <c r="A30" s="398" t="s">
        <v>679</v>
      </c>
      <c r="B30" s="411" t="s">
        <v>962</v>
      </c>
      <c r="C30" s="412" t="s">
        <v>963</v>
      </c>
      <c r="D30" s="413">
        <v>3593286.2493099999</v>
      </c>
      <c r="E30" s="413">
        <v>4656213.9576700004</v>
      </c>
      <c r="F30" s="413">
        <v>7418197.5235699993</v>
      </c>
      <c r="G30" s="413">
        <v>10518361.846270001</v>
      </c>
      <c r="H30" s="413">
        <v>18273998.676750001</v>
      </c>
      <c r="I30" s="413">
        <v>22420246.71923</v>
      </c>
      <c r="J30" s="413">
        <v>23446376.322480001</v>
      </c>
    </row>
    <row r="31" spans="1:10" s="219" customFormat="1" ht="42" customHeight="1" thickTop="1" thickBot="1">
      <c r="A31" s="404" t="s">
        <v>679</v>
      </c>
      <c r="B31" s="414" t="s">
        <v>964</v>
      </c>
      <c r="C31" s="406" t="s">
        <v>965</v>
      </c>
      <c r="D31" s="407">
        <v>578445.40763999999</v>
      </c>
      <c r="E31" s="407">
        <v>752526.08979999996</v>
      </c>
      <c r="F31" s="407">
        <v>891681.5564</v>
      </c>
      <c r="G31" s="407">
        <v>953253.57582999999</v>
      </c>
      <c r="H31" s="415">
        <v>1252542.6276</v>
      </c>
      <c r="I31" s="407">
        <v>1480232.80452</v>
      </c>
      <c r="J31" s="407">
        <v>1641850.5041199999</v>
      </c>
    </row>
    <row r="32" spans="1:10" s="219" customFormat="1" ht="42" customHeight="1" thickTop="1">
      <c r="A32" s="219" t="s">
        <v>679</v>
      </c>
      <c r="B32" s="408" t="s">
        <v>966</v>
      </c>
      <c r="C32" s="409" t="s">
        <v>967</v>
      </c>
      <c r="D32" s="410">
        <v>72.361869999999996</v>
      </c>
      <c r="E32" s="410">
        <v>72.36694</v>
      </c>
      <c r="F32" s="410">
        <v>69.883359999999996</v>
      </c>
      <c r="G32" s="410">
        <v>69.086669999999998</v>
      </c>
      <c r="H32" s="410">
        <v>72.904570000000007</v>
      </c>
      <c r="I32" s="410">
        <v>79.90549</v>
      </c>
      <c r="J32" s="410">
        <v>80.85181</v>
      </c>
    </row>
    <row r="33" spans="1:11" s="219" customFormat="1" ht="42" customHeight="1">
      <c r="A33" s="219" t="s">
        <v>679</v>
      </c>
      <c r="B33" s="408" t="s">
        <v>968</v>
      </c>
      <c r="C33" s="409" t="s">
        <v>969</v>
      </c>
      <c r="D33" s="410">
        <v>6.0179999999999997E-2</v>
      </c>
      <c r="E33" s="410">
        <v>97.249210000000005</v>
      </c>
      <c r="F33" s="410">
        <v>9.7919199999999993</v>
      </c>
      <c r="G33" s="410">
        <v>8.4478099999999987</v>
      </c>
      <c r="H33" s="410">
        <v>9.7299400000000009</v>
      </c>
      <c r="I33" s="410">
        <v>16.836650000000002</v>
      </c>
      <c r="J33" s="410">
        <v>102.10539</v>
      </c>
    </row>
    <row r="34" spans="1:11" s="219" customFormat="1" ht="42" customHeight="1">
      <c r="A34" s="219" t="s">
        <v>679</v>
      </c>
      <c r="B34" s="408" t="s">
        <v>970</v>
      </c>
      <c r="C34" s="409" t="s">
        <v>971</v>
      </c>
      <c r="D34" s="410">
        <v>250893.79259</v>
      </c>
      <c r="E34" s="410">
        <v>269842.60120999999</v>
      </c>
      <c r="F34" s="410">
        <v>251627.07624000002</v>
      </c>
      <c r="G34" s="410">
        <v>257960.87156999999</v>
      </c>
      <c r="H34" s="410">
        <v>283484.18526999996</v>
      </c>
      <c r="I34" s="410">
        <v>300500.95704000001</v>
      </c>
      <c r="J34" s="410">
        <v>324244.56086000003</v>
      </c>
    </row>
    <row r="35" spans="1:11" s="219" customFormat="1" ht="42" customHeight="1">
      <c r="A35" s="219" t="s">
        <v>679</v>
      </c>
      <c r="B35" s="416" t="s">
        <v>972</v>
      </c>
      <c r="C35" s="409" t="s">
        <v>973</v>
      </c>
      <c r="D35" s="410">
        <v>26906.116879999998</v>
      </c>
      <c r="E35" s="410">
        <v>22195.729649999997</v>
      </c>
      <c r="F35" s="410">
        <v>13790.789449999998</v>
      </c>
      <c r="G35" s="410">
        <v>10745.441210000001</v>
      </c>
      <c r="H35" s="410">
        <v>6109.2812000000004</v>
      </c>
      <c r="I35" s="410">
        <v>4345.0412999999999</v>
      </c>
      <c r="J35" s="410">
        <v>5539.8377599999994</v>
      </c>
    </row>
    <row r="36" spans="1:11" s="219" customFormat="1" ht="42" customHeight="1">
      <c r="A36" s="219" t="s">
        <v>679</v>
      </c>
      <c r="B36" s="416" t="s">
        <v>974</v>
      </c>
      <c r="C36" s="417" t="s">
        <v>975</v>
      </c>
      <c r="D36" s="410">
        <v>300573.07611999998</v>
      </c>
      <c r="E36" s="410">
        <v>460318.14279000001</v>
      </c>
      <c r="F36" s="410">
        <v>626184.0154400001</v>
      </c>
      <c r="G36" s="410">
        <v>684469.72857000004</v>
      </c>
      <c r="H36" s="410">
        <v>962866.52662000002</v>
      </c>
      <c r="I36" s="410">
        <v>1175290.0640399999</v>
      </c>
      <c r="J36" s="410">
        <v>1311883.1483</v>
      </c>
    </row>
    <row r="37" spans="1:11" s="219" customFormat="1" ht="42" customHeight="1">
      <c r="A37" s="219" t="s">
        <v>679</v>
      </c>
      <c r="B37" s="416" t="s">
        <v>976</v>
      </c>
      <c r="C37" s="418" t="s">
        <v>977</v>
      </c>
      <c r="D37" s="419" t="s">
        <v>978</v>
      </c>
      <c r="E37" s="410">
        <v>588755.45033000002</v>
      </c>
      <c r="F37" s="410">
        <v>640610.68252000003</v>
      </c>
      <c r="G37" s="410">
        <v>1314221.7058599999</v>
      </c>
      <c r="H37" s="410">
        <v>3362012.28681</v>
      </c>
      <c r="I37" s="410">
        <v>5229959.0864799991</v>
      </c>
      <c r="J37" s="410">
        <v>6325752.7349899998</v>
      </c>
    </row>
    <row r="38" spans="1:11" ht="9" customHeight="1">
      <c r="A38" s="408" t="s">
        <v>678</v>
      </c>
      <c r="B38" s="408" t="s">
        <v>678</v>
      </c>
      <c r="C38" s="397"/>
      <c r="D38" s="420"/>
      <c r="E38" s="420"/>
      <c r="F38" s="420"/>
      <c r="G38" s="420"/>
      <c r="H38" s="421"/>
      <c r="I38" s="421"/>
      <c r="J38" s="421"/>
      <c r="K38" s="290"/>
    </row>
    <row r="39" spans="1:11" ht="12" customHeight="1" thickBot="1">
      <c r="C39" s="422"/>
      <c r="D39" s="423"/>
      <c r="E39" s="423"/>
      <c r="F39" s="423"/>
      <c r="G39" s="423"/>
      <c r="H39" s="424"/>
      <c r="I39" s="424"/>
      <c r="J39" s="423"/>
      <c r="K39" s="290"/>
    </row>
    <row r="40" spans="1:11" ht="24.75" customHeight="1" thickTop="1">
      <c r="C40" s="425"/>
      <c r="D40" s="426"/>
      <c r="E40" s="426"/>
      <c r="F40" s="426"/>
      <c r="G40" s="426"/>
      <c r="H40" s="427"/>
      <c r="I40" s="427"/>
      <c r="J40" s="426"/>
      <c r="K40" s="290"/>
    </row>
    <row r="41" spans="1:11">
      <c r="C41" s="425"/>
      <c r="D41" s="426"/>
      <c r="E41" s="426"/>
      <c r="F41" s="426"/>
      <c r="G41" s="426"/>
      <c r="H41" s="427"/>
      <c r="I41" s="427"/>
      <c r="J41" s="426"/>
      <c r="K41" s="290"/>
    </row>
    <row r="42" spans="1:11">
      <c r="C42" s="425"/>
      <c r="D42" s="426"/>
      <c r="E42" s="426"/>
      <c r="F42" s="426"/>
      <c r="G42" s="426"/>
      <c r="H42" s="427"/>
      <c r="I42" s="427"/>
      <c r="J42" s="426"/>
      <c r="K42" s="290"/>
    </row>
    <row r="43" spans="1:11">
      <c r="C43" s="425"/>
      <c r="D43" s="426"/>
      <c r="E43" s="426"/>
      <c r="F43" s="426"/>
      <c r="G43" s="426"/>
      <c r="H43" s="427"/>
      <c r="I43" s="427"/>
      <c r="J43" s="426"/>
      <c r="K43" s="290"/>
    </row>
    <row r="44" spans="1:11">
      <c r="C44" s="240"/>
      <c r="D44" s="426"/>
      <c r="E44" s="426"/>
      <c r="F44" s="426"/>
      <c r="G44" s="426"/>
      <c r="H44" s="427"/>
      <c r="I44" s="427"/>
      <c r="J44" s="426"/>
      <c r="K44" s="290"/>
    </row>
    <row r="45" spans="1:11">
      <c r="C45" s="240"/>
      <c r="D45" s="426"/>
      <c r="E45" s="426"/>
      <c r="F45" s="426"/>
      <c r="G45" s="426"/>
      <c r="H45" s="427"/>
      <c r="I45" s="427"/>
      <c r="J45" s="426"/>
      <c r="K45" s="290"/>
    </row>
    <row r="46" spans="1:11">
      <c r="C46" s="240"/>
      <c r="D46" s="426"/>
      <c r="E46" s="426"/>
      <c r="F46" s="426"/>
      <c r="G46" s="426"/>
      <c r="H46" s="427"/>
      <c r="I46" s="427"/>
      <c r="J46" s="426"/>
      <c r="K46" s="290"/>
    </row>
    <row r="47" spans="1:11">
      <c r="C47" s="240"/>
      <c r="D47" s="426"/>
      <c r="E47" s="426"/>
      <c r="F47" s="426"/>
      <c r="G47" s="426"/>
      <c r="H47" s="427"/>
      <c r="I47" s="427"/>
      <c r="J47" s="426"/>
      <c r="K47" s="290"/>
    </row>
    <row r="48" spans="1:11">
      <c r="C48" s="240"/>
      <c r="D48" s="426"/>
      <c r="E48" s="426"/>
      <c r="F48" s="426"/>
      <c r="G48" s="426"/>
      <c r="H48" s="427"/>
      <c r="I48" s="427"/>
      <c r="J48" s="426"/>
      <c r="K48" s="290"/>
    </row>
    <row r="49" spans="3:11">
      <c r="C49" s="240"/>
      <c r="D49" s="426"/>
      <c r="E49" s="426"/>
      <c r="F49" s="426"/>
      <c r="G49" s="426"/>
      <c r="H49" s="427"/>
      <c r="I49" s="427"/>
      <c r="J49" s="426"/>
      <c r="K49" s="290"/>
    </row>
    <row r="50" spans="3:11">
      <c r="C50" s="240"/>
      <c r="D50" s="426"/>
      <c r="E50" s="426"/>
      <c r="F50" s="426"/>
      <c r="G50" s="426"/>
      <c r="H50" s="427"/>
      <c r="I50" s="427"/>
      <c r="J50" s="426"/>
      <c r="K50" s="290"/>
    </row>
    <row r="51" spans="3:11">
      <c r="C51" s="240"/>
      <c r="D51" s="426"/>
      <c r="E51" s="426"/>
      <c r="F51" s="426"/>
      <c r="G51" s="426"/>
      <c r="H51" s="427"/>
      <c r="I51" s="427"/>
      <c r="J51" s="426"/>
      <c r="K51" s="290"/>
    </row>
    <row r="52" spans="3:11">
      <c r="C52" s="240"/>
      <c r="D52" s="426"/>
      <c r="E52" s="426"/>
      <c r="F52" s="426"/>
      <c r="G52" s="426"/>
      <c r="H52" s="427"/>
      <c r="I52" s="427"/>
      <c r="J52" s="426"/>
      <c r="K52" s="290"/>
    </row>
    <row r="53" spans="3:11">
      <c r="C53" s="240"/>
      <c r="D53" s="426"/>
      <c r="E53" s="426"/>
      <c r="F53" s="426"/>
      <c r="G53" s="426"/>
      <c r="H53" s="427"/>
      <c r="I53" s="427"/>
      <c r="J53" s="426"/>
      <c r="K53" s="290"/>
    </row>
    <row r="54" spans="3:11">
      <c r="C54" s="240"/>
      <c r="D54" s="426"/>
      <c r="E54" s="426"/>
      <c r="F54" s="426"/>
      <c r="G54" s="426"/>
      <c r="H54" s="427"/>
      <c r="I54" s="427"/>
      <c r="J54" s="426"/>
      <c r="K54" s="290"/>
    </row>
    <row r="55" spans="3:11" ht="15.75">
      <c r="C55" s="428"/>
      <c r="D55" s="426"/>
      <c r="E55" s="426"/>
      <c r="F55" s="426"/>
      <c r="G55" s="426"/>
      <c r="H55" s="427"/>
      <c r="I55" s="427"/>
      <c r="J55" s="426"/>
      <c r="K55" s="290"/>
    </row>
    <row r="56" spans="3:11" ht="15.75">
      <c r="C56" s="428"/>
      <c r="D56" s="426"/>
      <c r="E56" s="426"/>
      <c r="F56" s="426"/>
      <c r="G56" s="426"/>
      <c r="H56" s="427"/>
      <c r="I56" s="427"/>
      <c r="J56" s="426"/>
      <c r="K56" s="290"/>
    </row>
    <row r="57" spans="3:11" ht="15.75">
      <c r="C57" s="428"/>
      <c r="D57" s="426"/>
      <c r="E57" s="426"/>
      <c r="F57" s="426"/>
      <c r="G57" s="426"/>
      <c r="H57" s="427"/>
      <c r="I57" s="427"/>
      <c r="J57" s="426"/>
      <c r="K57" s="290"/>
    </row>
    <row r="58" spans="3:11" ht="15.75">
      <c r="C58" s="428"/>
      <c r="K58" s="290"/>
    </row>
    <row r="59" spans="3:11" ht="15.75">
      <c r="C59" s="428"/>
      <c r="K59" s="290"/>
    </row>
    <row r="60" spans="3:11" ht="15.75">
      <c r="C60" s="428"/>
      <c r="K60" s="290"/>
    </row>
    <row r="61" spans="3:11" ht="15.75">
      <c r="C61" s="428"/>
      <c r="K61" s="290"/>
    </row>
    <row r="62" spans="3:11" ht="15.75">
      <c r="C62" s="428"/>
      <c r="K62" s="290"/>
    </row>
    <row r="63" spans="3:11" ht="15.75">
      <c r="C63" s="428"/>
      <c r="K63" s="290"/>
    </row>
    <row r="64" spans="3:11" ht="15.75">
      <c r="C64" s="428"/>
      <c r="K64" s="290"/>
    </row>
    <row r="65" spans="3:11" ht="15.75">
      <c r="C65" s="428"/>
      <c r="K65" s="290"/>
    </row>
    <row r="66" spans="3:11" ht="15.75">
      <c r="C66" s="428"/>
      <c r="K66" s="290"/>
    </row>
    <row r="67" spans="3:11" ht="15.75">
      <c r="C67" s="428"/>
      <c r="K67" s="290"/>
    </row>
    <row r="68" spans="3:11" ht="15.75">
      <c r="C68" s="428"/>
      <c r="K68" s="290"/>
    </row>
    <row r="69" spans="3:11" ht="15.75">
      <c r="C69" s="428"/>
      <c r="K69" s="290"/>
    </row>
    <row r="70" spans="3:11" ht="15.75">
      <c r="C70" s="428"/>
      <c r="K70" s="290"/>
    </row>
    <row r="71" spans="3:11" ht="15.75">
      <c r="C71" s="428"/>
      <c r="K71" s="290"/>
    </row>
    <row r="72" spans="3:11" ht="15.75">
      <c r="C72" s="428"/>
      <c r="K72" s="290"/>
    </row>
    <row r="73" spans="3:11" ht="15.75">
      <c r="C73" s="428"/>
      <c r="K73" s="290"/>
    </row>
    <row r="74" spans="3:11" ht="15.75">
      <c r="C74" s="428"/>
      <c r="K74" s="290"/>
    </row>
    <row r="75" spans="3:11" ht="15.75">
      <c r="C75" s="428"/>
      <c r="K75" s="290"/>
    </row>
    <row r="76" spans="3:11" ht="15.75">
      <c r="C76" s="428"/>
      <c r="K76" s="290"/>
    </row>
    <row r="77" spans="3:11" ht="15.75">
      <c r="C77" s="428"/>
      <c r="K77" s="290"/>
    </row>
    <row r="78" spans="3:11" ht="15.75">
      <c r="C78" s="428"/>
      <c r="K78" s="290"/>
    </row>
    <row r="79" spans="3:11" ht="15.75">
      <c r="C79" s="428"/>
      <c r="K79" s="290"/>
    </row>
    <row r="80" spans="3:11" ht="15.75">
      <c r="C80" s="428"/>
      <c r="K80" s="290"/>
    </row>
    <row r="81" spans="3:11" ht="15.75">
      <c r="C81" s="428"/>
      <c r="K81" s="290"/>
    </row>
    <row r="82" spans="3:11" ht="15.75">
      <c r="C82" s="428"/>
      <c r="K82" s="290"/>
    </row>
    <row r="83" spans="3:11" ht="15.75">
      <c r="C83" s="428"/>
      <c r="K83" s="290"/>
    </row>
    <row r="84" spans="3:11" ht="15.75">
      <c r="C84" s="428"/>
      <c r="K84" s="290"/>
    </row>
    <row r="85" spans="3:11" ht="15.75">
      <c r="C85" s="428"/>
      <c r="K85" s="290"/>
    </row>
    <row r="86" spans="3:11" ht="15.75">
      <c r="C86" s="428"/>
      <c r="K86" s="290"/>
    </row>
    <row r="87" spans="3:11" ht="15.75">
      <c r="C87" s="428"/>
      <c r="K87" s="290"/>
    </row>
    <row r="88" spans="3:11" ht="15.75">
      <c r="C88" s="428"/>
      <c r="K88" s="290"/>
    </row>
    <row r="89" spans="3:11" ht="15.75">
      <c r="C89" s="428"/>
      <c r="K89" s="290"/>
    </row>
    <row r="90" spans="3:11" ht="15.75">
      <c r="C90" s="428"/>
      <c r="K90" s="290"/>
    </row>
    <row r="91" spans="3:11" ht="15.75">
      <c r="C91" s="428"/>
      <c r="K91" s="290"/>
    </row>
    <row r="92" spans="3:11" ht="15.75">
      <c r="C92" s="428"/>
      <c r="K92" s="290"/>
    </row>
    <row r="93" spans="3:11" ht="15.75">
      <c r="C93" s="428"/>
      <c r="K93" s="290"/>
    </row>
    <row r="94" spans="3:11" ht="15.75">
      <c r="C94" s="428"/>
      <c r="K94" s="290"/>
    </row>
    <row r="95" spans="3:11" ht="15.75">
      <c r="C95" s="428"/>
      <c r="K95" s="290"/>
    </row>
    <row r="96" spans="3:11" ht="15.75">
      <c r="C96" s="428"/>
      <c r="K96" s="290"/>
    </row>
    <row r="97" spans="3:11" ht="15.75">
      <c r="C97" s="428"/>
      <c r="K97" s="290"/>
    </row>
    <row r="98" spans="3:11" ht="15.75">
      <c r="C98" s="428"/>
      <c r="K98" s="290"/>
    </row>
    <row r="99" spans="3:11" ht="15.75">
      <c r="C99" s="428"/>
      <c r="K99" s="290"/>
    </row>
    <row r="100" spans="3:11" ht="15.75">
      <c r="C100" s="428"/>
      <c r="K100" s="290"/>
    </row>
    <row r="101" spans="3:11" ht="15.75">
      <c r="C101" s="428"/>
      <c r="K101" s="290"/>
    </row>
    <row r="102" spans="3:11" ht="15.75">
      <c r="C102" s="428"/>
      <c r="K102" s="290"/>
    </row>
    <row r="103" spans="3:11" ht="15.75">
      <c r="C103" s="428"/>
      <c r="K103" s="290"/>
    </row>
    <row r="104" spans="3:11" ht="15.75">
      <c r="C104" s="428"/>
      <c r="K104" s="290"/>
    </row>
    <row r="105" spans="3:11" ht="15.75">
      <c r="C105" s="428"/>
      <c r="K105" s="290"/>
    </row>
    <row r="106" spans="3:11" ht="15.75">
      <c r="C106" s="428"/>
      <c r="K106" s="290"/>
    </row>
    <row r="107" spans="3:11" ht="15.75">
      <c r="C107" s="428"/>
      <c r="K107" s="290"/>
    </row>
    <row r="108" spans="3:11" ht="15.75">
      <c r="C108" s="428"/>
      <c r="K108" s="290"/>
    </row>
    <row r="109" spans="3:11" ht="15.75">
      <c r="C109" s="428"/>
      <c r="K109" s="290"/>
    </row>
    <row r="110" spans="3:11" ht="15.75">
      <c r="C110" s="428"/>
      <c r="K110" s="290"/>
    </row>
    <row r="111" spans="3:11" ht="15.75">
      <c r="C111" s="428"/>
      <c r="K111" s="290"/>
    </row>
    <row r="112" spans="3:11" ht="15.75">
      <c r="C112" s="428"/>
      <c r="K112" s="290"/>
    </row>
    <row r="113" spans="3:11" ht="15.75">
      <c r="C113" s="428"/>
      <c r="K113" s="290"/>
    </row>
    <row r="114" spans="3:11" ht="15.75">
      <c r="C114" s="428"/>
      <c r="K114" s="290"/>
    </row>
    <row r="115" spans="3:11" ht="15.75">
      <c r="C115" s="428"/>
      <c r="K115" s="290"/>
    </row>
    <row r="116" spans="3:11" ht="15.75">
      <c r="C116" s="428"/>
      <c r="K116" s="290"/>
    </row>
    <row r="117" spans="3:11" ht="15.75">
      <c r="C117" s="428"/>
      <c r="K117" s="290"/>
    </row>
    <row r="118" spans="3:11" ht="15.75">
      <c r="C118" s="428"/>
      <c r="K118" s="290"/>
    </row>
    <row r="119" spans="3:11" ht="15.75">
      <c r="C119" s="428"/>
      <c r="K119" s="290"/>
    </row>
    <row r="120" spans="3:11" ht="15.75">
      <c r="C120" s="428"/>
      <c r="K120" s="290"/>
    </row>
    <row r="121" spans="3:11" ht="15.75">
      <c r="C121" s="428"/>
      <c r="K121" s="290"/>
    </row>
    <row r="122" spans="3:11" ht="15.75">
      <c r="C122" s="428"/>
      <c r="K122" s="290"/>
    </row>
    <row r="123" spans="3:11" ht="15.75">
      <c r="C123" s="428"/>
      <c r="K123" s="290"/>
    </row>
    <row r="124" spans="3:11" ht="15.75">
      <c r="C124" s="428"/>
      <c r="K124" s="290"/>
    </row>
    <row r="125" spans="3:11" ht="15.75">
      <c r="C125" s="428"/>
      <c r="K125" s="290"/>
    </row>
    <row r="126" spans="3:11" ht="15.75">
      <c r="C126" s="428"/>
      <c r="K126" s="290"/>
    </row>
    <row r="127" spans="3:11" ht="15.75">
      <c r="C127" s="428"/>
      <c r="K127" s="290"/>
    </row>
    <row r="128" spans="3:11" ht="15.75">
      <c r="C128" s="428"/>
      <c r="K128" s="290"/>
    </row>
    <row r="129" spans="3:11" ht="15.75">
      <c r="C129" s="428"/>
      <c r="K129" s="290"/>
    </row>
    <row r="130" spans="3:11" ht="15.75">
      <c r="C130" s="428"/>
      <c r="K130" s="290"/>
    </row>
    <row r="131" spans="3:11" ht="15.75">
      <c r="C131" s="428"/>
      <c r="K131" s="290"/>
    </row>
    <row r="132" spans="3:11" ht="15.75">
      <c r="C132" s="428"/>
      <c r="K132" s="290"/>
    </row>
    <row r="133" spans="3:11" ht="15.75">
      <c r="C133" s="428"/>
      <c r="K133" s="290"/>
    </row>
    <row r="134" spans="3:11" ht="15.75">
      <c r="C134" s="428"/>
      <c r="K134" s="290"/>
    </row>
    <row r="135" spans="3:11" ht="15.75">
      <c r="C135" s="428"/>
      <c r="K135" s="290"/>
    </row>
    <row r="136" spans="3:11" ht="15.75">
      <c r="C136" s="428"/>
      <c r="K136" s="290"/>
    </row>
    <row r="137" spans="3:11" ht="15.75">
      <c r="C137" s="428"/>
      <c r="K137" s="290"/>
    </row>
    <row r="138" spans="3:11" ht="15.75">
      <c r="C138" s="428"/>
      <c r="K138" s="290"/>
    </row>
    <row r="139" spans="3:11" ht="15.75">
      <c r="C139" s="428"/>
      <c r="K139" s="290"/>
    </row>
    <row r="140" spans="3:11" ht="15.75">
      <c r="C140" s="428"/>
      <c r="K140" s="290"/>
    </row>
    <row r="141" spans="3:11" ht="15.75">
      <c r="C141" s="428"/>
      <c r="K141" s="290"/>
    </row>
    <row r="142" spans="3:11" ht="15.75">
      <c r="C142" s="428"/>
      <c r="K142" s="290"/>
    </row>
    <row r="143" spans="3:11" ht="15.75">
      <c r="C143" s="428"/>
      <c r="K143" s="290"/>
    </row>
    <row r="144" spans="3:11" ht="15.75">
      <c r="C144" s="428"/>
      <c r="K144" s="290"/>
    </row>
    <row r="145" spans="3:11" ht="15.75">
      <c r="C145" s="428"/>
      <c r="K145" s="290"/>
    </row>
    <row r="146" spans="3:11" ht="15.75">
      <c r="C146" s="428"/>
      <c r="K146" s="290"/>
    </row>
    <row r="147" spans="3:11" ht="15.75">
      <c r="C147" s="428"/>
      <c r="K147" s="290"/>
    </row>
    <row r="148" spans="3:11" ht="15.75">
      <c r="C148" s="428"/>
      <c r="K148" s="290"/>
    </row>
    <row r="149" spans="3:11" ht="15.75">
      <c r="C149" s="428"/>
      <c r="K149" s="290"/>
    </row>
    <row r="150" spans="3:11" ht="15.75">
      <c r="C150" s="428"/>
      <c r="K150" s="290"/>
    </row>
    <row r="151" spans="3:11" ht="15.75">
      <c r="C151" s="428"/>
      <c r="K151" s="290"/>
    </row>
    <row r="152" spans="3:11" ht="15.75">
      <c r="C152" s="428"/>
      <c r="K152" s="290"/>
    </row>
    <row r="153" spans="3:11" ht="15.75">
      <c r="C153" s="428"/>
      <c r="K153" s="290"/>
    </row>
    <row r="154" spans="3:11" ht="15.75">
      <c r="C154" s="428"/>
      <c r="K154" s="290"/>
    </row>
    <row r="155" spans="3:11" ht="15.75">
      <c r="C155" s="428"/>
      <c r="K155" s="290"/>
    </row>
    <row r="156" spans="3:11" ht="15.75">
      <c r="C156" s="428"/>
      <c r="K156" s="290"/>
    </row>
    <row r="157" spans="3:11" ht="15.75">
      <c r="C157" s="428"/>
      <c r="K157" s="290"/>
    </row>
    <row r="158" spans="3:11" ht="15.75">
      <c r="C158" s="428"/>
      <c r="K158" s="290"/>
    </row>
    <row r="159" spans="3:11" ht="15.75">
      <c r="C159" s="428"/>
      <c r="K159" s="290"/>
    </row>
    <row r="160" spans="3:11" ht="15.75">
      <c r="C160" s="428"/>
      <c r="K160" s="290"/>
    </row>
    <row r="161" spans="3:11" ht="15.75">
      <c r="C161" s="428"/>
      <c r="K161" s="290"/>
    </row>
    <row r="162" spans="3:11" ht="15.75">
      <c r="C162" s="428"/>
      <c r="K162" s="290"/>
    </row>
    <row r="163" spans="3:11" ht="15.75">
      <c r="C163" s="428"/>
      <c r="K163" s="290"/>
    </row>
    <row r="164" spans="3:11" ht="15.75">
      <c r="C164" s="428"/>
      <c r="K164" s="290"/>
    </row>
    <row r="165" spans="3:11" ht="15.75">
      <c r="C165" s="428"/>
      <c r="K165" s="290"/>
    </row>
    <row r="166" spans="3:11" ht="15.75">
      <c r="C166" s="428"/>
      <c r="K166" s="290"/>
    </row>
    <row r="167" spans="3:11" ht="15.75">
      <c r="C167" s="428"/>
      <c r="K167" s="290"/>
    </row>
    <row r="168" spans="3:11" ht="15.75">
      <c r="C168" s="428"/>
      <c r="K168" s="290"/>
    </row>
    <row r="169" spans="3:11" ht="15.75">
      <c r="C169" s="428"/>
      <c r="K169" s="290"/>
    </row>
    <row r="170" spans="3:11" ht="15.75">
      <c r="C170" s="428"/>
      <c r="K170" s="290"/>
    </row>
    <row r="171" spans="3:11" ht="15.75">
      <c r="C171" s="428"/>
      <c r="K171" s="290"/>
    </row>
    <row r="172" spans="3:11" ht="15.75">
      <c r="C172" s="428"/>
      <c r="K172" s="290"/>
    </row>
    <row r="173" spans="3:11" ht="15.75">
      <c r="C173" s="428"/>
      <c r="K173" s="290"/>
    </row>
    <row r="174" spans="3:11" ht="15.75">
      <c r="C174" s="428"/>
      <c r="K174" s="290"/>
    </row>
    <row r="175" spans="3:11" ht="15.75">
      <c r="C175" s="428"/>
      <c r="K175" s="290"/>
    </row>
    <row r="176" spans="3:11" ht="15.75">
      <c r="C176" s="428"/>
      <c r="K176" s="290"/>
    </row>
    <row r="177" spans="3:11" ht="15.75">
      <c r="C177" s="428"/>
      <c r="K177" s="290"/>
    </row>
    <row r="178" spans="3:11" ht="15.75">
      <c r="C178" s="428"/>
      <c r="K178" s="290"/>
    </row>
    <row r="179" spans="3:11" ht="15.75">
      <c r="C179" s="428"/>
      <c r="K179" s="290"/>
    </row>
    <row r="180" spans="3:11" ht="15.75">
      <c r="C180" s="428"/>
      <c r="K180" s="290"/>
    </row>
    <row r="181" spans="3:11" ht="15.75">
      <c r="C181" s="428"/>
      <c r="K181" s="290"/>
    </row>
    <row r="182" spans="3:11" ht="15.75">
      <c r="C182" s="428"/>
      <c r="K182" s="290"/>
    </row>
    <row r="183" spans="3:11" ht="15.75">
      <c r="C183" s="428"/>
      <c r="K183" s="290"/>
    </row>
    <row r="184" spans="3:11" ht="15.75">
      <c r="C184" s="428"/>
      <c r="K184" s="290"/>
    </row>
    <row r="185" spans="3:11" ht="15.75">
      <c r="C185" s="428"/>
      <c r="K185" s="290"/>
    </row>
    <row r="186" spans="3:11" ht="15.75">
      <c r="C186" s="428"/>
      <c r="K186" s="290"/>
    </row>
    <row r="187" spans="3:11" ht="15.75">
      <c r="C187" s="428"/>
      <c r="K187" s="290"/>
    </row>
    <row r="188" spans="3:11" ht="15.75">
      <c r="C188" s="428"/>
      <c r="K188" s="290"/>
    </row>
    <row r="189" spans="3:11" ht="15.75">
      <c r="C189" s="428"/>
      <c r="K189" s="290"/>
    </row>
    <row r="190" spans="3:11" ht="15.75">
      <c r="C190" s="428"/>
      <c r="K190" s="290"/>
    </row>
    <row r="191" spans="3:11" ht="15.75">
      <c r="C191" s="428"/>
      <c r="K191" s="290"/>
    </row>
    <row r="192" spans="3:11" ht="15.75">
      <c r="C192" s="428"/>
      <c r="K192" s="290"/>
    </row>
    <row r="193" spans="3:11" ht="15.75">
      <c r="C193" s="428"/>
      <c r="K193" s="290"/>
    </row>
    <row r="194" spans="3:11" ht="15.75">
      <c r="C194" s="428"/>
      <c r="K194" s="290"/>
    </row>
    <row r="195" spans="3:11" ht="15.75">
      <c r="C195" s="428"/>
      <c r="K195" s="290"/>
    </row>
    <row r="196" spans="3:11" ht="15.75">
      <c r="C196" s="428"/>
      <c r="K196" s="290"/>
    </row>
    <row r="197" spans="3:11" ht="15.75">
      <c r="C197" s="428"/>
      <c r="K197" s="290"/>
    </row>
    <row r="198" spans="3:11" ht="15.75">
      <c r="C198" s="428"/>
      <c r="K198" s="290"/>
    </row>
    <row r="199" spans="3:11" ht="15.75">
      <c r="C199" s="428"/>
      <c r="K199" s="290"/>
    </row>
    <row r="200" spans="3:11" ht="15.75">
      <c r="C200" s="428"/>
      <c r="K200" s="290"/>
    </row>
    <row r="201" spans="3:11" ht="15.75">
      <c r="C201" s="428"/>
    </row>
    <row r="202" spans="3:11" ht="15.75">
      <c r="C202" s="428"/>
    </row>
    <row r="203" spans="3:11" ht="15.75">
      <c r="C203" s="428"/>
    </row>
    <row r="204" spans="3:11" ht="15.75">
      <c r="C204" s="428"/>
    </row>
    <row r="205" spans="3:11" ht="15.75">
      <c r="C205" s="428"/>
    </row>
    <row r="206" spans="3:11" ht="15.75">
      <c r="C206" s="428"/>
    </row>
    <row r="207" spans="3:11" ht="15.75">
      <c r="C207" s="428"/>
    </row>
    <row r="208" spans="3:11" ht="15.75">
      <c r="C208" s="428"/>
    </row>
    <row r="209" spans="3:3" ht="15.75">
      <c r="C209" s="428"/>
    </row>
    <row r="210" spans="3:3" ht="15.75">
      <c r="C210" s="428"/>
    </row>
    <row r="211" spans="3:3" ht="15.75">
      <c r="C211" s="428"/>
    </row>
    <row r="212" spans="3:3" ht="15.75">
      <c r="C212" s="428"/>
    </row>
    <row r="213" spans="3:3" ht="15.75">
      <c r="C213" s="428"/>
    </row>
    <row r="214" spans="3:3" ht="15.75">
      <c r="C214" s="428"/>
    </row>
    <row r="215" spans="3:3" ht="15.75">
      <c r="C215" s="428"/>
    </row>
    <row r="216" spans="3:3" ht="15.75">
      <c r="C216" s="428"/>
    </row>
    <row r="217" spans="3:3" ht="15.75">
      <c r="C217" s="428"/>
    </row>
    <row r="218" spans="3:3" ht="15.75">
      <c r="C218" s="428"/>
    </row>
    <row r="219" spans="3:3" ht="15.75">
      <c r="C219" s="428"/>
    </row>
    <row r="220" spans="3:3" ht="15.75">
      <c r="C220" s="428"/>
    </row>
    <row r="221" spans="3:3" ht="15.75">
      <c r="C221" s="428"/>
    </row>
    <row r="222" spans="3:3" ht="15.75">
      <c r="C222" s="428"/>
    </row>
    <row r="223" spans="3:3" ht="15.75">
      <c r="C223" s="428"/>
    </row>
    <row r="224" spans="3:3" ht="15.75">
      <c r="C224" s="428"/>
    </row>
    <row r="225" spans="3:3" ht="15.75">
      <c r="C225" s="428"/>
    </row>
    <row r="226" spans="3:3" ht="15.75">
      <c r="C226" s="428"/>
    </row>
    <row r="227" spans="3:3" ht="15.75">
      <c r="C227" s="428"/>
    </row>
    <row r="228" spans="3:3" ht="15.75">
      <c r="C228" s="428"/>
    </row>
    <row r="229" spans="3:3" ht="15.75">
      <c r="C229" s="428"/>
    </row>
    <row r="230" spans="3:3" ht="15.75">
      <c r="C230" s="428"/>
    </row>
    <row r="231" spans="3:3" ht="15.75">
      <c r="C231" s="428"/>
    </row>
    <row r="232" spans="3:3" ht="15.75">
      <c r="C232" s="428"/>
    </row>
    <row r="233" spans="3:3" ht="15.75">
      <c r="C233" s="428"/>
    </row>
    <row r="234" spans="3:3" ht="15.75">
      <c r="C234" s="428"/>
    </row>
    <row r="235" spans="3:3" ht="15.75">
      <c r="C235" s="428"/>
    </row>
    <row r="236" spans="3:3" ht="15.75">
      <c r="C236" s="428"/>
    </row>
    <row r="237" spans="3:3" ht="15.75">
      <c r="C237" s="428"/>
    </row>
    <row r="238" spans="3:3" ht="15.75">
      <c r="C238" s="428"/>
    </row>
    <row r="239" spans="3:3" ht="15.75">
      <c r="C239" s="428"/>
    </row>
    <row r="240" spans="3:3" ht="15.75">
      <c r="C240" s="428"/>
    </row>
    <row r="241" spans="3:3" ht="15.75">
      <c r="C241" s="428"/>
    </row>
    <row r="242" spans="3:3" ht="15.75">
      <c r="C242" s="428"/>
    </row>
    <row r="243" spans="3:3" ht="15.75">
      <c r="C243" s="428"/>
    </row>
    <row r="244" spans="3:3" ht="15.75">
      <c r="C244" s="428"/>
    </row>
    <row r="245" spans="3:3" ht="15.75">
      <c r="C245" s="428"/>
    </row>
    <row r="246" spans="3:3" ht="15.75">
      <c r="C246" s="428"/>
    </row>
    <row r="247" spans="3:3" ht="15.75">
      <c r="C247" s="428"/>
    </row>
    <row r="248" spans="3:3" ht="15.75">
      <c r="C248" s="428"/>
    </row>
    <row r="249" spans="3:3" ht="15.75">
      <c r="C249" s="428"/>
    </row>
    <row r="250" spans="3:3" ht="15.75">
      <c r="C250" s="428"/>
    </row>
    <row r="251" spans="3:3" ht="15.75">
      <c r="C251" s="428"/>
    </row>
    <row r="252" spans="3:3" ht="15.75">
      <c r="C252" s="428"/>
    </row>
    <row r="253" spans="3:3" ht="15.75">
      <c r="C253" s="428"/>
    </row>
    <row r="254" spans="3:3" ht="15.75">
      <c r="C254" s="428"/>
    </row>
    <row r="255" spans="3:3" ht="15.75">
      <c r="C255" s="428"/>
    </row>
    <row r="256" spans="3:3" ht="15.75">
      <c r="C256" s="428"/>
    </row>
    <row r="257" spans="3:3" ht="15.75">
      <c r="C257" s="428"/>
    </row>
    <row r="258" spans="3:3" ht="15.75">
      <c r="C258" s="428"/>
    </row>
    <row r="259" spans="3:3" ht="15.75">
      <c r="C259" s="428"/>
    </row>
    <row r="260" spans="3:3" ht="15.75">
      <c r="C260" s="428"/>
    </row>
    <row r="261" spans="3:3" ht="15.75">
      <c r="C261" s="428"/>
    </row>
    <row r="262" spans="3:3" ht="15.75">
      <c r="C262" s="428"/>
    </row>
    <row r="263" spans="3:3" ht="15.75">
      <c r="C263" s="428"/>
    </row>
    <row r="264" spans="3:3" ht="15.75">
      <c r="C264" s="428"/>
    </row>
    <row r="265" spans="3:3" ht="15.75">
      <c r="C265" s="428"/>
    </row>
    <row r="266" spans="3:3" ht="15.75">
      <c r="C266" s="428"/>
    </row>
    <row r="267" spans="3:3" ht="15.75">
      <c r="C267" s="428"/>
    </row>
    <row r="268" spans="3:3" ht="15.75">
      <c r="C268" s="428"/>
    </row>
    <row r="269" spans="3:3" ht="15.75">
      <c r="C269" s="428"/>
    </row>
    <row r="270" spans="3:3" ht="15.75">
      <c r="C270" s="428"/>
    </row>
    <row r="271" spans="3:3" ht="15.75">
      <c r="C271" s="428"/>
    </row>
    <row r="272" spans="3:3" ht="15.75">
      <c r="C272" s="428"/>
    </row>
    <row r="273" spans="3:3" ht="15.75">
      <c r="C273" s="428"/>
    </row>
    <row r="274" spans="3:3" ht="15.75">
      <c r="C274" s="428"/>
    </row>
    <row r="275" spans="3:3" ht="15.75">
      <c r="C275" s="428"/>
    </row>
    <row r="276" spans="3:3" ht="15.75">
      <c r="C276" s="428"/>
    </row>
    <row r="277" spans="3:3" ht="15.75">
      <c r="C277" s="428"/>
    </row>
    <row r="278" spans="3:3" ht="15.75">
      <c r="C278" s="428"/>
    </row>
    <row r="279" spans="3:3" ht="15.75">
      <c r="C279" s="428"/>
    </row>
    <row r="280" spans="3:3" ht="15.75">
      <c r="C280" s="428"/>
    </row>
    <row r="281" spans="3:3" ht="15.75">
      <c r="C281" s="428"/>
    </row>
    <row r="282" spans="3:3" ht="15.75">
      <c r="C282" s="428"/>
    </row>
    <row r="283" spans="3:3" ht="15.75">
      <c r="C283" s="428"/>
    </row>
    <row r="284" spans="3:3" ht="15.75">
      <c r="C284" s="428"/>
    </row>
    <row r="285" spans="3:3" ht="15.75">
      <c r="C285" s="428"/>
    </row>
    <row r="286" spans="3:3" ht="15.75">
      <c r="C286" s="428"/>
    </row>
    <row r="287" spans="3:3" ht="15.75">
      <c r="C287" s="428"/>
    </row>
    <row r="288" spans="3:3" ht="15.75">
      <c r="C288" s="428"/>
    </row>
    <row r="289" spans="3:3" ht="15.75">
      <c r="C289" s="428"/>
    </row>
    <row r="290" spans="3:3" ht="15.75">
      <c r="C290" s="428"/>
    </row>
    <row r="291" spans="3:3" ht="15.75">
      <c r="C291" s="428"/>
    </row>
    <row r="292" spans="3:3" ht="15.75">
      <c r="C292" s="428"/>
    </row>
    <row r="293" spans="3:3" ht="15.75">
      <c r="C293" s="428"/>
    </row>
    <row r="294" spans="3:3" ht="15.75">
      <c r="C294" s="428"/>
    </row>
    <row r="295" spans="3:3" ht="15.75">
      <c r="C295" s="428"/>
    </row>
    <row r="296" spans="3:3" ht="15.75">
      <c r="C296" s="428"/>
    </row>
    <row r="297" spans="3:3" ht="15.75">
      <c r="C297" s="428"/>
    </row>
    <row r="298" spans="3:3" ht="15.75">
      <c r="C298" s="428"/>
    </row>
    <row r="299" spans="3:3" ht="15.75">
      <c r="C299" s="428"/>
    </row>
    <row r="300" spans="3:3" ht="15.75">
      <c r="C300" s="428"/>
    </row>
    <row r="301" spans="3:3" ht="15.75">
      <c r="C301" s="428"/>
    </row>
    <row r="302" spans="3:3" ht="15.75">
      <c r="C302" s="428"/>
    </row>
    <row r="303" spans="3:3" ht="15.75">
      <c r="C303" s="428"/>
    </row>
    <row r="304" spans="3:3" ht="15.75">
      <c r="C304" s="428"/>
    </row>
    <row r="305" spans="3:3" ht="15.75">
      <c r="C305" s="428"/>
    </row>
    <row r="306" spans="3:3" ht="15.75">
      <c r="C306" s="428"/>
    </row>
    <row r="307" spans="3:3" ht="15.75">
      <c r="C307" s="428"/>
    </row>
    <row r="308" spans="3:3" ht="15.75">
      <c r="C308" s="428"/>
    </row>
    <row r="309" spans="3:3" ht="15.75">
      <c r="C309" s="428"/>
    </row>
    <row r="310" spans="3:3" ht="15.75">
      <c r="C310" s="428"/>
    </row>
    <row r="311" spans="3:3" ht="15.75">
      <c r="C311" s="428"/>
    </row>
    <row r="312" spans="3:3" ht="15.75">
      <c r="C312" s="428"/>
    </row>
    <row r="313" spans="3:3" ht="15.75">
      <c r="C313" s="428"/>
    </row>
    <row r="314" spans="3:3" ht="15.75">
      <c r="C314" s="428"/>
    </row>
    <row r="315" spans="3:3" ht="15.75">
      <c r="C315" s="428"/>
    </row>
    <row r="316" spans="3:3" ht="15.75">
      <c r="C316" s="428"/>
    </row>
    <row r="317" spans="3:3" ht="15.75">
      <c r="C317" s="428"/>
    </row>
    <row r="318" spans="3:3" ht="15.75">
      <c r="C318" s="428"/>
    </row>
    <row r="319" spans="3:3" ht="15.75">
      <c r="C319" s="428"/>
    </row>
    <row r="320" spans="3:3" ht="15.75">
      <c r="C320" s="428"/>
    </row>
    <row r="321" spans="3:3" ht="15.75">
      <c r="C321" s="428"/>
    </row>
    <row r="322" spans="3:3" ht="15.75">
      <c r="C322" s="428"/>
    </row>
    <row r="323" spans="3:3" ht="15.75">
      <c r="C323" s="428"/>
    </row>
    <row r="324" spans="3:3" ht="15.75">
      <c r="C324" s="428"/>
    </row>
    <row r="325" spans="3:3" ht="15.75">
      <c r="C325" s="428"/>
    </row>
    <row r="326" spans="3:3" ht="15.75">
      <c r="C326" s="428"/>
    </row>
    <row r="327" spans="3:3" ht="15.75">
      <c r="C327" s="428"/>
    </row>
    <row r="328" spans="3:3" ht="15.75">
      <c r="C328" s="428"/>
    </row>
    <row r="329" spans="3:3" ht="15.75">
      <c r="C329" s="428"/>
    </row>
    <row r="330" spans="3:3" ht="15.75">
      <c r="C330" s="428"/>
    </row>
    <row r="331" spans="3:3" ht="15.75">
      <c r="C331" s="428"/>
    </row>
    <row r="332" spans="3:3" ht="15.75">
      <c r="C332" s="428"/>
    </row>
    <row r="333" spans="3:3" ht="15.75">
      <c r="C333" s="428"/>
    </row>
    <row r="334" spans="3:3" ht="15.75">
      <c r="C334" s="428"/>
    </row>
    <row r="335" spans="3:3" ht="15.75">
      <c r="C335" s="428"/>
    </row>
    <row r="336" spans="3:3" ht="15.75">
      <c r="C336" s="428"/>
    </row>
    <row r="337" spans="3:3" ht="15.75">
      <c r="C337" s="428"/>
    </row>
    <row r="338" spans="3:3" ht="15.75">
      <c r="C338" s="428"/>
    </row>
    <row r="339" spans="3:3" ht="15.75">
      <c r="C339" s="428"/>
    </row>
    <row r="340" spans="3:3" ht="15.75">
      <c r="C340" s="428"/>
    </row>
    <row r="341" spans="3:3" ht="15.75">
      <c r="C341" s="428"/>
    </row>
    <row r="342" spans="3:3" ht="15.75">
      <c r="C342" s="428"/>
    </row>
    <row r="343" spans="3:3" ht="15.75">
      <c r="C343" s="428"/>
    </row>
    <row r="344" spans="3:3" ht="15.75">
      <c r="C344" s="428"/>
    </row>
    <row r="345" spans="3:3" ht="15.75">
      <c r="C345" s="428"/>
    </row>
    <row r="346" spans="3:3" ht="15.75">
      <c r="C346" s="428"/>
    </row>
    <row r="347" spans="3:3" ht="15.75">
      <c r="C347" s="428"/>
    </row>
    <row r="348" spans="3:3" ht="15.75">
      <c r="C348" s="428"/>
    </row>
    <row r="349" spans="3:3" ht="15.75">
      <c r="C349" s="428"/>
    </row>
    <row r="350" spans="3:3" ht="15.75">
      <c r="C350" s="428"/>
    </row>
    <row r="351" spans="3:3" ht="15.75">
      <c r="C351" s="428"/>
    </row>
    <row r="352" spans="3:3" ht="15.75">
      <c r="C352" s="428"/>
    </row>
    <row r="353" spans="3:3" ht="15.75">
      <c r="C353" s="428"/>
    </row>
    <row r="354" spans="3:3" ht="15.75">
      <c r="C354" s="428"/>
    </row>
    <row r="355" spans="3:3" ht="15.75">
      <c r="C355" s="428"/>
    </row>
    <row r="356" spans="3:3" ht="15.75">
      <c r="C356" s="428"/>
    </row>
    <row r="357" spans="3:3" ht="15.75">
      <c r="C357" s="428"/>
    </row>
    <row r="358" spans="3:3" ht="15.75">
      <c r="C358" s="428"/>
    </row>
    <row r="359" spans="3:3" ht="15.75">
      <c r="C359" s="428"/>
    </row>
    <row r="360" spans="3:3" ht="15.75">
      <c r="C360" s="428"/>
    </row>
    <row r="361" spans="3:3" ht="15.75">
      <c r="C361" s="428"/>
    </row>
    <row r="362" spans="3:3" ht="15.75">
      <c r="C362" s="428"/>
    </row>
    <row r="363" spans="3:3" ht="15.75">
      <c r="C363" s="428"/>
    </row>
    <row r="364" spans="3:3" ht="15.75">
      <c r="C364" s="428"/>
    </row>
    <row r="365" spans="3:3" ht="15.75">
      <c r="C365" s="428"/>
    </row>
    <row r="366" spans="3:3" ht="15.75">
      <c r="C366" s="428"/>
    </row>
    <row r="367" spans="3:3" ht="15.75">
      <c r="C367" s="428"/>
    </row>
    <row r="368" spans="3:3" ht="15.75">
      <c r="C368" s="428"/>
    </row>
    <row r="369" spans="3:3" ht="15.75">
      <c r="C369" s="428"/>
    </row>
    <row r="370" spans="3:3" ht="15.75">
      <c r="C370" s="428"/>
    </row>
    <row r="371" spans="3:3" ht="15.75">
      <c r="C371" s="428"/>
    </row>
    <row r="372" spans="3:3" ht="15.75">
      <c r="C372" s="428"/>
    </row>
    <row r="373" spans="3:3" ht="15.75">
      <c r="C373" s="428"/>
    </row>
    <row r="374" spans="3:3" ht="15.75">
      <c r="C374" s="428"/>
    </row>
    <row r="375" spans="3:3" ht="15.75">
      <c r="C375" s="428"/>
    </row>
    <row r="376" spans="3:3" ht="15.75">
      <c r="C376" s="428"/>
    </row>
    <row r="377" spans="3:3" ht="15.75">
      <c r="C377" s="428"/>
    </row>
    <row r="378" spans="3:3" ht="15.75">
      <c r="C378" s="428"/>
    </row>
    <row r="379" spans="3:3" ht="15.75">
      <c r="C379" s="428"/>
    </row>
    <row r="380" spans="3:3" ht="15.75">
      <c r="C380" s="428"/>
    </row>
    <row r="381" spans="3:3" ht="15.75">
      <c r="C381" s="428"/>
    </row>
    <row r="382" spans="3:3" ht="15.75">
      <c r="C382" s="428"/>
    </row>
    <row r="383" spans="3:3" ht="15.75">
      <c r="C383" s="428"/>
    </row>
    <row r="384" spans="3:3" ht="15.75">
      <c r="C384" s="428"/>
    </row>
    <row r="385" spans="3:3" ht="15.75">
      <c r="C385" s="428"/>
    </row>
    <row r="386" spans="3:3" ht="15.75">
      <c r="C386" s="428"/>
    </row>
    <row r="387" spans="3:3" ht="15.75">
      <c r="C387" s="428"/>
    </row>
    <row r="388" spans="3:3" ht="15.75">
      <c r="C388" s="428"/>
    </row>
    <row r="389" spans="3:3" ht="15.75">
      <c r="C389" s="428"/>
    </row>
    <row r="390" spans="3:3" ht="15.75">
      <c r="C390" s="428"/>
    </row>
    <row r="391" spans="3:3" ht="15.75">
      <c r="C391" s="428"/>
    </row>
    <row r="392" spans="3:3" ht="15.75">
      <c r="C392" s="428"/>
    </row>
    <row r="393" spans="3:3" ht="15.75">
      <c r="C393" s="428"/>
    </row>
    <row r="394" spans="3:3" ht="15.75">
      <c r="C394" s="428"/>
    </row>
    <row r="395" spans="3:3" ht="15.75">
      <c r="C395" s="428"/>
    </row>
    <row r="396" spans="3:3" ht="15.75">
      <c r="C396" s="428"/>
    </row>
    <row r="397" spans="3:3" ht="15.75">
      <c r="C397" s="428"/>
    </row>
    <row r="398" spans="3:3" ht="15.75">
      <c r="C398" s="428"/>
    </row>
    <row r="399" spans="3:3" ht="15.75">
      <c r="C399" s="428"/>
    </row>
    <row r="400" spans="3:3" ht="15.75">
      <c r="C400" s="428"/>
    </row>
    <row r="401" spans="3:3" ht="15.75">
      <c r="C401" s="428"/>
    </row>
    <row r="402" spans="3:3" ht="15.75">
      <c r="C402" s="428"/>
    </row>
    <row r="403" spans="3:3" ht="15.75">
      <c r="C403" s="428"/>
    </row>
    <row r="404" spans="3:3" ht="15.75">
      <c r="C404" s="428"/>
    </row>
    <row r="405" spans="3:3" ht="15.75">
      <c r="C405" s="428"/>
    </row>
    <row r="406" spans="3:3" ht="15.75">
      <c r="C406" s="428"/>
    </row>
    <row r="407" spans="3:3" ht="15.75">
      <c r="C407" s="428"/>
    </row>
    <row r="408" spans="3:3" ht="15.75">
      <c r="C408" s="428"/>
    </row>
    <row r="409" spans="3:3" ht="15.75">
      <c r="C409" s="428"/>
    </row>
    <row r="410" spans="3:3" ht="15.75">
      <c r="C410" s="428"/>
    </row>
    <row r="411" spans="3:3" ht="15.75">
      <c r="C411" s="428"/>
    </row>
    <row r="412" spans="3:3" ht="15.75">
      <c r="C412" s="428"/>
    </row>
    <row r="413" spans="3:3" ht="15.75">
      <c r="C413" s="428"/>
    </row>
    <row r="414" spans="3:3" ht="15.75">
      <c r="C414" s="428"/>
    </row>
    <row r="415" spans="3:3" ht="15.75">
      <c r="C415" s="428"/>
    </row>
    <row r="416" spans="3:3" ht="15.75">
      <c r="C416" s="428"/>
    </row>
    <row r="417" spans="3:3" ht="15.75">
      <c r="C417" s="428"/>
    </row>
    <row r="418" spans="3:3" ht="15.75">
      <c r="C418" s="428"/>
    </row>
    <row r="419" spans="3:3" ht="15.75">
      <c r="C419" s="428"/>
    </row>
    <row r="420" spans="3:3" ht="15.75">
      <c r="C420" s="428"/>
    </row>
    <row r="421" spans="3:3" ht="15.75">
      <c r="C421" s="428"/>
    </row>
    <row r="422" spans="3:3" ht="15.75">
      <c r="C422" s="428"/>
    </row>
    <row r="423" spans="3:3" ht="15.75">
      <c r="C423" s="428"/>
    </row>
    <row r="424" spans="3:3" ht="15.75">
      <c r="C424" s="428"/>
    </row>
    <row r="425" spans="3:3" ht="15.75">
      <c r="C425" s="428"/>
    </row>
    <row r="426" spans="3:3" ht="15.75">
      <c r="C426" s="428"/>
    </row>
    <row r="427" spans="3:3" ht="15.75">
      <c r="C427" s="428"/>
    </row>
    <row r="428" spans="3:3" ht="15.75">
      <c r="C428" s="428"/>
    </row>
    <row r="429" spans="3:3" ht="15.75">
      <c r="C429" s="428"/>
    </row>
    <row r="430" spans="3:3" ht="15.75">
      <c r="C430" s="428"/>
    </row>
    <row r="431" spans="3:3" ht="15.75">
      <c r="C431" s="428"/>
    </row>
    <row r="432" spans="3:3" ht="15.75">
      <c r="C432" s="428"/>
    </row>
    <row r="433" spans="3:3" ht="15.75">
      <c r="C433" s="428"/>
    </row>
    <row r="434" spans="3:3" ht="15.75">
      <c r="C434" s="428"/>
    </row>
    <row r="435" spans="3:3" ht="15.75">
      <c r="C435" s="428"/>
    </row>
    <row r="436" spans="3:3" ht="15.75">
      <c r="C436" s="428"/>
    </row>
    <row r="437" spans="3:3" ht="15.75">
      <c r="C437" s="428"/>
    </row>
    <row r="438" spans="3:3" ht="15.75">
      <c r="C438" s="428"/>
    </row>
    <row r="439" spans="3:3" ht="15.75">
      <c r="C439" s="428"/>
    </row>
    <row r="440" spans="3:3" ht="15.75">
      <c r="C440" s="428"/>
    </row>
    <row r="441" spans="3:3" ht="15.75">
      <c r="C441" s="428"/>
    </row>
    <row r="442" spans="3:3" ht="15.75">
      <c r="C442" s="428"/>
    </row>
    <row r="443" spans="3:3" ht="15.75">
      <c r="C443" s="428"/>
    </row>
    <row r="444" spans="3:3" ht="15.75">
      <c r="C444" s="428"/>
    </row>
    <row r="445" spans="3:3" ht="15.75">
      <c r="C445" s="428"/>
    </row>
    <row r="446" spans="3:3" ht="15.75">
      <c r="C446" s="428"/>
    </row>
    <row r="447" spans="3:3" ht="15.75">
      <c r="C447" s="428"/>
    </row>
    <row r="448" spans="3:3" ht="15.75">
      <c r="C448" s="428"/>
    </row>
    <row r="449" spans="3:3" ht="15.75">
      <c r="C449" s="428"/>
    </row>
    <row r="450" spans="3:3" ht="15.75">
      <c r="C450" s="428"/>
    </row>
    <row r="451" spans="3:3" ht="15.75">
      <c r="C451" s="428"/>
    </row>
    <row r="452" spans="3:3" ht="15.75">
      <c r="C452" s="428"/>
    </row>
    <row r="453" spans="3:3" ht="15.75">
      <c r="C453" s="428"/>
    </row>
    <row r="454" spans="3:3" ht="15.75">
      <c r="C454" s="428"/>
    </row>
    <row r="455" spans="3:3" ht="15.75">
      <c r="C455" s="428"/>
    </row>
    <row r="456" spans="3:3" ht="15.75">
      <c r="C456" s="428"/>
    </row>
    <row r="457" spans="3:3" ht="15.75">
      <c r="C457" s="428"/>
    </row>
    <row r="458" spans="3:3" ht="15.75">
      <c r="C458" s="428"/>
    </row>
    <row r="459" spans="3:3" ht="15.75">
      <c r="C459" s="428"/>
    </row>
    <row r="460" spans="3:3" ht="15.75">
      <c r="C460" s="428"/>
    </row>
    <row r="461" spans="3:3" ht="15.75">
      <c r="C461" s="428"/>
    </row>
    <row r="462" spans="3:3" ht="15.75">
      <c r="C462" s="428"/>
    </row>
    <row r="463" spans="3:3" ht="15.75">
      <c r="C463" s="428"/>
    </row>
    <row r="464" spans="3:3" ht="15.75">
      <c r="C464" s="428"/>
    </row>
    <row r="465" spans="3:3" ht="15.75">
      <c r="C465" s="428"/>
    </row>
    <row r="466" spans="3:3" ht="15.75">
      <c r="C466" s="428"/>
    </row>
    <row r="467" spans="3:3" ht="15.75">
      <c r="C467" s="428"/>
    </row>
    <row r="468" spans="3:3" ht="15.75">
      <c r="C468" s="428"/>
    </row>
    <row r="469" spans="3:3" ht="15.75">
      <c r="C469" s="428"/>
    </row>
    <row r="470" spans="3:3" ht="15.75">
      <c r="C470" s="428"/>
    </row>
    <row r="471" spans="3:3" ht="15.75">
      <c r="C471" s="428"/>
    </row>
    <row r="472" spans="3:3" ht="15.75">
      <c r="C472" s="428"/>
    </row>
    <row r="473" spans="3:3" ht="15.75">
      <c r="C473" s="428"/>
    </row>
    <row r="474" spans="3:3" ht="15.75">
      <c r="C474" s="428"/>
    </row>
    <row r="475" spans="3:3" ht="15.75">
      <c r="C475" s="428"/>
    </row>
    <row r="476" spans="3:3" ht="15.75">
      <c r="C476" s="428"/>
    </row>
    <row r="477" spans="3:3" ht="15.75">
      <c r="C477" s="428"/>
    </row>
    <row r="478" spans="3:3" ht="15.75">
      <c r="C478" s="428"/>
    </row>
    <row r="479" spans="3:3" ht="15.75">
      <c r="C479" s="428"/>
    </row>
    <row r="480" spans="3:3" ht="15.75">
      <c r="C480" s="428"/>
    </row>
    <row r="481" spans="3:3" ht="15.75">
      <c r="C481" s="428"/>
    </row>
    <row r="482" spans="3:3" ht="15.75">
      <c r="C482" s="428"/>
    </row>
    <row r="483" spans="3:3" ht="15.75">
      <c r="C483" s="428"/>
    </row>
    <row r="484" spans="3:3" ht="15.75">
      <c r="C484" s="428"/>
    </row>
    <row r="485" spans="3:3" ht="15.75">
      <c r="C485" s="428"/>
    </row>
    <row r="486" spans="3:3" ht="15.75">
      <c r="C486" s="428"/>
    </row>
    <row r="487" spans="3:3" ht="15.75">
      <c r="C487" s="428"/>
    </row>
    <row r="488" spans="3:3" ht="15.75">
      <c r="C488" s="428"/>
    </row>
    <row r="489" spans="3:3" ht="15.75">
      <c r="C489" s="428"/>
    </row>
    <row r="490" spans="3:3" ht="15.75">
      <c r="C490" s="428"/>
    </row>
    <row r="491" spans="3:3" ht="15.75">
      <c r="C491" s="428"/>
    </row>
    <row r="492" spans="3:3" ht="15.75">
      <c r="C492" s="428"/>
    </row>
    <row r="493" spans="3:3" ht="15.75">
      <c r="C493" s="428"/>
    </row>
    <row r="494" spans="3:3" ht="15.75">
      <c r="C494" s="428"/>
    </row>
    <row r="495" spans="3:3" ht="15.75">
      <c r="C495" s="428"/>
    </row>
    <row r="496" spans="3:3" ht="15.75">
      <c r="C496" s="428"/>
    </row>
    <row r="497" spans="3:3" ht="15.75">
      <c r="C497" s="428"/>
    </row>
    <row r="498" spans="3:3" ht="15.75">
      <c r="C498" s="428"/>
    </row>
    <row r="499" spans="3:3" ht="15.75">
      <c r="C499" s="428"/>
    </row>
    <row r="500" spans="3:3" ht="15.75">
      <c r="C500" s="428"/>
    </row>
    <row r="501" spans="3:3" ht="15.75">
      <c r="C501" s="428"/>
    </row>
    <row r="502" spans="3:3" ht="15.75">
      <c r="C502" s="428"/>
    </row>
    <row r="503" spans="3:3" ht="15.75">
      <c r="C503" s="428"/>
    </row>
    <row r="504" spans="3:3" ht="15.75">
      <c r="C504" s="428"/>
    </row>
    <row r="505" spans="3:3" ht="15.75">
      <c r="C505" s="428"/>
    </row>
    <row r="506" spans="3:3" ht="15.75">
      <c r="C506" s="428"/>
    </row>
    <row r="507" spans="3:3" ht="15.75">
      <c r="C507" s="428"/>
    </row>
    <row r="508" spans="3:3" ht="15.75">
      <c r="C508" s="428"/>
    </row>
    <row r="509" spans="3:3" ht="15.75">
      <c r="C509" s="428"/>
    </row>
    <row r="510" spans="3:3" ht="15.75">
      <c r="C510" s="428"/>
    </row>
    <row r="511" spans="3:3" ht="15.75">
      <c r="C511" s="428"/>
    </row>
    <row r="512" spans="3:3" ht="15.75">
      <c r="C512" s="428"/>
    </row>
    <row r="513" spans="3:3" ht="15.75">
      <c r="C513" s="428"/>
    </row>
    <row r="514" spans="3:3" ht="15.75">
      <c r="C514" s="428"/>
    </row>
    <row r="515" spans="3:3" ht="15.75">
      <c r="C515" s="428"/>
    </row>
    <row r="516" spans="3:3" ht="15.75">
      <c r="C516" s="428"/>
    </row>
    <row r="517" spans="3:3" ht="15.75">
      <c r="C517" s="428"/>
    </row>
    <row r="518" spans="3:3" ht="15.75">
      <c r="C518" s="428"/>
    </row>
    <row r="519" spans="3:3" ht="15.75">
      <c r="C519" s="428"/>
    </row>
    <row r="520" spans="3:3" ht="15.75">
      <c r="C520" s="428"/>
    </row>
    <row r="521" spans="3:3" ht="15.75">
      <c r="C521" s="428"/>
    </row>
    <row r="522" spans="3:3" ht="15.75">
      <c r="C522" s="428"/>
    </row>
    <row r="523" spans="3:3" ht="15.75">
      <c r="C523" s="428"/>
    </row>
    <row r="524" spans="3:3" ht="15.75">
      <c r="C524" s="428"/>
    </row>
    <row r="525" spans="3:3" ht="15.75">
      <c r="C525" s="428"/>
    </row>
    <row r="526" spans="3:3" ht="15.75">
      <c r="C526" s="428"/>
    </row>
    <row r="527" spans="3:3" ht="15.75">
      <c r="C527" s="428"/>
    </row>
    <row r="528" spans="3:3" ht="15.75">
      <c r="C528" s="428"/>
    </row>
    <row r="529" spans="3:3" ht="15.75">
      <c r="C529" s="428"/>
    </row>
    <row r="530" spans="3:3" ht="15.75">
      <c r="C530" s="428"/>
    </row>
    <row r="531" spans="3:3" ht="15.75">
      <c r="C531" s="428"/>
    </row>
    <row r="532" spans="3:3" ht="15.75">
      <c r="C532" s="428"/>
    </row>
    <row r="533" spans="3:3" ht="15.75">
      <c r="C533" s="428"/>
    </row>
    <row r="534" spans="3:3" ht="15.75">
      <c r="C534" s="428"/>
    </row>
    <row r="535" spans="3:3" ht="15.75">
      <c r="C535" s="428"/>
    </row>
    <row r="536" spans="3:3" ht="15.75">
      <c r="C536" s="428"/>
    </row>
    <row r="537" spans="3:3" ht="15.75">
      <c r="C537" s="428"/>
    </row>
    <row r="538" spans="3:3" ht="15.75">
      <c r="C538" s="428"/>
    </row>
    <row r="539" spans="3:3" ht="15.75">
      <c r="C539" s="428"/>
    </row>
    <row r="540" spans="3:3" ht="15.75">
      <c r="C540" s="428"/>
    </row>
    <row r="541" spans="3:3" ht="15.75">
      <c r="C541" s="428"/>
    </row>
    <row r="542" spans="3:3" ht="15.75">
      <c r="C542" s="428"/>
    </row>
    <row r="543" spans="3:3" ht="15.75">
      <c r="C543" s="428"/>
    </row>
    <row r="544" spans="3:3" ht="15.75">
      <c r="C544" s="428"/>
    </row>
    <row r="545" spans="3:3" ht="15.75">
      <c r="C545" s="428"/>
    </row>
    <row r="546" spans="3:3" ht="15.75">
      <c r="C546" s="428"/>
    </row>
    <row r="547" spans="3:3" ht="15.75">
      <c r="C547" s="428"/>
    </row>
    <row r="548" spans="3:3" ht="15.75">
      <c r="C548" s="428"/>
    </row>
    <row r="549" spans="3:3" ht="15.75">
      <c r="C549" s="428"/>
    </row>
    <row r="550" spans="3:3" ht="15.75">
      <c r="C550" s="428"/>
    </row>
    <row r="551" spans="3:3" ht="15.75">
      <c r="C551" s="428"/>
    </row>
    <row r="552" spans="3:3" ht="15.75">
      <c r="C552" s="428"/>
    </row>
    <row r="553" spans="3:3" ht="15.75">
      <c r="C553" s="428"/>
    </row>
    <row r="554" spans="3:3" ht="15.75">
      <c r="C554" s="428"/>
    </row>
    <row r="555" spans="3:3" ht="15.75">
      <c r="C555" s="428"/>
    </row>
    <row r="556" spans="3:3" ht="15.75">
      <c r="C556" s="428"/>
    </row>
    <row r="557" spans="3:3" ht="15.75">
      <c r="C557" s="428"/>
    </row>
    <row r="558" spans="3:3" ht="15.75">
      <c r="C558" s="428"/>
    </row>
    <row r="559" spans="3:3" ht="15.75">
      <c r="C559" s="428"/>
    </row>
    <row r="560" spans="3:3" ht="15.75">
      <c r="C560" s="428"/>
    </row>
    <row r="561" spans="3:3" ht="15.75">
      <c r="C561" s="428"/>
    </row>
    <row r="562" spans="3:3" ht="15.75">
      <c r="C562" s="428"/>
    </row>
    <row r="563" spans="3:3" ht="15.75">
      <c r="C563" s="428"/>
    </row>
    <row r="564" spans="3:3" ht="15.75">
      <c r="C564" s="428"/>
    </row>
    <row r="565" spans="3:3" ht="15.75">
      <c r="C565" s="428"/>
    </row>
    <row r="566" spans="3:3" ht="15.75">
      <c r="C566" s="428"/>
    </row>
    <row r="567" spans="3:3" ht="15.75">
      <c r="C567" s="428"/>
    </row>
    <row r="568" spans="3:3" ht="15.75">
      <c r="C568" s="428"/>
    </row>
    <row r="569" spans="3:3" ht="15.75">
      <c r="C569" s="428"/>
    </row>
    <row r="570" spans="3:3" ht="15.75">
      <c r="C570" s="428"/>
    </row>
    <row r="571" spans="3:3" ht="15.75">
      <c r="C571" s="428"/>
    </row>
    <row r="572" spans="3:3" ht="15.75">
      <c r="C572" s="428"/>
    </row>
    <row r="573" spans="3:3" ht="15.75">
      <c r="C573" s="428"/>
    </row>
    <row r="574" spans="3:3" ht="15.75">
      <c r="C574" s="428"/>
    </row>
    <row r="575" spans="3:3" ht="15.75">
      <c r="C575" s="428"/>
    </row>
    <row r="576" spans="3:3" ht="15.75">
      <c r="C576" s="428"/>
    </row>
    <row r="577" spans="3:3" ht="15.75">
      <c r="C577" s="428"/>
    </row>
    <row r="578" spans="3:3" ht="15.75">
      <c r="C578" s="428"/>
    </row>
    <row r="579" spans="3:3" ht="15.75">
      <c r="C579" s="428"/>
    </row>
    <row r="580" spans="3:3" ht="15.75">
      <c r="C580" s="428"/>
    </row>
    <row r="581" spans="3:3" ht="15.75">
      <c r="C581" s="428"/>
    </row>
    <row r="582" spans="3:3" ht="15.75">
      <c r="C582" s="428"/>
    </row>
    <row r="583" spans="3:3" ht="15.75">
      <c r="C583" s="428"/>
    </row>
    <row r="584" spans="3:3" ht="15.75">
      <c r="C584" s="428"/>
    </row>
    <row r="585" spans="3:3" ht="15.75">
      <c r="C585" s="428"/>
    </row>
    <row r="586" spans="3:3" ht="15.75">
      <c r="C586" s="428"/>
    </row>
    <row r="587" spans="3:3" ht="15.75">
      <c r="C587" s="428"/>
    </row>
    <row r="588" spans="3:3" ht="15.75">
      <c r="C588" s="428"/>
    </row>
    <row r="589" spans="3:3" ht="15.75">
      <c r="C589" s="428"/>
    </row>
    <row r="590" spans="3:3" ht="15.75">
      <c r="C590" s="428"/>
    </row>
    <row r="591" spans="3:3" ht="15.75">
      <c r="C591" s="428"/>
    </row>
    <row r="592" spans="3:3" ht="15.75">
      <c r="C592" s="428"/>
    </row>
    <row r="593" spans="3:3" ht="15.75">
      <c r="C593" s="428"/>
    </row>
    <row r="594" spans="3:3" ht="15.75">
      <c r="C594" s="428"/>
    </row>
    <row r="595" spans="3:3" ht="15.75">
      <c r="C595" s="428"/>
    </row>
    <row r="596" spans="3:3" ht="15.75">
      <c r="C596" s="428"/>
    </row>
    <row r="597" spans="3:3" ht="15.75">
      <c r="C597" s="428"/>
    </row>
    <row r="598" spans="3:3" ht="15.75">
      <c r="C598" s="428"/>
    </row>
    <row r="599" spans="3:3" ht="15.75">
      <c r="C599" s="428"/>
    </row>
    <row r="600" spans="3:3" ht="15.75">
      <c r="C600" s="428"/>
    </row>
    <row r="601" spans="3:3" ht="15.75">
      <c r="C601" s="428"/>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O53"/>
  <sheetViews>
    <sheetView workbookViewId="0"/>
  </sheetViews>
  <sheetFormatPr defaultRowHeight="12.75"/>
  <cols>
    <col min="1" max="1" width="9.140625" style="290"/>
    <col min="2" max="2" width="11.28515625" style="290" customWidth="1"/>
    <col min="3" max="3" width="12.140625" style="290" bestFit="1" customWidth="1"/>
    <col min="4" max="4" width="11.28515625" style="290" customWidth="1"/>
    <col min="5" max="5" width="11.28515625" style="290" bestFit="1" customWidth="1"/>
    <col min="6" max="6" width="11.28515625" style="290" customWidth="1"/>
    <col min="7" max="7" width="7.28515625" style="290" bestFit="1" customWidth="1"/>
    <col min="8" max="8" width="6.140625" style="290" customWidth="1"/>
    <col min="9" max="9" width="10" style="290" customWidth="1"/>
    <col min="10" max="10" width="11.28515625" style="290" bestFit="1" customWidth="1"/>
    <col min="11" max="11" width="10.28515625" style="290" bestFit="1" customWidth="1"/>
    <col min="12" max="12" width="7.85546875" style="290" bestFit="1" customWidth="1"/>
    <col min="13" max="13" width="6.7109375" style="290" bestFit="1" customWidth="1"/>
    <col min="14" max="14" width="11.28515625" style="290" bestFit="1" customWidth="1"/>
    <col min="15" max="15" width="7.28515625" style="290" bestFit="1" customWidth="1"/>
    <col min="16" max="16" width="4.7109375" style="290" customWidth="1"/>
    <col min="17" max="18" width="9.140625" style="290"/>
    <col min="19" max="20" width="9.28515625" style="290" bestFit="1" customWidth="1"/>
    <col min="21" max="257" width="9.140625" style="290"/>
    <col min="258" max="258" width="11.28515625" style="290" customWidth="1"/>
    <col min="259" max="259" width="12.140625" style="290" bestFit="1" customWidth="1"/>
    <col min="260" max="260" width="11.28515625" style="290" customWidth="1"/>
    <col min="261" max="261" width="11.28515625" style="290" bestFit="1" customWidth="1"/>
    <col min="262" max="262" width="11.28515625" style="290" customWidth="1"/>
    <col min="263" max="263" width="7.28515625" style="290" bestFit="1" customWidth="1"/>
    <col min="264" max="264" width="6.140625" style="290" customWidth="1"/>
    <col min="265" max="265" width="10" style="290" customWidth="1"/>
    <col min="266" max="266" width="11.28515625" style="290" bestFit="1" customWidth="1"/>
    <col min="267" max="267" width="10.28515625" style="290" bestFit="1" customWidth="1"/>
    <col min="268" max="268" width="7.85546875" style="290" bestFit="1" customWidth="1"/>
    <col min="269" max="269" width="6.7109375" style="290" bestFit="1" customWidth="1"/>
    <col min="270" max="270" width="11.28515625" style="290" bestFit="1" customWidth="1"/>
    <col min="271" max="271" width="7.28515625" style="290" bestFit="1" customWidth="1"/>
    <col min="272" max="272" width="4.7109375" style="290" customWidth="1"/>
    <col min="273" max="274" width="9.140625" style="290"/>
    <col min="275" max="276" width="9.28515625" style="290" bestFit="1" customWidth="1"/>
    <col min="277" max="513" width="9.140625" style="290"/>
    <col min="514" max="514" width="11.28515625" style="290" customWidth="1"/>
    <col min="515" max="515" width="12.140625" style="290" bestFit="1" customWidth="1"/>
    <col min="516" max="516" width="11.28515625" style="290" customWidth="1"/>
    <col min="517" max="517" width="11.28515625" style="290" bestFit="1" customWidth="1"/>
    <col min="518" max="518" width="11.28515625" style="290" customWidth="1"/>
    <col min="519" max="519" width="7.28515625" style="290" bestFit="1" customWidth="1"/>
    <col min="520" max="520" width="6.140625" style="290" customWidth="1"/>
    <col min="521" max="521" width="10" style="290" customWidth="1"/>
    <col min="522" max="522" width="11.28515625" style="290" bestFit="1" customWidth="1"/>
    <col min="523" max="523" width="10.28515625" style="290" bestFit="1" customWidth="1"/>
    <col min="524" max="524" width="7.85546875" style="290" bestFit="1" customWidth="1"/>
    <col min="525" max="525" width="6.7109375" style="290" bestFit="1" customWidth="1"/>
    <col min="526" max="526" width="11.28515625" style="290" bestFit="1" customWidth="1"/>
    <col min="527" max="527" width="7.28515625" style="290" bestFit="1" customWidth="1"/>
    <col min="528" max="528" width="4.7109375" style="290" customWidth="1"/>
    <col min="529" max="530" width="9.140625" style="290"/>
    <col min="531" max="532" width="9.28515625" style="290" bestFit="1" customWidth="1"/>
    <col min="533" max="769" width="9.140625" style="290"/>
    <col min="770" max="770" width="11.28515625" style="290" customWidth="1"/>
    <col min="771" max="771" width="12.140625" style="290" bestFit="1" customWidth="1"/>
    <col min="772" max="772" width="11.28515625" style="290" customWidth="1"/>
    <col min="773" max="773" width="11.28515625" style="290" bestFit="1" customWidth="1"/>
    <col min="774" max="774" width="11.28515625" style="290" customWidth="1"/>
    <col min="775" max="775" width="7.28515625" style="290" bestFit="1" customWidth="1"/>
    <col min="776" max="776" width="6.140625" style="290" customWidth="1"/>
    <col min="777" max="777" width="10" style="290" customWidth="1"/>
    <col min="778" max="778" width="11.28515625" style="290" bestFit="1" customWidth="1"/>
    <col min="779" max="779" width="10.28515625" style="290" bestFit="1" customWidth="1"/>
    <col min="780" max="780" width="7.85546875" style="290" bestFit="1" customWidth="1"/>
    <col min="781" max="781" width="6.7109375" style="290" bestFit="1" customWidth="1"/>
    <col min="782" max="782" width="11.28515625" style="290" bestFit="1" customWidth="1"/>
    <col min="783" max="783" width="7.28515625" style="290" bestFit="1" customWidth="1"/>
    <col min="784" max="784" width="4.7109375" style="290" customWidth="1"/>
    <col min="785" max="786" width="9.140625" style="290"/>
    <col min="787" max="788" width="9.28515625" style="290" bestFit="1" customWidth="1"/>
    <col min="789" max="1025" width="9.140625" style="290"/>
    <col min="1026" max="1026" width="11.28515625" style="290" customWidth="1"/>
    <col min="1027" max="1027" width="12.140625" style="290" bestFit="1" customWidth="1"/>
    <col min="1028" max="1028" width="11.28515625" style="290" customWidth="1"/>
    <col min="1029" max="1029" width="11.28515625" style="290" bestFit="1" customWidth="1"/>
    <col min="1030" max="1030" width="11.28515625" style="290" customWidth="1"/>
    <col min="1031" max="1031" width="7.28515625" style="290" bestFit="1" customWidth="1"/>
    <col min="1032" max="1032" width="6.140625" style="290" customWidth="1"/>
    <col min="1033" max="1033" width="10" style="290" customWidth="1"/>
    <col min="1034" max="1034" width="11.28515625" style="290" bestFit="1" customWidth="1"/>
    <col min="1035" max="1035" width="10.28515625" style="290" bestFit="1" customWidth="1"/>
    <col min="1036" max="1036" width="7.85546875" style="290" bestFit="1" customWidth="1"/>
    <col min="1037" max="1037" width="6.7109375" style="290" bestFit="1" customWidth="1"/>
    <col min="1038" max="1038" width="11.28515625" style="290" bestFit="1" customWidth="1"/>
    <col min="1039" max="1039" width="7.28515625" style="290" bestFit="1" customWidth="1"/>
    <col min="1040" max="1040" width="4.7109375" style="290" customWidth="1"/>
    <col min="1041" max="1042" width="9.140625" style="290"/>
    <col min="1043" max="1044" width="9.28515625" style="290" bestFit="1" customWidth="1"/>
    <col min="1045" max="1281" width="9.140625" style="290"/>
    <col min="1282" max="1282" width="11.28515625" style="290" customWidth="1"/>
    <col min="1283" max="1283" width="12.140625" style="290" bestFit="1" customWidth="1"/>
    <col min="1284" max="1284" width="11.28515625" style="290" customWidth="1"/>
    <col min="1285" max="1285" width="11.28515625" style="290" bestFit="1" customWidth="1"/>
    <col min="1286" max="1286" width="11.28515625" style="290" customWidth="1"/>
    <col min="1287" max="1287" width="7.28515625" style="290" bestFit="1" customWidth="1"/>
    <col min="1288" max="1288" width="6.140625" style="290" customWidth="1"/>
    <col min="1289" max="1289" width="10" style="290" customWidth="1"/>
    <col min="1290" max="1290" width="11.28515625" style="290" bestFit="1" customWidth="1"/>
    <col min="1291" max="1291" width="10.28515625" style="290" bestFit="1" customWidth="1"/>
    <col min="1292" max="1292" width="7.85546875" style="290" bestFit="1" customWidth="1"/>
    <col min="1293" max="1293" width="6.7109375" style="290" bestFit="1" customWidth="1"/>
    <col min="1294" max="1294" width="11.28515625" style="290" bestFit="1" customWidth="1"/>
    <col min="1295" max="1295" width="7.28515625" style="290" bestFit="1" customWidth="1"/>
    <col min="1296" max="1296" width="4.7109375" style="290" customWidth="1"/>
    <col min="1297" max="1298" width="9.140625" style="290"/>
    <col min="1299" max="1300" width="9.28515625" style="290" bestFit="1" customWidth="1"/>
    <col min="1301" max="1537" width="9.140625" style="290"/>
    <col min="1538" max="1538" width="11.28515625" style="290" customWidth="1"/>
    <col min="1539" max="1539" width="12.140625" style="290" bestFit="1" customWidth="1"/>
    <col min="1540" max="1540" width="11.28515625" style="290" customWidth="1"/>
    <col min="1541" max="1541" width="11.28515625" style="290" bestFit="1" customWidth="1"/>
    <col min="1542" max="1542" width="11.28515625" style="290" customWidth="1"/>
    <col min="1543" max="1543" width="7.28515625" style="290" bestFit="1" customWidth="1"/>
    <col min="1544" max="1544" width="6.140625" style="290" customWidth="1"/>
    <col min="1545" max="1545" width="10" style="290" customWidth="1"/>
    <col min="1546" max="1546" width="11.28515625" style="290" bestFit="1" customWidth="1"/>
    <col min="1547" max="1547" width="10.28515625" style="290" bestFit="1" customWidth="1"/>
    <col min="1548" max="1548" width="7.85546875" style="290" bestFit="1" customWidth="1"/>
    <col min="1549" max="1549" width="6.7109375" style="290" bestFit="1" customWidth="1"/>
    <col min="1550" max="1550" width="11.28515625" style="290" bestFit="1" customWidth="1"/>
    <col min="1551" max="1551" width="7.28515625" style="290" bestFit="1" customWidth="1"/>
    <col min="1552" max="1552" width="4.7109375" style="290" customWidth="1"/>
    <col min="1553" max="1554" width="9.140625" style="290"/>
    <col min="1555" max="1556" width="9.28515625" style="290" bestFit="1" customWidth="1"/>
    <col min="1557" max="1793" width="9.140625" style="290"/>
    <col min="1794" max="1794" width="11.28515625" style="290" customWidth="1"/>
    <col min="1795" max="1795" width="12.140625" style="290" bestFit="1" customWidth="1"/>
    <col min="1796" max="1796" width="11.28515625" style="290" customWidth="1"/>
    <col min="1797" max="1797" width="11.28515625" style="290" bestFit="1" customWidth="1"/>
    <col min="1798" max="1798" width="11.28515625" style="290" customWidth="1"/>
    <col min="1799" max="1799" width="7.28515625" style="290" bestFit="1" customWidth="1"/>
    <col min="1800" max="1800" width="6.140625" style="290" customWidth="1"/>
    <col min="1801" max="1801" width="10" style="290" customWidth="1"/>
    <col min="1802" max="1802" width="11.28515625" style="290" bestFit="1" customWidth="1"/>
    <col min="1803" max="1803" width="10.28515625" style="290" bestFit="1" customWidth="1"/>
    <col min="1804" max="1804" width="7.85546875" style="290" bestFit="1" customWidth="1"/>
    <col min="1805" max="1805" width="6.7109375" style="290" bestFit="1" customWidth="1"/>
    <col min="1806" max="1806" width="11.28515625" style="290" bestFit="1" customWidth="1"/>
    <col min="1807" max="1807" width="7.28515625" style="290" bestFit="1" customWidth="1"/>
    <col min="1808" max="1808" width="4.7109375" style="290" customWidth="1"/>
    <col min="1809" max="1810" width="9.140625" style="290"/>
    <col min="1811" max="1812" width="9.28515625" style="290" bestFit="1" customWidth="1"/>
    <col min="1813" max="2049" width="9.140625" style="290"/>
    <col min="2050" max="2050" width="11.28515625" style="290" customWidth="1"/>
    <col min="2051" max="2051" width="12.140625" style="290" bestFit="1" customWidth="1"/>
    <col min="2052" max="2052" width="11.28515625" style="290" customWidth="1"/>
    <col min="2053" max="2053" width="11.28515625" style="290" bestFit="1" customWidth="1"/>
    <col min="2054" max="2054" width="11.28515625" style="290" customWidth="1"/>
    <col min="2055" max="2055" width="7.28515625" style="290" bestFit="1" customWidth="1"/>
    <col min="2056" max="2056" width="6.140625" style="290" customWidth="1"/>
    <col min="2057" max="2057" width="10" style="290" customWidth="1"/>
    <col min="2058" max="2058" width="11.28515625" style="290" bestFit="1" customWidth="1"/>
    <col min="2059" max="2059" width="10.28515625" style="290" bestFit="1" customWidth="1"/>
    <col min="2060" max="2060" width="7.85546875" style="290" bestFit="1" customWidth="1"/>
    <col min="2061" max="2061" width="6.7109375" style="290" bestFit="1" customWidth="1"/>
    <col min="2062" max="2062" width="11.28515625" style="290" bestFit="1" customWidth="1"/>
    <col min="2063" max="2063" width="7.28515625" style="290" bestFit="1" customWidth="1"/>
    <col min="2064" max="2064" width="4.7109375" style="290" customWidth="1"/>
    <col min="2065" max="2066" width="9.140625" style="290"/>
    <col min="2067" max="2068" width="9.28515625" style="290" bestFit="1" customWidth="1"/>
    <col min="2069" max="2305" width="9.140625" style="290"/>
    <col min="2306" max="2306" width="11.28515625" style="290" customWidth="1"/>
    <col min="2307" max="2307" width="12.140625" style="290" bestFit="1" customWidth="1"/>
    <col min="2308" max="2308" width="11.28515625" style="290" customWidth="1"/>
    <col min="2309" max="2309" width="11.28515625" style="290" bestFit="1" customWidth="1"/>
    <col min="2310" max="2310" width="11.28515625" style="290" customWidth="1"/>
    <col min="2311" max="2311" width="7.28515625" style="290" bestFit="1" customWidth="1"/>
    <col min="2312" max="2312" width="6.140625" style="290" customWidth="1"/>
    <col min="2313" max="2313" width="10" style="290" customWidth="1"/>
    <col min="2314" max="2314" width="11.28515625" style="290" bestFit="1" customWidth="1"/>
    <col min="2315" max="2315" width="10.28515625" style="290" bestFit="1" customWidth="1"/>
    <col min="2316" max="2316" width="7.85546875" style="290" bestFit="1" customWidth="1"/>
    <col min="2317" max="2317" width="6.7109375" style="290" bestFit="1" customWidth="1"/>
    <col min="2318" max="2318" width="11.28515625" style="290" bestFit="1" customWidth="1"/>
    <col min="2319" max="2319" width="7.28515625" style="290" bestFit="1" customWidth="1"/>
    <col min="2320" max="2320" width="4.7109375" style="290" customWidth="1"/>
    <col min="2321" max="2322" width="9.140625" style="290"/>
    <col min="2323" max="2324" width="9.28515625" style="290" bestFit="1" customWidth="1"/>
    <col min="2325" max="2561" width="9.140625" style="290"/>
    <col min="2562" max="2562" width="11.28515625" style="290" customWidth="1"/>
    <col min="2563" max="2563" width="12.140625" style="290" bestFit="1" customWidth="1"/>
    <col min="2564" max="2564" width="11.28515625" style="290" customWidth="1"/>
    <col min="2565" max="2565" width="11.28515625" style="290" bestFit="1" customWidth="1"/>
    <col min="2566" max="2566" width="11.28515625" style="290" customWidth="1"/>
    <col min="2567" max="2567" width="7.28515625" style="290" bestFit="1" customWidth="1"/>
    <col min="2568" max="2568" width="6.140625" style="290" customWidth="1"/>
    <col min="2569" max="2569" width="10" style="290" customWidth="1"/>
    <col min="2570" max="2570" width="11.28515625" style="290" bestFit="1" customWidth="1"/>
    <col min="2571" max="2571" width="10.28515625" style="290" bestFit="1" customWidth="1"/>
    <col min="2572" max="2572" width="7.85546875" style="290" bestFit="1" customWidth="1"/>
    <col min="2573" max="2573" width="6.7109375" style="290" bestFit="1" customWidth="1"/>
    <col min="2574" max="2574" width="11.28515625" style="290" bestFit="1" customWidth="1"/>
    <col min="2575" max="2575" width="7.28515625" style="290" bestFit="1" customWidth="1"/>
    <col min="2576" max="2576" width="4.7109375" style="290" customWidth="1"/>
    <col min="2577" max="2578" width="9.140625" style="290"/>
    <col min="2579" max="2580" width="9.28515625" style="290" bestFit="1" customWidth="1"/>
    <col min="2581" max="2817" width="9.140625" style="290"/>
    <col min="2818" max="2818" width="11.28515625" style="290" customWidth="1"/>
    <col min="2819" max="2819" width="12.140625" style="290" bestFit="1" customWidth="1"/>
    <col min="2820" max="2820" width="11.28515625" style="290" customWidth="1"/>
    <col min="2821" max="2821" width="11.28515625" style="290" bestFit="1" customWidth="1"/>
    <col min="2822" max="2822" width="11.28515625" style="290" customWidth="1"/>
    <col min="2823" max="2823" width="7.28515625" style="290" bestFit="1" customWidth="1"/>
    <col min="2824" max="2824" width="6.140625" style="290" customWidth="1"/>
    <col min="2825" max="2825" width="10" style="290" customWidth="1"/>
    <col min="2826" max="2826" width="11.28515625" style="290" bestFit="1" customWidth="1"/>
    <col min="2827" max="2827" width="10.28515625" style="290" bestFit="1" customWidth="1"/>
    <col min="2828" max="2828" width="7.85546875" style="290" bestFit="1" customWidth="1"/>
    <col min="2829" max="2829" width="6.7109375" style="290" bestFit="1" customWidth="1"/>
    <col min="2830" max="2830" width="11.28515625" style="290" bestFit="1" customWidth="1"/>
    <col min="2831" max="2831" width="7.28515625" style="290" bestFit="1" customWidth="1"/>
    <col min="2832" max="2832" width="4.7109375" style="290" customWidth="1"/>
    <col min="2833" max="2834" width="9.140625" style="290"/>
    <col min="2835" max="2836" width="9.28515625" style="290" bestFit="1" customWidth="1"/>
    <col min="2837" max="3073" width="9.140625" style="290"/>
    <col min="3074" max="3074" width="11.28515625" style="290" customWidth="1"/>
    <col min="3075" max="3075" width="12.140625" style="290" bestFit="1" customWidth="1"/>
    <col min="3076" max="3076" width="11.28515625" style="290" customWidth="1"/>
    <col min="3077" max="3077" width="11.28515625" style="290" bestFit="1" customWidth="1"/>
    <col min="3078" max="3078" width="11.28515625" style="290" customWidth="1"/>
    <col min="3079" max="3079" width="7.28515625" style="290" bestFit="1" customWidth="1"/>
    <col min="3080" max="3080" width="6.140625" style="290" customWidth="1"/>
    <col min="3081" max="3081" width="10" style="290" customWidth="1"/>
    <col min="3082" max="3082" width="11.28515625" style="290" bestFit="1" customWidth="1"/>
    <col min="3083" max="3083" width="10.28515625" style="290" bestFit="1" customWidth="1"/>
    <col min="3084" max="3084" width="7.85546875" style="290" bestFit="1" customWidth="1"/>
    <col min="3085" max="3085" width="6.7109375" style="290" bestFit="1" customWidth="1"/>
    <col min="3086" max="3086" width="11.28515625" style="290" bestFit="1" customWidth="1"/>
    <col min="3087" max="3087" width="7.28515625" style="290" bestFit="1" customWidth="1"/>
    <col min="3088" max="3088" width="4.7109375" style="290" customWidth="1"/>
    <col min="3089" max="3090" width="9.140625" style="290"/>
    <col min="3091" max="3092" width="9.28515625" style="290" bestFit="1" customWidth="1"/>
    <col min="3093" max="3329" width="9.140625" style="290"/>
    <col min="3330" max="3330" width="11.28515625" style="290" customWidth="1"/>
    <col min="3331" max="3331" width="12.140625" style="290" bestFit="1" customWidth="1"/>
    <col min="3332" max="3332" width="11.28515625" style="290" customWidth="1"/>
    <col min="3333" max="3333" width="11.28515625" style="290" bestFit="1" customWidth="1"/>
    <col min="3334" max="3334" width="11.28515625" style="290" customWidth="1"/>
    <col min="3335" max="3335" width="7.28515625" style="290" bestFit="1" customWidth="1"/>
    <col min="3336" max="3336" width="6.140625" style="290" customWidth="1"/>
    <col min="3337" max="3337" width="10" style="290" customWidth="1"/>
    <col min="3338" max="3338" width="11.28515625" style="290" bestFit="1" customWidth="1"/>
    <col min="3339" max="3339" width="10.28515625" style="290" bestFit="1" customWidth="1"/>
    <col min="3340" max="3340" width="7.85546875" style="290" bestFit="1" customWidth="1"/>
    <col min="3341" max="3341" width="6.7109375" style="290" bestFit="1" customWidth="1"/>
    <col min="3342" max="3342" width="11.28515625" style="290" bestFit="1" customWidth="1"/>
    <col min="3343" max="3343" width="7.28515625" style="290" bestFit="1" customWidth="1"/>
    <col min="3344" max="3344" width="4.7109375" style="290" customWidth="1"/>
    <col min="3345" max="3346" width="9.140625" style="290"/>
    <col min="3347" max="3348" width="9.28515625" style="290" bestFit="1" customWidth="1"/>
    <col min="3349" max="3585" width="9.140625" style="290"/>
    <col min="3586" max="3586" width="11.28515625" style="290" customWidth="1"/>
    <col min="3587" max="3587" width="12.140625" style="290" bestFit="1" customWidth="1"/>
    <col min="3588" max="3588" width="11.28515625" style="290" customWidth="1"/>
    <col min="3589" max="3589" width="11.28515625" style="290" bestFit="1" customWidth="1"/>
    <col min="3590" max="3590" width="11.28515625" style="290" customWidth="1"/>
    <col min="3591" max="3591" width="7.28515625" style="290" bestFit="1" customWidth="1"/>
    <col min="3592" max="3592" width="6.140625" style="290" customWidth="1"/>
    <col min="3593" max="3593" width="10" style="290" customWidth="1"/>
    <col min="3594" max="3594" width="11.28515625" style="290" bestFit="1" customWidth="1"/>
    <col min="3595" max="3595" width="10.28515625" style="290" bestFit="1" customWidth="1"/>
    <col min="3596" max="3596" width="7.85546875" style="290" bestFit="1" customWidth="1"/>
    <col min="3597" max="3597" width="6.7109375" style="290" bestFit="1" customWidth="1"/>
    <col min="3598" max="3598" width="11.28515625" style="290" bestFit="1" customWidth="1"/>
    <col min="3599" max="3599" width="7.28515625" style="290" bestFit="1" customWidth="1"/>
    <col min="3600" max="3600" width="4.7109375" style="290" customWidth="1"/>
    <col min="3601" max="3602" width="9.140625" style="290"/>
    <col min="3603" max="3604" width="9.28515625" style="290" bestFit="1" customWidth="1"/>
    <col min="3605" max="3841" width="9.140625" style="290"/>
    <col min="3842" max="3842" width="11.28515625" style="290" customWidth="1"/>
    <col min="3843" max="3843" width="12.140625" style="290" bestFit="1" customWidth="1"/>
    <col min="3844" max="3844" width="11.28515625" style="290" customWidth="1"/>
    <col min="3845" max="3845" width="11.28515625" style="290" bestFit="1" customWidth="1"/>
    <col min="3846" max="3846" width="11.28515625" style="290" customWidth="1"/>
    <col min="3847" max="3847" width="7.28515625" style="290" bestFit="1" customWidth="1"/>
    <col min="3848" max="3848" width="6.140625" style="290" customWidth="1"/>
    <col min="3849" max="3849" width="10" style="290" customWidth="1"/>
    <col min="3850" max="3850" width="11.28515625" style="290" bestFit="1" customWidth="1"/>
    <col min="3851" max="3851" width="10.28515625" style="290" bestFit="1" customWidth="1"/>
    <col min="3852" max="3852" width="7.85546875" style="290" bestFit="1" customWidth="1"/>
    <col min="3853" max="3853" width="6.7109375" style="290" bestFit="1" customWidth="1"/>
    <col min="3854" max="3854" width="11.28515625" style="290" bestFit="1" customWidth="1"/>
    <col min="3855" max="3855" width="7.28515625" style="290" bestFit="1" customWidth="1"/>
    <col min="3856" max="3856" width="4.7109375" style="290" customWidth="1"/>
    <col min="3857" max="3858" width="9.140625" style="290"/>
    <col min="3859" max="3860" width="9.28515625" style="290" bestFit="1" customWidth="1"/>
    <col min="3861" max="4097" width="9.140625" style="290"/>
    <col min="4098" max="4098" width="11.28515625" style="290" customWidth="1"/>
    <col min="4099" max="4099" width="12.140625" style="290" bestFit="1" customWidth="1"/>
    <col min="4100" max="4100" width="11.28515625" style="290" customWidth="1"/>
    <col min="4101" max="4101" width="11.28515625" style="290" bestFit="1" customWidth="1"/>
    <col min="4102" max="4102" width="11.28515625" style="290" customWidth="1"/>
    <col min="4103" max="4103" width="7.28515625" style="290" bestFit="1" customWidth="1"/>
    <col min="4104" max="4104" width="6.140625" style="290" customWidth="1"/>
    <col min="4105" max="4105" width="10" style="290" customWidth="1"/>
    <col min="4106" max="4106" width="11.28515625" style="290" bestFit="1" customWidth="1"/>
    <col min="4107" max="4107" width="10.28515625" style="290" bestFit="1" customWidth="1"/>
    <col min="4108" max="4108" width="7.85546875" style="290" bestFit="1" customWidth="1"/>
    <col min="4109" max="4109" width="6.7109375" style="290" bestFit="1" customWidth="1"/>
    <col min="4110" max="4110" width="11.28515625" style="290" bestFit="1" customWidth="1"/>
    <col min="4111" max="4111" width="7.28515625" style="290" bestFit="1" customWidth="1"/>
    <col min="4112" max="4112" width="4.7109375" style="290" customWidth="1"/>
    <col min="4113" max="4114" width="9.140625" style="290"/>
    <col min="4115" max="4116" width="9.28515625" style="290" bestFit="1" customWidth="1"/>
    <col min="4117" max="4353" width="9.140625" style="290"/>
    <col min="4354" max="4354" width="11.28515625" style="290" customWidth="1"/>
    <col min="4355" max="4355" width="12.140625" style="290" bestFit="1" customWidth="1"/>
    <col min="4356" max="4356" width="11.28515625" style="290" customWidth="1"/>
    <col min="4357" max="4357" width="11.28515625" style="290" bestFit="1" customWidth="1"/>
    <col min="4358" max="4358" width="11.28515625" style="290" customWidth="1"/>
    <col min="4359" max="4359" width="7.28515625" style="290" bestFit="1" customWidth="1"/>
    <col min="4360" max="4360" width="6.140625" style="290" customWidth="1"/>
    <col min="4361" max="4361" width="10" style="290" customWidth="1"/>
    <col min="4362" max="4362" width="11.28515625" style="290" bestFit="1" customWidth="1"/>
    <col min="4363" max="4363" width="10.28515625" style="290" bestFit="1" customWidth="1"/>
    <col min="4364" max="4364" width="7.85546875" style="290" bestFit="1" customWidth="1"/>
    <col min="4365" max="4365" width="6.7109375" style="290" bestFit="1" customWidth="1"/>
    <col min="4366" max="4366" width="11.28515625" style="290" bestFit="1" customWidth="1"/>
    <col min="4367" max="4367" width="7.28515625" style="290" bestFit="1" customWidth="1"/>
    <col min="4368" max="4368" width="4.7109375" style="290" customWidth="1"/>
    <col min="4369" max="4370" width="9.140625" style="290"/>
    <col min="4371" max="4372" width="9.28515625" style="290" bestFit="1" customWidth="1"/>
    <col min="4373" max="4609" width="9.140625" style="290"/>
    <col min="4610" max="4610" width="11.28515625" style="290" customWidth="1"/>
    <col min="4611" max="4611" width="12.140625" style="290" bestFit="1" customWidth="1"/>
    <col min="4612" max="4612" width="11.28515625" style="290" customWidth="1"/>
    <col min="4613" max="4613" width="11.28515625" style="290" bestFit="1" customWidth="1"/>
    <col min="4614" max="4614" width="11.28515625" style="290" customWidth="1"/>
    <col min="4615" max="4615" width="7.28515625" style="290" bestFit="1" customWidth="1"/>
    <col min="4616" max="4616" width="6.140625" style="290" customWidth="1"/>
    <col min="4617" max="4617" width="10" style="290" customWidth="1"/>
    <col min="4618" max="4618" width="11.28515625" style="290" bestFit="1" customWidth="1"/>
    <col min="4619" max="4619" width="10.28515625" style="290" bestFit="1" customWidth="1"/>
    <col min="4620" max="4620" width="7.85546875" style="290" bestFit="1" customWidth="1"/>
    <col min="4621" max="4621" width="6.7109375" style="290" bestFit="1" customWidth="1"/>
    <col min="4622" max="4622" width="11.28515625" style="290" bestFit="1" customWidth="1"/>
    <col min="4623" max="4623" width="7.28515625" style="290" bestFit="1" customWidth="1"/>
    <col min="4624" max="4624" width="4.7109375" style="290" customWidth="1"/>
    <col min="4625" max="4626" width="9.140625" style="290"/>
    <col min="4627" max="4628" width="9.28515625" style="290" bestFit="1" customWidth="1"/>
    <col min="4629" max="4865" width="9.140625" style="290"/>
    <col min="4866" max="4866" width="11.28515625" style="290" customWidth="1"/>
    <col min="4867" max="4867" width="12.140625" style="290" bestFit="1" customWidth="1"/>
    <col min="4868" max="4868" width="11.28515625" style="290" customWidth="1"/>
    <col min="4869" max="4869" width="11.28515625" style="290" bestFit="1" customWidth="1"/>
    <col min="4870" max="4870" width="11.28515625" style="290" customWidth="1"/>
    <col min="4871" max="4871" width="7.28515625" style="290" bestFit="1" customWidth="1"/>
    <col min="4872" max="4872" width="6.140625" style="290" customWidth="1"/>
    <col min="4873" max="4873" width="10" style="290" customWidth="1"/>
    <col min="4874" max="4874" width="11.28515625" style="290" bestFit="1" customWidth="1"/>
    <col min="4875" max="4875" width="10.28515625" style="290" bestFit="1" customWidth="1"/>
    <col min="4876" max="4876" width="7.85546875" style="290" bestFit="1" customWidth="1"/>
    <col min="4877" max="4877" width="6.7109375" style="290" bestFit="1" customWidth="1"/>
    <col min="4878" max="4878" width="11.28515625" style="290" bestFit="1" customWidth="1"/>
    <col min="4879" max="4879" width="7.28515625" style="290" bestFit="1" customWidth="1"/>
    <col min="4880" max="4880" width="4.7109375" style="290" customWidth="1"/>
    <col min="4881" max="4882" width="9.140625" style="290"/>
    <col min="4883" max="4884" width="9.28515625" style="290" bestFit="1" customWidth="1"/>
    <col min="4885" max="5121" width="9.140625" style="290"/>
    <col min="5122" max="5122" width="11.28515625" style="290" customWidth="1"/>
    <col min="5123" max="5123" width="12.140625" style="290" bestFit="1" customWidth="1"/>
    <col min="5124" max="5124" width="11.28515625" style="290" customWidth="1"/>
    <col min="5125" max="5125" width="11.28515625" style="290" bestFit="1" customWidth="1"/>
    <col min="5126" max="5126" width="11.28515625" style="290" customWidth="1"/>
    <col min="5127" max="5127" width="7.28515625" style="290" bestFit="1" customWidth="1"/>
    <col min="5128" max="5128" width="6.140625" style="290" customWidth="1"/>
    <col min="5129" max="5129" width="10" style="290" customWidth="1"/>
    <col min="5130" max="5130" width="11.28515625" style="290" bestFit="1" customWidth="1"/>
    <col min="5131" max="5131" width="10.28515625" style="290" bestFit="1" customWidth="1"/>
    <col min="5132" max="5132" width="7.85546875" style="290" bestFit="1" customWidth="1"/>
    <col min="5133" max="5133" width="6.7109375" style="290" bestFit="1" customWidth="1"/>
    <col min="5134" max="5134" width="11.28515625" style="290" bestFit="1" customWidth="1"/>
    <col min="5135" max="5135" width="7.28515625" style="290" bestFit="1" customWidth="1"/>
    <col min="5136" max="5136" width="4.7109375" style="290" customWidth="1"/>
    <col min="5137" max="5138" width="9.140625" style="290"/>
    <col min="5139" max="5140" width="9.28515625" style="290" bestFit="1" customWidth="1"/>
    <col min="5141" max="5377" width="9.140625" style="290"/>
    <col min="5378" max="5378" width="11.28515625" style="290" customWidth="1"/>
    <col min="5379" max="5379" width="12.140625" style="290" bestFit="1" customWidth="1"/>
    <col min="5380" max="5380" width="11.28515625" style="290" customWidth="1"/>
    <col min="5381" max="5381" width="11.28515625" style="290" bestFit="1" customWidth="1"/>
    <col min="5382" max="5382" width="11.28515625" style="290" customWidth="1"/>
    <col min="5383" max="5383" width="7.28515625" style="290" bestFit="1" customWidth="1"/>
    <col min="5384" max="5384" width="6.140625" style="290" customWidth="1"/>
    <col min="5385" max="5385" width="10" style="290" customWidth="1"/>
    <col min="5386" max="5386" width="11.28515625" style="290" bestFit="1" customWidth="1"/>
    <col min="5387" max="5387" width="10.28515625" style="290" bestFit="1" customWidth="1"/>
    <col min="5388" max="5388" width="7.85546875" style="290" bestFit="1" customWidth="1"/>
    <col min="5389" max="5389" width="6.7109375" style="290" bestFit="1" customWidth="1"/>
    <col min="5390" max="5390" width="11.28515625" style="290" bestFit="1" customWidth="1"/>
    <col min="5391" max="5391" width="7.28515625" style="290" bestFit="1" customWidth="1"/>
    <col min="5392" max="5392" width="4.7109375" style="290" customWidth="1"/>
    <col min="5393" max="5394" width="9.140625" style="290"/>
    <col min="5395" max="5396" width="9.28515625" style="290" bestFit="1" customWidth="1"/>
    <col min="5397" max="5633" width="9.140625" style="290"/>
    <col min="5634" max="5634" width="11.28515625" style="290" customWidth="1"/>
    <col min="5635" max="5635" width="12.140625" style="290" bestFit="1" customWidth="1"/>
    <col min="5636" max="5636" width="11.28515625" style="290" customWidth="1"/>
    <col min="5637" max="5637" width="11.28515625" style="290" bestFit="1" customWidth="1"/>
    <col min="5638" max="5638" width="11.28515625" style="290" customWidth="1"/>
    <col min="5639" max="5639" width="7.28515625" style="290" bestFit="1" customWidth="1"/>
    <col min="5640" max="5640" width="6.140625" style="290" customWidth="1"/>
    <col min="5641" max="5641" width="10" style="290" customWidth="1"/>
    <col min="5642" max="5642" width="11.28515625" style="290" bestFit="1" customWidth="1"/>
    <col min="5643" max="5643" width="10.28515625" style="290" bestFit="1" customWidth="1"/>
    <col min="5644" max="5644" width="7.85546875" style="290" bestFit="1" customWidth="1"/>
    <col min="5645" max="5645" width="6.7109375" style="290" bestFit="1" customWidth="1"/>
    <col min="5646" max="5646" width="11.28515625" style="290" bestFit="1" customWidth="1"/>
    <col min="5647" max="5647" width="7.28515625" style="290" bestFit="1" customWidth="1"/>
    <col min="5648" max="5648" width="4.7109375" style="290" customWidth="1"/>
    <col min="5649" max="5650" width="9.140625" style="290"/>
    <col min="5651" max="5652" width="9.28515625" style="290" bestFit="1" customWidth="1"/>
    <col min="5653" max="5889" width="9.140625" style="290"/>
    <col min="5890" max="5890" width="11.28515625" style="290" customWidth="1"/>
    <col min="5891" max="5891" width="12.140625" style="290" bestFit="1" customWidth="1"/>
    <col min="5892" max="5892" width="11.28515625" style="290" customWidth="1"/>
    <col min="5893" max="5893" width="11.28515625" style="290" bestFit="1" customWidth="1"/>
    <col min="5894" max="5894" width="11.28515625" style="290" customWidth="1"/>
    <col min="5895" max="5895" width="7.28515625" style="290" bestFit="1" customWidth="1"/>
    <col min="5896" max="5896" width="6.140625" style="290" customWidth="1"/>
    <col min="5897" max="5897" width="10" style="290" customWidth="1"/>
    <col min="5898" max="5898" width="11.28515625" style="290" bestFit="1" customWidth="1"/>
    <col min="5899" max="5899" width="10.28515625" style="290" bestFit="1" customWidth="1"/>
    <col min="5900" max="5900" width="7.85546875" style="290" bestFit="1" customWidth="1"/>
    <col min="5901" max="5901" width="6.7109375" style="290" bestFit="1" customWidth="1"/>
    <col min="5902" max="5902" width="11.28515625" style="290" bestFit="1" customWidth="1"/>
    <col min="5903" max="5903" width="7.28515625" style="290" bestFit="1" customWidth="1"/>
    <col min="5904" max="5904" width="4.7109375" style="290" customWidth="1"/>
    <col min="5905" max="5906" width="9.140625" style="290"/>
    <col min="5907" max="5908" width="9.28515625" style="290" bestFit="1" customWidth="1"/>
    <col min="5909" max="6145" width="9.140625" style="290"/>
    <col min="6146" max="6146" width="11.28515625" style="290" customWidth="1"/>
    <col min="6147" max="6147" width="12.140625" style="290" bestFit="1" customWidth="1"/>
    <col min="6148" max="6148" width="11.28515625" style="290" customWidth="1"/>
    <col min="6149" max="6149" width="11.28515625" style="290" bestFit="1" customWidth="1"/>
    <col min="6150" max="6150" width="11.28515625" style="290" customWidth="1"/>
    <col min="6151" max="6151" width="7.28515625" style="290" bestFit="1" customWidth="1"/>
    <col min="6152" max="6152" width="6.140625" style="290" customWidth="1"/>
    <col min="6153" max="6153" width="10" style="290" customWidth="1"/>
    <col min="6154" max="6154" width="11.28515625" style="290" bestFit="1" customWidth="1"/>
    <col min="6155" max="6155" width="10.28515625" style="290" bestFit="1" customWidth="1"/>
    <col min="6156" max="6156" width="7.85546875" style="290" bestFit="1" customWidth="1"/>
    <col min="6157" max="6157" width="6.7109375" style="290" bestFit="1" customWidth="1"/>
    <col min="6158" max="6158" width="11.28515625" style="290" bestFit="1" customWidth="1"/>
    <col min="6159" max="6159" width="7.28515625" style="290" bestFit="1" customWidth="1"/>
    <col min="6160" max="6160" width="4.7109375" style="290" customWidth="1"/>
    <col min="6161" max="6162" width="9.140625" style="290"/>
    <col min="6163" max="6164" width="9.28515625" style="290" bestFit="1" customWidth="1"/>
    <col min="6165" max="6401" width="9.140625" style="290"/>
    <col min="6402" max="6402" width="11.28515625" style="290" customWidth="1"/>
    <col min="6403" max="6403" width="12.140625" style="290" bestFit="1" customWidth="1"/>
    <col min="6404" max="6404" width="11.28515625" style="290" customWidth="1"/>
    <col min="6405" max="6405" width="11.28515625" style="290" bestFit="1" customWidth="1"/>
    <col min="6406" max="6406" width="11.28515625" style="290" customWidth="1"/>
    <col min="6407" max="6407" width="7.28515625" style="290" bestFit="1" customWidth="1"/>
    <col min="6408" max="6408" width="6.140625" style="290" customWidth="1"/>
    <col min="6409" max="6409" width="10" style="290" customWidth="1"/>
    <col min="6410" max="6410" width="11.28515625" style="290" bestFit="1" customWidth="1"/>
    <col min="6411" max="6411" width="10.28515625" style="290" bestFit="1" customWidth="1"/>
    <col min="6412" max="6412" width="7.85546875" style="290" bestFit="1" customWidth="1"/>
    <col min="6413" max="6413" width="6.7109375" style="290" bestFit="1" customWidth="1"/>
    <col min="6414" max="6414" width="11.28515625" style="290" bestFit="1" customWidth="1"/>
    <col min="6415" max="6415" width="7.28515625" style="290" bestFit="1" customWidth="1"/>
    <col min="6416" max="6416" width="4.7109375" style="290" customWidth="1"/>
    <col min="6417" max="6418" width="9.140625" style="290"/>
    <col min="6419" max="6420" width="9.28515625" style="290" bestFit="1" customWidth="1"/>
    <col min="6421" max="6657" width="9.140625" style="290"/>
    <col min="6658" max="6658" width="11.28515625" style="290" customWidth="1"/>
    <col min="6659" max="6659" width="12.140625" style="290" bestFit="1" customWidth="1"/>
    <col min="6660" max="6660" width="11.28515625" style="290" customWidth="1"/>
    <col min="6661" max="6661" width="11.28515625" style="290" bestFit="1" customWidth="1"/>
    <col min="6662" max="6662" width="11.28515625" style="290" customWidth="1"/>
    <col min="6663" max="6663" width="7.28515625" style="290" bestFit="1" customWidth="1"/>
    <col min="6664" max="6664" width="6.140625" style="290" customWidth="1"/>
    <col min="6665" max="6665" width="10" style="290" customWidth="1"/>
    <col min="6666" max="6666" width="11.28515625" style="290" bestFit="1" customWidth="1"/>
    <col min="6667" max="6667" width="10.28515625" style="290" bestFit="1" customWidth="1"/>
    <col min="6668" max="6668" width="7.85546875" style="290" bestFit="1" customWidth="1"/>
    <col min="6669" max="6669" width="6.7109375" style="290" bestFit="1" customWidth="1"/>
    <col min="6670" max="6670" width="11.28515625" style="290" bestFit="1" customWidth="1"/>
    <col min="6671" max="6671" width="7.28515625" style="290" bestFit="1" customWidth="1"/>
    <col min="6672" max="6672" width="4.7109375" style="290" customWidth="1"/>
    <col min="6673" max="6674" width="9.140625" style="290"/>
    <col min="6675" max="6676" width="9.28515625" style="290" bestFit="1" customWidth="1"/>
    <col min="6677" max="6913" width="9.140625" style="290"/>
    <col min="6914" max="6914" width="11.28515625" style="290" customWidth="1"/>
    <col min="6915" max="6915" width="12.140625" style="290" bestFit="1" customWidth="1"/>
    <col min="6916" max="6916" width="11.28515625" style="290" customWidth="1"/>
    <col min="6917" max="6917" width="11.28515625" style="290" bestFit="1" customWidth="1"/>
    <col min="6918" max="6918" width="11.28515625" style="290" customWidth="1"/>
    <col min="6919" max="6919" width="7.28515625" style="290" bestFit="1" customWidth="1"/>
    <col min="6920" max="6920" width="6.140625" style="290" customWidth="1"/>
    <col min="6921" max="6921" width="10" style="290" customWidth="1"/>
    <col min="6922" max="6922" width="11.28515625" style="290" bestFit="1" customWidth="1"/>
    <col min="6923" max="6923" width="10.28515625" style="290" bestFit="1" customWidth="1"/>
    <col min="6924" max="6924" width="7.85546875" style="290" bestFit="1" customWidth="1"/>
    <col min="6925" max="6925" width="6.7109375" style="290" bestFit="1" customWidth="1"/>
    <col min="6926" max="6926" width="11.28515625" style="290" bestFit="1" customWidth="1"/>
    <col min="6927" max="6927" width="7.28515625" style="290" bestFit="1" customWidth="1"/>
    <col min="6928" max="6928" width="4.7109375" style="290" customWidth="1"/>
    <col min="6929" max="6930" width="9.140625" style="290"/>
    <col min="6931" max="6932" width="9.28515625" style="290" bestFit="1" customWidth="1"/>
    <col min="6933" max="7169" width="9.140625" style="290"/>
    <col min="7170" max="7170" width="11.28515625" style="290" customWidth="1"/>
    <col min="7171" max="7171" width="12.140625" style="290" bestFit="1" customWidth="1"/>
    <col min="7172" max="7172" width="11.28515625" style="290" customWidth="1"/>
    <col min="7173" max="7173" width="11.28515625" style="290" bestFit="1" customWidth="1"/>
    <col min="7174" max="7174" width="11.28515625" style="290" customWidth="1"/>
    <col min="7175" max="7175" width="7.28515625" style="290" bestFit="1" customWidth="1"/>
    <col min="7176" max="7176" width="6.140625" style="290" customWidth="1"/>
    <col min="7177" max="7177" width="10" style="290" customWidth="1"/>
    <col min="7178" max="7178" width="11.28515625" style="290" bestFit="1" customWidth="1"/>
    <col min="7179" max="7179" width="10.28515625" style="290" bestFit="1" customWidth="1"/>
    <col min="7180" max="7180" width="7.85546875" style="290" bestFit="1" customWidth="1"/>
    <col min="7181" max="7181" width="6.7109375" style="290" bestFit="1" customWidth="1"/>
    <col min="7182" max="7182" width="11.28515625" style="290" bestFit="1" customWidth="1"/>
    <col min="7183" max="7183" width="7.28515625" style="290" bestFit="1" customWidth="1"/>
    <col min="7184" max="7184" width="4.7109375" style="290" customWidth="1"/>
    <col min="7185" max="7186" width="9.140625" style="290"/>
    <col min="7187" max="7188" width="9.28515625" style="290" bestFit="1" customWidth="1"/>
    <col min="7189" max="7425" width="9.140625" style="290"/>
    <col min="7426" max="7426" width="11.28515625" style="290" customWidth="1"/>
    <col min="7427" max="7427" width="12.140625" style="290" bestFit="1" customWidth="1"/>
    <col min="7428" max="7428" width="11.28515625" style="290" customWidth="1"/>
    <col min="7429" max="7429" width="11.28515625" style="290" bestFit="1" customWidth="1"/>
    <col min="7430" max="7430" width="11.28515625" style="290" customWidth="1"/>
    <col min="7431" max="7431" width="7.28515625" style="290" bestFit="1" customWidth="1"/>
    <col min="7432" max="7432" width="6.140625" style="290" customWidth="1"/>
    <col min="7433" max="7433" width="10" style="290" customWidth="1"/>
    <col min="7434" max="7434" width="11.28515625" style="290" bestFit="1" customWidth="1"/>
    <col min="7435" max="7435" width="10.28515625" style="290" bestFit="1" customWidth="1"/>
    <col min="7436" max="7436" width="7.85546875" style="290" bestFit="1" customWidth="1"/>
    <col min="7437" max="7437" width="6.7109375" style="290" bestFit="1" customWidth="1"/>
    <col min="7438" max="7438" width="11.28515625" style="290" bestFit="1" customWidth="1"/>
    <col min="7439" max="7439" width="7.28515625" style="290" bestFit="1" customWidth="1"/>
    <col min="7440" max="7440" width="4.7109375" style="290" customWidth="1"/>
    <col min="7441" max="7442" width="9.140625" style="290"/>
    <col min="7443" max="7444" width="9.28515625" style="290" bestFit="1" customWidth="1"/>
    <col min="7445" max="7681" width="9.140625" style="290"/>
    <col min="7682" max="7682" width="11.28515625" style="290" customWidth="1"/>
    <col min="7683" max="7683" width="12.140625" style="290" bestFit="1" customWidth="1"/>
    <col min="7684" max="7684" width="11.28515625" style="290" customWidth="1"/>
    <col min="7685" max="7685" width="11.28515625" style="290" bestFit="1" customWidth="1"/>
    <col min="7686" max="7686" width="11.28515625" style="290" customWidth="1"/>
    <col min="7687" max="7687" width="7.28515625" style="290" bestFit="1" customWidth="1"/>
    <col min="7688" max="7688" width="6.140625" style="290" customWidth="1"/>
    <col min="7689" max="7689" width="10" style="290" customWidth="1"/>
    <col min="7690" max="7690" width="11.28515625" style="290" bestFit="1" customWidth="1"/>
    <col min="7691" max="7691" width="10.28515625" style="290" bestFit="1" customWidth="1"/>
    <col min="7692" max="7692" width="7.85546875" style="290" bestFit="1" customWidth="1"/>
    <col min="7693" max="7693" width="6.7109375" style="290" bestFit="1" customWidth="1"/>
    <col min="7694" max="7694" width="11.28515625" style="290" bestFit="1" customWidth="1"/>
    <col min="7695" max="7695" width="7.28515625" style="290" bestFit="1" customWidth="1"/>
    <col min="7696" max="7696" width="4.7109375" style="290" customWidth="1"/>
    <col min="7697" max="7698" width="9.140625" style="290"/>
    <col min="7699" max="7700" width="9.28515625" style="290" bestFit="1" customWidth="1"/>
    <col min="7701" max="7937" width="9.140625" style="290"/>
    <col min="7938" max="7938" width="11.28515625" style="290" customWidth="1"/>
    <col min="7939" max="7939" width="12.140625" style="290" bestFit="1" customWidth="1"/>
    <col min="7940" max="7940" width="11.28515625" style="290" customWidth="1"/>
    <col min="7941" max="7941" width="11.28515625" style="290" bestFit="1" customWidth="1"/>
    <col min="7942" max="7942" width="11.28515625" style="290" customWidth="1"/>
    <col min="7943" max="7943" width="7.28515625" style="290" bestFit="1" customWidth="1"/>
    <col min="7944" max="7944" width="6.140625" style="290" customWidth="1"/>
    <col min="7945" max="7945" width="10" style="290" customWidth="1"/>
    <col min="7946" max="7946" width="11.28515625" style="290" bestFit="1" customWidth="1"/>
    <col min="7947" max="7947" width="10.28515625" style="290" bestFit="1" customWidth="1"/>
    <col min="7948" max="7948" width="7.85546875" style="290" bestFit="1" customWidth="1"/>
    <col min="7949" max="7949" width="6.7109375" style="290" bestFit="1" customWidth="1"/>
    <col min="7950" max="7950" width="11.28515625" style="290" bestFit="1" customWidth="1"/>
    <col min="7951" max="7951" width="7.28515625" style="290" bestFit="1" customWidth="1"/>
    <col min="7952" max="7952" width="4.7109375" style="290" customWidth="1"/>
    <col min="7953" max="7954" width="9.140625" style="290"/>
    <col min="7955" max="7956" width="9.28515625" style="290" bestFit="1" customWidth="1"/>
    <col min="7957" max="8193" width="9.140625" style="290"/>
    <col min="8194" max="8194" width="11.28515625" style="290" customWidth="1"/>
    <col min="8195" max="8195" width="12.140625" style="290" bestFit="1" customWidth="1"/>
    <col min="8196" max="8196" width="11.28515625" style="290" customWidth="1"/>
    <col min="8197" max="8197" width="11.28515625" style="290" bestFit="1" customWidth="1"/>
    <col min="8198" max="8198" width="11.28515625" style="290" customWidth="1"/>
    <col min="8199" max="8199" width="7.28515625" style="290" bestFit="1" customWidth="1"/>
    <col min="8200" max="8200" width="6.140625" style="290" customWidth="1"/>
    <col min="8201" max="8201" width="10" style="290" customWidth="1"/>
    <col min="8202" max="8202" width="11.28515625" style="290" bestFit="1" customWidth="1"/>
    <col min="8203" max="8203" width="10.28515625" style="290" bestFit="1" customWidth="1"/>
    <col min="8204" max="8204" width="7.85546875" style="290" bestFit="1" customWidth="1"/>
    <col min="8205" max="8205" width="6.7109375" style="290" bestFit="1" customWidth="1"/>
    <col min="8206" max="8206" width="11.28515625" style="290" bestFit="1" customWidth="1"/>
    <col min="8207" max="8207" width="7.28515625" style="290" bestFit="1" customWidth="1"/>
    <col min="8208" max="8208" width="4.7109375" style="290" customWidth="1"/>
    <col min="8209" max="8210" width="9.140625" style="290"/>
    <col min="8211" max="8212" width="9.28515625" style="290" bestFit="1" customWidth="1"/>
    <col min="8213" max="8449" width="9.140625" style="290"/>
    <col min="8450" max="8450" width="11.28515625" style="290" customWidth="1"/>
    <col min="8451" max="8451" width="12.140625" style="290" bestFit="1" customWidth="1"/>
    <col min="8452" max="8452" width="11.28515625" style="290" customWidth="1"/>
    <col min="8453" max="8453" width="11.28515625" style="290" bestFit="1" customWidth="1"/>
    <col min="8454" max="8454" width="11.28515625" style="290" customWidth="1"/>
    <col min="8455" max="8455" width="7.28515625" style="290" bestFit="1" customWidth="1"/>
    <col min="8456" max="8456" width="6.140625" style="290" customWidth="1"/>
    <col min="8457" max="8457" width="10" style="290" customWidth="1"/>
    <col min="8458" max="8458" width="11.28515625" style="290" bestFit="1" customWidth="1"/>
    <col min="8459" max="8459" width="10.28515625" style="290" bestFit="1" customWidth="1"/>
    <col min="8460" max="8460" width="7.85546875" style="290" bestFit="1" customWidth="1"/>
    <col min="8461" max="8461" width="6.7109375" style="290" bestFit="1" customWidth="1"/>
    <col min="8462" max="8462" width="11.28515625" style="290" bestFit="1" customWidth="1"/>
    <col min="8463" max="8463" width="7.28515625" style="290" bestFit="1" customWidth="1"/>
    <col min="8464" max="8464" width="4.7109375" style="290" customWidth="1"/>
    <col min="8465" max="8466" width="9.140625" style="290"/>
    <col min="8467" max="8468" width="9.28515625" style="290" bestFit="1" customWidth="1"/>
    <col min="8469" max="8705" width="9.140625" style="290"/>
    <col min="8706" max="8706" width="11.28515625" style="290" customWidth="1"/>
    <col min="8707" max="8707" width="12.140625" style="290" bestFit="1" customWidth="1"/>
    <col min="8708" max="8708" width="11.28515625" style="290" customWidth="1"/>
    <col min="8709" max="8709" width="11.28515625" style="290" bestFit="1" customWidth="1"/>
    <col min="8710" max="8710" width="11.28515625" style="290" customWidth="1"/>
    <col min="8711" max="8711" width="7.28515625" style="290" bestFit="1" customWidth="1"/>
    <col min="8712" max="8712" width="6.140625" style="290" customWidth="1"/>
    <col min="8713" max="8713" width="10" style="290" customWidth="1"/>
    <col min="8714" max="8714" width="11.28515625" style="290" bestFit="1" customWidth="1"/>
    <col min="8715" max="8715" width="10.28515625" style="290" bestFit="1" customWidth="1"/>
    <col min="8716" max="8716" width="7.85546875" style="290" bestFit="1" customWidth="1"/>
    <col min="8717" max="8717" width="6.7109375" style="290" bestFit="1" customWidth="1"/>
    <col min="8718" max="8718" width="11.28515625" style="290" bestFit="1" customWidth="1"/>
    <col min="8719" max="8719" width="7.28515625" style="290" bestFit="1" customWidth="1"/>
    <col min="8720" max="8720" width="4.7109375" style="290" customWidth="1"/>
    <col min="8721" max="8722" width="9.140625" style="290"/>
    <col min="8723" max="8724" width="9.28515625" style="290" bestFit="1" customWidth="1"/>
    <col min="8725" max="8961" width="9.140625" style="290"/>
    <col min="8962" max="8962" width="11.28515625" style="290" customWidth="1"/>
    <col min="8963" max="8963" width="12.140625" style="290" bestFit="1" customWidth="1"/>
    <col min="8964" max="8964" width="11.28515625" style="290" customWidth="1"/>
    <col min="8965" max="8965" width="11.28515625" style="290" bestFit="1" customWidth="1"/>
    <col min="8966" max="8966" width="11.28515625" style="290" customWidth="1"/>
    <col min="8967" max="8967" width="7.28515625" style="290" bestFit="1" customWidth="1"/>
    <col min="8968" max="8968" width="6.140625" style="290" customWidth="1"/>
    <col min="8969" max="8969" width="10" style="290" customWidth="1"/>
    <col min="8970" max="8970" width="11.28515625" style="290" bestFit="1" customWidth="1"/>
    <col min="8971" max="8971" width="10.28515625" style="290" bestFit="1" customWidth="1"/>
    <col min="8972" max="8972" width="7.85546875" style="290" bestFit="1" customWidth="1"/>
    <col min="8973" max="8973" width="6.7109375" style="290" bestFit="1" customWidth="1"/>
    <col min="8974" max="8974" width="11.28515625" style="290" bestFit="1" customWidth="1"/>
    <col min="8975" max="8975" width="7.28515625" style="290" bestFit="1" customWidth="1"/>
    <col min="8976" max="8976" width="4.7109375" style="290" customWidth="1"/>
    <col min="8977" max="8978" width="9.140625" style="290"/>
    <col min="8979" max="8980" width="9.28515625" style="290" bestFit="1" customWidth="1"/>
    <col min="8981" max="9217" width="9.140625" style="290"/>
    <col min="9218" max="9218" width="11.28515625" style="290" customWidth="1"/>
    <col min="9219" max="9219" width="12.140625" style="290" bestFit="1" customWidth="1"/>
    <col min="9220" max="9220" width="11.28515625" style="290" customWidth="1"/>
    <col min="9221" max="9221" width="11.28515625" style="290" bestFit="1" customWidth="1"/>
    <col min="9222" max="9222" width="11.28515625" style="290" customWidth="1"/>
    <col min="9223" max="9223" width="7.28515625" style="290" bestFit="1" customWidth="1"/>
    <col min="9224" max="9224" width="6.140625" style="290" customWidth="1"/>
    <col min="9225" max="9225" width="10" style="290" customWidth="1"/>
    <col min="9226" max="9226" width="11.28515625" style="290" bestFit="1" customWidth="1"/>
    <col min="9227" max="9227" width="10.28515625" style="290" bestFit="1" customWidth="1"/>
    <col min="9228" max="9228" width="7.85546875" style="290" bestFit="1" customWidth="1"/>
    <col min="9229" max="9229" width="6.7109375" style="290" bestFit="1" customWidth="1"/>
    <col min="9230" max="9230" width="11.28515625" style="290" bestFit="1" customWidth="1"/>
    <col min="9231" max="9231" width="7.28515625" style="290" bestFit="1" customWidth="1"/>
    <col min="9232" max="9232" width="4.7109375" style="290" customWidth="1"/>
    <col min="9233" max="9234" width="9.140625" style="290"/>
    <col min="9235" max="9236" width="9.28515625" style="290" bestFit="1" customWidth="1"/>
    <col min="9237" max="9473" width="9.140625" style="290"/>
    <col min="9474" max="9474" width="11.28515625" style="290" customWidth="1"/>
    <col min="9475" max="9475" width="12.140625" style="290" bestFit="1" customWidth="1"/>
    <col min="9476" max="9476" width="11.28515625" style="290" customWidth="1"/>
    <col min="9477" max="9477" width="11.28515625" style="290" bestFit="1" customWidth="1"/>
    <col min="9478" max="9478" width="11.28515625" style="290" customWidth="1"/>
    <col min="9479" max="9479" width="7.28515625" style="290" bestFit="1" customWidth="1"/>
    <col min="9480" max="9480" width="6.140625" style="290" customWidth="1"/>
    <col min="9481" max="9481" width="10" style="290" customWidth="1"/>
    <col min="9482" max="9482" width="11.28515625" style="290" bestFit="1" customWidth="1"/>
    <col min="9483" max="9483" width="10.28515625" style="290" bestFit="1" customWidth="1"/>
    <col min="9484" max="9484" width="7.85546875" style="290" bestFit="1" customWidth="1"/>
    <col min="9485" max="9485" width="6.7109375" style="290" bestFit="1" customWidth="1"/>
    <col min="9486" max="9486" width="11.28515625" style="290" bestFit="1" customWidth="1"/>
    <col min="9487" max="9487" width="7.28515625" style="290" bestFit="1" customWidth="1"/>
    <col min="9488" max="9488" width="4.7109375" style="290" customWidth="1"/>
    <col min="9489" max="9490" width="9.140625" style="290"/>
    <col min="9491" max="9492" width="9.28515625" style="290" bestFit="1" customWidth="1"/>
    <col min="9493" max="9729" width="9.140625" style="290"/>
    <col min="9730" max="9730" width="11.28515625" style="290" customWidth="1"/>
    <col min="9731" max="9731" width="12.140625" style="290" bestFit="1" customWidth="1"/>
    <col min="9732" max="9732" width="11.28515625" style="290" customWidth="1"/>
    <col min="9733" max="9733" width="11.28515625" style="290" bestFit="1" customWidth="1"/>
    <col min="9734" max="9734" width="11.28515625" style="290" customWidth="1"/>
    <col min="9735" max="9735" width="7.28515625" style="290" bestFit="1" customWidth="1"/>
    <col min="9736" max="9736" width="6.140625" style="290" customWidth="1"/>
    <col min="9737" max="9737" width="10" style="290" customWidth="1"/>
    <col min="9738" max="9738" width="11.28515625" style="290" bestFit="1" customWidth="1"/>
    <col min="9739" max="9739" width="10.28515625" style="290" bestFit="1" customWidth="1"/>
    <col min="9740" max="9740" width="7.85546875" style="290" bestFit="1" customWidth="1"/>
    <col min="9741" max="9741" width="6.7109375" style="290" bestFit="1" customWidth="1"/>
    <col min="9742" max="9742" width="11.28515625" style="290" bestFit="1" customWidth="1"/>
    <col min="9743" max="9743" width="7.28515625" style="290" bestFit="1" customWidth="1"/>
    <col min="9744" max="9744" width="4.7109375" style="290" customWidth="1"/>
    <col min="9745" max="9746" width="9.140625" style="290"/>
    <col min="9747" max="9748" width="9.28515625" style="290" bestFit="1" customWidth="1"/>
    <col min="9749" max="9985" width="9.140625" style="290"/>
    <col min="9986" max="9986" width="11.28515625" style="290" customWidth="1"/>
    <col min="9987" max="9987" width="12.140625" style="290" bestFit="1" customWidth="1"/>
    <col min="9988" max="9988" width="11.28515625" style="290" customWidth="1"/>
    <col min="9989" max="9989" width="11.28515625" style="290" bestFit="1" customWidth="1"/>
    <col min="9990" max="9990" width="11.28515625" style="290" customWidth="1"/>
    <col min="9991" max="9991" width="7.28515625" style="290" bestFit="1" customWidth="1"/>
    <col min="9992" max="9992" width="6.140625" style="290" customWidth="1"/>
    <col min="9993" max="9993" width="10" style="290" customWidth="1"/>
    <col min="9994" max="9994" width="11.28515625" style="290" bestFit="1" customWidth="1"/>
    <col min="9995" max="9995" width="10.28515625" style="290" bestFit="1" customWidth="1"/>
    <col min="9996" max="9996" width="7.85546875" style="290" bestFit="1" customWidth="1"/>
    <col min="9997" max="9997" width="6.7109375" style="290" bestFit="1" customWidth="1"/>
    <col min="9998" max="9998" width="11.28515625" style="290" bestFit="1" customWidth="1"/>
    <col min="9999" max="9999" width="7.28515625" style="290" bestFit="1" customWidth="1"/>
    <col min="10000" max="10000" width="4.7109375" style="290" customWidth="1"/>
    <col min="10001" max="10002" width="9.140625" style="290"/>
    <col min="10003" max="10004" width="9.28515625" style="290" bestFit="1" customWidth="1"/>
    <col min="10005" max="10241" width="9.140625" style="290"/>
    <col min="10242" max="10242" width="11.28515625" style="290" customWidth="1"/>
    <col min="10243" max="10243" width="12.140625" style="290" bestFit="1" customWidth="1"/>
    <col min="10244" max="10244" width="11.28515625" style="290" customWidth="1"/>
    <col min="10245" max="10245" width="11.28515625" style="290" bestFit="1" customWidth="1"/>
    <col min="10246" max="10246" width="11.28515625" style="290" customWidth="1"/>
    <col min="10247" max="10247" width="7.28515625" style="290" bestFit="1" customWidth="1"/>
    <col min="10248" max="10248" width="6.140625" style="290" customWidth="1"/>
    <col min="10249" max="10249" width="10" style="290" customWidth="1"/>
    <col min="10250" max="10250" width="11.28515625" style="290" bestFit="1" customWidth="1"/>
    <col min="10251" max="10251" width="10.28515625" style="290" bestFit="1" customWidth="1"/>
    <col min="10252" max="10252" width="7.85546875" style="290" bestFit="1" customWidth="1"/>
    <col min="10253" max="10253" width="6.7109375" style="290" bestFit="1" customWidth="1"/>
    <col min="10254" max="10254" width="11.28515625" style="290" bestFit="1" customWidth="1"/>
    <col min="10255" max="10255" width="7.28515625" style="290" bestFit="1" customWidth="1"/>
    <col min="10256" max="10256" width="4.7109375" style="290" customWidth="1"/>
    <col min="10257" max="10258" width="9.140625" style="290"/>
    <col min="10259" max="10260" width="9.28515625" style="290" bestFit="1" customWidth="1"/>
    <col min="10261" max="10497" width="9.140625" style="290"/>
    <col min="10498" max="10498" width="11.28515625" style="290" customWidth="1"/>
    <col min="10499" max="10499" width="12.140625" style="290" bestFit="1" customWidth="1"/>
    <col min="10500" max="10500" width="11.28515625" style="290" customWidth="1"/>
    <col min="10501" max="10501" width="11.28515625" style="290" bestFit="1" customWidth="1"/>
    <col min="10502" max="10502" width="11.28515625" style="290" customWidth="1"/>
    <col min="10503" max="10503" width="7.28515625" style="290" bestFit="1" customWidth="1"/>
    <col min="10504" max="10504" width="6.140625" style="290" customWidth="1"/>
    <col min="10505" max="10505" width="10" style="290" customWidth="1"/>
    <col min="10506" max="10506" width="11.28515625" style="290" bestFit="1" customWidth="1"/>
    <col min="10507" max="10507" width="10.28515625" style="290" bestFit="1" customWidth="1"/>
    <col min="10508" max="10508" width="7.85546875" style="290" bestFit="1" customWidth="1"/>
    <col min="10509" max="10509" width="6.7109375" style="290" bestFit="1" customWidth="1"/>
    <col min="10510" max="10510" width="11.28515625" style="290" bestFit="1" customWidth="1"/>
    <col min="10511" max="10511" width="7.28515625" style="290" bestFit="1" customWidth="1"/>
    <col min="10512" max="10512" width="4.7109375" style="290" customWidth="1"/>
    <col min="10513" max="10514" width="9.140625" style="290"/>
    <col min="10515" max="10516" width="9.28515625" style="290" bestFit="1" customWidth="1"/>
    <col min="10517" max="10753" width="9.140625" style="290"/>
    <col min="10754" max="10754" width="11.28515625" style="290" customWidth="1"/>
    <col min="10755" max="10755" width="12.140625" style="290" bestFit="1" customWidth="1"/>
    <col min="10756" max="10756" width="11.28515625" style="290" customWidth="1"/>
    <col min="10757" max="10757" width="11.28515625" style="290" bestFit="1" customWidth="1"/>
    <col min="10758" max="10758" width="11.28515625" style="290" customWidth="1"/>
    <col min="10759" max="10759" width="7.28515625" style="290" bestFit="1" customWidth="1"/>
    <col min="10760" max="10760" width="6.140625" style="290" customWidth="1"/>
    <col min="10761" max="10761" width="10" style="290" customWidth="1"/>
    <col min="10762" max="10762" width="11.28515625" style="290" bestFit="1" customWidth="1"/>
    <col min="10763" max="10763" width="10.28515625" style="290" bestFit="1" customWidth="1"/>
    <col min="10764" max="10764" width="7.85546875" style="290" bestFit="1" customWidth="1"/>
    <col min="10765" max="10765" width="6.7109375" style="290" bestFit="1" customWidth="1"/>
    <col min="10766" max="10766" width="11.28515625" style="290" bestFit="1" customWidth="1"/>
    <col min="10767" max="10767" width="7.28515625" style="290" bestFit="1" customWidth="1"/>
    <col min="10768" max="10768" width="4.7109375" style="290" customWidth="1"/>
    <col min="10769" max="10770" width="9.140625" style="290"/>
    <col min="10771" max="10772" width="9.28515625" style="290" bestFit="1" customWidth="1"/>
    <col min="10773" max="11009" width="9.140625" style="290"/>
    <col min="11010" max="11010" width="11.28515625" style="290" customWidth="1"/>
    <col min="11011" max="11011" width="12.140625" style="290" bestFit="1" customWidth="1"/>
    <col min="11012" max="11012" width="11.28515625" style="290" customWidth="1"/>
    <col min="11013" max="11013" width="11.28515625" style="290" bestFit="1" customWidth="1"/>
    <col min="11014" max="11014" width="11.28515625" style="290" customWidth="1"/>
    <col min="11015" max="11015" width="7.28515625" style="290" bestFit="1" customWidth="1"/>
    <col min="11016" max="11016" width="6.140625" style="290" customWidth="1"/>
    <col min="11017" max="11017" width="10" style="290" customWidth="1"/>
    <col min="11018" max="11018" width="11.28515625" style="290" bestFit="1" customWidth="1"/>
    <col min="11019" max="11019" width="10.28515625" style="290" bestFit="1" customWidth="1"/>
    <col min="11020" max="11020" width="7.85546875" style="290" bestFit="1" customWidth="1"/>
    <col min="11021" max="11021" width="6.7109375" style="290" bestFit="1" customWidth="1"/>
    <col min="11022" max="11022" width="11.28515625" style="290" bestFit="1" customWidth="1"/>
    <col min="11023" max="11023" width="7.28515625" style="290" bestFit="1" customWidth="1"/>
    <col min="11024" max="11024" width="4.7109375" style="290" customWidth="1"/>
    <col min="11025" max="11026" width="9.140625" style="290"/>
    <col min="11027" max="11028" width="9.28515625" style="290" bestFit="1" customWidth="1"/>
    <col min="11029" max="11265" width="9.140625" style="290"/>
    <col min="11266" max="11266" width="11.28515625" style="290" customWidth="1"/>
    <col min="11267" max="11267" width="12.140625" style="290" bestFit="1" customWidth="1"/>
    <col min="11268" max="11268" width="11.28515625" style="290" customWidth="1"/>
    <col min="11269" max="11269" width="11.28515625" style="290" bestFit="1" customWidth="1"/>
    <col min="11270" max="11270" width="11.28515625" style="290" customWidth="1"/>
    <col min="11271" max="11271" width="7.28515625" style="290" bestFit="1" customWidth="1"/>
    <col min="11272" max="11272" width="6.140625" style="290" customWidth="1"/>
    <col min="11273" max="11273" width="10" style="290" customWidth="1"/>
    <col min="11274" max="11274" width="11.28515625" style="290" bestFit="1" customWidth="1"/>
    <col min="11275" max="11275" width="10.28515625" style="290" bestFit="1" customWidth="1"/>
    <col min="11276" max="11276" width="7.85546875" style="290" bestFit="1" customWidth="1"/>
    <col min="11277" max="11277" width="6.7109375" style="290" bestFit="1" customWidth="1"/>
    <col min="11278" max="11278" width="11.28515625" style="290" bestFit="1" customWidth="1"/>
    <col min="11279" max="11279" width="7.28515625" style="290" bestFit="1" customWidth="1"/>
    <col min="11280" max="11280" width="4.7109375" style="290" customWidth="1"/>
    <col min="11281" max="11282" width="9.140625" style="290"/>
    <col min="11283" max="11284" width="9.28515625" style="290" bestFit="1" customWidth="1"/>
    <col min="11285" max="11521" width="9.140625" style="290"/>
    <col min="11522" max="11522" width="11.28515625" style="290" customWidth="1"/>
    <col min="11523" max="11523" width="12.140625" style="290" bestFit="1" customWidth="1"/>
    <col min="11524" max="11524" width="11.28515625" style="290" customWidth="1"/>
    <col min="11525" max="11525" width="11.28515625" style="290" bestFit="1" customWidth="1"/>
    <col min="11526" max="11526" width="11.28515625" style="290" customWidth="1"/>
    <col min="11527" max="11527" width="7.28515625" style="290" bestFit="1" customWidth="1"/>
    <col min="11528" max="11528" width="6.140625" style="290" customWidth="1"/>
    <col min="11529" max="11529" width="10" style="290" customWidth="1"/>
    <col min="11530" max="11530" width="11.28515625" style="290" bestFit="1" customWidth="1"/>
    <col min="11531" max="11531" width="10.28515625" style="290" bestFit="1" customWidth="1"/>
    <col min="11532" max="11532" width="7.85546875" style="290" bestFit="1" customWidth="1"/>
    <col min="11533" max="11533" width="6.7109375" style="290" bestFit="1" customWidth="1"/>
    <col min="11534" max="11534" width="11.28515625" style="290" bestFit="1" customWidth="1"/>
    <col min="11535" max="11535" width="7.28515625" style="290" bestFit="1" customWidth="1"/>
    <col min="11536" max="11536" width="4.7109375" style="290" customWidth="1"/>
    <col min="11537" max="11538" width="9.140625" style="290"/>
    <col min="11539" max="11540" width="9.28515625" style="290" bestFit="1" customWidth="1"/>
    <col min="11541" max="11777" width="9.140625" style="290"/>
    <col min="11778" max="11778" width="11.28515625" style="290" customWidth="1"/>
    <col min="11779" max="11779" width="12.140625" style="290" bestFit="1" customWidth="1"/>
    <col min="11780" max="11780" width="11.28515625" style="290" customWidth="1"/>
    <col min="11781" max="11781" width="11.28515625" style="290" bestFit="1" customWidth="1"/>
    <col min="11782" max="11782" width="11.28515625" style="290" customWidth="1"/>
    <col min="11783" max="11783" width="7.28515625" style="290" bestFit="1" customWidth="1"/>
    <col min="11784" max="11784" width="6.140625" style="290" customWidth="1"/>
    <col min="11785" max="11785" width="10" style="290" customWidth="1"/>
    <col min="11786" max="11786" width="11.28515625" style="290" bestFit="1" customWidth="1"/>
    <col min="11787" max="11787" width="10.28515625" style="290" bestFit="1" customWidth="1"/>
    <col min="11788" max="11788" width="7.85546875" style="290" bestFit="1" customWidth="1"/>
    <col min="11789" max="11789" width="6.7109375" style="290" bestFit="1" customWidth="1"/>
    <col min="11790" max="11790" width="11.28515625" style="290" bestFit="1" customWidth="1"/>
    <col min="11791" max="11791" width="7.28515625" style="290" bestFit="1" customWidth="1"/>
    <col min="11792" max="11792" width="4.7109375" style="290" customWidth="1"/>
    <col min="11793" max="11794" width="9.140625" style="290"/>
    <col min="11795" max="11796" width="9.28515625" style="290" bestFit="1" customWidth="1"/>
    <col min="11797" max="12033" width="9.140625" style="290"/>
    <col min="12034" max="12034" width="11.28515625" style="290" customWidth="1"/>
    <col min="12035" max="12035" width="12.140625" style="290" bestFit="1" customWidth="1"/>
    <col min="12036" max="12036" width="11.28515625" style="290" customWidth="1"/>
    <col min="12037" max="12037" width="11.28515625" style="290" bestFit="1" customWidth="1"/>
    <col min="12038" max="12038" width="11.28515625" style="290" customWidth="1"/>
    <col min="12039" max="12039" width="7.28515625" style="290" bestFit="1" customWidth="1"/>
    <col min="12040" max="12040" width="6.140625" style="290" customWidth="1"/>
    <col min="12041" max="12041" width="10" style="290" customWidth="1"/>
    <col min="12042" max="12042" width="11.28515625" style="290" bestFit="1" customWidth="1"/>
    <col min="12043" max="12043" width="10.28515625" style="290" bestFit="1" customWidth="1"/>
    <col min="12044" max="12044" width="7.85546875" style="290" bestFit="1" customWidth="1"/>
    <col min="12045" max="12045" width="6.7109375" style="290" bestFit="1" customWidth="1"/>
    <col min="12046" max="12046" width="11.28515625" style="290" bestFit="1" customWidth="1"/>
    <col min="12047" max="12047" width="7.28515625" style="290" bestFit="1" customWidth="1"/>
    <col min="12048" max="12048" width="4.7109375" style="290" customWidth="1"/>
    <col min="12049" max="12050" width="9.140625" style="290"/>
    <col min="12051" max="12052" width="9.28515625" style="290" bestFit="1" customWidth="1"/>
    <col min="12053" max="12289" width="9.140625" style="290"/>
    <col min="12290" max="12290" width="11.28515625" style="290" customWidth="1"/>
    <col min="12291" max="12291" width="12.140625" style="290" bestFit="1" customWidth="1"/>
    <col min="12292" max="12292" width="11.28515625" style="290" customWidth="1"/>
    <col min="12293" max="12293" width="11.28515625" style="290" bestFit="1" customWidth="1"/>
    <col min="12294" max="12294" width="11.28515625" style="290" customWidth="1"/>
    <col min="12295" max="12295" width="7.28515625" style="290" bestFit="1" customWidth="1"/>
    <col min="12296" max="12296" width="6.140625" style="290" customWidth="1"/>
    <col min="12297" max="12297" width="10" style="290" customWidth="1"/>
    <col min="12298" max="12298" width="11.28515625" style="290" bestFit="1" customWidth="1"/>
    <col min="12299" max="12299" width="10.28515625" style="290" bestFit="1" customWidth="1"/>
    <col min="12300" max="12300" width="7.85546875" style="290" bestFit="1" customWidth="1"/>
    <col min="12301" max="12301" width="6.7109375" style="290" bestFit="1" customWidth="1"/>
    <col min="12302" max="12302" width="11.28515625" style="290" bestFit="1" customWidth="1"/>
    <col min="12303" max="12303" width="7.28515625" style="290" bestFit="1" customWidth="1"/>
    <col min="12304" max="12304" width="4.7109375" style="290" customWidth="1"/>
    <col min="12305" max="12306" width="9.140625" style="290"/>
    <col min="12307" max="12308" width="9.28515625" style="290" bestFit="1" customWidth="1"/>
    <col min="12309" max="12545" width="9.140625" style="290"/>
    <col min="12546" max="12546" width="11.28515625" style="290" customWidth="1"/>
    <col min="12547" max="12547" width="12.140625" style="290" bestFit="1" customWidth="1"/>
    <col min="12548" max="12548" width="11.28515625" style="290" customWidth="1"/>
    <col min="12549" max="12549" width="11.28515625" style="290" bestFit="1" customWidth="1"/>
    <col min="12550" max="12550" width="11.28515625" style="290" customWidth="1"/>
    <col min="12551" max="12551" width="7.28515625" style="290" bestFit="1" customWidth="1"/>
    <col min="12552" max="12552" width="6.140625" style="290" customWidth="1"/>
    <col min="12553" max="12553" width="10" style="290" customWidth="1"/>
    <col min="12554" max="12554" width="11.28515625" style="290" bestFit="1" customWidth="1"/>
    <col min="12555" max="12555" width="10.28515625" style="290" bestFit="1" customWidth="1"/>
    <col min="12556" max="12556" width="7.85546875" style="290" bestFit="1" customWidth="1"/>
    <col min="12557" max="12557" width="6.7109375" style="290" bestFit="1" customWidth="1"/>
    <col min="12558" max="12558" width="11.28515625" style="290" bestFit="1" customWidth="1"/>
    <col min="12559" max="12559" width="7.28515625" style="290" bestFit="1" customWidth="1"/>
    <col min="12560" max="12560" width="4.7109375" style="290" customWidth="1"/>
    <col min="12561" max="12562" width="9.140625" style="290"/>
    <col min="12563" max="12564" width="9.28515625" style="290" bestFit="1" customWidth="1"/>
    <col min="12565" max="12801" width="9.140625" style="290"/>
    <col min="12802" max="12802" width="11.28515625" style="290" customWidth="1"/>
    <col min="12803" max="12803" width="12.140625" style="290" bestFit="1" customWidth="1"/>
    <col min="12804" max="12804" width="11.28515625" style="290" customWidth="1"/>
    <col min="12805" max="12805" width="11.28515625" style="290" bestFit="1" customWidth="1"/>
    <col min="12806" max="12806" width="11.28515625" style="290" customWidth="1"/>
    <col min="12807" max="12807" width="7.28515625" style="290" bestFit="1" customWidth="1"/>
    <col min="12808" max="12808" width="6.140625" style="290" customWidth="1"/>
    <col min="12809" max="12809" width="10" style="290" customWidth="1"/>
    <col min="12810" max="12810" width="11.28515625" style="290" bestFit="1" customWidth="1"/>
    <col min="12811" max="12811" width="10.28515625" style="290" bestFit="1" customWidth="1"/>
    <col min="12812" max="12812" width="7.85546875" style="290" bestFit="1" customWidth="1"/>
    <col min="12813" max="12813" width="6.7109375" style="290" bestFit="1" customWidth="1"/>
    <col min="12814" max="12814" width="11.28515625" style="290" bestFit="1" customWidth="1"/>
    <col min="12815" max="12815" width="7.28515625" style="290" bestFit="1" customWidth="1"/>
    <col min="12816" max="12816" width="4.7109375" style="290" customWidth="1"/>
    <col min="12817" max="12818" width="9.140625" style="290"/>
    <col min="12819" max="12820" width="9.28515625" style="290" bestFit="1" customWidth="1"/>
    <col min="12821" max="13057" width="9.140625" style="290"/>
    <col min="13058" max="13058" width="11.28515625" style="290" customWidth="1"/>
    <col min="13059" max="13059" width="12.140625" style="290" bestFit="1" customWidth="1"/>
    <col min="13060" max="13060" width="11.28515625" style="290" customWidth="1"/>
    <col min="13061" max="13061" width="11.28515625" style="290" bestFit="1" customWidth="1"/>
    <col min="13062" max="13062" width="11.28515625" style="290" customWidth="1"/>
    <col min="13063" max="13063" width="7.28515625" style="290" bestFit="1" customWidth="1"/>
    <col min="13064" max="13064" width="6.140625" style="290" customWidth="1"/>
    <col min="13065" max="13065" width="10" style="290" customWidth="1"/>
    <col min="13066" max="13066" width="11.28515625" style="290" bestFit="1" customWidth="1"/>
    <col min="13067" max="13067" width="10.28515625" style="290" bestFit="1" customWidth="1"/>
    <col min="13068" max="13068" width="7.85546875" style="290" bestFit="1" customWidth="1"/>
    <col min="13069" max="13069" width="6.7109375" style="290" bestFit="1" customWidth="1"/>
    <col min="13070" max="13070" width="11.28515625" style="290" bestFit="1" customWidth="1"/>
    <col min="13071" max="13071" width="7.28515625" style="290" bestFit="1" customWidth="1"/>
    <col min="13072" max="13072" width="4.7109375" style="290" customWidth="1"/>
    <col min="13073" max="13074" width="9.140625" style="290"/>
    <col min="13075" max="13076" width="9.28515625" style="290" bestFit="1" customWidth="1"/>
    <col min="13077" max="13313" width="9.140625" style="290"/>
    <col min="13314" max="13314" width="11.28515625" style="290" customWidth="1"/>
    <col min="13315" max="13315" width="12.140625" style="290" bestFit="1" customWidth="1"/>
    <col min="13316" max="13316" width="11.28515625" style="290" customWidth="1"/>
    <col min="13317" max="13317" width="11.28515625" style="290" bestFit="1" customWidth="1"/>
    <col min="13318" max="13318" width="11.28515625" style="290" customWidth="1"/>
    <col min="13319" max="13319" width="7.28515625" style="290" bestFit="1" customWidth="1"/>
    <col min="13320" max="13320" width="6.140625" style="290" customWidth="1"/>
    <col min="13321" max="13321" width="10" style="290" customWidth="1"/>
    <col min="13322" max="13322" width="11.28515625" style="290" bestFit="1" customWidth="1"/>
    <col min="13323" max="13323" width="10.28515625" style="290" bestFit="1" customWidth="1"/>
    <col min="13324" max="13324" width="7.85546875" style="290" bestFit="1" customWidth="1"/>
    <col min="13325" max="13325" width="6.7109375" style="290" bestFit="1" customWidth="1"/>
    <col min="13326" max="13326" width="11.28515625" style="290" bestFit="1" customWidth="1"/>
    <col min="13327" max="13327" width="7.28515625" style="290" bestFit="1" customWidth="1"/>
    <col min="13328" max="13328" width="4.7109375" style="290" customWidth="1"/>
    <col min="13329" max="13330" width="9.140625" style="290"/>
    <col min="13331" max="13332" width="9.28515625" style="290" bestFit="1" customWidth="1"/>
    <col min="13333" max="13569" width="9.140625" style="290"/>
    <col min="13570" max="13570" width="11.28515625" style="290" customWidth="1"/>
    <col min="13571" max="13571" width="12.140625" style="290" bestFit="1" customWidth="1"/>
    <col min="13572" max="13572" width="11.28515625" style="290" customWidth="1"/>
    <col min="13573" max="13573" width="11.28515625" style="290" bestFit="1" customWidth="1"/>
    <col min="13574" max="13574" width="11.28515625" style="290" customWidth="1"/>
    <col min="13575" max="13575" width="7.28515625" style="290" bestFit="1" customWidth="1"/>
    <col min="13576" max="13576" width="6.140625" style="290" customWidth="1"/>
    <col min="13577" max="13577" width="10" style="290" customWidth="1"/>
    <col min="13578" max="13578" width="11.28515625" style="290" bestFit="1" customWidth="1"/>
    <col min="13579" max="13579" width="10.28515625" style="290" bestFit="1" customWidth="1"/>
    <col min="13580" max="13580" width="7.85546875" style="290" bestFit="1" customWidth="1"/>
    <col min="13581" max="13581" width="6.7109375" style="290" bestFit="1" customWidth="1"/>
    <col min="13582" max="13582" width="11.28515625" style="290" bestFit="1" customWidth="1"/>
    <col min="13583" max="13583" width="7.28515625" style="290" bestFit="1" customWidth="1"/>
    <col min="13584" max="13584" width="4.7109375" style="290" customWidth="1"/>
    <col min="13585" max="13586" width="9.140625" style="290"/>
    <col min="13587" max="13588" width="9.28515625" style="290" bestFit="1" customWidth="1"/>
    <col min="13589" max="13825" width="9.140625" style="290"/>
    <col min="13826" max="13826" width="11.28515625" style="290" customWidth="1"/>
    <col min="13827" max="13827" width="12.140625" style="290" bestFit="1" customWidth="1"/>
    <col min="13828" max="13828" width="11.28515625" style="290" customWidth="1"/>
    <col min="13829" max="13829" width="11.28515625" style="290" bestFit="1" customWidth="1"/>
    <col min="13830" max="13830" width="11.28515625" style="290" customWidth="1"/>
    <col min="13831" max="13831" width="7.28515625" style="290" bestFit="1" customWidth="1"/>
    <col min="13832" max="13832" width="6.140625" style="290" customWidth="1"/>
    <col min="13833" max="13833" width="10" style="290" customWidth="1"/>
    <col min="13834" max="13834" width="11.28515625" style="290" bestFit="1" customWidth="1"/>
    <col min="13835" max="13835" width="10.28515625" style="290" bestFit="1" customWidth="1"/>
    <col min="13836" max="13836" width="7.85546875" style="290" bestFit="1" customWidth="1"/>
    <col min="13837" max="13837" width="6.7109375" style="290" bestFit="1" customWidth="1"/>
    <col min="13838" max="13838" width="11.28515625" style="290" bestFit="1" customWidth="1"/>
    <col min="13839" max="13839" width="7.28515625" style="290" bestFit="1" customWidth="1"/>
    <col min="13840" max="13840" width="4.7109375" style="290" customWidth="1"/>
    <col min="13841" max="13842" width="9.140625" style="290"/>
    <col min="13843" max="13844" width="9.28515625" style="290" bestFit="1" customWidth="1"/>
    <col min="13845" max="14081" width="9.140625" style="290"/>
    <col min="14082" max="14082" width="11.28515625" style="290" customWidth="1"/>
    <col min="14083" max="14083" width="12.140625" style="290" bestFit="1" customWidth="1"/>
    <col min="14084" max="14084" width="11.28515625" style="290" customWidth="1"/>
    <col min="14085" max="14085" width="11.28515625" style="290" bestFit="1" customWidth="1"/>
    <col min="14086" max="14086" width="11.28515625" style="290" customWidth="1"/>
    <col min="14087" max="14087" width="7.28515625" style="290" bestFit="1" customWidth="1"/>
    <col min="14088" max="14088" width="6.140625" style="290" customWidth="1"/>
    <col min="14089" max="14089" width="10" style="290" customWidth="1"/>
    <col min="14090" max="14090" width="11.28515625" style="290" bestFit="1" customWidth="1"/>
    <col min="14091" max="14091" width="10.28515625" style="290" bestFit="1" customWidth="1"/>
    <col min="14092" max="14092" width="7.85546875" style="290" bestFit="1" customWidth="1"/>
    <col min="14093" max="14093" width="6.7109375" style="290" bestFit="1" customWidth="1"/>
    <col min="14094" max="14094" width="11.28515625" style="290" bestFit="1" customWidth="1"/>
    <col min="14095" max="14095" width="7.28515625" style="290" bestFit="1" customWidth="1"/>
    <col min="14096" max="14096" width="4.7109375" style="290" customWidth="1"/>
    <col min="14097" max="14098" width="9.140625" style="290"/>
    <col min="14099" max="14100" width="9.28515625" style="290" bestFit="1" customWidth="1"/>
    <col min="14101" max="14337" width="9.140625" style="290"/>
    <col min="14338" max="14338" width="11.28515625" style="290" customWidth="1"/>
    <col min="14339" max="14339" width="12.140625" style="290" bestFit="1" customWidth="1"/>
    <col min="14340" max="14340" width="11.28515625" style="290" customWidth="1"/>
    <col min="14341" max="14341" width="11.28515625" style="290" bestFit="1" customWidth="1"/>
    <col min="14342" max="14342" width="11.28515625" style="290" customWidth="1"/>
    <col min="14343" max="14343" width="7.28515625" style="290" bestFit="1" customWidth="1"/>
    <col min="14344" max="14344" width="6.140625" style="290" customWidth="1"/>
    <col min="14345" max="14345" width="10" style="290" customWidth="1"/>
    <col min="14346" max="14346" width="11.28515625" style="290" bestFit="1" customWidth="1"/>
    <col min="14347" max="14347" width="10.28515625" style="290" bestFit="1" customWidth="1"/>
    <col min="14348" max="14348" width="7.85546875" style="290" bestFit="1" customWidth="1"/>
    <col min="14349" max="14349" width="6.7109375" style="290" bestFit="1" customWidth="1"/>
    <col min="14350" max="14350" width="11.28515625" style="290" bestFit="1" customWidth="1"/>
    <col min="14351" max="14351" width="7.28515625" style="290" bestFit="1" customWidth="1"/>
    <col min="14352" max="14352" width="4.7109375" style="290" customWidth="1"/>
    <col min="14353" max="14354" width="9.140625" style="290"/>
    <col min="14355" max="14356" width="9.28515625" style="290" bestFit="1" customWidth="1"/>
    <col min="14357" max="14593" width="9.140625" style="290"/>
    <col min="14594" max="14594" width="11.28515625" style="290" customWidth="1"/>
    <col min="14595" max="14595" width="12.140625" style="290" bestFit="1" customWidth="1"/>
    <col min="14596" max="14596" width="11.28515625" style="290" customWidth="1"/>
    <col min="14597" max="14597" width="11.28515625" style="290" bestFit="1" customWidth="1"/>
    <col min="14598" max="14598" width="11.28515625" style="290" customWidth="1"/>
    <col min="14599" max="14599" width="7.28515625" style="290" bestFit="1" customWidth="1"/>
    <col min="14600" max="14600" width="6.140625" style="290" customWidth="1"/>
    <col min="14601" max="14601" width="10" style="290" customWidth="1"/>
    <col min="14602" max="14602" width="11.28515625" style="290" bestFit="1" customWidth="1"/>
    <col min="14603" max="14603" width="10.28515625" style="290" bestFit="1" customWidth="1"/>
    <col min="14604" max="14604" width="7.85546875" style="290" bestFit="1" customWidth="1"/>
    <col min="14605" max="14605" width="6.7109375" style="290" bestFit="1" customWidth="1"/>
    <col min="14606" max="14606" width="11.28515625" style="290" bestFit="1" customWidth="1"/>
    <col min="14607" max="14607" width="7.28515625" style="290" bestFit="1" customWidth="1"/>
    <col min="14608" max="14608" width="4.7109375" style="290" customWidth="1"/>
    <col min="14609" max="14610" width="9.140625" style="290"/>
    <col min="14611" max="14612" width="9.28515625" style="290" bestFit="1" customWidth="1"/>
    <col min="14613" max="14849" width="9.140625" style="290"/>
    <col min="14850" max="14850" width="11.28515625" style="290" customWidth="1"/>
    <col min="14851" max="14851" width="12.140625" style="290" bestFit="1" customWidth="1"/>
    <col min="14852" max="14852" width="11.28515625" style="290" customWidth="1"/>
    <col min="14853" max="14853" width="11.28515625" style="290" bestFit="1" customWidth="1"/>
    <col min="14854" max="14854" width="11.28515625" style="290" customWidth="1"/>
    <col min="14855" max="14855" width="7.28515625" style="290" bestFit="1" customWidth="1"/>
    <col min="14856" max="14856" width="6.140625" style="290" customWidth="1"/>
    <col min="14857" max="14857" width="10" style="290" customWidth="1"/>
    <col min="14858" max="14858" width="11.28515625" style="290" bestFit="1" customWidth="1"/>
    <col min="14859" max="14859" width="10.28515625" style="290" bestFit="1" customWidth="1"/>
    <col min="14860" max="14860" width="7.85546875" style="290" bestFit="1" customWidth="1"/>
    <col min="14861" max="14861" width="6.7109375" style="290" bestFit="1" customWidth="1"/>
    <col min="14862" max="14862" width="11.28515625" style="290" bestFit="1" customWidth="1"/>
    <col min="14863" max="14863" width="7.28515625" style="290" bestFit="1" customWidth="1"/>
    <col min="14864" max="14864" width="4.7109375" style="290" customWidth="1"/>
    <col min="14865" max="14866" width="9.140625" style="290"/>
    <col min="14867" max="14868" width="9.28515625" style="290" bestFit="1" customWidth="1"/>
    <col min="14869" max="15105" width="9.140625" style="290"/>
    <col min="15106" max="15106" width="11.28515625" style="290" customWidth="1"/>
    <col min="15107" max="15107" width="12.140625" style="290" bestFit="1" customWidth="1"/>
    <col min="15108" max="15108" width="11.28515625" style="290" customWidth="1"/>
    <col min="15109" max="15109" width="11.28515625" style="290" bestFit="1" customWidth="1"/>
    <col min="15110" max="15110" width="11.28515625" style="290" customWidth="1"/>
    <col min="15111" max="15111" width="7.28515625" style="290" bestFit="1" customWidth="1"/>
    <col min="15112" max="15112" width="6.140625" style="290" customWidth="1"/>
    <col min="15113" max="15113" width="10" style="290" customWidth="1"/>
    <col min="15114" max="15114" width="11.28515625" style="290" bestFit="1" customWidth="1"/>
    <col min="15115" max="15115" width="10.28515625" style="290" bestFit="1" customWidth="1"/>
    <col min="15116" max="15116" width="7.85546875" style="290" bestFit="1" customWidth="1"/>
    <col min="15117" max="15117" width="6.7109375" style="290" bestFit="1" customWidth="1"/>
    <col min="15118" max="15118" width="11.28515625" style="290" bestFit="1" customWidth="1"/>
    <col min="15119" max="15119" width="7.28515625" style="290" bestFit="1" customWidth="1"/>
    <col min="15120" max="15120" width="4.7109375" style="290" customWidth="1"/>
    <col min="15121" max="15122" width="9.140625" style="290"/>
    <col min="15123" max="15124" width="9.28515625" style="290" bestFit="1" customWidth="1"/>
    <col min="15125" max="15361" width="9.140625" style="290"/>
    <col min="15362" max="15362" width="11.28515625" style="290" customWidth="1"/>
    <col min="15363" max="15363" width="12.140625" style="290" bestFit="1" customWidth="1"/>
    <col min="15364" max="15364" width="11.28515625" style="290" customWidth="1"/>
    <col min="15365" max="15365" width="11.28515625" style="290" bestFit="1" customWidth="1"/>
    <col min="15366" max="15366" width="11.28515625" style="290" customWidth="1"/>
    <col min="15367" max="15367" width="7.28515625" style="290" bestFit="1" customWidth="1"/>
    <col min="15368" max="15368" width="6.140625" style="290" customWidth="1"/>
    <col min="15369" max="15369" width="10" style="290" customWidth="1"/>
    <col min="15370" max="15370" width="11.28515625" style="290" bestFit="1" customWidth="1"/>
    <col min="15371" max="15371" width="10.28515625" style="290" bestFit="1" customWidth="1"/>
    <col min="15372" max="15372" width="7.85546875" style="290" bestFit="1" customWidth="1"/>
    <col min="15373" max="15373" width="6.7109375" style="290" bestFit="1" customWidth="1"/>
    <col min="15374" max="15374" width="11.28515625" style="290" bestFit="1" customWidth="1"/>
    <col min="15375" max="15375" width="7.28515625" style="290" bestFit="1" customWidth="1"/>
    <col min="15376" max="15376" width="4.7109375" style="290" customWidth="1"/>
    <col min="15377" max="15378" width="9.140625" style="290"/>
    <col min="15379" max="15380" width="9.28515625" style="290" bestFit="1" customWidth="1"/>
    <col min="15381" max="15617" width="9.140625" style="290"/>
    <col min="15618" max="15618" width="11.28515625" style="290" customWidth="1"/>
    <col min="15619" max="15619" width="12.140625" style="290" bestFit="1" customWidth="1"/>
    <col min="15620" max="15620" width="11.28515625" style="290" customWidth="1"/>
    <col min="15621" max="15621" width="11.28515625" style="290" bestFit="1" customWidth="1"/>
    <col min="15622" max="15622" width="11.28515625" style="290" customWidth="1"/>
    <col min="15623" max="15623" width="7.28515625" style="290" bestFit="1" customWidth="1"/>
    <col min="15624" max="15624" width="6.140625" style="290" customWidth="1"/>
    <col min="15625" max="15625" width="10" style="290" customWidth="1"/>
    <col min="15626" max="15626" width="11.28515625" style="290" bestFit="1" customWidth="1"/>
    <col min="15627" max="15627" width="10.28515625" style="290" bestFit="1" customWidth="1"/>
    <col min="15628" max="15628" width="7.85546875" style="290" bestFit="1" customWidth="1"/>
    <col min="15629" max="15629" width="6.7109375" style="290" bestFit="1" customWidth="1"/>
    <col min="15630" max="15630" width="11.28515625" style="290" bestFit="1" customWidth="1"/>
    <col min="15631" max="15631" width="7.28515625" style="290" bestFit="1" customWidth="1"/>
    <col min="15632" max="15632" width="4.7109375" style="290" customWidth="1"/>
    <col min="15633" max="15634" width="9.140625" style="290"/>
    <col min="15635" max="15636" width="9.28515625" style="290" bestFit="1" customWidth="1"/>
    <col min="15637" max="15873" width="9.140625" style="290"/>
    <col min="15874" max="15874" width="11.28515625" style="290" customWidth="1"/>
    <col min="15875" max="15875" width="12.140625" style="290" bestFit="1" customWidth="1"/>
    <col min="15876" max="15876" width="11.28515625" style="290" customWidth="1"/>
    <col min="15877" max="15877" width="11.28515625" style="290" bestFit="1" customWidth="1"/>
    <col min="15878" max="15878" width="11.28515625" style="290" customWidth="1"/>
    <col min="15879" max="15879" width="7.28515625" style="290" bestFit="1" customWidth="1"/>
    <col min="15880" max="15880" width="6.140625" style="290" customWidth="1"/>
    <col min="15881" max="15881" width="10" style="290" customWidth="1"/>
    <col min="15882" max="15882" width="11.28515625" style="290" bestFit="1" customWidth="1"/>
    <col min="15883" max="15883" width="10.28515625" style="290" bestFit="1" customWidth="1"/>
    <col min="15884" max="15884" width="7.85546875" style="290" bestFit="1" customWidth="1"/>
    <col min="15885" max="15885" width="6.7109375" style="290" bestFit="1" customWidth="1"/>
    <col min="15886" max="15886" width="11.28515625" style="290" bestFit="1" customWidth="1"/>
    <col min="15887" max="15887" width="7.28515625" style="290" bestFit="1" customWidth="1"/>
    <col min="15888" max="15888" width="4.7109375" style="290" customWidth="1"/>
    <col min="15889" max="15890" width="9.140625" style="290"/>
    <col min="15891" max="15892" width="9.28515625" style="290" bestFit="1" customWidth="1"/>
    <col min="15893" max="16129" width="9.140625" style="290"/>
    <col min="16130" max="16130" width="11.28515625" style="290" customWidth="1"/>
    <col min="16131" max="16131" width="12.140625" style="290" bestFit="1" customWidth="1"/>
    <col min="16132" max="16132" width="11.28515625" style="290" customWidth="1"/>
    <col min="16133" max="16133" width="11.28515625" style="290" bestFit="1" customWidth="1"/>
    <col min="16134" max="16134" width="11.28515625" style="290" customWidth="1"/>
    <col min="16135" max="16135" width="7.28515625" style="290" bestFit="1" customWidth="1"/>
    <col min="16136" max="16136" width="6.140625" style="290" customWidth="1"/>
    <col min="16137" max="16137" width="10" style="290" customWidth="1"/>
    <col min="16138" max="16138" width="11.28515625" style="290" bestFit="1" customWidth="1"/>
    <col min="16139" max="16139" width="10.28515625" style="290" bestFit="1" customWidth="1"/>
    <col min="16140" max="16140" width="7.85546875" style="290" bestFit="1" customWidth="1"/>
    <col min="16141" max="16141" width="6.7109375" style="290" bestFit="1" customWidth="1"/>
    <col min="16142" max="16142" width="11.28515625" style="290" bestFit="1" customWidth="1"/>
    <col min="16143" max="16143" width="7.28515625" style="290" bestFit="1" customWidth="1"/>
    <col min="16144" max="16144" width="4.7109375" style="290" customWidth="1"/>
    <col min="16145" max="16146" width="9.140625" style="290"/>
    <col min="16147" max="16148" width="9.28515625" style="290" bestFit="1" customWidth="1"/>
    <col min="16149" max="16384" width="9.140625" style="290"/>
  </cols>
  <sheetData>
    <row r="1" spans="1:15" ht="18" customHeight="1">
      <c r="A1" s="430"/>
      <c r="B1" s="430"/>
      <c r="C1" s="430"/>
      <c r="D1" s="430"/>
      <c r="E1" s="430"/>
      <c r="F1" s="430"/>
      <c r="G1" s="430"/>
      <c r="H1" s="430"/>
      <c r="I1" s="430"/>
      <c r="J1" s="430"/>
      <c r="K1" s="430"/>
      <c r="L1" s="430"/>
      <c r="M1" s="430"/>
      <c r="N1" s="430"/>
      <c r="O1" s="430"/>
    </row>
    <row r="2" spans="1:15" ht="23.25">
      <c r="A2" s="382" t="s">
        <v>239</v>
      </c>
      <c r="B2" s="382"/>
      <c r="C2" s="382"/>
      <c r="D2" s="382"/>
      <c r="E2" s="382"/>
      <c r="F2" s="382"/>
      <c r="G2" s="382"/>
      <c r="H2" s="382"/>
      <c r="I2" s="382"/>
      <c r="J2" s="382"/>
      <c r="K2" s="382"/>
      <c r="L2" s="382"/>
      <c r="M2" s="382"/>
      <c r="N2" s="382"/>
      <c r="O2" s="382"/>
    </row>
    <row r="3" spans="1:15" ht="23.25">
      <c r="A3" s="382" t="s">
        <v>979</v>
      </c>
      <c r="B3" s="382"/>
      <c r="C3" s="382"/>
      <c r="D3" s="382"/>
      <c r="E3" s="382"/>
      <c r="F3" s="382"/>
      <c r="G3" s="382"/>
      <c r="H3" s="382"/>
      <c r="I3" s="382"/>
      <c r="J3" s="382"/>
      <c r="K3" s="382"/>
      <c r="L3" s="382"/>
      <c r="M3" s="382"/>
      <c r="N3" s="382"/>
      <c r="O3" s="382"/>
    </row>
    <row r="4" spans="1:15" ht="23.25">
      <c r="A4" s="382" t="s">
        <v>2</v>
      </c>
      <c r="B4" s="382"/>
      <c r="C4" s="382"/>
      <c r="D4" s="382"/>
      <c r="E4" s="382"/>
      <c r="F4" s="382"/>
      <c r="G4" s="382"/>
      <c r="H4" s="382"/>
      <c r="I4" s="382"/>
      <c r="J4" s="382"/>
      <c r="K4" s="382"/>
      <c r="L4" s="382"/>
      <c r="M4" s="382"/>
      <c r="N4" s="382"/>
      <c r="O4" s="382"/>
    </row>
    <row r="5" spans="1:15" ht="37.5" customHeight="1" thickBot="1">
      <c r="A5" s="431" t="s">
        <v>891</v>
      </c>
      <c r="B5" s="431"/>
      <c r="C5" s="431"/>
      <c r="D5" s="431"/>
      <c r="E5" s="431"/>
      <c r="F5" s="431"/>
      <c r="G5" s="431"/>
      <c r="H5" s="431"/>
      <c r="I5" s="431"/>
      <c r="J5" s="431"/>
      <c r="K5" s="431"/>
      <c r="L5" s="431"/>
      <c r="M5" s="431"/>
      <c r="N5" s="431"/>
      <c r="O5" s="431"/>
    </row>
    <row r="6" spans="1:15" s="244" customFormat="1" ht="53.25" customHeight="1" thickTop="1" thickBot="1">
      <c r="A6" s="432"/>
      <c r="B6" s="433" t="s">
        <v>980</v>
      </c>
      <c r="C6" s="433"/>
      <c r="D6" s="433"/>
      <c r="E6" s="433"/>
      <c r="F6" s="433"/>
      <c r="G6" s="433"/>
      <c r="H6" s="434"/>
      <c r="I6" s="435"/>
      <c r="J6" s="433" t="s">
        <v>981</v>
      </c>
      <c r="K6" s="433"/>
      <c r="L6" s="433"/>
      <c r="M6" s="433"/>
      <c r="N6" s="433"/>
      <c r="O6" s="433"/>
    </row>
    <row r="7" spans="1:15" s="244" customFormat="1" ht="42" customHeight="1" thickTop="1" thickBot="1">
      <c r="A7" s="436" t="s">
        <v>982</v>
      </c>
      <c r="B7" s="437" t="s">
        <v>983</v>
      </c>
      <c r="C7" s="437" t="s">
        <v>984</v>
      </c>
      <c r="D7" s="437" t="s">
        <v>985</v>
      </c>
      <c r="E7" s="437" t="s">
        <v>222</v>
      </c>
      <c r="F7" s="437" t="s">
        <v>986</v>
      </c>
      <c r="G7" s="438"/>
      <c r="H7" s="434"/>
      <c r="I7" s="436" t="str">
        <f>+A7</f>
        <v>BANCO</v>
      </c>
      <c r="J7" s="439" t="s">
        <v>241</v>
      </c>
      <c r="K7" s="439" t="s">
        <v>242</v>
      </c>
      <c r="L7" s="439" t="s">
        <v>243</v>
      </c>
      <c r="M7" s="439" t="s">
        <v>987</v>
      </c>
      <c r="N7" s="439" t="s">
        <v>222</v>
      </c>
      <c r="O7" s="439" t="s">
        <v>986</v>
      </c>
    </row>
    <row r="8" spans="1:15" s="244" customFormat="1" ht="26.25" customHeight="1" thickTop="1">
      <c r="A8" s="434" t="s">
        <v>988</v>
      </c>
      <c r="B8" s="440">
        <v>3437172.5310500003</v>
      </c>
      <c r="C8" s="440">
        <v>2864407.7076399997</v>
      </c>
      <c r="D8" s="440">
        <v>3464777.8018700001</v>
      </c>
      <c r="E8" s="440">
        <v>9766358.0405599996</v>
      </c>
      <c r="F8" s="441">
        <f t="shared" ref="F8:F20" si="0">+E8/$E$22</f>
        <v>0.11455117698821971</v>
      </c>
      <c r="H8" s="434"/>
      <c r="I8" s="442" t="str">
        <f>+A8</f>
        <v xml:space="preserve">  BCR</v>
      </c>
      <c r="J8" s="440">
        <v>1672264.0151500001</v>
      </c>
      <c r="K8" s="443">
        <v>1027051.90062</v>
      </c>
      <c r="L8" s="440">
        <v>0</v>
      </c>
      <c r="M8" s="440">
        <v>0.12060999999999999</v>
      </c>
      <c r="N8" s="440">
        <v>3437172.5310500003</v>
      </c>
      <c r="O8" s="441">
        <f>+N8/$N$22</f>
        <v>0.14828017043381447</v>
      </c>
    </row>
    <row r="9" spans="1:15" s="244" customFormat="1" ht="26.25" customHeight="1">
      <c r="A9" s="434" t="s">
        <v>989</v>
      </c>
      <c r="B9" s="440">
        <v>4788942.3742500003</v>
      </c>
      <c r="C9" s="440">
        <v>7284592.9064499997</v>
      </c>
      <c r="D9" s="440">
        <v>3741698.5468699997</v>
      </c>
      <c r="E9" s="440">
        <v>15815233.827569999</v>
      </c>
      <c r="F9" s="441">
        <f t="shared" si="0"/>
        <v>0.18549940947978708</v>
      </c>
      <c r="H9" s="434"/>
      <c r="I9" s="442" t="str">
        <f t="shared" ref="I9:I20" si="1">+A9</f>
        <v xml:space="preserve">  BME</v>
      </c>
      <c r="J9" s="440">
        <v>2305666.7962500001</v>
      </c>
      <c r="K9" s="440">
        <v>1444097.65808</v>
      </c>
      <c r="L9" s="440">
        <v>302.06488000000002</v>
      </c>
      <c r="M9" s="440">
        <v>112.87769</v>
      </c>
      <c r="N9" s="440">
        <v>4788942.3742500003</v>
      </c>
      <c r="O9" s="441">
        <f t="shared" ref="O9:O20" si="2">+N9/$N$22</f>
        <v>0.20659573676814547</v>
      </c>
    </row>
    <row r="10" spans="1:15" s="244" customFormat="1" ht="26.25" customHeight="1">
      <c r="A10" s="434" t="s">
        <v>990</v>
      </c>
      <c r="B10" s="440">
        <v>4976116.6608199999</v>
      </c>
      <c r="C10" s="440">
        <v>4101786.6848899997</v>
      </c>
      <c r="D10" s="440">
        <v>3489833.3822600003</v>
      </c>
      <c r="E10" s="440">
        <v>12567736.727969998</v>
      </c>
      <c r="F10" s="441">
        <f t="shared" si="0"/>
        <v>0.14740899609538496</v>
      </c>
      <c r="H10" s="434"/>
      <c r="I10" s="442" t="str">
        <f t="shared" si="1"/>
        <v xml:space="preserve">  BNB</v>
      </c>
      <c r="J10" s="440">
        <v>3718254.3648699997</v>
      </c>
      <c r="K10" s="440">
        <v>1257804.2279000001</v>
      </c>
      <c r="L10" s="440">
        <v>0</v>
      </c>
      <c r="M10" s="440">
        <v>58.068049999999999</v>
      </c>
      <c r="N10" s="440">
        <v>4976116.6608199999</v>
      </c>
      <c r="O10" s="441">
        <f t="shared" si="2"/>
        <v>0.21467046530234235</v>
      </c>
    </row>
    <row r="11" spans="1:15" s="244" customFormat="1" ht="26.25" customHeight="1">
      <c r="A11" s="434" t="s">
        <v>991</v>
      </c>
      <c r="B11" s="440">
        <v>4185835.9406300001</v>
      </c>
      <c r="C11" s="440">
        <v>3295804.18713</v>
      </c>
      <c r="D11" s="440">
        <v>3093317.8576500001</v>
      </c>
      <c r="E11" s="440">
        <v>10574957.985409999</v>
      </c>
      <c r="F11" s="441">
        <f t="shared" si="0"/>
        <v>0.1240353751929648</v>
      </c>
      <c r="H11" s="434"/>
      <c r="I11" s="442" t="str">
        <f t="shared" si="1"/>
        <v xml:space="preserve">  BIS</v>
      </c>
      <c r="J11" s="440">
        <v>2319659.8083899999</v>
      </c>
      <c r="K11" s="440">
        <v>1554601.99606</v>
      </c>
      <c r="L11" s="440">
        <v>0</v>
      </c>
      <c r="M11" s="440">
        <v>135.33097000000001</v>
      </c>
      <c r="N11" s="440">
        <v>4185835.9406300001</v>
      </c>
      <c r="O11" s="441">
        <f t="shared" si="2"/>
        <v>0.18057762916399078</v>
      </c>
    </row>
    <row r="12" spans="1:15" s="244" customFormat="1" ht="26.25" customHeight="1">
      <c r="A12" s="434" t="s">
        <v>992</v>
      </c>
      <c r="B12" s="440">
        <v>2813365.1668400001</v>
      </c>
      <c r="C12" s="440">
        <v>4503679.0131299999</v>
      </c>
      <c r="D12" s="440">
        <v>3045495.7813800001</v>
      </c>
      <c r="E12" s="440">
        <v>10362539.96135</v>
      </c>
      <c r="F12" s="441">
        <f t="shared" si="0"/>
        <v>0.12154389018201903</v>
      </c>
      <c r="H12" s="434"/>
      <c r="I12" s="442" t="str">
        <f t="shared" si="1"/>
        <v xml:space="preserve">  BUN</v>
      </c>
      <c r="J12" s="440">
        <v>2387376.6074299999</v>
      </c>
      <c r="K12" s="440">
        <v>425988.55941000005</v>
      </c>
      <c r="L12" s="440">
        <v>0</v>
      </c>
      <c r="M12" s="440">
        <v>0</v>
      </c>
      <c r="N12" s="440">
        <v>2813365.1668400001</v>
      </c>
      <c r="O12" s="441">
        <f t="shared" si="2"/>
        <v>0.12136902138693474</v>
      </c>
    </row>
    <row r="13" spans="1:15" s="244" customFormat="1" ht="26.25" customHeight="1">
      <c r="A13" s="434" t="s">
        <v>993</v>
      </c>
      <c r="B13" s="440">
        <v>872134.68475000001</v>
      </c>
      <c r="C13" s="440">
        <v>1095229.40019</v>
      </c>
      <c r="D13" s="440">
        <v>2929612.8816799996</v>
      </c>
      <c r="E13" s="440">
        <v>4896976.9666200001</v>
      </c>
      <c r="F13" s="441">
        <f t="shared" si="0"/>
        <v>5.7437426815693311E-2</v>
      </c>
      <c r="H13" s="434"/>
      <c r="I13" s="442" t="str">
        <f t="shared" si="1"/>
        <v xml:space="preserve">  BEC</v>
      </c>
      <c r="J13" s="440">
        <v>430630.45092000003</v>
      </c>
      <c r="K13" s="440">
        <v>441493.25077999994</v>
      </c>
      <c r="L13" s="440">
        <v>0</v>
      </c>
      <c r="M13" s="440">
        <v>0</v>
      </c>
      <c r="N13" s="440">
        <v>872134.68475000001</v>
      </c>
      <c r="O13" s="441">
        <f t="shared" si="2"/>
        <v>3.7624029206490203E-2</v>
      </c>
    </row>
    <row r="14" spans="1:15" s="244" customFormat="1" ht="26.25" customHeight="1">
      <c r="A14" s="434" t="s">
        <v>994</v>
      </c>
      <c r="B14" s="440">
        <v>1821599.0657599999</v>
      </c>
      <c r="C14" s="440">
        <v>1544260.85625</v>
      </c>
      <c r="D14" s="440">
        <v>1988170.2235699999</v>
      </c>
      <c r="E14" s="440">
        <v>5354030.1455800002</v>
      </c>
      <c r="F14" s="441">
        <f t="shared" si="0"/>
        <v>6.2798276722960622E-2</v>
      </c>
      <c r="H14" s="434"/>
      <c r="I14" s="442" t="str">
        <f t="shared" si="1"/>
        <v xml:space="preserve">  BGA</v>
      </c>
      <c r="J14" s="440">
        <v>1099664.1501</v>
      </c>
      <c r="K14" s="440">
        <v>664813.86025000003</v>
      </c>
      <c r="L14" s="440">
        <v>0</v>
      </c>
      <c r="M14" s="440">
        <v>5.6718900000000003</v>
      </c>
      <c r="N14" s="440">
        <v>1821599.0657599999</v>
      </c>
      <c r="O14" s="441">
        <f t="shared" si="2"/>
        <v>7.8584073826069092E-2</v>
      </c>
    </row>
    <row r="15" spans="1:15" s="244" customFormat="1" ht="26.25" customHeight="1">
      <c r="A15" s="434" t="s">
        <v>995</v>
      </c>
      <c r="B15" s="440">
        <v>0</v>
      </c>
      <c r="C15" s="440">
        <v>1616250.42402</v>
      </c>
      <c r="D15" s="440">
        <v>3580917.1696899999</v>
      </c>
      <c r="E15" s="440">
        <v>5197167.5937099997</v>
      </c>
      <c r="F15" s="441">
        <f t="shared" si="0"/>
        <v>6.0958410739401621E-2</v>
      </c>
      <c r="H15" s="434"/>
      <c r="I15" s="442" t="str">
        <f t="shared" si="1"/>
        <v xml:space="preserve">  BSO</v>
      </c>
      <c r="J15" s="440">
        <v>0</v>
      </c>
      <c r="K15" s="440">
        <v>0</v>
      </c>
      <c r="L15" s="440">
        <v>0</v>
      </c>
      <c r="M15" s="440">
        <v>0</v>
      </c>
      <c r="N15" s="440">
        <v>0</v>
      </c>
      <c r="O15" s="441">
        <f t="shared" si="2"/>
        <v>0</v>
      </c>
    </row>
    <row r="16" spans="1:15" s="244" customFormat="1" ht="26.25" customHeight="1">
      <c r="A16" s="434" t="s">
        <v>996</v>
      </c>
      <c r="B16" s="440">
        <v>125334.03142</v>
      </c>
      <c r="C16" s="440">
        <v>8705.6736099999998</v>
      </c>
      <c r="D16" s="440">
        <v>5184.9309199999998</v>
      </c>
      <c r="E16" s="440">
        <v>139224.63595</v>
      </c>
      <c r="F16" s="441">
        <f t="shared" si="0"/>
        <v>1.6329880440175252E-3</v>
      </c>
      <c r="H16" s="434"/>
      <c r="I16" s="442" t="str">
        <f t="shared" si="1"/>
        <v xml:space="preserve">  BDB</v>
      </c>
      <c r="J16" s="440">
        <v>79395.836450000003</v>
      </c>
      <c r="K16" s="440">
        <v>45938.194969999997</v>
      </c>
      <c r="L16" s="440">
        <v>0</v>
      </c>
      <c r="M16" s="440">
        <v>0</v>
      </c>
      <c r="N16" s="440">
        <v>125334.03142</v>
      </c>
      <c r="O16" s="441">
        <f t="shared" si="2"/>
        <v>5.4069300776232437E-3</v>
      </c>
    </row>
    <row r="17" spans="1:15" s="244" customFormat="1" ht="26.25" customHeight="1">
      <c r="A17" s="434" t="s">
        <v>997</v>
      </c>
      <c r="B17" s="440">
        <v>32396.435750000001</v>
      </c>
      <c r="C17" s="440">
        <v>21735.41605</v>
      </c>
      <c r="D17" s="440">
        <v>7231.91903</v>
      </c>
      <c r="E17" s="440">
        <v>61363.770830000001</v>
      </c>
      <c r="F17" s="441">
        <f t="shared" si="0"/>
        <v>7.1974549200623267E-4</v>
      </c>
      <c r="H17" s="434"/>
      <c r="I17" s="442" t="str">
        <f t="shared" si="1"/>
        <v xml:space="preserve">  BNA</v>
      </c>
      <c r="J17" s="440">
        <v>14674.899170000001</v>
      </c>
      <c r="K17" s="440">
        <v>17721.53658</v>
      </c>
      <c r="L17" s="440">
        <v>0</v>
      </c>
      <c r="M17" s="440">
        <v>0</v>
      </c>
      <c r="N17" s="440">
        <v>32396.435750000001</v>
      </c>
      <c r="O17" s="441">
        <f t="shared" si="2"/>
        <v>1.3975873980904452E-3</v>
      </c>
    </row>
    <row r="18" spans="1:15" s="244" customFormat="1" ht="26.25" customHeight="1">
      <c r="A18" s="434" t="s">
        <v>998</v>
      </c>
      <c r="B18" s="440">
        <v>68550.61351000001</v>
      </c>
      <c r="C18" s="440">
        <v>1222303.9002799999</v>
      </c>
      <c r="D18" s="440">
        <v>2453462.0091900001</v>
      </c>
      <c r="E18" s="440">
        <v>3744316.5229799999</v>
      </c>
      <c r="F18" s="441">
        <f t="shared" si="0"/>
        <v>4.391768793878905E-2</v>
      </c>
      <c r="H18" s="434"/>
      <c r="I18" s="442" t="str">
        <f t="shared" si="1"/>
        <v xml:space="preserve">  BLA</v>
      </c>
      <c r="J18" s="440">
        <v>51738.693469999998</v>
      </c>
      <c r="K18" s="440">
        <v>16811.920040000001</v>
      </c>
      <c r="L18" s="440">
        <v>0</v>
      </c>
      <c r="M18" s="440">
        <v>0</v>
      </c>
      <c r="N18" s="440">
        <v>68550.61351000001</v>
      </c>
      <c r="O18" s="441">
        <f t="shared" si="2"/>
        <v>2.9572843849942549E-3</v>
      </c>
    </row>
    <row r="19" spans="1:15" s="244" customFormat="1" ht="26.25" customHeight="1">
      <c r="A19" s="434" t="s">
        <v>999</v>
      </c>
      <c r="B19" s="440">
        <v>0</v>
      </c>
      <c r="C19" s="440">
        <v>2430635.6409299998</v>
      </c>
      <c r="D19" s="440">
        <v>2988835.3798400001</v>
      </c>
      <c r="E19" s="440">
        <v>5419471.0207700003</v>
      </c>
      <c r="F19" s="441">
        <f t="shared" si="0"/>
        <v>6.3565843224723223E-2</v>
      </c>
      <c r="H19" s="434"/>
      <c r="I19" s="442" t="str">
        <f t="shared" si="1"/>
        <v xml:space="preserve">  BIE</v>
      </c>
      <c r="J19" s="440">
        <v>0</v>
      </c>
      <c r="K19" s="440">
        <v>0</v>
      </c>
      <c r="L19" s="440">
        <v>0</v>
      </c>
      <c r="M19" s="440">
        <v>0</v>
      </c>
      <c r="N19" s="440">
        <v>0</v>
      </c>
      <c r="O19" s="441">
        <f t="shared" si="2"/>
        <v>0</v>
      </c>
    </row>
    <row r="20" spans="1:15" s="244" customFormat="1" ht="26.25" customHeight="1">
      <c r="A20" s="434" t="s">
        <v>1000</v>
      </c>
      <c r="B20" s="440">
        <v>58809.983420000004</v>
      </c>
      <c r="C20" s="440">
        <v>305097.38086000003</v>
      </c>
      <c r="D20" s="440">
        <v>994312.06123999995</v>
      </c>
      <c r="E20" s="440">
        <v>1358219.42552</v>
      </c>
      <c r="F20" s="441">
        <f t="shared" si="0"/>
        <v>1.5930773084032703E-2</v>
      </c>
      <c r="H20" s="434"/>
      <c r="I20" s="442" t="str">
        <f t="shared" si="1"/>
        <v xml:space="preserve">  BFO</v>
      </c>
      <c r="J20" s="440">
        <v>50971.115539999999</v>
      </c>
      <c r="K20" s="440">
        <v>7838.8678799999998</v>
      </c>
      <c r="L20" s="440">
        <v>0</v>
      </c>
      <c r="M20" s="440">
        <v>0</v>
      </c>
      <c r="N20" s="440">
        <v>58809.983420000004</v>
      </c>
      <c r="O20" s="441">
        <f t="shared" si="2"/>
        <v>2.5370720515049262E-3</v>
      </c>
    </row>
    <row r="21" spans="1:15" s="244" customFormat="1" ht="28.5" customHeight="1" thickBot="1">
      <c r="A21" s="434"/>
      <c r="B21" s="444"/>
      <c r="C21" s="444"/>
      <c r="D21" s="444"/>
      <c r="E21" s="445"/>
      <c r="F21" s="446"/>
      <c r="H21" s="434"/>
      <c r="I21" s="442"/>
      <c r="J21" s="444"/>
      <c r="K21" s="444"/>
      <c r="L21" s="447"/>
      <c r="M21" s="444"/>
      <c r="N21" s="444"/>
      <c r="O21" s="446"/>
    </row>
    <row r="22" spans="1:15" s="244" customFormat="1" ht="18" customHeight="1" thickTop="1" thickBot="1">
      <c r="A22" s="436" t="s">
        <v>1001</v>
      </c>
      <c r="B22" s="448">
        <v>23180257.488200001</v>
      </c>
      <c r="C22" s="448">
        <v>30294489.191429999</v>
      </c>
      <c r="D22" s="448">
        <v>31782849.945189998</v>
      </c>
      <c r="E22" s="449">
        <v>85257596.624820009</v>
      </c>
      <c r="F22" s="449"/>
      <c r="G22" s="438"/>
      <c r="H22" s="434"/>
      <c r="I22" s="450"/>
      <c r="J22" s="448">
        <v>14130296.737739999</v>
      </c>
      <c r="K22" s="448">
        <v>6904161.9725699993</v>
      </c>
      <c r="L22" s="449">
        <v>302.06488000000002</v>
      </c>
      <c r="M22" s="448">
        <v>312.06921</v>
      </c>
      <c r="N22" s="448">
        <v>23180257.488200001</v>
      </c>
      <c r="O22" s="451"/>
    </row>
    <row r="23" spans="1:15" s="244" customFormat="1" ht="27.75" customHeight="1" thickTop="1" thickBot="1">
      <c r="A23" s="434"/>
      <c r="B23" s="444"/>
      <c r="C23" s="444"/>
      <c r="D23" s="444"/>
      <c r="E23" s="444"/>
      <c r="F23" s="445"/>
      <c r="G23" s="445"/>
      <c r="H23" s="434"/>
      <c r="I23" s="447"/>
      <c r="J23" s="444"/>
      <c r="K23" s="444"/>
      <c r="L23" s="447"/>
      <c r="M23" s="444"/>
      <c r="N23" s="444"/>
      <c r="O23" s="440"/>
    </row>
    <row r="24" spans="1:15" s="244" customFormat="1" ht="40.5" customHeight="1" thickTop="1" thickBot="1">
      <c r="A24" s="452"/>
      <c r="B24" s="453" t="s">
        <v>1002</v>
      </c>
      <c r="C24" s="453"/>
      <c r="D24" s="453"/>
      <c r="E24" s="453"/>
      <c r="F24" s="453"/>
      <c r="G24" s="453"/>
      <c r="H24" s="434"/>
      <c r="I24" s="454"/>
      <c r="J24" s="453" t="s">
        <v>1003</v>
      </c>
      <c r="K24" s="453"/>
      <c r="L24" s="453"/>
      <c r="M24" s="453"/>
      <c r="N24" s="453"/>
      <c r="O24" s="453"/>
    </row>
    <row r="25" spans="1:15" s="244" customFormat="1" ht="27.75" customHeight="1" thickTop="1" thickBot="1">
      <c r="A25" s="436" t="str">
        <f>+A7</f>
        <v>BANCO</v>
      </c>
      <c r="B25" s="439" t="s">
        <v>241</v>
      </c>
      <c r="C25" s="439" t="s">
        <v>242</v>
      </c>
      <c r="D25" s="439" t="s">
        <v>243</v>
      </c>
      <c r="E25" s="439" t="s">
        <v>987</v>
      </c>
      <c r="F25" s="439" t="s">
        <v>222</v>
      </c>
      <c r="G25" s="439" t="s">
        <v>986</v>
      </c>
      <c r="H25" s="434"/>
      <c r="I25" s="439" t="str">
        <f>+I7</f>
        <v>BANCO</v>
      </c>
      <c r="J25" s="439" t="s">
        <v>241</v>
      </c>
      <c r="K25" s="439" t="s">
        <v>242</v>
      </c>
      <c r="L25" s="439" t="s">
        <v>243</v>
      </c>
      <c r="M25" s="439" t="s">
        <v>987</v>
      </c>
      <c r="N25" s="439" t="s">
        <v>222</v>
      </c>
      <c r="O25" s="439" t="s">
        <v>986</v>
      </c>
    </row>
    <row r="26" spans="1:15" s="244" customFormat="1" ht="25.5" customHeight="1" thickTop="1">
      <c r="A26" s="434" t="s">
        <v>988</v>
      </c>
      <c r="B26" s="440">
        <v>1862798.8168599999</v>
      </c>
      <c r="C26" s="440">
        <v>872491.94941</v>
      </c>
      <c r="D26" s="440">
        <v>0</v>
      </c>
      <c r="E26" s="440">
        <v>3.3770000000000001E-2</v>
      </c>
      <c r="F26" s="440">
        <v>2864407.7076399997</v>
      </c>
      <c r="G26" s="455">
        <f>+F26/$F$40</f>
        <v>9.4552104494645559E-2</v>
      </c>
      <c r="H26" s="434"/>
      <c r="I26" s="442" t="str">
        <f>+A26</f>
        <v xml:space="preserve">  BCR</v>
      </c>
      <c r="J26" s="440">
        <v>2817896.0879000002</v>
      </c>
      <c r="K26" s="440">
        <v>288591.18197000003</v>
      </c>
      <c r="L26" s="440">
        <v>0</v>
      </c>
      <c r="M26" s="440">
        <v>343.89274</v>
      </c>
      <c r="N26" s="440">
        <v>3464777.8018700001</v>
      </c>
      <c r="O26" s="456">
        <f>+N26/$N$40</f>
        <v>0.10901406915506512</v>
      </c>
    </row>
    <row r="27" spans="1:15" s="244" customFormat="1" ht="25.5" customHeight="1">
      <c r="A27" s="434" t="s">
        <v>989</v>
      </c>
      <c r="B27" s="440">
        <v>3563554.8062600004</v>
      </c>
      <c r="C27" s="440">
        <v>2307887.7438600003</v>
      </c>
      <c r="D27" s="440">
        <v>0</v>
      </c>
      <c r="E27" s="440">
        <v>303.61291999999997</v>
      </c>
      <c r="F27" s="440">
        <v>7284592.9064499997</v>
      </c>
      <c r="G27" s="455">
        <f t="shared" ref="G27:G38" si="3">+F27/$F$40</f>
        <v>0.24045934098505073</v>
      </c>
      <c r="H27" s="434"/>
      <c r="I27" s="442" t="str">
        <f t="shared" ref="I27:I38" si="4">+A27</f>
        <v xml:space="preserve">  BME</v>
      </c>
      <c r="J27" s="440">
        <v>3253698.4939799998</v>
      </c>
      <c r="K27" s="440">
        <v>441374.46150999999</v>
      </c>
      <c r="L27" s="440">
        <v>95.364449999999991</v>
      </c>
      <c r="M27" s="440">
        <v>635.39406000000008</v>
      </c>
      <c r="N27" s="440">
        <v>3741698.5468699997</v>
      </c>
      <c r="O27" s="456">
        <f t="shared" ref="O27:O38" si="5">+N27/$N$40</f>
        <v>0.1177269676357726</v>
      </c>
    </row>
    <row r="28" spans="1:15" s="244" customFormat="1" ht="25.5" customHeight="1">
      <c r="A28" s="434" t="s">
        <v>990</v>
      </c>
      <c r="B28" s="440">
        <v>2745420.4063300001</v>
      </c>
      <c r="C28" s="440">
        <v>1321628.6556900002</v>
      </c>
      <c r="D28" s="440">
        <v>0</v>
      </c>
      <c r="E28" s="440">
        <v>1688.1027300000001</v>
      </c>
      <c r="F28" s="440">
        <v>4101786.6848899997</v>
      </c>
      <c r="G28" s="455">
        <f t="shared" si="3"/>
        <v>0.13539712318537303</v>
      </c>
      <c r="H28" s="434"/>
      <c r="I28" s="442" t="str">
        <f t="shared" si="4"/>
        <v xml:space="preserve">  BNB</v>
      </c>
      <c r="J28" s="440">
        <v>2916965.9012199999</v>
      </c>
      <c r="K28" s="440">
        <v>571826.80904999992</v>
      </c>
      <c r="L28" s="440">
        <v>0</v>
      </c>
      <c r="M28" s="440">
        <v>1040.6719900000001</v>
      </c>
      <c r="N28" s="440">
        <v>3489833.3822600003</v>
      </c>
      <c r="O28" s="456">
        <f t="shared" si="5"/>
        <v>0.10980240564575772</v>
      </c>
    </row>
    <row r="29" spans="1:15" s="244" customFormat="1" ht="25.5" customHeight="1">
      <c r="A29" s="434" t="s">
        <v>991</v>
      </c>
      <c r="B29" s="440">
        <v>1661843.5455399998</v>
      </c>
      <c r="C29" s="440">
        <v>1505194.0385999999</v>
      </c>
      <c r="D29" s="440">
        <v>0</v>
      </c>
      <c r="E29" s="440">
        <v>5.7636000000000003</v>
      </c>
      <c r="F29" s="440">
        <v>3295804.18713</v>
      </c>
      <c r="G29" s="455">
        <f t="shared" si="3"/>
        <v>0.10879220198445694</v>
      </c>
      <c r="H29" s="434"/>
      <c r="I29" s="442" t="str">
        <f t="shared" si="4"/>
        <v xml:space="preserve">  BIS</v>
      </c>
      <c r="J29" s="440">
        <v>2512558.7317600003</v>
      </c>
      <c r="K29" s="440">
        <v>509582.08279000001</v>
      </c>
      <c r="L29" s="440">
        <v>0</v>
      </c>
      <c r="M29" s="440">
        <v>883.66309999999999</v>
      </c>
      <c r="N29" s="440">
        <v>3093317.8576500001</v>
      </c>
      <c r="O29" s="456">
        <f t="shared" si="5"/>
        <v>9.7326635685109214E-2</v>
      </c>
    </row>
    <row r="30" spans="1:15" s="244" customFormat="1" ht="25.5" customHeight="1">
      <c r="A30" s="434" t="s">
        <v>992</v>
      </c>
      <c r="B30" s="440">
        <v>3744780.3563899999</v>
      </c>
      <c r="C30" s="440">
        <v>563326.55871000001</v>
      </c>
      <c r="D30" s="440">
        <v>0</v>
      </c>
      <c r="E30" s="440">
        <v>4443.9289500000004</v>
      </c>
      <c r="F30" s="440">
        <v>4503679.0131299999</v>
      </c>
      <c r="G30" s="455">
        <f t="shared" si="3"/>
        <v>0.14866330918047116</v>
      </c>
      <c r="H30" s="434"/>
      <c r="I30" s="442" t="str">
        <f t="shared" si="4"/>
        <v xml:space="preserve">  BUN</v>
      </c>
      <c r="J30" s="440">
        <v>2795323.3228000002</v>
      </c>
      <c r="K30" s="440">
        <v>249712.24127999999</v>
      </c>
      <c r="L30" s="440">
        <v>0</v>
      </c>
      <c r="M30" s="440">
        <v>460.21729999999997</v>
      </c>
      <c r="N30" s="440">
        <v>3045495.7813800001</v>
      </c>
      <c r="O30" s="456">
        <f t="shared" si="5"/>
        <v>9.5821985335865195E-2</v>
      </c>
    </row>
    <row r="31" spans="1:15" s="244" customFormat="1" ht="25.5" customHeight="1">
      <c r="A31" s="434" t="s">
        <v>993</v>
      </c>
      <c r="B31" s="440">
        <v>660984.35927000002</v>
      </c>
      <c r="C31" s="440">
        <v>423234.21609</v>
      </c>
      <c r="D31" s="440">
        <v>0</v>
      </c>
      <c r="E31" s="440">
        <v>0</v>
      </c>
      <c r="F31" s="440">
        <v>1095229.40019</v>
      </c>
      <c r="G31" s="455">
        <f t="shared" si="3"/>
        <v>3.6152760103307147E-2</v>
      </c>
      <c r="H31" s="434"/>
      <c r="I31" s="442" t="str">
        <f t="shared" si="4"/>
        <v xml:space="preserve">  BEC</v>
      </c>
      <c r="J31" s="440">
        <v>2641685.7835399997</v>
      </c>
      <c r="K31" s="440">
        <v>287927.09813999996</v>
      </c>
      <c r="L31" s="440">
        <v>0</v>
      </c>
      <c r="M31" s="440">
        <v>0</v>
      </c>
      <c r="N31" s="440">
        <v>2929612.8816799996</v>
      </c>
      <c r="O31" s="456">
        <f t="shared" si="5"/>
        <v>9.2175902624596628E-2</v>
      </c>
    </row>
    <row r="32" spans="1:15" s="244" customFormat="1" ht="25.5" customHeight="1">
      <c r="A32" s="434" t="s">
        <v>994</v>
      </c>
      <c r="B32" s="440">
        <v>876262.30302999995</v>
      </c>
      <c r="C32" s="440">
        <v>621852.53298000002</v>
      </c>
      <c r="D32" s="440">
        <v>0</v>
      </c>
      <c r="E32" s="440">
        <v>342.74874999999997</v>
      </c>
      <c r="F32" s="440">
        <v>1544260.85625</v>
      </c>
      <c r="G32" s="455">
        <f t="shared" si="3"/>
        <v>5.0974975893861761E-2</v>
      </c>
      <c r="H32" s="434"/>
      <c r="I32" s="442" t="str">
        <f t="shared" si="4"/>
        <v xml:space="preserve">  BGA</v>
      </c>
      <c r="J32" s="440">
        <v>1558966.0891300002</v>
      </c>
      <c r="K32" s="440">
        <v>345866.34188000002</v>
      </c>
      <c r="L32" s="440">
        <v>0</v>
      </c>
      <c r="M32" s="440">
        <v>1363.1471299999998</v>
      </c>
      <c r="N32" s="440">
        <v>1988170.2235699999</v>
      </c>
      <c r="O32" s="456">
        <f t="shared" si="5"/>
        <v>6.2554812642624219E-2</v>
      </c>
    </row>
    <row r="33" spans="1:15" s="244" customFormat="1" ht="25.5" customHeight="1">
      <c r="A33" s="434" t="s">
        <v>995</v>
      </c>
      <c r="B33" s="440">
        <v>1271223.06446</v>
      </c>
      <c r="C33" s="440">
        <v>343906.15935999999</v>
      </c>
      <c r="D33" s="440">
        <v>0</v>
      </c>
      <c r="E33" s="440">
        <v>1121.2002</v>
      </c>
      <c r="F33" s="440">
        <v>1616250.42402</v>
      </c>
      <c r="G33" s="455">
        <f t="shared" si="3"/>
        <v>5.3351301413500009E-2</v>
      </c>
      <c r="H33" s="434"/>
      <c r="I33" s="442" t="str">
        <f t="shared" si="4"/>
        <v xml:space="preserve">  BSO</v>
      </c>
      <c r="J33" s="440">
        <v>3417217.4103099997</v>
      </c>
      <c r="K33" s="440">
        <v>163597.06036</v>
      </c>
      <c r="L33" s="440">
        <v>0</v>
      </c>
      <c r="M33" s="440">
        <v>102.69902</v>
      </c>
      <c r="N33" s="440">
        <v>3580917.1696899999</v>
      </c>
      <c r="O33" s="456">
        <f t="shared" si="5"/>
        <v>0.11266822125345416</v>
      </c>
    </row>
    <row r="34" spans="1:15" s="244" customFormat="1" ht="25.5" customHeight="1">
      <c r="A34" s="434" t="s">
        <v>996</v>
      </c>
      <c r="B34" s="440">
        <v>310.99364000000003</v>
      </c>
      <c r="C34" s="440">
        <v>8394.679970000001</v>
      </c>
      <c r="D34" s="440">
        <v>0</v>
      </c>
      <c r="E34" s="440">
        <v>0</v>
      </c>
      <c r="F34" s="440">
        <v>8705.6736099999998</v>
      </c>
      <c r="G34" s="455">
        <f t="shared" si="3"/>
        <v>2.8736822578486474E-4</v>
      </c>
      <c r="H34" s="434"/>
      <c r="I34" s="442" t="str">
        <f t="shared" si="4"/>
        <v xml:space="preserve">  BDB</v>
      </c>
      <c r="J34" s="440">
        <v>4742.3879999999999</v>
      </c>
      <c r="K34" s="440">
        <v>442.54291999999998</v>
      </c>
      <c r="L34" s="440">
        <v>0</v>
      </c>
      <c r="M34" s="440">
        <v>0</v>
      </c>
      <c r="N34" s="440">
        <v>5184.9309199999998</v>
      </c>
      <c r="O34" s="456">
        <f t="shared" si="5"/>
        <v>1.6313612306452982E-4</v>
      </c>
    </row>
    <row r="35" spans="1:15" s="244" customFormat="1" ht="25.5" customHeight="1">
      <c r="A35" s="434" t="s">
        <v>997</v>
      </c>
      <c r="B35" s="440">
        <v>2520.2085200000001</v>
      </c>
      <c r="C35" s="440">
        <v>19215.20753</v>
      </c>
      <c r="D35" s="440">
        <v>0</v>
      </c>
      <c r="E35" s="440">
        <v>0</v>
      </c>
      <c r="F35" s="440">
        <v>21735.41605</v>
      </c>
      <c r="G35" s="455">
        <f t="shared" si="3"/>
        <v>7.1747095363300351E-4</v>
      </c>
      <c r="H35" s="434"/>
      <c r="I35" s="442" t="str">
        <f t="shared" si="4"/>
        <v xml:space="preserve">  BNA</v>
      </c>
      <c r="J35" s="440">
        <v>1728.61787</v>
      </c>
      <c r="K35" s="440">
        <v>5503.30116</v>
      </c>
      <c r="L35" s="440">
        <v>0</v>
      </c>
      <c r="M35" s="440">
        <v>0</v>
      </c>
      <c r="N35" s="440">
        <v>7231.91903</v>
      </c>
      <c r="O35" s="456">
        <f t="shared" si="5"/>
        <v>2.2754155283341655E-4</v>
      </c>
    </row>
    <row r="36" spans="1:15" s="244" customFormat="1" ht="25.5" customHeight="1">
      <c r="A36" s="434" t="s">
        <v>998</v>
      </c>
      <c r="B36" s="440">
        <v>803577.20065999997</v>
      </c>
      <c r="C36" s="440">
        <v>248480.99494</v>
      </c>
      <c r="D36" s="440">
        <v>0</v>
      </c>
      <c r="E36" s="440">
        <v>0</v>
      </c>
      <c r="F36" s="440">
        <v>1222303.9002799999</v>
      </c>
      <c r="G36" s="455">
        <f t="shared" si="3"/>
        <v>4.0347400893815936E-2</v>
      </c>
      <c r="H36" s="434"/>
      <c r="I36" s="442" t="str">
        <f t="shared" si="4"/>
        <v xml:space="preserve">  BLA</v>
      </c>
      <c r="J36" s="440">
        <v>2081474.9503900001</v>
      </c>
      <c r="K36" s="440">
        <v>362023.07761000004</v>
      </c>
      <c r="L36" s="440">
        <v>0</v>
      </c>
      <c r="M36" s="440">
        <v>230.84469000000001</v>
      </c>
      <c r="N36" s="440">
        <v>2453462.0091900001</v>
      </c>
      <c r="O36" s="456">
        <f t="shared" si="5"/>
        <v>7.7194525142365522E-2</v>
      </c>
    </row>
    <row r="37" spans="1:15" s="244" customFormat="1" ht="25.5" customHeight="1">
      <c r="A37" s="434" t="s">
        <v>999</v>
      </c>
      <c r="B37" s="440">
        <v>1838965.6389500001</v>
      </c>
      <c r="C37" s="440">
        <v>201793.1214</v>
      </c>
      <c r="D37" s="440">
        <v>0</v>
      </c>
      <c r="E37" s="440">
        <v>0</v>
      </c>
      <c r="F37" s="440">
        <v>2430635.6409299998</v>
      </c>
      <c r="G37" s="455">
        <f t="shared" si="3"/>
        <v>8.0233590524365128E-2</v>
      </c>
      <c r="H37" s="434"/>
      <c r="I37" s="442" t="str">
        <f t="shared" si="4"/>
        <v xml:space="preserve">  BIE</v>
      </c>
      <c r="J37" s="440">
        <v>2694563.2203699998</v>
      </c>
      <c r="K37" s="440">
        <v>291289.63433999999</v>
      </c>
      <c r="L37" s="440">
        <v>0</v>
      </c>
      <c r="M37" s="440">
        <v>2982.52513</v>
      </c>
      <c r="N37" s="440">
        <v>2988835.3798400001</v>
      </c>
      <c r="O37" s="456">
        <f t="shared" si="5"/>
        <v>9.4039250255854703E-2</v>
      </c>
    </row>
    <row r="38" spans="1:15" s="244" customFormat="1" ht="25.5" customHeight="1">
      <c r="A38" s="434" t="s">
        <v>1000</v>
      </c>
      <c r="B38" s="440">
        <v>268050.20565000002</v>
      </c>
      <c r="C38" s="440">
        <v>37047.175210000001</v>
      </c>
      <c r="D38" s="440">
        <v>0</v>
      </c>
      <c r="E38" s="440">
        <v>0</v>
      </c>
      <c r="F38" s="440">
        <v>305097.38086000003</v>
      </c>
      <c r="G38" s="455">
        <f t="shared" si="3"/>
        <v>1.0071052161734715E-2</v>
      </c>
      <c r="H38" s="434"/>
      <c r="I38" s="442" t="str">
        <f t="shared" si="4"/>
        <v xml:space="preserve">  BFO</v>
      </c>
      <c r="J38" s="440">
        <v>931932.94435000001</v>
      </c>
      <c r="K38" s="440">
        <v>62379.116889999998</v>
      </c>
      <c r="L38" s="440">
        <v>0</v>
      </c>
      <c r="M38" s="440">
        <v>0</v>
      </c>
      <c r="N38" s="440">
        <v>994312.06123999995</v>
      </c>
      <c r="O38" s="456">
        <f t="shared" si="5"/>
        <v>3.1284546947637042E-2</v>
      </c>
    </row>
    <row r="39" spans="1:15" s="244" customFormat="1" ht="26.25" customHeight="1" thickBot="1">
      <c r="A39" s="434"/>
      <c r="B39" s="444"/>
      <c r="C39" s="444"/>
      <c r="D39" s="444"/>
      <c r="E39" s="444"/>
      <c r="F39" s="444"/>
      <c r="G39" s="457"/>
      <c r="H39" s="458"/>
      <c r="I39" s="444"/>
      <c r="J39" s="444"/>
      <c r="K39" s="444"/>
      <c r="L39" s="447"/>
      <c r="M39" s="444"/>
      <c r="N39" s="444"/>
      <c r="O39" s="456"/>
    </row>
    <row r="40" spans="1:15" s="244" customFormat="1" ht="29.25" customHeight="1" thickTop="1" thickBot="1">
      <c r="A40" s="436" t="s">
        <v>1004</v>
      </c>
      <c r="B40" s="448">
        <v>19300291.905560002</v>
      </c>
      <c r="C40" s="448">
        <v>8474453.0337499995</v>
      </c>
      <c r="D40" s="448">
        <v>0</v>
      </c>
      <c r="E40" s="448">
        <v>7905.3909199999998</v>
      </c>
      <c r="F40" s="448">
        <v>30294489.191429999</v>
      </c>
      <c r="G40" s="448"/>
      <c r="H40" s="458"/>
      <c r="I40" s="459"/>
      <c r="J40" s="448">
        <v>27628753.94162</v>
      </c>
      <c r="K40" s="448">
        <v>3580114.9498999999</v>
      </c>
      <c r="L40" s="449">
        <v>95.364449999999991</v>
      </c>
      <c r="M40" s="448">
        <v>8043.0551599999999</v>
      </c>
      <c r="N40" s="448">
        <v>31782849.945189998</v>
      </c>
      <c r="O40" s="451"/>
    </row>
    <row r="41" spans="1:15" s="244" customFormat="1" ht="10.5" customHeight="1" thickTop="1" thickBot="1">
      <c r="A41" s="460"/>
      <c r="B41" s="461"/>
      <c r="C41" s="461"/>
      <c r="D41" s="461"/>
      <c r="E41" s="461"/>
      <c r="F41" s="461"/>
      <c r="G41" s="461"/>
      <c r="H41" s="461"/>
      <c r="I41" s="461"/>
      <c r="J41" s="462"/>
      <c r="K41" s="285"/>
      <c r="L41" s="463"/>
      <c r="M41" s="461"/>
      <c r="N41" s="461"/>
      <c r="O41" s="461"/>
    </row>
    <row r="42" spans="1:15" s="244" customFormat="1" ht="13.5" customHeight="1" thickTop="1">
      <c r="A42" s="464" t="s">
        <v>1005</v>
      </c>
      <c r="B42" s="465"/>
      <c r="C42" s="465"/>
      <c r="D42" s="465"/>
      <c r="E42" s="440"/>
      <c r="F42" s="440"/>
      <c r="G42" s="440"/>
      <c r="H42" s="440"/>
      <c r="I42" s="440"/>
      <c r="J42" s="456"/>
      <c r="L42" s="445"/>
      <c r="M42" s="440"/>
      <c r="N42" s="440"/>
      <c r="O42" s="440"/>
    </row>
    <row r="43" spans="1:15" s="244" customFormat="1" ht="15.75" customHeight="1">
      <c r="A43" s="464" t="s">
        <v>1006</v>
      </c>
      <c r="B43" s="465"/>
      <c r="C43" s="465"/>
      <c r="D43" s="465"/>
      <c r="E43" s="440"/>
      <c r="F43" s="440"/>
      <c r="G43" s="440"/>
      <c r="H43" s="440"/>
      <c r="I43" s="440"/>
      <c r="J43" s="456"/>
      <c r="L43" s="445"/>
      <c r="M43" s="440"/>
      <c r="N43" s="440"/>
      <c r="O43" s="440"/>
    </row>
    <row r="44" spans="1:15" s="244" customFormat="1" ht="15.75" customHeight="1">
      <c r="A44" s="464" t="s">
        <v>1007</v>
      </c>
      <c r="B44" s="465"/>
      <c r="C44" s="465"/>
      <c r="D44" s="465"/>
      <c r="E44" s="440"/>
      <c r="F44" s="440"/>
      <c r="G44" s="440"/>
      <c r="H44" s="440"/>
      <c r="I44" s="440"/>
      <c r="J44" s="456"/>
      <c r="L44" s="445"/>
      <c r="M44" s="440"/>
      <c r="N44" s="440"/>
      <c r="O44" s="440"/>
    </row>
    <row r="45" spans="1:15" s="244" customFormat="1" ht="15.75" customHeight="1">
      <c r="A45" s="464" t="s">
        <v>1008</v>
      </c>
      <c r="B45" s="465"/>
      <c r="C45" s="465"/>
      <c r="D45" s="465"/>
      <c r="E45" s="440"/>
      <c r="F45" s="440"/>
      <c r="G45" s="456"/>
      <c r="J45" s="445"/>
      <c r="K45" s="440"/>
      <c r="L45" s="440"/>
      <c r="M45" s="440"/>
      <c r="N45" s="440"/>
      <c r="O45" s="440"/>
    </row>
    <row r="46" spans="1:15" s="244" customFormat="1" ht="26.25" customHeight="1">
      <c r="A46" s="434"/>
      <c r="B46" s="466"/>
      <c r="C46" s="466"/>
      <c r="D46" s="466"/>
      <c r="E46" s="466"/>
      <c r="F46" s="466"/>
      <c r="G46" s="467"/>
      <c r="J46" s="447"/>
      <c r="K46" s="466"/>
      <c r="L46" s="466"/>
      <c r="M46" s="466"/>
      <c r="N46" s="466"/>
      <c r="O46" s="466"/>
    </row>
    <row r="47" spans="1:15" s="286" customFormat="1" ht="10.5" customHeight="1">
      <c r="A47" s="468"/>
      <c r="B47" s="469"/>
      <c r="C47" s="469"/>
      <c r="D47" s="469"/>
      <c r="E47" s="469"/>
      <c r="F47" s="469"/>
      <c r="G47" s="469"/>
      <c r="H47" s="469"/>
      <c r="I47" s="469"/>
      <c r="J47" s="469"/>
      <c r="K47" s="469"/>
      <c r="L47" s="470"/>
      <c r="M47" s="471"/>
      <c r="N47" s="469"/>
      <c r="O47" s="469"/>
    </row>
    <row r="48" spans="1:15" s="476" customFormat="1" ht="9.75" customHeight="1">
      <c r="A48" s="472"/>
      <c r="B48" s="473"/>
      <c r="C48" s="473"/>
      <c r="D48" s="473"/>
      <c r="E48" s="473"/>
      <c r="F48" s="473"/>
      <c r="G48" s="473"/>
      <c r="H48" s="473"/>
      <c r="I48" s="473"/>
      <c r="J48" s="473"/>
      <c r="K48" s="473"/>
      <c r="L48" s="474"/>
      <c r="M48" s="475"/>
      <c r="N48" s="473"/>
      <c r="O48" s="473"/>
    </row>
    <row r="49" spans="1:15" s="269" customFormat="1" ht="13.5" customHeight="1">
      <c r="A49" s="425"/>
      <c r="B49" s="477"/>
      <c r="C49" s="477"/>
      <c r="D49" s="477"/>
      <c r="E49" s="478"/>
      <c r="F49" s="478"/>
      <c r="G49" s="478"/>
      <c r="H49" s="478"/>
      <c r="I49" s="478"/>
      <c r="J49" s="478"/>
      <c r="K49" s="478"/>
      <c r="L49" s="479"/>
      <c r="M49" s="480"/>
      <c r="N49" s="478"/>
      <c r="O49" s="478"/>
    </row>
    <row r="50" spans="1:15" s="269" customFormat="1" ht="13.5" customHeight="1">
      <c r="B50" s="478"/>
      <c r="C50" s="478"/>
      <c r="D50" s="478"/>
      <c r="E50" s="478"/>
      <c r="F50" s="478"/>
      <c r="G50" s="478"/>
      <c r="H50" s="478"/>
      <c r="I50" s="478"/>
      <c r="J50" s="478"/>
      <c r="K50" s="478"/>
      <c r="L50" s="479"/>
      <c r="M50" s="480"/>
      <c r="N50" s="478"/>
      <c r="O50" s="478"/>
    </row>
    <row r="51" spans="1:15" ht="13.5" customHeight="1">
      <c r="A51" s="269"/>
    </row>
    <row r="52" spans="1:15" ht="13.5" customHeight="1">
      <c r="A52" s="269"/>
    </row>
    <row r="53" spans="1:15" ht="13.5" customHeight="1">
      <c r="A53" s="269"/>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CD231"/>
  <sheetViews>
    <sheetView zoomScale="75" workbookViewId="0">
      <selection activeCell="A2" sqref="A2"/>
    </sheetView>
  </sheetViews>
  <sheetFormatPr defaultColWidth="11.42578125" defaultRowHeight="12.75"/>
  <cols>
    <col min="1" max="1" width="52.5703125" style="112" customWidth="1"/>
    <col min="2" max="2" width="11.42578125" style="112" customWidth="1"/>
    <col min="3" max="3" width="11.7109375" style="112" bestFit="1" customWidth="1"/>
    <col min="4" max="4" width="11.42578125" style="112" bestFit="1" customWidth="1"/>
    <col min="5" max="5" width="11.7109375" style="112" bestFit="1" customWidth="1"/>
    <col min="6" max="7" width="11" style="112" bestFit="1" customWidth="1"/>
    <col min="8" max="8" width="10.5703125" style="112" bestFit="1" customWidth="1"/>
    <col min="9" max="9" width="11" style="112" bestFit="1" customWidth="1"/>
    <col min="10" max="10" width="8.140625" style="112" bestFit="1" customWidth="1"/>
    <col min="11" max="11" width="8.85546875" style="112" customWidth="1"/>
    <col min="12" max="13" width="11" style="112" bestFit="1" customWidth="1"/>
    <col min="14" max="14" width="11" style="112" customWidth="1"/>
    <col min="15" max="15" width="15.42578125" style="129" bestFit="1" customWidth="1"/>
    <col min="16" max="16" width="9.28515625" style="112" bestFit="1" customWidth="1"/>
    <col min="17" max="256" width="11.42578125" style="112"/>
    <col min="257" max="257" width="52.5703125" style="112" customWidth="1"/>
    <col min="258" max="258" width="11.42578125" style="112" customWidth="1"/>
    <col min="259" max="259" width="11.7109375" style="112" bestFit="1" customWidth="1"/>
    <col min="260" max="260" width="11.42578125" style="112" bestFit="1" customWidth="1"/>
    <col min="261" max="261" width="11.7109375" style="112" bestFit="1" customWidth="1"/>
    <col min="262" max="263" width="11" style="112" bestFit="1" customWidth="1"/>
    <col min="264" max="264" width="10.5703125" style="112" bestFit="1" customWidth="1"/>
    <col min="265" max="265" width="11" style="112" bestFit="1" customWidth="1"/>
    <col min="266" max="266" width="8.140625" style="112" bestFit="1" customWidth="1"/>
    <col min="267" max="267" width="8.85546875" style="112" customWidth="1"/>
    <col min="268" max="269" width="11" style="112" bestFit="1" customWidth="1"/>
    <col min="270" max="270" width="11" style="112" customWidth="1"/>
    <col min="271" max="271" width="15.42578125" style="112" bestFit="1" customWidth="1"/>
    <col min="272" max="272" width="9.28515625" style="112" bestFit="1" customWidth="1"/>
    <col min="273" max="512" width="11.42578125" style="112"/>
    <col min="513" max="513" width="52.5703125" style="112" customWidth="1"/>
    <col min="514" max="514" width="11.42578125" style="112" customWidth="1"/>
    <col min="515" max="515" width="11.7109375" style="112" bestFit="1" customWidth="1"/>
    <col min="516" max="516" width="11.42578125" style="112" bestFit="1" customWidth="1"/>
    <col min="517" max="517" width="11.7109375" style="112" bestFit="1" customWidth="1"/>
    <col min="518" max="519" width="11" style="112" bestFit="1" customWidth="1"/>
    <col min="520" max="520" width="10.5703125" style="112" bestFit="1" customWidth="1"/>
    <col min="521" max="521" width="11" style="112" bestFit="1" customWidth="1"/>
    <col min="522" max="522" width="8.140625" style="112" bestFit="1" customWidth="1"/>
    <col min="523" max="523" width="8.85546875" style="112" customWidth="1"/>
    <col min="524" max="525" width="11" style="112" bestFit="1" customWidth="1"/>
    <col min="526" max="526" width="11" style="112" customWidth="1"/>
    <col min="527" max="527" width="15.42578125" style="112" bestFit="1" customWidth="1"/>
    <col min="528" max="528" width="9.28515625" style="112" bestFit="1" customWidth="1"/>
    <col min="529" max="768" width="11.42578125" style="112"/>
    <col min="769" max="769" width="52.5703125" style="112" customWidth="1"/>
    <col min="770" max="770" width="11.42578125" style="112" customWidth="1"/>
    <col min="771" max="771" width="11.7109375" style="112" bestFit="1" customWidth="1"/>
    <col min="772" max="772" width="11.42578125" style="112" bestFit="1" customWidth="1"/>
    <col min="773" max="773" width="11.7109375" style="112" bestFit="1" customWidth="1"/>
    <col min="774" max="775" width="11" style="112" bestFit="1" customWidth="1"/>
    <col min="776" max="776" width="10.5703125" style="112" bestFit="1" customWidth="1"/>
    <col min="777" max="777" width="11" style="112" bestFit="1" customWidth="1"/>
    <col min="778" max="778" width="8.140625" style="112" bestFit="1" customWidth="1"/>
    <col min="779" max="779" width="8.85546875" style="112" customWidth="1"/>
    <col min="780" max="781" width="11" style="112" bestFit="1" customWidth="1"/>
    <col min="782" max="782" width="11" style="112" customWidth="1"/>
    <col min="783" max="783" width="15.42578125" style="112" bestFit="1" customWidth="1"/>
    <col min="784" max="784" width="9.28515625" style="112" bestFit="1" customWidth="1"/>
    <col min="785" max="1024" width="11.42578125" style="112"/>
    <col min="1025" max="1025" width="52.5703125" style="112" customWidth="1"/>
    <col min="1026" max="1026" width="11.42578125" style="112" customWidth="1"/>
    <col min="1027" max="1027" width="11.7109375" style="112" bestFit="1" customWidth="1"/>
    <col min="1028" max="1028" width="11.42578125" style="112" bestFit="1" customWidth="1"/>
    <col min="1029" max="1029" width="11.7109375" style="112" bestFit="1" customWidth="1"/>
    <col min="1030" max="1031" width="11" style="112" bestFit="1" customWidth="1"/>
    <col min="1032" max="1032" width="10.5703125" style="112" bestFit="1" customWidth="1"/>
    <col min="1033" max="1033" width="11" style="112" bestFit="1" customWidth="1"/>
    <col min="1034" max="1034" width="8.140625" style="112" bestFit="1" customWidth="1"/>
    <col min="1035" max="1035" width="8.85546875" style="112" customWidth="1"/>
    <col min="1036" max="1037" width="11" style="112" bestFit="1" customWidth="1"/>
    <col min="1038" max="1038" width="11" style="112" customWidth="1"/>
    <col min="1039" max="1039" width="15.42578125" style="112" bestFit="1" customWidth="1"/>
    <col min="1040" max="1040" width="9.28515625" style="112" bestFit="1" customWidth="1"/>
    <col min="1041" max="1280" width="11.42578125" style="112"/>
    <col min="1281" max="1281" width="52.5703125" style="112" customWidth="1"/>
    <col min="1282" max="1282" width="11.42578125" style="112" customWidth="1"/>
    <col min="1283" max="1283" width="11.7109375" style="112" bestFit="1" customWidth="1"/>
    <col min="1284" max="1284" width="11.42578125" style="112" bestFit="1" customWidth="1"/>
    <col min="1285" max="1285" width="11.7109375" style="112" bestFit="1" customWidth="1"/>
    <col min="1286" max="1287" width="11" style="112" bestFit="1" customWidth="1"/>
    <col min="1288" max="1288" width="10.5703125" style="112" bestFit="1" customWidth="1"/>
    <col min="1289" max="1289" width="11" style="112" bestFit="1" customWidth="1"/>
    <col min="1290" max="1290" width="8.140625" style="112" bestFit="1" customWidth="1"/>
    <col min="1291" max="1291" width="8.85546875" style="112" customWidth="1"/>
    <col min="1292" max="1293" width="11" style="112" bestFit="1" customWidth="1"/>
    <col min="1294" max="1294" width="11" style="112" customWidth="1"/>
    <col min="1295" max="1295" width="15.42578125" style="112" bestFit="1" customWidth="1"/>
    <col min="1296" max="1296" width="9.28515625" style="112" bestFit="1" customWidth="1"/>
    <col min="1297" max="1536" width="11.42578125" style="112"/>
    <col min="1537" max="1537" width="52.5703125" style="112" customWidth="1"/>
    <col min="1538" max="1538" width="11.42578125" style="112" customWidth="1"/>
    <col min="1539" max="1539" width="11.7109375" style="112" bestFit="1" customWidth="1"/>
    <col min="1540" max="1540" width="11.42578125" style="112" bestFit="1" customWidth="1"/>
    <col min="1541" max="1541" width="11.7109375" style="112" bestFit="1" customWidth="1"/>
    <col min="1542" max="1543" width="11" style="112" bestFit="1" customWidth="1"/>
    <col min="1544" max="1544" width="10.5703125" style="112" bestFit="1" customWidth="1"/>
    <col min="1545" max="1545" width="11" style="112" bestFit="1" customWidth="1"/>
    <col min="1546" max="1546" width="8.140625" style="112" bestFit="1" customWidth="1"/>
    <col min="1547" max="1547" width="8.85546875" style="112" customWidth="1"/>
    <col min="1548" max="1549" width="11" style="112" bestFit="1" customWidth="1"/>
    <col min="1550" max="1550" width="11" style="112" customWidth="1"/>
    <col min="1551" max="1551" width="15.42578125" style="112" bestFit="1" customWidth="1"/>
    <col min="1552" max="1552" width="9.28515625" style="112" bestFit="1" customWidth="1"/>
    <col min="1553" max="1792" width="11.42578125" style="112"/>
    <col min="1793" max="1793" width="52.5703125" style="112" customWidth="1"/>
    <col min="1794" max="1794" width="11.42578125" style="112" customWidth="1"/>
    <col min="1795" max="1795" width="11.7109375" style="112" bestFit="1" customWidth="1"/>
    <col min="1796" max="1796" width="11.42578125" style="112" bestFit="1" customWidth="1"/>
    <col min="1797" max="1797" width="11.7109375" style="112" bestFit="1" customWidth="1"/>
    <col min="1798" max="1799" width="11" style="112" bestFit="1" customWidth="1"/>
    <col min="1800" max="1800" width="10.5703125" style="112" bestFit="1" customWidth="1"/>
    <col min="1801" max="1801" width="11" style="112" bestFit="1" customWidth="1"/>
    <col min="1802" max="1802" width="8.140625" style="112" bestFit="1" customWidth="1"/>
    <col min="1803" max="1803" width="8.85546875" style="112" customWidth="1"/>
    <col min="1804" max="1805" width="11" style="112" bestFit="1" customWidth="1"/>
    <col min="1806" max="1806" width="11" style="112" customWidth="1"/>
    <col min="1807" max="1807" width="15.42578125" style="112" bestFit="1" customWidth="1"/>
    <col min="1808" max="1808" width="9.28515625" style="112" bestFit="1" customWidth="1"/>
    <col min="1809" max="2048" width="11.42578125" style="112"/>
    <col min="2049" max="2049" width="52.5703125" style="112" customWidth="1"/>
    <col min="2050" max="2050" width="11.42578125" style="112" customWidth="1"/>
    <col min="2051" max="2051" width="11.7109375" style="112" bestFit="1" customWidth="1"/>
    <col min="2052" max="2052" width="11.42578125" style="112" bestFit="1" customWidth="1"/>
    <col min="2053" max="2053" width="11.7109375" style="112" bestFit="1" customWidth="1"/>
    <col min="2054" max="2055" width="11" style="112" bestFit="1" customWidth="1"/>
    <col min="2056" max="2056" width="10.5703125" style="112" bestFit="1" customWidth="1"/>
    <col min="2057" max="2057" width="11" style="112" bestFit="1" customWidth="1"/>
    <col min="2058" max="2058" width="8.140625" style="112" bestFit="1" customWidth="1"/>
    <col min="2059" max="2059" width="8.85546875" style="112" customWidth="1"/>
    <col min="2060" max="2061" width="11" style="112" bestFit="1" customWidth="1"/>
    <col min="2062" max="2062" width="11" style="112" customWidth="1"/>
    <col min="2063" max="2063" width="15.42578125" style="112" bestFit="1" customWidth="1"/>
    <col min="2064" max="2064" width="9.28515625" style="112" bestFit="1" customWidth="1"/>
    <col min="2065" max="2304" width="11.42578125" style="112"/>
    <col min="2305" max="2305" width="52.5703125" style="112" customWidth="1"/>
    <col min="2306" max="2306" width="11.42578125" style="112" customWidth="1"/>
    <col min="2307" max="2307" width="11.7109375" style="112" bestFit="1" customWidth="1"/>
    <col min="2308" max="2308" width="11.42578125" style="112" bestFit="1" customWidth="1"/>
    <col min="2309" max="2309" width="11.7109375" style="112" bestFit="1" customWidth="1"/>
    <col min="2310" max="2311" width="11" style="112" bestFit="1" customWidth="1"/>
    <col min="2312" max="2312" width="10.5703125" style="112" bestFit="1" customWidth="1"/>
    <col min="2313" max="2313" width="11" style="112" bestFit="1" customWidth="1"/>
    <col min="2314" max="2314" width="8.140625" style="112" bestFit="1" customWidth="1"/>
    <col min="2315" max="2315" width="8.85546875" style="112" customWidth="1"/>
    <col min="2316" max="2317" width="11" style="112" bestFit="1" customWidth="1"/>
    <col min="2318" max="2318" width="11" style="112" customWidth="1"/>
    <col min="2319" max="2319" width="15.42578125" style="112" bestFit="1" customWidth="1"/>
    <col min="2320" max="2320" width="9.28515625" style="112" bestFit="1" customWidth="1"/>
    <col min="2321" max="2560" width="11.42578125" style="112"/>
    <col min="2561" max="2561" width="52.5703125" style="112" customWidth="1"/>
    <col min="2562" max="2562" width="11.42578125" style="112" customWidth="1"/>
    <col min="2563" max="2563" width="11.7109375" style="112" bestFit="1" customWidth="1"/>
    <col min="2564" max="2564" width="11.42578125" style="112" bestFit="1" customWidth="1"/>
    <col min="2565" max="2565" width="11.7109375" style="112" bestFit="1" customWidth="1"/>
    <col min="2566" max="2567" width="11" style="112" bestFit="1" customWidth="1"/>
    <col min="2568" max="2568" width="10.5703125" style="112" bestFit="1" customWidth="1"/>
    <col min="2569" max="2569" width="11" style="112" bestFit="1" customWidth="1"/>
    <col min="2570" max="2570" width="8.140625" style="112" bestFit="1" customWidth="1"/>
    <col min="2571" max="2571" width="8.85546875" style="112" customWidth="1"/>
    <col min="2572" max="2573" width="11" style="112" bestFit="1" customWidth="1"/>
    <col min="2574" max="2574" width="11" style="112" customWidth="1"/>
    <col min="2575" max="2575" width="15.42578125" style="112" bestFit="1" customWidth="1"/>
    <col min="2576" max="2576" width="9.28515625" style="112" bestFit="1" customWidth="1"/>
    <col min="2577" max="2816" width="11.42578125" style="112"/>
    <col min="2817" max="2817" width="52.5703125" style="112" customWidth="1"/>
    <col min="2818" max="2818" width="11.42578125" style="112" customWidth="1"/>
    <col min="2819" max="2819" width="11.7109375" style="112" bestFit="1" customWidth="1"/>
    <col min="2820" max="2820" width="11.42578125" style="112" bestFit="1" customWidth="1"/>
    <col min="2821" max="2821" width="11.7109375" style="112" bestFit="1" customWidth="1"/>
    <col min="2822" max="2823" width="11" style="112" bestFit="1" customWidth="1"/>
    <col min="2824" max="2824" width="10.5703125" style="112" bestFit="1" customWidth="1"/>
    <col min="2825" max="2825" width="11" style="112" bestFit="1" customWidth="1"/>
    <col min="2826" max="2826" width="8.140625" style="112" bestFit="1" customWidth="1"/>
    <col min="2827" max="2827" width="8.85546875" style="112" customWidth="1"/>
    <col min="2828" max="2829" width="11" style="112" bestFit="1" customWidth="1"/>
    <col min="2830" max="2830" width="11" style="112" customWidth="1"/>
    <col min="2831" max="2831" width="15.42578125" style="112" bestFit="1" customWidth="1"/>
    <col min="2832" max="2832" width="9.28515625" style="112" bestFit="1" customWidth="1"/>
    <col min="2833" max="3072" width="11.42578125" style="112"/>
    <col min="3073" max="3073" width="52.5703125" style="112" customWidth="1"/>
    <col min="3074" max="3074" width="11.42578125" style="112" customWidth="1"/>
    <col min="3075" max="3075" width="11.7109375" style="112" bestFit="1" customWidth="1"/>
    <col min="3076" max="3076" width="11.42578125" style="112" bestFit="1" customWidth="1"/>
    <col min="3077" max="3077" width="11.7109375" style="112" bestFit="1" customWidth="1"/>
    <col min="3078" max="3079" width="11" style="112" bestFit="1" customWidth="1"/>
    <col min="3080" max="3080" width="10.5703125" style="112" bestFit="1" customWidth="1"/>
    <col min="3081" max="3081" width="11" style="112" bestFit="1" customWidth="1"/>
    <col min="3082" max="3082" width="8.140625" style="112" bestFit="1" customWidth="1"/>
    <col min="3083" max="3083" width="8.85546875" style="112" customWidth="1"/>
    <col min="3084" max="3085" width="11" style="112" bestFit="1" customWidth="1"/>
    <col min="3086" max="3086" width="11" style="112" customWidth="1"/>
    <col min="3087" max="3087" width="15.42578125" style="112" bestFit="1" customWidth="1"/>
    <col min="3088" max="3088" width="9.28515625" style="112" bestFit="1" customWidth="1"/>
    <col min="3089" max="3328" width="11.42578125" style="112"/>
    <col min="3329" max="3329" width="52.5703125" style="112" customWidth="1"/>
    <col min="3330" max="3330" width="11.42578125" style="112" customWidth="1"/>
    <col min="3331" max="3331" width="11.7109375" style="112" bestFit="1" customWidth="1"/>
    <col min="3332" max="3332" width="11.42578125" style="112" bestFit="1" customWidth="1"/>
    <col min="3333" max="3333" width="11.7109375" style="112" bestFit="1" customWidth="1"/>
    <col min="3334" max="3335" width="11" style="112" bestFit="1" customWidth="1"/>
    <col min="3336" max="3336" width="10.5703125" style="112" bestFit="1" customWidth="1"/>
    <col min="3337" max="3337" width="11" style="112" bestFit="1" customWidth="1"/>
    <col min="3338" max="3338" width="8.140625" style="112" bestFit="1" customWidth="1"/>
    <col min="3339" max="3339" width="8.85546875" style="112" customWidth="1"/>
    <col min="3340" max="3341" width="11" style="112" bestFit="1" customWidth="1"/>
    <col min="3342" max="3342" width="11" style="112" customWidth="1"/>
    <col min="3343" max="3343" width="15.42578125" style="112" bestFit="1" customWidth="1"/>
    <col min="3344" max="3344" width="9.28515625" style="112" bestFit="1" customWidth="1"/>
    <col min="3345" max="3584" width="11.42578125" style="112"/>
    <col min="3585" max="3585" width="52.5703125" style="112" customWidth="1"/>
    <col min="3586" max="3586" width="11.42578125" style="112" customWidth="1"/>
    <col min="3587" max="3587" width="11.7109375" style="112" bestFit="1" customWidth="1"/>
    <col min="3588" max="3588" width="11.42578125" style="112" bestFit="1" customWidth="1"/>
    <col min="3589" max="3589" width="11.7109375" style="112" bestFit="1" customWidth="1"/>
    <col min="3590" max="3591" width="11" style="112" bestFit="1" customWidth="1"/>
    <col min="3592" max="3592" width="10.5703125" style="112" bestFit="1" customWidth="1"/>
    <col min="3593" max="3593" width="11" style="112" bestFit="1" customWidth="1"/>
    <col min="3594" max="3594" width="8.140625" style="112" bestFit="1" customWidth="1"/>
    <col min="3595" max="3595" width="8.85546875" style="112" customWidth="1"/>
    <col min="3596" max="3597" width="11" style="112" bestFit="1" customWidth="1"/>
    <col min="3598" max="3598" width="11" style="112" customWidth="1"/>
    <col min="3599" max="3599" width="15.42578125" style="112" bestFit="1" customWidth="1"/>
    <col min="3600" max="3600" width="9.28515625" style="112" bestFit="1" customWidth="1"/>
    <col min="3601" max="3840" width="11.42578125" style="112"/>
    <col min="3841" max="3841" width="52.5703125" style="112" customWidth="1"/>
    <col min="3842" max="3842" width="11.42578125" style="112" customWidth="1"/>
    <col min="3843" max="3843" width="11.7109375" style="112" bestFit="1" customWidth="1"/>
    <col min="3844" max="3844" width="11.42578125" style="112" bestFit="1" customWidth="1"/>
    <col min="3845" max="3845" width="11.7109375" style="112" bestFit="1" customWidth="1"/>
    <col min="3846" max="3847" width="11" style="112" bestFit="1" customWidth="1"/>
    <col min="3848" max="3848" width="10.5703125" style="112" bestFit="1" customWidth="1"/>
    <col min="3849" max="3849" width="11" style="112" bestFit="1" customWidth="1"/>
    <col min="3850" max="3850" width="8.140625" style="112" bestFit="1" customWidth="1"/>
    <col min="3851" max="3851" width="8.85546875" style="112" customWidth="1"/>
    <col min="3852" max="3853" width="11" style="112" bestFit="1" customWidth="1"/>
    <col min="3854" max="3854" width="11" style="112" customWidth="1"/>
    <col min="3855" max="3855" width="15.42578125" style="112" bestFit="1" customWidth="1"/>
    <col min="3856" max="3856" width="9.28515625" style="112" bestFit="1" customWidth="1"/>
    <col min="3857" max="4096" width="11.42578125" style="112"/>
    <col min="4097" max="4097" width="52.5703125" style="112" customWidth="1"/>
    <col min="4098" max="4098" width="11.42578125" style="112" customWidth="1"/>
    <col min="4099" max="4099" width="11.7109375" style="112" bestFit="1" customWidth="1"/>
    <col min="4100" max="4100" width="11.42578125" style="112" bestFit="1" customWidth="1"/>
    <col min="4101" max="4101" width="11.7109375" style="112" bestFit="1" customWidth="1"/>
    <col min="4102" max="4103" width="11" style="112" bestFit="1" customWidth="1"/>
    <col min="4104" max="4104" width="10.5703125" style="112" bestFit="1" customWidth="1"/>
    <col min="4105" max="4105" width="11" style="112" bestFit="1" customWidth="1"/>
    <col min="4106" max="4106" width="8.140625" style="112" bestFit="1" customWidth="1"/>
    <col min="4107" max="4107" width="8.85546875" style="112" customWidth="1"/>
    <col min="4108" max="4109" width="11" style="112" bestFit="1" customWidth="1"/>
    <col min="4110" max="4110" width="11" style="112" customWidth="1"/>
    <col min="4111" max="4111" width="15.42578125" style="112" bestFit="1" customWidth="1"/>
    <col min="4112" max="4112" width="9.28515625" style="112" bestFit="1" customWidth="1"/>
    <col min="4113" max="4352" width="11.42578125" style="112"/>
    <col min="4353" max="4353" width="52.5703125" style="112" customWidth="1"/>
    <col min="4354" max="4354" width="11.42578125" style="112" customWidth="1"/>
    <col min="4355" max="4355" width="11.7109375" style="112" bestFit="1" customWidth="1"/>
    <col min="4356" max="4356" width="11.42578125" style="112" bestFit="1" customWidth="1"/>
    <col min="4357" max="4357" width="11.7109375" style="112" bestFit="1" customWidth="1"/>
    <col min="4358" max="4359" width="11" style="112" bestFit="1" customWidth="1"/>
    <col min="4360" max="4360" width="10.5703125" style="112" bestFit="1" customWidth="1"/>
    <col min="4361" max="4361" width="11" style="112" bestFit="1" customWidth="1"/>
    <col min="4362" max="4362" width="8.140625" style="112" bestFit="1" customWidth="1"/>
    <col min="4363" max="4363" width="8.85546875" style="112" customWidth="1"/>
    <col min="4364" max="4365" width="11" style="112" bestFit="1" customWidth="1"/>
    <col min="4366" max="4366" width="11" style="112" customWidth="1"/>
    <col min="4367" max="4367" width="15.42578125" style="112" bestFit="1" customWidth="1"/>
    <col min="4368" max="4368" width="9.28515625" style="112" bestFit="1" customWidth="1"/>
    <col min="4369" max="4608" width="11.42578125" style="112"/>
    <col min="4609" max="4609" width="52.5703125" style="112" customWidth="1"/>
    <col min="4610" max="4610" width="11.42578125" style="112" customWidth="1"/>
    <col min="4611" max="4611" width="11.7109375" style="112" bestFit="1" customWidth="1"/>
    <col min="4612" max="4612" width="11.42578125" style="112" bestFit="1" customWidth="1"/>
    <col min="4613" max="4613" width="11.7109375" style="112" bestFit="1" customWidth="1"/>
    <col min="4614" max="4615" width="11" style="112" bestFit="1" customWidth="1"/>
    <col min="4616" max="4616" width="10.5703125" style="112" bestFit="1" customWidth="1"/>
    <col min="4617" max="4617" width="11" style="112" bestFit="1" customWidth="1"/>
    <col min="4618" max="4618" width="8.140625" style="112" bestFit="1" customWidth="1"/>
    <col min="4619" max="4619" width="8.85546875" style="112" customWidth="1"/>
    <col min="4620" max="4621" width="11" style="112" bestFit="1" customWidth="1"/>
    <col min="4622" max="4622" width="11" style="112" customWidth="1"/>
    <col min="4623" max="4623" width="15.42578125" style="112" bestFit="1" customWidth="1"/>
    <col min="4624" max="4624" width="9.28515625" style="112" bestFit="1" customWidth="1"/>
    <col min="4625" max="4864" width="11.42578125" style="112"/>
    <col min="4865" max="4865" width="52.5703125" style="112" customWidth="1"/>
    <col min="4866" max="4866" width="11.42578125" style="112" customWidth="1"/>
    <col min="4867" max="4867" width="11.7109375" style="112" bestFit="1" customWidth="1"/>
    <col min="4868" max="4868" width="11.42578125" style="112" bestFit="1" customWidth="1"/>
    <col min="4869" max="4869" width="11.7109375" style="112" bestFit="1" customWidth="1"/>
    <col min="4870" max="4871" width="11" style="112" bestFit="1" customWidth="1"/>
    <col min="4872" max="4872" width="10.5703125" style="112" bestFit="1" customWidth="1"/>
    <col min="4873" max="4873" width="11" style="112" bestFit="1" customWidth="1"/>
    <col min="4874" max="4874" width="8.140625" style="112" bestFit="1" customWidth="1"/>
    <col min="4875" max="4875" width="8.85546875" style="112" customWidth="1"/>
    <col min="4876" max="4877" width="11" style="112" bestFit="1" customWidth="1"/>
    <col min="4878" max="4878" width="11" style="112" customWidth="1"/>
    <col min="4879" max="4879" width="15.42578125" style="112" bestFit="1" customWidth="1"/>
    <col min="4880" max="4880" width="9.28515625" style="112" bestFit="1" customWidth="1"/>
    <col min="4881" max="5120" width="11.42578125" style="112"/>
    <col min="5121" max="5121" width="52.5703125" style="112" customWidth="1"/>
    <col min="5122" max="5122" width="11.42578125" style="112" customWidth="1"/>
    <col min="5123" max="5123" width="11.7109375" style="112" bestFit="1" customWidth="1"/>
    <col min="5124" max="5124" width="11.42578125" style="112" bestFit="1" customWidth="1"/>
    <col min="5125" max="5125" width="11.7109375" style="112" bestFit="1" customWidth="1"/>
    <col min="5126" max="5127" width="11" style="112" bestFit="1" customWidth="1"/>
    <col min="5128" max="5128" width="10.5703125" style="112" bestFit="1" customWidth="1"/>
    <col min="5129" max="5129" width="11" style="112" bestFit="1" customWidth="1"/>
    <col min="5130" max="5130" width="8.140625" style="112" bestFit="1" customWidth="1"/>
    <col min="5131" max="5131" width="8.85546875" style="112" customWidth="1"/>
    <col min="5132" max="5133" width="11" style="112" bestFit="1" customWidth="1"/>
    <col min="5134" max="5134" width="11" style="112" customWidth="1"/>
    <col min="5135" max="5135" width="15.42578125" style="112" bestFit="1" customWidth="1"/>
    <col min="5136" max="5136" width="9.28515625" style="112" bestFit="1" customWidth="1"/>
    <col min="5137" max="5376" width="11.42578125" style="112"/>
    <col min="5377" max="5377" width="52.5703125" style="112" customWidth="1"/>
    <col min="5378" max="5378" width="11.42578125" style="112" customWidth="1"/>
    <col min="5379" max="5379" width="11.7109375" style="112" bestFit="1" customWidth="1"/>
    <col min="5380" max="5380" width="11.42578125" style="112" bestFit="1" customWidth="1"/>
    <col min="5381" max="5381" width="11.7109375" style="112" bestFit="1" customWidth="1"/>
    <col min="5382" max="5383" width="11" style="112" bestFit="1" customWidth="1"/>
    <col min="5384" max="5384" width="10.5703125" style="112" bestFit="1" customWidth="1"/>
    <col min="5385" max="5385" width="11" style="112" bestFit="1" customWidth="1"/>
    <col min="5386" max="5386" width="8.140625" style="112" bestFit="1" customWidth="1"/>
    <col min="5387" max="5387" width="8.85546875" style="112" customWidth="1"/>
    <col min="5388" max="5389" width="11" style="112" bestFit="1" customWidth="1"/>
    <col min="5390" max="5390" width="11" style="112" customWidth="1"/>
    <col min="5391" max="5391" width="15.42578125" style="112" bestFit="1" customWidth="1"/>
    <col min="5392" max="5392" width="9.28515625" style="112" bestFit="1" customWidth="1"/>
    <col min="5393" max="5632" width="11.42578125" style="112"/>
    <col min="5633" max="5633" width="52.5703125" style="112" customWidth="1"/>
    <col min="5634" max="5634" width="11.42578125" style="112" customWidth="1"/>
    <col min="5635" max="5635" width="11.7109375" style="112" bestFit="1" customWidth="1"/>
    <col min="5636" max="5636" width="11.42578125" style="112" bestFit="1" customWidth="1"/>
    <col min="5637" max="5637" width="11.7109375" style="112" bestFit="1" customWidth="1"/>
    <col min="5638" max="5639" width="11" style="112" bestFit="1" customWidth="1"/>
    <col min="5640" max="5640" width="10.5703125" style="112" bestFit="1" customWidth="1"/>
    <col min="5641" max="5641" width="11" style="112" bestFit="1" customWidth="1"/>
    <col min="5642" max="5642" width="8.140625" style="112" bestFit="1" customWidth="1"/>
    <col min="5643" max="5643" width="8.85546875" style="112" customWidth="1"/>
    <col min="5644" max="5645" width="11" style="112" bestFit="1" customWidth="1"/>
    <col min="5646" max="5646" width="11" style="112" customWidth="1"/>
    <col min="5647" max="5647" width="15.42578125" style="112" bestFit="1" customWidth="1"/>
    <col min="5648" max="5648" width="9.28515625" style="112" bestFit="1" customWidth="1"/>
    <col min="5649" max="5888" width="11.42578125" style="112"/>
    <col min="5889" max="5889" width="52.5703125" style="112" customWidth="1"/>
    <col min="5890" max="5890" width="11.42578125" style="112" customWidth="1"/>
    <col min="5891" max="5891" width="11.7109375" style="112" bestFit="1" customWidth="1"/>
    <col min="5892" max="5892" width="11.42578125" style="112" bestFit="1" customWidth="1"/>
    <col min="5893" max="5893" width="11.7109375" style="112" bestFit="1" customWidth="1"/>
    <col min="5894" max="5895" width="11" style="112" bestFit="1" customWidth="1"/>
    <col min="5896" max="5896" width="10.5703125" style="112" bestFit="1" customWidth="1"/>
    <col min="5897" max="5897" width="11" style="112" bestFit="1" customWidth="1"/>
    <col min="5898" max="5898" width="8.140625" style="112" bestFit="1" customWidth="1"/>
    <col min="5899" max="5899" width="8.85546875" style="112" customWidth="1"/>
    <col min="5900" max="5901" width="11" style="112" bestFit="1" customWidth="1"/>
    <col min="5902" max="5902" width="11" style="112" customWidth="1"/>
    <col min="5903" max="5903" width="15.42578125" style="112" bestFit="1" customWidth="1"/>
    <col min="5904" max="5904" width="9.28515625" style="112" bestFit="1" customWidth="1"/>
    <col min="5905" max="6144" width="11.42578125" style="112"/>
    <col min="6145" max="6145" width="52.5703125" style="112" customWidth="1"/>
    <col min="6146" max="6146" width="11.42578125" style="112" customWidth="1"/>
    <col min="6147" max="6147" width="11.7109375" style="112" bestFit="1" customWidth="1"/>
    <col min="6148" max="6148" width="11.42578125" style="112" bestFit="1" customWidth="1"/>
    <col min="6149" max="6149" width="11.7109375" style="112" bestFit="1" customWidth="1"/>
    <col min="6150" max="6151" width="11" style="112" bestFit="1" customWidth="1"/>
    <col min="6152" max="6152" width="10.5703125" style="112" bestFit="1" customWidth="1"/>
    <col min="6153" max="6153" width="11" style="112" bestFit="1" customWidth="1"/>
    <col min="6154" max="6154" width="8.140625" style="112" bestFit="1" customWidth="1"/>
    <col min="6155" max="6155" width="8.85546875" style="112" customWidth="1"/>
    <col min="6156" max="6157" width="11" style="112" bestFit="1" customWidth="1"/>
    <col min="6158" max="6158" width="11" style="112" customWidth="1"/>
    <col min="6159" max="6159" width="15.42578125" style="112" bestFit="1" customWidth="1"/>
    <col min="6160" max="6160" width="9.28515625" style="112" bestFit="1" customWidth="1"/>
    <col min="6161" max="6400" width="11.42578125" style="112"/>
    <col min="6401" max="6401" width="52.5703125" style="112" customWidth="1"/>
    <col min="6402" max="6402" width="11.42578125" style="112" customWidth="1"/>
    <col min="6403" max="6403" width="11.7109375" style="112" bestFit="1" customWidth="1"/>
    <col min="6404" max="6404" width="11.42578125" style="112" bestFit="1" customWidth="1"/>
    <col min="6405" max="6405" width="11.7109375" style="112" bestFit="1" customWidth="1"/>
    <col min="6406" max="6407" width="11" style="112" bestFit="1" customWidth="1"/>
    <col min="6408" max="6408" width="10.5703125" style="112" bestFit="1" customWidth="1"/>
    <col min="6409" max="6409" width="11" style="112" bestFit="1" customWidth="1"/>
    <col min="6410" max="6410" width="8.140625" style="112" bestFit="1" customWidth="1"/>
    <col min="6411" max="6411" width="8.85546875" style="112" customWidth="1"/>
    <col min="6412" max="6413" width="11" style="112" bestFit="1" customWidth="1"/>
    <col min="6414" max="6414" width="11" style="112" customWidth="1"/>
    <col min="6415" max="6415" width="15.42578125" style="112" bestFit="1" customWidth="1"/>
    <col min="6416" max="6416" width="9.28515625" style="112" bestFit="1" customWidth="1"/>
    <col min="6417" max="6656" width="11.42578125" style="112"/>
    <col min="6657" max="6657" width="52.5703125" style="112" customWidth="1"/>
    <col min="6658" max="6658" width="11.42578125" style="112" customWidth="1"/>
    <col min="6659" max="6659" width="11.7109375" style="112" bestFit="1" customWidth="1"/>
    <col min="6660" max="6660" width="11.42578125" style="112" bestFit="1" customWidth="1"/>
    <col min="6661" max="6661" width="11.7109375" style="112" bestFit="1" customWidth="1"/>
    <col min="6662" max="6663" width="11" style="112" bestFit="1" customWidth="1"/>
    <col min="6664" max="6664" width="10.5703125" style="112" bestFit="1" customWidth="1"/>
    <col min="6665" max="6665" width="11" style="112" bestFit="1" customWidth="1"/>
    <col min="6666" max="6666" width="8.140625" style="112" bestFit="1" customWidth="1"/>
    <col min="6667" max="6667" width="8.85546875" style="112" customWidth="1"/>
    <col min="6668" max="6669" width="11" style="112" bestFit="1" customWidth="1"/>
    <col min="6670" max="6670" width="11" style="112" customWidth="1"/>
    <col min="6671" max="6671" width="15.42578125" style="112" bestFit="1" customWidth="1"/>
    <col min="6672" max="6672" width="9.28515625" style="112" bestFit="1" customWidth="1"/>
    <col min="6673" max="6912" width="11.42578125" style="112"/>
    <col min="6913" max="6913" width="52.5703125" style="112" customWidth="1"/>
    <col min="6914" max="6914" width="11.42578125" style="112" customWidth="1"/>
    <col min="6915" max="6915" width="11.7109375" style="112" bestFit="1" customWidth="1"/>
    <col min="6916" max="6916" width="11.42578125" style="112" bestFit="1" customWidth="1"/>
    <col min="6917" max="6917" width="11.7109375" style="112" bestFit="1" customWidth="1"/>
    <col min="6918" max="6919" width="11" style="112" bestFit="1" customWidth="1"/>
    <col min="6920" max="6920" width="10.5703125" style="112" bestFit="1" customWidth="1"/>
    <col min="6921" max="6921" width="11" style="112" bestFit="1" customWidth="1"/>
    <col min="6922" max="6922" width="8.140625" style="112" bestFit="1" customWidth="1"/>
    <col min="6923" max="6923" width="8.85546875" style="112" customWidth="1"/>
    <col min="6924" max="6925" width="11" style="112" bestFit="1" customWidth="1"/>
    <col min="6926" max="6926" width="11" style="112" customWidth="1"/>
    <col min="6927" max="6927" width="15.42578125" style="112" bestFit="1" customWidth="1"/>
    <col min="6928" max="6928" width="9.28515625" style="112" bestFit="1" customWidth="1"/>
    <col min="6929" max="7168" width="11.42578125" style="112"/>
    <col min="7169" max="7169" width="52.5703125" style="112" customWidth="1"/>
    <col min="7170" max="7170" width="11.42578125" style="112" customWidth="1"/>
    <col min="7171" max="7171" width="11.7109375" style="112" bestFit="1" customWidth="1"/>
    <col min="7172" max="7172" width="11.42578125" style="112" bestFit="1" customWidth="1"/>
    <col min="7173" max="7173" width="11.7109375" style="112" bestFit="1" customWidth="1"/>
    <col min="7174" max="7175" width="11" style="112" bestFit="1" customWidth="1"/>
    <col min="7176" max="7176" width="10.5703125" style="112" bestFit="1" customWidth="1"/>
    <col min="7177" max="7177" width="11" style="112" bestFit="1" customWidth="1"/>
    <col min="7178" max="7178" width="8.140625" style="112" bestFit="1" customWidth="1"/>
    <col min="7179" max="7179" width="8.85546875" style="112" customWidth="1"/>
    <col min="7180" max="7181" width="11" style="112" bestFit="1" customWidth="1"/>
    <col min="7182" max="7182" width="11" style="112" customWidth="1"/>
    <col min="7183" max="7183" width="15.42578125" style="112" bestFit="1" customWidth="1"/>
    <col min="7184" max="7184" width="9.28515625" style="112" bestFit="1" customWidth="1"/>
    <col min="7185" max="7424" width="11.42578125" style="112"/>
    <col min="7425" max="7425" width="52.5703125" style="112" customWidth="1"/>
    <col min="7426" max="7426" width="11.42578125" style="112" customWidth="1"/>
    <col min="7427" max="7427" width="11.7109375" style="112" bestFit="1" customWidth="1"/>
    <col min="7428" max="7428" width="11.42578125" style="112" bestFit="1" customWidth="1"/>
    <col min="7429" max="7429" width="11.7109375" style="112" bestFit="1" customWidth="1"/>
    <col min="7430" max="7431" width="11" style="112" bestFit="1" customWidth="1"/>
    <col min="7432" max="7432" width="10.5703125" style="112" bestFit="1" customWidth="1"/>
    <col min="7433" max="7433" width="11" style="112" bestFit="1" customWidth="1"/>
    <col min="7434" max="7434" width="8.140625" style="112" bestFit="1" customWidth="1"/>
    <col min="7435" max="7435" width="8.85546875" style="112" customWidth="1"/>
    <col min="7436" max="7437" width="11" style="112" bestFit="1" customWidth="1"/>
    <col min="7438" max="7438" width="11" style="112" customWidth="1"/>
    <col min="7439" max="7439" width="15.42578125" style="112" bestFit="1" customWidth="1"/>
    <col min="7440" max="7440" width="9.28515625" style="112" bestFit="1" customWidth="1"/>
    <col min="7441" max="7680" width="11.42578125" style="112"/>
    <col min="7681" max="7681" width="52.5703125" style="112" customWidth="1"/>
    <col min="7682" max="7682" width="11.42578125" style="112" customWidth="1"/>
    <col min="7683" max="7683" width="11.7109375" style="112" bestFit="1" customWidth="1"/>
    <col min="7684" max="7684" width="11.42578125" style="112" bestFit="1" customWidth="1"/>
    <col min="7685" max="7685" width="11.7109375" style="112" bestFit="1" customWidth="1"/>
    <col min="7686" max="7687" width="11" style="112" bestFit="1" customWidth="1"/>
    <col min="7688" max="7688" width="10.5703125" style="112" bestFit="1" customWidth="1"/>
    <col min="7689" max="7689" width="11" style="112" bestFit="1" customWidth="1"/>
    <col min="7690" max="7690" width="8.140625" style="112" bestFit="1" customWidth="1"/>
    <col min="7691" max="7691" width="8.85546875" style="112" customWidth="1"/>
    <col min="7692" max="7693" width="11" style="112" bestFit="1" customWidth="1"/>
    <col min="7694" max="7694" width="11" style="112" customWidth="1"/>
    <col min="7695" max="7695" width="15.42578125" style="112" bestFit="1" customWidth="1"/>
    <col min="7696" max="7696" width="9.28515625" style="112" bestFit="1" customWidth="1"/>
    <col min="7697" max="7936" width="11.42578125" style="112"/>
    <col min="7937" max="7937" width="52.5703125" style="112" customWidth="1"/>
    <col min="7938" max="7938" width="11.42578125" style="112" customWidth="1"/>
    <col min="7939" max="7939" width="11.7109375" style="112" bestFit="1" customWidth="1"/>
    <col min="7940" max="7940" width="11.42578125" style="112" bestFit="1" customWidth="1"/>
    <col min="7941" max="7941" width="11.7109375" style="112" bestFit="1" customWidth="1"/>
    <col min="7942" max="7943" width="11" style="112" bestFit="1" customWidth="1"/>
    <col min="7944" max="7944" width="10.5703125" style="112" bestFit="1" customWidth="1"/>
    <col min="7945" max="7945" width="11" style="112" bestFit="1" customWidth="1"/>
    <col min="7946" max="7946" width="8.140625" style="112" bestFit="1" customWidth="1"/>
    <col min="7947" max="7947" width="8.85546875" style="112" customWidth="1"/>
    <col min="7948" max="7949" width="11" style="112" bestFit="1" customWidth="1"/>
    <col min="7950" max="7950" width="11" style="112" customWidth="1"/>
    <col min="7951" max="7951" width="15.42578125" style="112" bestFit="1" customWidth="1"/>
    <col min="7952" max="7952" width="9.28515625" style="112" bestFit="1" customWidth="1"/>
    <col min="7953" max="8192" width="11.42578125" style="112"/>
    <col min="8193" max="8193" width="52.5703125" style="112" customWidth="1"/>
    <col min="8194" max="8194" width="11.42578125" style="112" customWidth="1"/>
    <col min="8195" max="8195" width="11.7109375" style="112" bestFit="1" customWidth="1"/>
    <col min="8196" max="8196" width="11.42578125" style="112" bestFit="1" customWidth="1"/>
    <col min="8197" max="8197" width="11.7109375" style="112" bestFit="1" customWidth="1"/>
    <col min="8198" max="8199" width="11" style="112" bestFit="1" customWidth="1"/>
    <col min="8200" max="8200" width="10.5703125" style="112" bestFit="1" customWidth="1"/>
    <col min="8201" max="8201" width="11" style="112" bestFit="1" customWidth="1"/>
    <col min="8202" max="8202" width="8.140625" style="112" bestFit="1" customWidth="1"/>
    <col min="8203" max="8203" width="8.85546875" style="112" customWidth="1"/>
    <col min="8204" max="8205" width="11" style="112" bestFit="1" customWidth="1"/>
    <col min="8206" max="8206" width="11" style="112" customWidth="1"/>
    <col min="8207" max="8207" width="15.42578125" style="112" bestFit="1" customWidth="1"/>
    <col min="8208" max="8208" width="9.28515625" style="112" bestFit="1" customWidth="1"/>
    <col min="8209" max="8448" width="11.42578125" style="112"/>
    <col min="8449" max="8449" width="52.5703125" style="112" customWidth="1"/>
    <col min="8450" max="8450" width="11.42578125" style="112" customWidth="1"/>
    <col min="8451" max="8451" width="11.7109375" style="112" bestFit="1" customWidth="1"/>
    <col min="8452" max="8452" width="11.42578125" style="112" bestFit="1" customWidth="1"/>
    <col min="8453" max="8453" width="11.7109375" style="112" bestFit="1" customWidth="1"/>
    <col min="8454" max="8455" width="11" style="112" bestFit="1" customWidth="1"/>
    <col min="8456" max="8456" width="10.5703125" style="112" bestFit="1" customWidth="1"/>
    <col min="8457" max="8457" width="11" style="112" bestFit="1" customWidth="1"/>
    <col min="8458" max="8458" width="8.140625" style="112" bestFit="1" customWidth="1"/>
    <col min="8459" max="8459" width="8.85546875" style="112" customWidth="1"/>
    <col min="8460" max="8461" width="11" style="112" bestFit="1" customWidth="1"/>
    <col min="8462" max="8462" width="11" style="112" customWidth="1"/>
    <col min="8463" max="8463" width="15.42578125" style="112" bestFit="1" customWidth="1"/>
    <col min="8464" max="8464" width="9.28515625" style="112" bestFit="1" customWidth="1"/>
    <col min="8465" max="8704" width="11.42578125" style="112"/>
    <col min="8705" max="8705" width="52.5703125" style="112" customWidth="1"/>
    <col min="8706" max="8706" width="11.42578125" style="112" customWidth="1"/>
    <col min="8707" max="8707" width="11.7109375" style="112" bestFit="1" customWidth="1"/>
    <col min="8708" max="8708" width="11.42578125" style="112" bestFit="1" customWidth="1"/>
    <col min="8709" max="8709" width="11.7109375" style="112" bestFit="1" customWidth="1"/>
    <col min="8710" max="8711" width="11" style="112" bestFit="1" customWidth="1"/>
    <col min="8712" max="8712" width="10.5703125" style="112" bestFit="1" customWidth="1"/>
    <col min="8713" max="8713" width="11" style="112" bestFit="1" customWidth="1"/>
    <col min="8714" max="8714" width="8.140625" style="112" bestFit="1" customWidth="1"/>
    <col min="8715" max="8715" width="8.85546875" style="112" customWidth="1"/>
    <col min="8716" max="8717" width="11" style="112" bestFit="1" customWidth="1"/>
    <col min="8718" max="8718" width="11" style="112" customWidth="1"/>
    <col min="8719" max="8719" width="15.42578125" style="112" bestFit="1" customWidth="1"/>
    <col min="8720" max="8720" width="9.28515625" style="112" bestFit="1" customWidth="1"/>
    <col min="8721" max="8960" width="11.42578125" style="112"/>
    <col min="8961" max="8961" width="52.5703125" style="112" customWidth="1"/>
    <col min="8962" max="8962" width="11.42578125" style="112" customWidth="1"/>
    <col min="8963" max="8963" width="11.7109375" style="112" bestFit="1" customWidth="1"/>
    <col min="8964" max="8964" width="11.42578125" style="112" bestFit="1" customWidth="1"/>
    <col min="8965" max="8965" width="11.7109375" style="112" bestFit="1" customWidth="1"/>
    <col min="8966" max="8967" width="11" style="112" bestFit="1" customWidth="1"/>
    <col min="8968" max="8968" width="10.5703125" style="112" bestFit="1" customWidth="1"/>
    <col min="8969" max="8969" width="11" style="112" bestFit="1" customWidth="1"/>
    <col min="8970" max="8970" width="8.140625" style="112" bestFit="1" customWidth="1"/>
    <col min="8971" max="8971" width="8.85546875" style="112" customWidth="1"/>
    <col min="8972" max="8973" width="11" style="112" bestFit="1" customWidth="1"/>
    <col min="8974" max="8974" width="11" style="112" customWidth="1"/>
    <col min="8975" max="8975" width="15.42578125" style="112" bestFit="1" customWidth="1"/>
    <col min="8976" max="8976" width="9.28515625" style="112" bestFit="1" customWidth="1"/>
    <col min="8977" max="9216" width="11.42578125" style="112"/>
    <col min="9217" max="9217" width="52.5703125" style="112" customWidth="1"/>
    <col min="9218" max="9218" width="11.42578125" style="112" customWidth="1"/>
    <col min="9219" max="9219" width="11.7109375" style="112" bestFit="1" customWidth="1"/>
    <col min="9220" max="9220" width="11.42578125" style="112" bestFit="1" customWidth="1"/>
    <col min="9221" max="9221" width="11.7109375" style="112" bestFit="1" customWidth="1"/>
    <col min="9222" max="9223" width="11" style="112" bestFit="1" customWidth="1"/>
    <col min="9224" max="9224" width="10.5703125" style="112" bestFit="1" customWidth="1"/>
    <col min="9225" max="9225" width="11" style="112" bestFit="1" customWidth="1"/>
    <col min="9226" max="9226" width="8.140625" style="112" bestFit="1" customWidth="1"/>
    <col min="9227" max="9227" width="8.85546875" style="112" customWidth="1"/>
    <col min="9228" max="9229" width="11" style="112" bestFit="1" customWidth="1"/>
    <col min="9230" max="9230" width="11" style="112" customWidth="1"/>
    <col min="9231" max="9231" width="15.42578125" style="112" bestFit="1" customWidth="1"/>
    <col min="9232" max="9232" width="9.28515625" style="112" bestFit="1" customWidth="1"/>
    <col min="9233" max="9472" width="11.42578125" style="112"/>
    <col min="9473" max="9473" width="52.5703125" style="112" customWidth="1"/>
    <col min="9474" max="9474" width="11.42578125" style="112" customWidth="1"/>
    <col min="9475" max="9475" width="11.7109375" style="112" bestFit="1" customWidth="1"/>
    <col min="9476" max="9476" width="11.42578125" style="112" bestFit="1" customWidth="1"/>
    <col min="9477" max="9477" width="11.7109375" style="112" bestFit="1" customWidth="1"/>
    <col min="9478" max="9479" width="11" style="112" bestFit="1" customWidth="1"/>
    <col min="9480" max="9480" width="10.5703125" style="112" bestFit="1" customWidth="1"/>
    <col min="9481" max="9481" width="11" style="112" bestFit="1" customWidth="1"/>
    <col min="9482" max="9482" width="8.140625" style="112" bestFit="1" customWidth="1"/>
    <col min="9483" max="9483" width="8.85546875" style="112" customWidth="1"/>
    <col min="9484" max="9485" width="11" style="112" bestFit="1" customWidth="1"/>
    <col min="9486" max="9486" width="11" style="112" customWidth="1"/>
    <col min="9487" max="9487" width="15.42578125" style="112" bestFit="1" customWidth="1"/>
    <col min="9488" max="9488" width="9.28515625" style="112" bestFit="1" customWidth="1"/>
    <col min="9489" max="9728" width="11.42578125" style="112"/>
    <col min="9729" max="9729" width="52.5703125" style="112" customWidth="1"/>
    <col min="9730" max="9730" width="11.42578125" style="112" customWidth="1"/>
    <col min="9731" max="9731" width="11.7109375" style="112" bestFit="1" customWidth="1"/>
    <col min="9732" max="9732" width="11.42578125" style="112" bestFit="1" customWidth="1"/>
    <col min="9733" max="9733" width="11.7109375" style="112" bestFit="1" customWidth="1"/>
    <col min="9734" max="9735" width="11" style="112" bestFit="1" customWidth="1"/>
    <col min="9736" max="9736" width="10.5703125" style="112" bestFit="1" customWidth="1"/>
    <col min="9737" max="9737" width="11" style="112" bestFit="1" customWidth="1"/>
    <col min="9738" max="9738" width="8.140625" style="112" bestFit="1" customWidth="1"/>
    <col min="9739" max="9739" width="8.85546875" style="112" customWidth="1"/>
    <col min="9740" max="9741" width="11" style="112" bestFit="1" customWidth="1"/>
    <col min="9742" max="9742" width="11" style="112" customWidth="1"/>
    <col min="9743" max="9743" width="15.42578125" style="112" bestFit="1" customWidth="1"/>
    <col min="9744" max="9744" width="9.28515625" style="112" bestFit="1" customWidth="1"/>
    <col min="9745" max="9984" width="11.42578125" style="112"/>
    <col min="9985" max="9985" width="52.5703125" style="112" customWidth="1"/>
    <col min="9986" max="9986" width="11.42578125" style="112" customWidth="1"/>
    <col min="9987" max="9987" width="11.7109375" style="112" bestFit="1" customWidth="1"/>
    <col min="9988" max="9988" width="11.42578125" style="112" bestFit="1" customWidth="1"/>
    <col min="9989" max="9989" width="11.7109375" style="112" bestFit="1" customWidth="1"/>
    <col min="9990" max="9991" width="11" style="112" bestFit="1" customWidth="1"/>
    <col min="9992" max="9992" width="10.5703125" style="112" bestFit="1" customWidth="1"/>
    <col min="9993" max="9993" width="11" style="112" bestFit="1" customWidth="1"/>
    <col min="9994" max="9994" width="8.140625" style="112" bestFit="1" customWidth="1"/>
    <col min="9995" max="9995" width="8.85546875" style="112" customWidth="1"/>
    <col min="9996" max="9997" width="11" style="112" bestFit="1" customWidth="1"/>
    <col min="9998" max="9998" width="11" style="112" customWidth="1"/>
    <col min="9999" max="9999" width="15.42578125" style="112" bestFit="1" customWidth="1"/>
    <col min="10000" max="10000" width="9.28515625" style="112" bestFit="1" customWidth="1"/>
    <col min="10001" max="10240" width="11.42578125" style="112"/>
    <col min="10241" max="10241" width="52.5703125" style="112" customWidth="1"/>
    <col min="10242" max="10242" width="11.42578125" style="112" customWidth="1"/>
    <col min="10243" max="10243" width="11.7109375" style="112" bestFit="1" customWidth="1"/>
    <col min="10244" max="10244" width="11.42578125" style="112" bestFit="1" customWidth="1"/>
    <col min="10245" max="10245" width="11.7109375" style="112" bestFit="1" customWidth="1"/>
    <col min="10246" max="10247" width="11" style="112" bestFit="1" customWidth="1"/>
    <col min="10248" max="10248" width="10.5703125" style="112" bestFit="1" customWidth="1"/>
    <col min="10249" max="10249" width="11" style="112" bestFit="1" customWidth="1"/>
    <col min="10250" max="10250" width="8.140625" style="112" bestFit="1" customWidth="1"/>
    <col min="10251" max="10251" width="8.85546875" style="112" customWidth="1"/>
    <col min="10252" max="10253" width="11" style="112" bestFit="1" customWidth="1"/>
    <col min="10254" max="10254" width="11" style="112" customWidth="1"/>
    <col min="10255" max="10255" width="15.42578125" style="112" bestFit="1" customWidth="1"/>
    <col min="10256" max="10256" width="9.28515625" style="112" bestFit="1" customWidth="1"/>
    <col min="10257" max="10496" width="11.42578125" style="112"/>
    <col min="10497" max="10497" width="52.5703125" style="112" customWidth="1"/>
    <col min="10498" max="10498" width="11.42578125" style="112" customWidth="1"/>
    <col min="10499" max="10499" width="11.7109375" style="112" bestFit="1" customWidth="1"/>
    <col min="10500" max="10500" width="11.42578125" style="112" bestFit="1" customWidth="1"/>
    <col min="10501" max="10501" width="11.7109375" style="112" bestFit="1" customWidth="1"/>
    <col min="10502" max="10503" width="11" style="112" bestFit="1" customWidth="1"/>
    <col min="10504" max="10504" width="10.5703125" style="112" bestFit="1" customWidth="1"/>
    <col min="10505" max="10505" width="11" style="112" bestFit="1" customWidth="1"/>
    <col min="10506" max="10506" width="8.140625" style="112" bestFit="1" customWidth="1"/>
    <col min="10507" max="10507" width="8.85546875" style="112" customWidth="1"/>
    <col min="10508" max="10509" width="11" style="112" bestFit="1" customWidth="1"/>
    <col min="10510" max="10510" width="11" style="112" customWidth="1"/>
    <col min="10511" max="10511" width="15.42578125" style="112" bestFit="1" customWidth="1"/>
    <col min="10512" max="10512" width="9.28515625" style="112" bestFit="1" customWidth="1"/>
    <col min="10513" max="10752" width="11.42578125" style="112"/>
    <col min="10753" max="10753" width="52.5703125" style="112" customWidth="1"/>
    <col min="10754" max="10754" width="11.42578125" style="112" customWidth="1"/>
    <col min="10755" max="10755" width="11.7109375" style="112" bestFit="1" customWidth="1"/>
    <col min="10756" max="10756" width="11.42578125" style="112" bestFit="1" customWidth="1"/>
    <col min="10757" max="10757" width="11.7109375" style="112" bestFit="1" customWidth="1"/>
    <col min="10758" max="10759" width="11" style="112" bestFit="1" customWidth="1"/>
    <col min="10760" max="10760" width="10.5703125" style="112" bestFit="1" customWidth="1"/>
    <col min="10761" max="10761" width="11" style="112" bestFit="1" customWidth="1"/>
    <col min="10762" max="10762" width="8.140625" style="112" bestFit="1" customWidth="1"/>
    <col min="10763" max="10763" width="8.85546875" style="112" customWidth="1"/>
    <col min="10764" max="10765" width="11" style="112" bestFit="1" customWidth="1"/>
    <col min="10766" max="10766" width="11" style="112" customWidth="1"/>
    <col min="10767" max="10767" width="15.42578125" style="112" bestFit="1" customWidth="1"/>
    <col min="10768" max="10768" width="9.28515625" style="112" bestFit="1" customWidth="1"/>
    <col min="10769" max="11008" width="11.42578125" style="112"/>
    <col min="11009" max="11009" width="52.5703125" style="112" customWidth="1"/>
    <col min="11010" max="11010" width="11.42578125" style="112" customWidth="1"/>
    <col min="11011" max="11011" width="11.7109375" style="112" bestFit="1" customWidth="1"/>
    <col min="11012" max="11012" width="11.42578125" style="112" bestFit="1" customWidth="1"/>
    <col min="11013" max="11013" width="11.7109375" style="112" bestFit="1" customWidth="1"/>
    <col min="11014" max="11015" width="11" style="112" bestFit="1" customWidth="1"/>
    <col min="11016" max="11016" width="10.5703125" style="112" bestFit="1" customWidth="1"/>
    <col min="11017" max="11017" width="11" style="112" bestFit="1" customWidth="1"/>
    <col min="11018" max="11018" width="8.140625" style="112" bestFit="1" customWidth="1"/>
    <col min="11019" max="11019" width="8.85546875" style="112" customWidth="1"/>
    <col min="11020" max="11021" width="11" style="112" bestFit="1" customWidth="1"/>
    <col min="11022" max="11022" width="11" style="112" customWidth="1"/>
    <col min="11023" max="11023" width="15.42578125" style="112" bestFit="1" customWidth="1"/>
    <col min="11024" max="11024" width="9.28515625" style="112" bestFit="1" customWidth="1"/>
    <col min="11025" max="11264" width="11.42578125" style="112"/>
    <col min="11265" max="11265" width="52.5703125" style="112" customWidth="1"/>
    <col min="11266" max="11266" width="11.42578125" style="112" customWidth="1"/>
    <col min="11267" max="11267" width="11.7109375" style="112" bestFit="1" customWidth="1"/>
    <col min="11268" max="11268" width="11.42578125" style="112" bestFit="1" customWidth="1"/>
    <col min="11269" max="11269" width="11.7109375" style="112" bestFit="1" customWidth="1"/>
    <col min="11270" max="11271" width="11" style="112" bestFit="1" customWidth="1"/>
    <col min="11272" max="11272" width="10.5703125" style="112" bestFit="1" customWidth="1"/>
    <col min="11273" max="11273" width="11" style="112" bestFit="1" customWidth="1"/>
    <col min="11274" max="11274" width="8.140625" style="112" bestFit="1" customWidth="1"/>
    <col min="11275" max="11275" width="8.85546875" style="112" customWidth="1"/>
    <col min="11276" max="11277" width="11" style="112" bestFit="1" customWidth="1"/>
    <col min="11278" max="11278" width="11" style="112" customWidth="1"/>
    <col min="11279" max="11279" width="15.42578125" style="112" bestFit="1" customWidth="1"/>
    <col min="11280" max="11280" width="9.28515625" style="112" bestFit="1" customWidth="1"/>
    <col min="11281" max="11520" width="11.42578125" style="112"/>
    <col min="11521" max="11521" width="52.5703125" style="112" customWidth="1"/>
    <col min="11522" max="11522" width="11.42578125" style="112" customWidth="1"/>
    <col min="11523" max="11523" width="11.7109375" style="112" bestFit="1" customWidth="1"/>
    <col min="11524" max="11524" width="11.42578125" style="112" bestFit="1" customWidth="1"/>
    <col min="11525" max="11525" width="11.7109375" style="112" bestFit="1" customWidth="1"/>
    <col min="11526" max="11527" width="11" style="112" bestFit="1" customWidth="1"/>
    <col min="11528" max="11528" width="10.5703125" style="112" bestFit="1" customWidth="1"/>
    <col min="11529" max="11529" width="11" style="112" bestFit="1" customWidth="1"/>
    <col min="11530" max="11530" width="8.140625" style="112" bestFit="1" customWidth="1"/>
    <col min="11531" max="11531" width="8.85546875" style="112" customWidth="1"/>
    <col min="11532" max="11533" width="11" style="112" bestFit="1" customWidth="1"/>
    <col min="11534" max="11534" width="11" style="112" customWidth="1"/>
    <col min="11535" max="11535" width="15.42578125" style="112" bestFit="1" customWidth="1"/>
    <col min="11536" max="11536" width="9.28515625" style="112" bestFit="1" customWidth="1"/>
    <col min="11537" max="11776" width="11.42578125" style="112"/>
    <col min="11777" max="11777" width="52.5703125" style="112" customWidth="1"/>
    <col min="11778" max="11778" width="11.42578125" style="112" customWidth="1"/>
    <col min="11779" max="11779" width="11.7109375" style="112" bestFit="1" customWidth="1"/>
    <col min="11780" max="11780" width="11.42578125" style="112" bestFit="1" customWidth="1"/>
    <col min="11781" max="11781" width="11.7109375" style="112" bestFit="1" customWidth="1"/>
    <col min="11782" max="11783" width="11" style="112" bestFit="1" customWidth="1"/>
    <col min="11784" max="11784" width="10.5703125" style="112" bestFit="1" customWidth="1"/>
    <col min="11785" max="11785" width="11" style="112" bestFit="1" customWidth="1"/>
    <col min="11786" max="11786" width="8.140625" style="112" bestFit="1" customWidth="1"/>
    <col min="11787" max="11787" width="8.85546875" style="112" customWidth="1"/>
    <col min="11788" max="11789" width="11" style="112" bestFit="1" customWidth="1"/>
    <col min="11790" max="11790" width="11" style="112" customWidth="1"/>
    <col min="11791" max="11791" width="15.42578125" style="112" bestFit="1" customWidth="1"/>
    <col min="11792" max="11792" width="9.28515625" style="112" bestFit="1" customWidth="1"/>
    <col min="11793" max="12032" width="11.42578125" style="112"/>
    <col min="12033" max="12033" width="52.5703125" style="112" customWidth="1"/>
    <col min="12034" max="12034" width="11.42578125" style="112" customWidth="1"/>
    <col min="12035" max="12035" width="11.7109375" style="112" bestFit="1" customWidth="1"/>
    <col min="12036" max="12036" width="11.42578125" style="112" bestFit="1" customWidth="1"/>
    <col min="12037" max="12037" width="11.7109375" style="112" bestFit="1" customWidth="1"/>
    <col min="12038" max="12039" width="11" style="112" bestFit="1" customWidth="1"/>
    <col min="12040" max="12040" width="10.5703125" style="112" bestFit="1" customWidth="1"/>
    <col min="12041" max="12041" width="11" style="112" bestFit="1" customWidth="1"/>
    <col min="12042" max="12042" width="8.140625" style="112" bestFit="1" customWidth="1"/>
    <col min="12043" max="12043" width="8.85546875" style="112" customWidth="1"/>
    <col min="12044" max="12045" width="11" style="112" bestFit="1" customWidth="1"/>
    <col min="12046" max="12046" width="11" style="112" customWidth="1"/>
    <col min="12047" max="12047" width="15.42578125" style="112" bestFit="1" customWidth="1"/>
    <col min="12048" max="12048" width="9.28515625" style="112" bestFit="1" customWidth="1"/>
    <col min="12049" max="12288" width="11.42578125" style="112"/>
    <col min="12289" max="12289" width="52.5703125" style="112" customWidth="1"/>
    <col min="12290" max="12290" width="11.42578125" style="112" customWidth="1"/>
    <col min="12291" max="12291" width="11.7109375" style="112" bestFit="1" customWidth="1"/>
    <col min="12292" max="12292" width="11.42578125" style="112" bestFit="1" customWidth="1"/>
    <col min="12293" max="12293" width="11.7109375" style="112" bestFit="1" customWidth="1"/>
    <col min="12294" max="12295" width="11" style="112" bestFit="1" customWidth="1"/>
    <col min="12296" max="12296" width="10.5703125" style="112" bestFit="1" customWidth="1"/>
    <col min="12297" max="12297" width="11" style="112" bestFit="1" customWidth="1"/>
    <col min="12298" max="12298" width="8.140625" style="112" bestFit="1" customWidth="1"/>
    <col min="12299" max="12299" width="8.85546875" style="112" customWidth="1"/>
    <col min="12300" max="12301" width="11" style="112" bestFit="1" customWidth="1"/>
    <col min="12302" max="12302" width="11" style="112" customWidth="1"/>
    <col min="12303" max="12303" width="15.42578125" style="112" bestFit="1" customWidth="1"/>
    <col min="12304" max="12304" width="9.28515625" style="112" bestFit="1" customWidth="1"/>
    <col min="12305" max="12544" width="11.42578125" style="112"/>
    <col min="12545" max="12545" width="52.5703125" style="112" customWidth="1"/>
    <col min="12546" max="12546" width="11.42578125" style="112" customWidth="1"/>
    <col min="12547" max="12547" width="11.7109375" style="112" bestFit="1" customWidth="1"/>
    <col min="12548" max="12548" width="11.42578125" style="112" bestFit="1" customWidth="1"/>
    <col min="12549" max="12549" width="11.7109375" style="112" bestFit="1" customWidth="1"/>
    <col min="12550" max="12551" width="11" style="112" bestFit="1" customWidth="1"/>
    <col min="12552" max="12552" width="10.5703125" style="112" bestFit="1" customWidth="1"/>
    <col min="12553" max="12553" width="11" style="112" bestFit="1" customWidth="1"/>
    <col min="12554" max="12554" width="8.140625" style="112" bestFit="1" customWidth="1"/>
    <col min="12555" max="12555" width="8.85546875" style="112" customWidth="1"/>
    <col min="12556" max="12557" width="11" style="112" bestFit="1" customWidth="1"/>
    <col min="12558" max="12558" width="11" style="112" customWidth="1"/>
    <col min="12559" max="12559" width="15.42578125" style="112" bestFit="1" customWidth="1"/>
    <col min="12560" max="12560" width="9.28515625" style="112" bestFit="1" customWidth="1"/>
    <col min="12561" max="12800" width="11.42578125" style="112"/>
    <col min="12801" max="12801" width="52.5703125" style="112" customWidth="1"/>
    <col min="12802" max="12802" width="11.42578125" style="112" customWidth="1"/>
    <col min="12803" max="12803" width="11.7109375" style="112" bestFit="1" customWidth="1"/>
    <col min="12804" max="12804" width="11.42578125" style="112" bestFit="1" customWidth="1"/>
    <col min="12805" max="12805" width="11.7109375" style="112" bestFit="1" customWidth="1"/>
    <col min="12806" max="12807" width="11" style="112" bestFit="1" customWidth="1"/>
    <col min="12808" max="12808" width="10.5703125" style="112" bestFit="1" customWidth="1"/>
    <col min="12809" max="12809" width="11" style="112" bestFit="1" customWidth="1"/>
    <col min="12810" max="12810" width="8.140625" style="112" bestFit="1" customWidth="1"/>
    <col min="12811" max="12811" width="8.85546875" style="112" customWidth="1"/>
    <col min="12812" max="12813" width="11" style="112" bestFit="1" customWidth="1"/>
    <col min="12814" max="12814" width="11" style="112" customWidth="1"/>
    <col min="12815" max="12815" width="15.42578125" style="112" bestFit="1" customWidth="1"/>
    <col min="12816" max="12816" width="9.28515625" style="112" bestFit="1" customWidth="1"/>
    <col min="12817" max="13056" width="11.42578125" style="112"/>
    <col min="13057" max="13057" width="52.5703125" style="112" customWidth="1"/>
    <col min="13058" max="13058" width="11.42578125" style="112" customWidth="1"/>
    <col min="13059" max="13059" width="11.7109375" style="112" bestFit="1" customWidth="1"/>
    <col min="13060" max="13060" width="11.42578125" style="112" bestFit="1" customWidth="1"/>
    <col min="13061" max="13061" width="11.7109375" style="112" bestFit="1" customWidth="1"/>
    <col min="13062" max="13063" width="11" style="112" bestFit="1" customWidth="1"/>
    <col min="13064" max="13064" width="10.5703125" style="112" bestFit="1" customWidth="1"/>
    <col min="13065" max="13065" width="11" style="112" bestFit="1" customWidth="1"/>
    <col min="13066" max="13066" width="8.140625" style="112" bestFit="1" customWidth="1"/>
    <col min="13067" max="13067" width="8.85546875" style="112" customWidth="1"/>
    <col min="13068" max="13069" width="11" style="112" bestFit="1" customWidth="1"/>
    <col min="13070" max="13070" width="11" style="112" customWidth="1"/>
    <col min="13071" max="13071" width="15.42578125" style="112" bestFit="1" customWidth="1"/>
    <col min="13072" max="13072" width="9.28515625" style="112" bestFit="1" customWidth="1"/>
    <col min="13073" max="13312" width="11.42578125" style="112"/>
    <col min="13313" max="13313" width="52.5703125" style="112" customWidth="1"/>
    <col min="13314" max="13314" width="11.42578125" style="112" customWidth="1"/>
    <col min="13315" max="13315" width="11.7109375" style="112" bestFit="1" customWidth="1"/>
    <col min="13316" max="13316" width="11.42578125" style="112" bestFit="1" customWidth="1"/>
    <col min="13317" max="13317" width="11.7109375" style="112" bestFit="1" customWidth="1"/>
    <col min="13318" max="13319" width="11" style="112" bestFit="1" customWidth="1"/>
    <col min="13320" max="13320" width="10.5703125" style="112" bestFit="1" customWidth="1"/>
    <col min="13321" max="13321" width="11" style="112" bestFit="1" customWidth="1"/>
    <col min="13322" max="13322" width="8.140625" style="112" bestFit="1" customWidth="1"/>
    <col min="13323" max="13323" width="8.85546875" style="112" customWidth="1"/>
    <col min="13324" max="13325" width="11" style="112" bestFit="1" customWidth="1"/>
    <col min="13326" max="13326" width="11" style="112" customWidth="1"/>
    <col min="13327" max="13327" width="15.42578125" style="112" bestFit="1" customWidth="1"/>
    <col min="13328" max="13328" width="9.28515625" style="112" bestFit="1" customWidth="1"/>
    <col min="13329" max="13568" width="11.42578125" style="112"/>
    <col min="13569" max="13569" width="52.5703125" style="112" customWidth="1"/>
    <col min="13570" max="13570" width="11.42578125" style="112" customWidth="1"/>
    <col min="13571" max="13571" width="11.7109375" style="112" bestFit="1" customWidth="1"/>
    <col min="13572" max="13572" width="11.42578125" style="112" bestFit="1" customWidth="1"/>
    <col min="13573" max="13573" width="11.7109375" style="112" bestFit="1" customWidth="1"/>
    <col min="13574" max="13575" width="11" style="112" bestFit="1" customWidth="1"/>
    <col min="13576" max="13576" width="10.5703125" style="112" bestFit="1" customWidth="1"/>
    <col min="13577" max="13577" width="11" style="112" bestFit="1" customWidth="1"/>
    <col min="13578" max="13578" width="8.140625" style="112" bestFit="1" customWidth="1"/>
    <col min="13579" max="13579" width="8.85546875" style="112" customWidth="1"/>
    <col min="13580" max="13581" width="11" style="112" bestFit="1" customWidth="1"/>
    <col min="13582" max="13582" width="11" style="112" customWidth="1"/>
    <col min="13583" max="13583" width="15.42578125" style="112" bestFit="1" customWidth="1"/>
    <col min="13584" max="13584" width="9.28515625" style="112" bestFit="1" customWidth="1"/>
    <col min="13585" max="13824" width="11.42578125" style="112"/>
    <col min="13825" max="13825" width="52.5703125" style="112" customWidth="1"/>
    <col min="13826" max="13826" width="11.42578125" style="112" customWidth="1"/>
    <col min="13827" max="13827" width="11.7109375" style="112" bestFit="1" customWidth="1"/>
    <col min="13828" max="13828" width="11.42578125" style="112" bestFit="1" customWidth="1"/>
    <col min="13829" max="13829" width="11.7109375" style="112" bestFit="1" customWidth="1"/>
    <col min="13830" max="13831" width="11" style="112" bestFit="1" customWidth="1"/>
    <col min="13832" max="13832" width="10.5703125" style="112" bestFit="1" customWidth="1"/>
    <col min="13833" max="13833" width="11" style="112" bestFit="1" customWidth="1"/>
    <col min="13834" max="13834" width="8.140625" style="112" bestFit="1" customWidth="1"/>
    <col min="13835" max="13835" width="8.85546875" style="112" customWidth="1"/>
    <col min="13836" max="13837" width="11" style="112" bestFit="1" customWidth="1"/>
    <col min="13838" max="13838" width="11" style="112" customWidth="1"/>
    <col min="13839" max="13839" width="15.42578125" style="112" bestFit="1" customWidth="1"/>
    <col min="13840" max="13840" width="9.28515625" style="112" bestFit="1" customWidth="1"/>
    <col min="13841" max="14080" width="11.42578125" style="112"/>
    <col min="14081" max="14081" width="52.5703125" style="112" customWidth="1"/>
    <col min="14082" max="14082" width="11.42578125" style="112" customWidth="1"/>
    <col min="14083" max="14083" width="11.7109375" style="112" bestFit="1" customWidth="1"/>
    <col min="14084" max="14084" width="11.42578125" style="112" bestFit="1" customWidth="1"/>
    <col min="14085" max="14085" width="11.7109375" style="112" bestFit="1" customWidth="1"/>
    <col min="14086" max="14087" width="11" style="112" bestFit="1" customWidth="1"/>
    <col min="14088" max="14088" width="10.5703125" style="112" bestFit="1" customWidth="1"/>
    <col min="14089" max="14089" width="11" style="112" bestFit="1" customWidth="1"/>
    <col min="14090" max="14090" width="8.140625" style="112" bestFit="1" customWidth="1"/>
    <col min="14091" max="14091" width="8.85546875" style="112" customWidth="1"/>
    <col min="14092" max="14093" width="11" style="112" bestFit="1" customWidth="1"/>
    <col min="14094" max="14094" width="11" style="112" customWidth="1"/>
    <col min="14095" max="14095" width="15.42578125" style="112" bestFit="1" customWidth="1"/>
    <col min="14096" max="14096" width="9.28515625" style="112" bestFit="1" customWidth="1"/>
    <col min="14097" max="14336" width="11.42578125" style="112"/>
    <col min="14337" max="14337" width="52.5703125" style="112" customWidth="1"/>
    <col min="14338" max="14338" width="11.42578125" style="112" customWidth="1"/>
    <col min="14339" max="14339" width="11.7109375" style="112" bestFit="1" customWidth="1"/>
    <col min="14340" max="14340" width="11.42578125" style="112" bestFit="1" customWidth="1"/>
    <col min="14341" max="14341" width="11.7109375" style="112" bestFit="1" customWidth="1"/>
    <col min="14342" max="14343" width="11" style="112" bestFit="1" customWidth="1"/>
    <col min="14344" max="14344" width="10.5703125" style="112" bestFit="1" customWidth="1"/>
    <col min="14345" max="14345" width="11" style="112" bestFit="1" customWidth="1"/>
    <col min="14346" max="14346" width="8.140625" style="112" bestFit="1" customWidth="1"/>
    <col min="14347" max="14347" width="8.85546875" style="112" customWidth="1"/>
    <col min="14348" max="14349" width="11" style="112" bestFit="1" customWidth="1"/>
    <col min="14350" max="14350" width="11" style="112" customWidth="1"/>
    <col min="14351" max="14351" width="15.42578125" style="112" bestFit="1" customWidth="1"/>
    <col min="14352" max="14352" width="9.28515625" style="112" bestFit="1" customWidth="1"/>
    <col min="14353" max="14592" width="11.42578125" style="112"/>
    <col min="14593" max="14593" width="52.5703125" style="112" customWidth="1"/>
    <col min="14594" max="14594" width="11.42578125" style="112" customWidth="1"/>
    <col min="14595" max="14595" width="11.7109375" style="112" bestFit="1" customWidth="1"/>
    <col min="14596" max="14596" width="11.42578125" style="112" bestFit="1" customWidth="1"/>
    <col min="14597" max="14597" width="11.7109375" style="112" bestFit="1" customWidth="1"/>
    <col min="14598" max="14599" width="11" style="112" bestFit="1" customWidth="1"/>
    <col min="14600" max="14600" width="10.5703125" style="112" bestFit="1" customWidth="1"/>
    <col min="14601" max="14601" width="11" style="112" bestFit="1" customWidth="1"/>
    <col min="14602" max="14602" width="8.140625" style="112" bestFit="1" customWidth="1"/>
    <col min="14603" max="14603" width="8.85546875" style="112" customWidth="1"/>
    <col min="14604" max="14605" width="11" style="112" bestFit="1" customWidth="1"/>
    <col min="14606" max="14606" width="11" style="112" customWidth="1"/>
    <col min="14607" max="14607" width="15.42578125" style="112" bestFit="1" customWidth="1"/>
    <col min="14608" max="14608" width="9.28515625" style="112" bestFit="1" customWidth="1"/>
    <col min="14609" max="14848" width="11.42578125" style="112"/>
    <col min="14849" max="14849" width="52.5703125" style="112" customWidth="1"/>
    <col min="14850" max="14850" width="11.42578125" style="112" customWidth="1"/>
    <col min="14851" max="14851" width="11.7109375" style="112" bestFit="1" customWidth="1"/>
    <col min="14852" max="14852" width="11.42578125" style="112" bestFit="1" customWidth="1"/>
    <col min="14853" max="14853" width="11.7109375" style="112" bestFit="1" customWidth="1"/>
    <col min="14854" max="14855" width="11" style="112" bestFit="1" customWidth="1"/>
    <col min="14856" max="14856" width="10.5703125" style="112" bestFit="1" customWidth="1"/>
    <col min="14857" max="14857" width="11" style="112" bestFit="1" customWidth="1"/>
    <col min="14858" max="14858" width="8.140625" style="112" bestFit="1" customWidth="1"/>
    <col min="14859" max="14859" width="8.85546875" style="112" customWidth="1"/>
    <col min="14860" max="14861" width="11" style="112" bestFit="1" customWidth="1"/>
    <col min="14862" max="14862" width="11" style="112" customWidth="1"/>
    <col min="14863" max="14863" width="15.42578125" style="112" bestFit="1" customWidth="1"/>
    <col min="14864" max="14864" width="9.28515625" style="112" bestFit="1" customWidth="1"/>
    <col min="14865" max="15104" width="11.42578125" style="112"/>
    <col min="15105" max="15105" width="52.5703125" style="112" customWidth="1"/>
    <col min="15106" max="15106" width="11.42578125" style="112" customWidth="1"/>
    <col min="15107" max="15107" width="11.7109375" style="112" bestFit="1" customWidth="1"/>
    <col min="15108" max="15108" width="11.42578125" style="112" bestFit="1" customWidth="1"/>
    <col min="15109" max="15109" width="11.7109375" style="112" bestFit="1" customWidth="1"/>
    <col min="15110" max="15111" width="11" style="112" bestFit="1" customWidth="1"/>
    <col min="15112" max="15112" width="10.5703125" style="112" bestFit="1" customWidth="1"/>
    <col min="15113" max="15113" width="11" style="112" bestFit="1" customWidth="1"/>
    <col min="15114" max="15114" width="8.140625" style="112" bestFit="1" customWidth="1"/>
    <col min="15115" max="15115" width="8.85546875" style="112" customWidth="1"/>
    <col min="15116" max="15117" width="11" style="112" bestFit="1" customWidth="1"/>
    <col min="15118" max="15118" width="11" style="112" customWidth="1"/>
    <col min="15119" max="15119" width="15.42578125" style="112" bestFit="1" customWidth="1"/>
    <col min="15120" max="15120" width="9.28515625" style="112" bestFit="1" customWidth="1"/>
    <col min="15121" max="15360" width="11.42578125" style="112"/>
    <col min="15361" max="15361" width="52.5703125" style="112" customWidth="1"/>
    <col min="15362" max="15362" width="11.42578125" style="112" customWidth="1"/>
    <col min="15363" max="15363" width="11.7109375" style="112" bestFit="1" customWidth="1"/>
    <col min="15364" max="15364" width="11.42578125" style="112" bestFit="1" customWidth="1"/>
    <col min="15365" max="15365" width="11.7109375" style="112" bestFit="1" customWidth="1"/>
    <col min="15366" max="15367" width="11" style="112" bestFit="1" customWidth="1"/>
    <col min="15368" max="15368" width="10.5703125" style="112" bestFit="1" customWidth="1"/>
    <col min="15369" max="15369" width="11" style="112" bestFit="1" customWidth="1"/>
    <col min="15370" max="15370" width="8.140625" style="112" bestFit="1" customWidth="1"/>
    <col min="15371" max="15371" width="8.85546875" style="112" customWidth="1"/>
    <col min="15372" max="15373" width="11" style="112" bestFit="1" customWidth="1"/>
    <col min="15374" max="15374" width="11" style="112" customWidth="1"/>
    <col min="15375" max="15375" width="15.42578125" style="112" bestFit="1" customWidth="1"/>
    <col min="15376" max="15376" width="9.28515625" style="112" bestFit="1" customWidth="1"/>
    <col min="15377" max="15616" width="11.42578125" style="112"/>
    <col min="15617" max="15617" width="52.5703125" style="112" customWidth="1"/>
    <col min="15618" max="15618" width="11.42578125" style="112" customWidth="1"/>
    <col min="15619" max="15619" width="11.7109375" style="112" bestFit="1" customWidth="1"/>
    <col min="15620" max="15620" width="11.42578125" style="112" bestFit="1" customWidth="1"/>
    <col min="15621" max="15621" width="11.7109375" style="112" bestFit="1" customWidth="1"/>
    <col min="15622" max="15623" width="11" style="112" bestFit="1" customWidth="1"/>
    <col min="15624" max="15624" width="10.5703125" style="112" bestFit="1" customWidth="1"/>
    <col min="15625" max="15625" width="11" style="112" bestFit="1" customWidth="1"/>
    <col min="15626" max="15626" width="8.140625" style="112" bestFit="1" customWidth="1"/>
    <col min="15627" max="15627" width="8.85546875" style="112" customWidth="1"/>
    <col min="15628" max="15629" width="11" style="112" bestFit="1" customWidth="1"/>
    <col min="15630" max="15630" width="11" style="112" customWidth="1"/>
    <col min="15631" max="15631" width="15.42578125" style="112" bestFit="1" customWidth="1"/>
    <col min="15632" max="15632" width="9.28515625" style="112" bestFit="1" customWidth="1"/>
    <col min="15633" max="15872" width="11.42578125" style="112"/>
    <col min="15873" max="15873" width="52.5703125" style="112" customWidth="1"/>
    <col min="15874" max="15874" width="11.42578125" style="112" customWidth="1"/>
    <col min="15875" max="15875" width="11.7109375" style="112" bestFit="1" customWidth="1"/>
    <col min="15876" max="15876" width="11.42578125" style="112" bestFit="1" customWidth="1"/>
    <col min="15877" max="15877" width="11.7109375" style="112" bestFit="1" customWidth="1"/>
    <col min="15878" max="15879" width="11" style="112" bestFit="1" customWidth="1"/>
    <col min="15880" max="15880" width="10.5703125" style="112" bestFit="1" customWidth="1"/>
    <col min="15881" max="15881" width="11" style="112" bestFit="1" customWidth="1"/>
    <col min="15882" max="15882" width="8.140625" style="112" bestFit="1" customWidth="1"/>
    <col min="15883" max="15883" width="8.85546875" style="112" customWidth="1"/>
    <col min="15884" max="15885" width="11" style="112" bestFit="1" customWidth="1"/>
    <col min="15886" max="15886" width="11" style="112" customWidth="1"/>
    <col min="15887" max="15887" width="15.42578125" style="112" bestFit="1" customWidth="1"/>
    <col min="15888" max="15888" width="9.28515625" style="112" bestFit="1" customWidth="1"/>
    <col min="15889" max="16128" width="11.42578125" style="112"/>
    <col min="16129" max="16129" width="52.5703125" style="112" customWidth="1"/>
    <col min="16130" max="16130" width="11.42578125" style="112" customWidth="1"/>
    <col min="16131" max="16131" width="11.7109375" style="112" bestFit="1" customWidth="1"/>
    <col min="16132" max="16132" width="11.42578125" style="112" bestFit="1" customWidth="1"/>
    <col min="16133" max="16133" width="11.7109375" style="112" bestFit="1" customWidth="1"/>
    <col min="16134" max="16135" width="11" style="112" bestFit="1" customWidth="1"/>
    <col min="16136" max="16136" width="10.5703125" style="112" bestFit="1" customWidth="1"/>
    <col min="16137" max="16137" width="11" style="112" bestFit="1" customWidth="1"/>
    <col min="16138" max="16138" width="8.140625" style="112" bestFit="1" customWidth="1"/>
    <col min="16139" max="16139" width="8.85546875" style="112" customWidth="1"/>
    <col min="16140" max="16141" width="11" style="112" bestFit="1" customWidth="1"/>
    <col min="16142" max="16142" width="11" style="112" customWidth="1"/>
    <col min="16143" max="16143" width="15.42578125" style="112" bestFit="1" customWidth="1"/>
    <col min="16144" max="16144" width="9.28515625" style="112" bestFit="1" customWidth="1"/>
    <col min="16145" max="16384" width="11.42578125" style="112"/>
  </cols>
  <sheetData>
    <row r="1" spans="1:82" ht="39" customHeight="1">
      <c r="A1" s="481" t="s">
        <v>239</v>
      </c>
      <c r="B1" s="481"/>
      <c r="C1" s="481"/>
      <c r="D1" s="481"/>
      <c r="E1" s="481"/>
      <c r="F1" s="481"/>
      <c r="G1" s="481"/>
      <c r="H1" s="481"/>
      <c r="I1" s="481"/>
      <c r="J1" s="481"/>
      <c r="K1" s="481"/>
      <c r="L1" s="481"/>
      <c r="M1" s="481"/>
      <c r="N1" s="481"/>
      <c r="O1" s="126"/>
      <c r="P1" s="126"/>
      <c r="Q1" s="111"/>
      <c r="R1" s="111"/>
      <c r="S1" s="111"/>
      <c r="T1" s="111"/>
      <c r="U1" s="111"/>
      <c r="V1" s="111"/>
      <c r="W1" s="111"/>
      <c r="X1" s="111"/>
      <c r="Y1" s="111"/>
      <c r="Z1" s="111"/>
      <c r="AA1" s="111"/>
      <c r="AB1" s="111"/>
      <c r="AC1" s="111"/>
      <c r="AD1" s="111"/>
      <c r="AE1" s="111"/>
      <c r="AF1" s="111"/>
      <c r="AG1" s="111"/>
      <c r="AH1" s="111"/>
      <c r="AI1" s="111"/>
      <c r="AJ1" s="111"/>
      <c r="AK1" s="111"/>
      <c r="AL1" s="111"/>
      <c r="AM1" s="111"/>
      <c r="AN1" s="111"/>
      <c r="AO1" s="111"/>
      <c r="AP1" s="111"/>
      <c r="AQ1" s="111"/>
      <c r="AR1" s="111"/>
      <c r="AS1" s="111"/>
      <c r="AT1" s="111"/>
      <c r="AU1" s="111"/>
      <c r="AV1" s="111"/>
      <c r="AW1" s="111"/>
      <c r="AX1" s="111"/>
      <c r="AY1" s="111"/>
      <c r="AZ1" s="111"/>
      <c r="BA1" s="111"/>
      <c r="BB1" s="111"/>
      <c r="BC1" s="111"/>
      <c r="BD1" s="111"/>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c r="CD1" s="111"/>
    </row>
    <row r="2" spans="1:82" ht="20.25" customHeight="1">
      <c r="A2" s="481" t="s">
        <v>1009</v>
      </c>
      <c r="B2" s="481"/>
      <c r="C2" s="481"/>
      <c r="D2" s="481"/>
      <c r="E2" s="481"/>
      <c r="F2" s="481"/>
      <c r="G2" s="481"/>
      <c r="H2" s="481"/>
      <c r="I2" s="481"/>
      <c r="J2" s="481"/>
      <c r="K2" s="481"/>
      <c r="L2" s="481"/>
      <c r="M2" s="481"/>
      <c r="N2" s="481"/>
      <c r="O2" s="126"/>
      <c r="P2" s="126"/>
      <c r="Q2" s="111"/>
      <c r="R2" s="111"/>
      <c r="S2" s="111"/>
      <c r="T2" s="111"/>
      <c r="U2" s="111"/>
      <c r="V2" s="111"/>
      <c r="W2" s="111"/>
      <c r="X2" s="111"/>
      <c r="Y2" s="111"/>
      <c r="Z2" s="111"/>
      <c r="AA2" s="111"/>
      <c r="AB2" s="111"/>
      <c r="AC2" s="111"/>
      <c r="AD2" s="111"/>
      <c r="AE2" s="111"/>
      <c r="AF2" s="111"/>
      <c r="AG2" s="111"/>
      <c r="AH2" s="111"/>
      <c r="AI2" s="111"/>
      <c r="AJ2" s="111"/>
      <c r="AK2" s="111"/>
      <c r="AL2" s="111"/>
      <c r="AM2" s="111"/>
      <c r="AN2" s="111"/>
      <c r="AO2" s="111"/>
      <c r="AP2" s="111"/>
      <c r="AQ2" s="111"/>
      <c r="AR2" s="111"/>
      <c r="AS2" s="111"/>
      <c r="AT2" s="111"/>
      <c r="AU2" s="111"/>
      <c r="AV2" s="111"/>
      <c r="AW2" s="111"/>
      <c r="AX2" s="111"/>
      <c r="AY2" s="111"/>
      <c r="AZ2" s="111"/>
      <c r="BA2" s="111"/>
      <c r="BB2" s="111"/>
      <c r="BC2" s="111"/>
      <c r="BD2" s="111"/>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c r="CD2" s="111"/>
    </row>
    <row r="3" spans="1:82" ht="20.25" customHeight="1">
      <c r="A3" s="481" t="s">
        <v>2</v>
      </c>
      <c r="B3" s="481"/>
      <c r="C3" s="481"/>
      <c r="D3" s="481"/>
      <c r="E3" s="481"/>
      <c r="F3" s="481"/>
      <c r="G3" s="481"/>
      <c r="H3" s="481"/>
      <c r="I3" s="481"/>
      <c r="J3" s="481"/>
      <c r="K3" s="481"/>
      <c r="L3" s="481"/>
      <c r="M3" s="481"/>
      <c r="N3" s="481"/>
      <c r="O3" s="126"/>
      <c r="P3" s="126"/>
      <c r="Q3" s="111"/>
      <c r="R3" s="111"/>
      <c r="S3" s="111"/>
      <c r="T3" s="111"/>
      <c r="U3" s="111"/>
      <c r="V3" s="111"/>
      <c r="W3" s="111"/>
      <c r="X3" s="111"/>
      <c r="Y3" s="111"/>
      <c r="Z3" s="111"/>
      <c r="AA3" s="111"/>
      <c r="AB3" s="111"/>
      <c r="AC3" s="111"/>
      <c r="AD3" s="111"/>
      <c r="AE3" s="111"/>
      <c r="AF3" s="111"/>
      <c r="AG3" s="111"/>
      <c r="AH3" s="111"/>
      <c r="AI3" s="111"/>
      <c r="AJ3" s="111"/>
      <c r="AK3" s="111"/>
      <c r="AL3" s="111"/>
      <c r="AM3" s="111"/>
      <c r="AN3" s="111"/>
      <c r="AO3" s="111"/>
      <c r="AP3" s="111"/>
      <c r="AQ3" s="111"/>
      <c r="AR3" s="111"/>
      <c r="AS3" s="111"/>
      <c r="AT3" s="111"/>
      <c r="AU3" s="111"/>
      <c r="AV3" s="111"/>
      <c r="AW3" s="111"/>
      <c r="AX3" s="111"/>
      <c r="AY3" s="111"/>
      <c r="AZ3" s="111"/>
      <c r="BA3" s="111"/>
      <c r="BB3" s="111"/>
      <c r="BC3" s="111"/>
      <c r="BD3" s="111"/>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c r="CD3" s="111"/>
    </row>
    <row r="4" spans="1:82" ht="20.25" customHeight="1" thickBot="1">
      <c r="A4" s="481" t="s">
        <v>3</v>
      </c>
      <c r="B4" s="481"/>
      <c r="C4" s="481"/>
      <c r="D4" s="481"/>
      <c r="E4" s="481"/>
      <c r="F4" s="481"/>
      <c r="G4" s="481"/>
      <c r="H4" s="481"/>
      <c r="I4" s="481"/>
      <c r="J4" s="481"/>
      <c r="K4" s="481"/>
      <c r="L4" s="481"/>
      <c r="M4" s="481"/>
      <c r="N4" s="481"/>
      <c r="O4" s="126"/>
      <c r="P4" s="126"/>
      <c r="Q4" s="111"/>
      <c r="R4" s="111"/>
      <c r="S4" s="111"/>
      <c r="T4" s="111"/>
      <c r="U4" s="111"/>
      <c r="V4" s="111"/>
      <c r="W4" s="111"/>
      <c r="X4" s="111"/>
      <c r="Y4" s="111"/>
      <c r="Z4" s="111"/>
      <c r="AA4" s="111"/>
      <c r="AB4" s="111"/>
      <c r="AC4" s="111"/>
      <c r="AD4" s="111"/>
      <c r="AE4" s="111"/>
      <c r="AF4" s="111"/>
      <c r="AG4" s="111"/>
      <c r="AH4" s="111"/>
      <c r="AI4" s="111"/>
      <c r="AJ4" s="111"/>
      <c r="AK4" s="111"/>
      <c r="AL4" s="111"/>
      <c r="AM4" s="111"/>
      <c r="AN4" s="111"/>
      <c r="AO4" s="111"/>
      <c r="AP4" s="111"/>
      <c r="AQ4" s="111"/>
      <c r="AR4" s="111"/>
      <c r="AS4" s="111"/>
      <c r="AT4" s="111"/>
      <c r="AU4" s="111"/>
      <c r="AV4" s="111"/>
      <c r="AW4" s="111"/>
      <c r="AX4" s="111"/>
      <c r="AY4" s="11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c r="CD4" s="111"/>
    </row>
    <row r="5" spans="1:82" ht="44.25" customHeight="1" thickTop="1" thickBot="1">
      <c r="A5" s="482" t="s">
        <v>1010</v>
      </c>
      <c r="B5" s="482" t="s">
        <v>177</v>
      </c>
      <c r="C5" s="482" t="s">
        <v>179</v>
      </c>
      <c r="D5" s="482" t="s">
        <v>175</v>
      </c>
      <c r="E5" s="482" t="s">
        <v>173</v>
      </c>
      <c r="F5" s="482" t="s">
        <v>167</v>
      </c>
      <c r="G5" s="482" t="s">
        <v>171</v>
      </c>
      <c r="H5" s="482" t="s">
        <v>169</v>
      </c>
      <c r="I5" s="482" t="s">
        <v>178</v>
      </c>
      <c r="J5" s="482" t="s">
        <v>176</v>
      </c>
      <c r="K5" s="482" t="s">
        <v>168</v>
      </c>
      <c r="L5" s="482" t="s">
        <v>174</v>
      </c>
      <c r="M5" s="482" t="s">
        <v>172</v>
      </c>
      <c r="N5" s="482" t="s">
        <v>170</v>
      </c>
      <c r="O5" s="483" t="s">
        <v>529</v>
      </c>
      <c r="P5" s="482" t="s">
        <v>1011</v>
      </c>
      <c r="Q5" s="111"/>
      <c r="R5" s="111"/>
      <c r="S5" s="111"/>
      <c r="T5" s="111"/>
      <c r="U5" s="111"/>
      <c r="V5" s="111"/>
      <c r="W5" s="111"/>
      <c r="X5" s="111"/>
      <c r="Y5" s="111"/>
      <c r="Z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BD5" s="111"/>
      <c r="BE5" s="111"/>
      <c r="BF5" s="111"/>
      <c r="BG5" s="111"/>
      <c r="BH5" s="111"/>
      <c r="BI5" s="111"/>
      <c r="BJ5" s="111"/>
      <c r="BK5" s="111"/>
      <c r="BL5" s="111"/>
      <c r="BM5" s="111"/>
      <c r="BN5" s="111"/>
      <c r="BO5" s="111"/>
      <c r="BP5" s="111"/>
      <c r="BQ5" s="111"/>
      <c r="BR5" s="111"/>
      <c r="BS5" s="111"/>
      <c r="BT5" s="111"/>
      <c r="BU5" s="111"/>
      <c r="BV5" s="111"/>
      <c r="BW5" s="111"/>
      <c r="BX5" s="111"/>
      <c r="BY5" s="111"/>
      <c r="BZ5" s="111"/>
      <c r="CA5" s="111"/>
      <c r="CB5" s="111"/>
      <c r="CC5" s="111"/>
      <c r="CD5" s="111"/>
    </row>
    <row r="6" spans="1:82" ht="13.5" thickTop="1">
      <c r="A6" s="112" t="s">
        <v>1012</v>
      </c>
      <c r="B6" s="112">
        <v>3068565.5990800001</v>
      </c>
      <c r="C6" s="112">
        <v>2887430.2138499999</v>
      </c>
      <c r="D6" s="112">
        <v>3677504.3449400002</v>
      </c>
      <c r="E6" s="112">
        <v>1875558.3024200001</v>
      </c>
      <c r="F6" s="112">
        <v>2932815.01938</v>
      </c>
      <c r="G6" s="112">
        <v>937921.13232000009</v>
      </c>
      <c r="H6" s="112">
        <v>359383.08410000004</v>
      </c>
      <c r="I6" s="112">
        <v>30000</v>
      </c>
      <c r="J6" s="112">
        <v>0</v>
      </c>
      <c r="K6" s="112">
        <v>72947.267769999991</v>
      </c>
      <c r="L6" s="112">
        <v>213217.13416999998</v>
      </c>
      <c r="M6" s="112">
        <v>433993.22143000003</v>
      </c>
      <c r="N6" s="112">
        <v>68994.709739999991</v>
      </c>
      <c r="O6" s="112">
        <v>16558330.029199999</v>
      </c>
      <c r="P6" s="129">
        <v>0.18823713561700467</v>
      </c>
    </row>
    <row r="7" spans="1:82">
      <c r="A7" s="112" t="s">
        <v>1013</v>
      </c>
      <c r="B7" s="112">
        <v>1282562.6631500002</v>
      </c>
      <c r="C7" s="112">
        <v>1529324.2781500001</v>
      </c>
      <c r="D7" s="112">
        <v>1358203.8204699999</v>
      </c>
      <c r="E7" s="112">
        <v>1169949.51055</v>
      </c>
      <c r="F7" s="112">
        <v>1017012.95893</v>
      </c>
      <c r="G7" s="112">
        <v>1116935.3794500001</v>
      </c>
      <c r="H7" s="112">
        <v>853957.26046000002</v>
      </c>
      <c r="I7" s="112">
        <v>772725</v>
      </c>
      <c r="J7" s="112">
        <v>0</v>
      </c>
      <c r="K7" s="112">
        <v>10187.971369999999</v>
      </c>
      <c r="L7" s="112">
        <v>276529.25313999999</v>
      </c>
      <c r="M7" s="112">
        <v>976629.60137000005</v>
      </c>
      <c r="N7" s="112">
        <v>218949.13799000002</v>
      </c>
      <c r="O7" s="112">
        <v>10582966.835029999</v>
      </c>
      <c r="P7" s="129">
        <v>0.12030847071188926</v>
      </c>
    </row>
    <row r="8" spans="1:82">
      <c r="A8" s="112" t="s">
        <v>1014</v>
      </c>
      <c r="B8" s="112">
        <v>1821127.19361</v>
      </c>
      <c r="C8" s="112">
        <v>1614878.1300899999</v>
      </c>
      <c r="D8" s="112">
        <v>2092414.3822399999</v>
      </c>
      <c r="E8" s="112">
        <v>2200019.7177600004</v>
      </c>
      <c r="F8" s="112">
        <v>1649560.41924</v>
      </c>
      <c r="G8" s="112">
        <v>806346.52344000002</v>
      </c>
      <c r="H8" s="112">
        <v>1739178.62512</v>
      </c>
      <c r="I8" s="112">
        <v>1533535.6213800001</v>
      </c>
      <c r="J8" s="112">
        <v>0</v>
      </c>
      <c r="K8" s="112">
        <v>29244.635030000001</v>
      </c>
      <c r="L8" s="112">
        <v>1083262.68909</v>
      </c>
      <c r="M8" s="112">
        <v>1207605.3513499999</v>
      </c>
      <c r="N8" s="112">
        <v>338366.11191000004</v>
      </c>
      <c r="O8" s="112">
        <v>16115539.400260001</v>
      </c>
      <c r="P8" s="129">
        <v>0.18320343719918517</v>
      </c>
    </row>
    <row r="9" spans="1:82">
      <c r="A9" s="112" t="s">
        <v>1015</v>
      </c>
      <c r="B9" s="112">
        <v>1306095.2365299999</v>
      </c>
      <c r="C9" s="112">
        <v>725804.64419000002</v>
      </c>
      <c r="D9" s="112">
        <v>1425469.5316300001</v>
      </c>
      <c r="E9" s="112">
        <v>1354923.9461300001</v>
      </c>
      <c r="F9" s="112">
        <v>711809.76635000005</v>
      </c>
      <c r="G9" s="112">
        <v>675913.99997999996</v>
      </c>
      <c r="H9" s="112">
        <v>682405.33416999993</v>
      </c>
      <c r="I9" s="112">
        <v>569142.22661000001</v>
      </c>
      <c r="J9" s="112">
        <v>27040.215359999998</v>
      </c>
      <c r="K9" s="112">
        <v>19249.477749999998</v>
      </c>
      <c r="L9" s="112">
        <v>527205.32345999999</v>
      </c>
      <c r="M9" s="112">
        <v>399596.01686000003</v>
      </c>
      <c r="N9" s="112">
        <v>244046.00291000001</v>
      </c>
      <c r="O9" s="112">
        <v>8668701.7219299991</v>
      </c>
      <c r="P9" s="129">
        <v>9.8546869085030353E-2</v>
      </c>
    </row>
    <row r="10" spans="1:82">
      <c r="A10" s="112" t="s">
        <v>1016</v>
      </c>
      <c r="B10" s="112">
        <v>882085.06114000001</v>
      </c>
      <c r="C10" s="112">
        <v>680204.69321000006</v>
      </c>
      <c r="D10" s="112">
        <v>1325501.6927700001</v>
      </c>
      <c r="E10" s="112">
        <v>904069.34832000011</v>
      </c>
      <c r="F10" s="112">
        <v>572808.56221</v>
      </c>
      <c r="G10" s="112">
        <v>530395.09281000006</v>
      </c>
      <c r="H10" s="112">
        <v>409531.81264999998</v>
      </c>
      <c r="I10" s="112">
        <v>424126.63361000002</v>
      </c>
      <c r="J10" s="112">
        <v>10412.603499999999</v>
      </c>
      <c r="K10" s="112">
        <v>5840.8120399999998</v>
      </c>
      <c r="L10" s="112">
        <v>459762.68566000002</v>
      </c>
      <c r="M10" s="112">
        <v>316729.43842000002</v>
      </c>
      <c r="N10" s="112">
        <v>175230.04194</v>
      </c>
      <c r="O10" s="112">
        <v>6696698.4782800004</v>
      </c>
      <c r="P10" s="129">
        <v>7.6128893277233725E-2</v>
      </c>
    </row>
    <row r="11" spans="1:82">
      <c r="A11" s="112" t="s">
        <v>1017</v>
      </c>
      <c r="B11" s="112">
        <v>903499.95810000005</v>
      </c>
      <c r="C11" s="112">
        <v>615423.8255700001</v>
      </c>
      <c r="D11" s="112">
        <v>1319531.89983</v>
      </c>
      <c r="E11" s="112">
        <v>882726.57279000001</v>
      </c>
      <c r="F11" s="112">
        <v>615873.07716999995</v>
      </c>
      <c r="G11" s="112">
        <v>393881.92631999997</v>
      </c>
      <c r="H11" s="112">
        <v>280652.20481999998</v>
      </c>
      <c r="I11" s="112">
        <v>236927.27553000001</v>
      </c>
      <c r="J11" s="112">
        <v>5595.2519400000001</v>
      </c>
      <c r="K11" s="112">
        <v>10686.163909999999</v>
      </c>
      <c r="L11" s="112">
        <v>277555.18537000002</v>
      </c>
      <c r="M11" s="112">
        <v>287494.20283999998</v>
      </c>
      <c r="N11" s="112">
        <v>91556.813299999994</v>
      </c>
      <c r="O11" s="112">
        <v>5921404.3574899994</v>
      </c>
      <c r="P11" s="129">
        <v>6.7315254202468602E-2</v>
      </c>
    </row>
    <row r="12" spans="1:82">
      <c r="A12" s="112" t="s">
        <v>1018</v>
      </c>
      <c r="B12" s="112">
        <v>643461.84705999994</v>
      </c>
      <c r="C12" s="112">
        <v>425555.33474000002</v>
      </c>
      <c r="D12" s="112">
        <v>990716.73257000011</v>
      </c>
      <c r="E12" s="112">
        <v>593866.23255999992</v>
      </c>
      <c r="F12" s="112">
        <v>408703.17514999997</v>
      </c>
      <c r="G12" s="112">
        <v>259395.33324000001</v>
      </c>
      <c r="H12" s="112">
        <v>160856.30166</v>
      </c>
      <c r="I12" s="112">
        <v>213256.97944</v>
      </c>
      <c r="J12" s="112">
        <v>5000.1860900000001</v>
      </c>
      <c r="K12" s="112">
        <v>2263.6325299999999</v>
      </c>
      <c r="L12" s="112">
        <v>152408.65487999999</v>
      </c>
      <c r="M12" s="112">
        <v>228996.60377000002</v>
      </c>
      <c r="N12" s="112">
        <v>49463.935859999998</v>
      </c>
      <c r="O12" s="112">
        <v>4133944.9495499996</v>
      </c>
      <c r="P12" s="129">
        <v>4.6995195453250121E-2</v>
      </c>
    </row>
    <row r="13" spans="1:82">
      <c r="A13" s="112" t="s">
        <v>1019</v>
      </c>
      <c r="B13" s="112">
        <v>634745.15639000002</v>
      </c>
      <c r="C13" s="112">
        <v>318578.88566000003</v>
      </c>
      <c r="D13" s="112">
        <v>759277.69151999999</v>
      </c>
      <c r="E13" s="112">
        <v>399490.46925000002</v>
      </c>
      <c r="F13" s="112">
        <v>303516.48533999996</v>
      </c>
      <c r="G13" s="112">
        <v>208625.42524000001</v>
      </c>
      <c r="H13" s="112">
        <v>134143.11897000001</v>
      </c>
      <c r="I13" s="112">
        <v>166818.58533</v>
      </c>
      <c r="J13" s="112">
        <v>2522.3182400000001</v>
      </c>
      <c r="K13" s="112">
        <v>1004.6675799999999</v>
      </c>
      <c r="L13" s="112">
        <v>135404.12991999998</v>
      </c>
      <c r="M13" s="112">
        <v>195403.25230000002</v>
      </c>
      <c r="N13" s="112">
        <v>27776.78139</v>
      </c>
      <c r="O13" s="112">
        <v>3287306.9671300007</v>
      </c>
      <c r="P13" s="129">
        <v>3.7370510570519815E-2</v>
      </c>
    </row>
    <row r="14" spans="1:82">
      <c r="A14" s="112" t="s">
        <v>1020</v>
      </c>
      <c r="B14" s="112">
        <v>342781.63818000001</v>
      </c>
      <c r="C14" s="112">
        <v>230741.41201</v>
      </c>
      <c r="D14" s="112">
        <v>460210.10949</v>
      </c>
      <c r="E14" s="112">
        <v>254465.348</v>
      </c>
      <c r="F14" s="112">
        <v>199587.16821</v>
      </c>
      <c r="G14" s="112">
        <v>111007.82461</v>
      </c>
      <c r="H14" s="112">
        <v>75850.084010000006</v>
      </c>
      <c r="I14" s="112">
        <v>114601.51304999999</v>
      </c>
      <c r="J14" s="112">
        <v>2238.22381</v>
      </c>
      <c r="K14" s="112">
        <v>963.66882999999996</v>
      </c>
      <c r="L14" s="112">
        <v>88390.286430000007</v>
      </c>
      <c r="M14" s="112">
        <v>141053.65480000002</v>
      </c>
      <c r="N14" s="112">
        <v>17611.92052</v>
      </c>
      <c r="O14" s="112">
        <v>2039502.8519500003</v>
      </c>
      <c r="P14" s="129">
        <v>2.3185319670327182E-2</v>
      </c>
    </row>
    <row r="15" spans="1:82">
      <c r="A15" s="112" t="s">
        <v>1021</v>
      </c>
      <c r="B15" s="112">
        <v>484539.70056000003</v>
      </c>
      <c r="C15" s="112">
        <v>331080.70772000001</v>
      </c>
      <c r="D15" s="112">
        <v>606124.28394000011</v>
      </c>
      <c r="E15" s="112">
        <v>335543.98631999997</v>
      </c>
      <c r="F15" s="112">
        <v>283609.55919</v>
      </c>
      <c r="G15" s="112">
        <v>147280.76486000002</v>
      </c>
      <c r="H15" s="112">
        <v>101222.29990000001</v>
      </c>
      <c r="I15" s="112">
        <v>214274.86230000001</v>
      </c>
      <c r="J15" s="112">
        <v>2542.6875599999998</v>
      </c>
      <c r="K15" s="112">
        <v>1282.6270099999999</v>
      </c>
      <c r="L15" s="112">
        <v>146625.34565999999</v>
      </c>
      <c r="M15" s="112">
        <v>250235.63175999999</v>
      </c>
      <c r="N15" s="112">
        <v>28688.839170000003</v>
      </c>
      <c r="O15" s="112">
        <v>2933051.2959500002</v>
      </c>
      <c r="P15" s="129">
        <v>3.3343288459267782E-2</v>
      </c>
    </row>
    <row r="16" spans="1:82">
      <c r="A16" s="112" t="s">
        <v>1022</v>
      </c>
      <c r="B16" s="112">
        <v>613887.90323000005</v>
      </c>
      <c r="C16" s="112">
        <v>491247.03367999999</v>
      </c>
      <c r="D16" s="112">
        <v>802895.98864999996</v>
      </c>
      <c r="E16" s="112">
        <v>420406.87637000001</v>
      </c>
      <c r="F16" s="112">
        <v>398437.94370999996</v>
      </c>
      <c r="G16" s="112">
        <v>178082.57044000001</v>
      </c>
      <c r="H16" s="112">
        <v>130228.30772</v>
      </c>
      <c r="I16" s="112">
        <v>339879.49669999996</v>
      </c>
      <c r="J16" s="112">
        <v>2805.03415</v>
      </c>
      <c r="K16" s="112">
        <v>1273.5056000000002</v>
      </c>
      <c r="L16" s="112">
        <v>215337.23569999999</v>
      </c>
      <c r="M16" s="112">
        <v>391765.31598000001</v>
      </c>
      <c r="N16" s="112">
        <v>35983.660429999996</v>
      </c>
      <c r="O16" s="112">
        <v>4022230.8723599999</v>
      </c>
      <c r="P16" s="129">
        <v>4.5725216061532535E-2</v>
      </c>
    </row>
    <row r="17" spans="1:82">
      <c r="A17" s="112" t="s">
        <v>1023</v>
      </c>
      <c r="B17" s="112">
        <v>717775.25105999992</v>
      </c>
      <c r="C17" s="112">
        <v>712441.51552999998</v>
      </c>
      <c r="D17" s="112">
        <v>863644.70423999999</v>
      </c>
      <c r="E17" s="112">
        <v>478726.80339999998</v>
      </c>
      <c r="F17" s="112">
        <v>625425.52248000004</v>
      </c>
      <c r="G17" s="112">
        <v>198840.04424000002</v>
      </c>
      <c r="H17" s="112">
        <v>147572.19774</v>
      </c>
      <c r="I17" s="112">
        <v>484339.65536000003</v>
      </c>
      <c r="J17" s="112">
        <v>2739.5514500000004</v>
      </c>
      <c r="K17" s="112">
        <v>867.99095999999997</v>
      </c>
      <c r="L17" s="112">
        <v>284125.48926999996</v>
      </c>
      <c r="M17" s="112">
        <v>566671.30828</v>
      </c>
      <c r="N17" s="112">
        <v>58550.839509999998</v>
      </c>
      <c r="O17" s="112">
        <v>5141720.8735200008</v>
      </c>
      <c r="P17" s="129">
        <v>5.8451716306341162E-2</v>
      </c>
    </row>
    <row r="18" spans="1:82">
      <c r="A18" s="112" t="s">
        <v>1024</v>
      </c>
      <c r="B18" s="112">
        <v>121713.80349999999</v>
      </c>
      <c r="C18" s="112">
        <v>143415.04115999999</v>
      </c>
      <c r="D18" s="112">
        <v>132987.07248</v>
      </c>
      <c r="E18" s="112">
        <v>81365.180129999993</v>
      </c>
      <c r="F18" s="112">
        <v>97848.578120000006</v>
      </c>
      <c r="G18" s="112">
        <v>31500.760679999999</v>
      </c>
      <c r="H18" s="112">
        <v>24055.938200000001</v>
      </c>
      <c r="I18" s="112">
        <v>83908.844249999995</v>
      </c>
      <c r="J18" s="112">
        <v>666.75348999999994</v>
      </c>
      <c r="K18" s="112">
        <v>77.818610000000007</v>
      </c>
      <c r="L18" s="112">
        <v>47072.044609999997</v>
      </c>
      <c r="M18" s="112">
        <v>97124.40273999999</v>
      </c>
      <c r="N18" s="112">
        <v>7812.1850899999999</v>
      </c>
      <c r="O18" s="112">
        <v>869548.42305999994</v>
      </c>
      <c r="P18" s="129">
        <v>9.8851335942967602E-3</v>
      </c>
    </row>
    <row r="19" spans="1:82">
      <c r="A19" s="112" t="s">
        <v>1025</v>
      </c>
      <c r="B19" s="112">
        <v>130674.72959</v>
      </c>
      <c r="C19" s="112">
        <v>152171.23074</v>
      </c>
      <c r="D19" s="112">
        <v>123303.51626999999</v>
      </c>
      <c r="E19" s="112">
        <v>83685.168430000005</v>
      </c>
      <c r="F19" s="112">
        <v>107103.34924</v>
      </c>
      <c r="G19" s="112">
        <v>34944.103940000001</v>
      </c>
      <c r="H19" s="112">
        <v>30752.519780000002</v>
      </c>
      <c r="I19" s="112">
        <v>125606.43906999999</v>
      </c>
      <c r="J19" s="112">
        <v>705.83111999999994</v>
      </c>
      <c r="K19" s="112">
        <v>98.758130000000008</v>
      </c>
      <c r="L19" s="112">
        <v>62723.075790000003</v>
      </c>
      <c r="M19" s="112">
        <v>131359.91304000001</v>
      </c>
      <c r="N19" s="112">
        <v>11192.028109999999</v>
      </c>
      <c r="O19" s="112">
        <v>994320.66324999987</v>
      </c>
      <c r="P19" s="129">
        <v>1.130355979165268E-2</v>
      </c>
    </row>
    <row r="20" spans="1:82">
      <c r="A20" s="112" t="s">
        <v>222</v>
      </c>
      <c r="B20" s="112">
        <v>12953515.741180003</v>
      </c>
      <c r="C20" s="112">
        <v>10858296.9463</v>
      </c>
      <c r="D20" s="112">
        <v>15937785.771040002</v>
      </c>
      <c r="E20" s="112">
        <v>11034797.462429998</v>
      </c>
      <c r="F20" s="112">
        <v>9924111.5847199988</v>
      </c>
      <c r="G20" s="112">
        <v>5631070.8815699993</v>
      </c>
      <c r="H20" s="112">
        <v>5129789.0892999992</v>
      </c>
      <c r="I20" s="112">
        <v>5309143.1326300018</v>
      </c>
      <c r="J20" s="112">
        <v>62268.65671000001</v>
      </c>
      <c r="K20" s="112">
        <v>155988.99711999999</v>
      </c>
      <c r="L20" s="112">
        <v>3969618.53315</v>
      </c>
      <c r="M20" s="112">
        <v>5624657.9149400005</v>
      </c>
      <c r="N20" s="112">
        <v>1374223.0078700001</v>
      </c>
      <c r="O20" s="112">
        <v>87965267.718960017</v>
      </c>
      <c r="P20" s="129">
        <v>1</v>
      </c>
    </row>
    <row r="21" spans="1:82" s="129" customFormat="1" ht="13.5" thickBot="1">
      <c r="A21" s="129" t="s">
        <v>1026</v>
      </c>
      <c r="B21" s="129">
        <v>0.14725716270841296</v>
      </c>
      <c r="C21" s="129">
        <v>0.12343845733512847</v>
      </c>
      <c r="D21" s="129">
        <v>0.18118271204448089</v>
      </c>
      <c r="E21" s="129">
        <v>0.12544493694585279</v>
      </c>
      <c r="F21" s="129">
        <v>0.1128185230610167</v>
      </c>
      <c r="G21" s="129">
        <v>6.4014707481601624E-2</v>
      </c>
      <c r="H21" s="129">
        <v>5.8316074313434114E-2</v>
      </c>
      <c r="I21" s="129">
        <v>6.0354993172898289E-2</v>
      </c>
      <c r="J21" s="129">
        <v>7.0787776044679319E-4</v>
      </c>
      <c r="K21" s="129">
        <v>1.7733021357744148E-3</v>
      </c>
      <c r="L21" s="129">
        <v>4.5127112508001714E-2</v>
      </c>
      <c r="M21" s="129">
        <v>6.3941804086928997E-2</v>
      </c>
      <c r="N21" s="129">
        <v>1.5622336446022097E-2</v>
      </c>
      <c r="O21" s="129">
        <v>1</v>
      </c>
    </row>
    <row r="22" spans="1:82" ht="42" customHeight="1" thickTop="1" thickBot="1">
      <c r="A22" s="482" t="s">
        <v>1027</v>
      </c>
      <c r="B22" s="482" t="s">
        <v>177</v>
      </c>
      <c r="C22" s="482" t="s">
        <v>179</v>
      </c>
      <c r="D22" s="482" t="s">
        <v>175</v>
      </c>
      <c r="E22" s="482" t="s">
        <v>173</v>
      </c>
      <c r="F22" s="482" t="s">
        <v>167</v>
      </c>
      <c r="G22" s="482" t="s">
        <v>171</v>
      </c>
      <c r="H22" s="482" t="s">
        <v>169</v>
      </c>
      <c r="I22" s="482" t="s">
        <v>178</v>
      </c>
      <c r="J22" s="482" t="s">
        <v>176</v>
      </c>
      <c r="K22" s="482" t="s">
        <v>168</v>
      </c>
      <c r="L22" s="482" t="s">
        <v>174</v>
      </c>
      <c r="M22" s="482" t="s">
        <v>172</v>
      </c>
      <c r="N22" s="482" t="s">
        <v>170</v>
      </c>
      <c r="O22" s="483" t="s">
        <v>529</v>
      </c>
      <c r="P22" s="482" t="s">
        <v>986</v>
      </c>
      <c r="Q22" s="111"/>
      <c r="R22" s="111"/>
      <c r="S22" s="111"/>
      <c r="T22" s="111"/>
      <c r="U22" s="111"/>
      <c r="V22" s="111"/>
      <c r="W22" s="111"/>
      <c r="X22" s="111"/>
      <c r="Y22" s="111"/>
      <c r="Z22" s="111"/>
      <c r="AA22" s="111"/>
      <c r="AB22" s="111"/>
      <c r="AC22" s="111"/>
      <c r="AD22" s="111"/>
      <c r="AE22" s="111"/>
      <c r="AF22" s="111"/>
      <c r="AG22" s="111"/>
      <c r="AH22" s="111"/>
      <c r="AI22" s="111"/>
      <c r="AJ22" s="111"/>
      <c r="AK22" s="111"/>
      <c r="AL22" s="111"/>
      <c r="AM22" s="111"/>
      <c r="AN22" s="111"/>
      <c r="AO22" s="111"/>
      <c r="AP22" s="111"/>
      <c r="AQ22" s="111"/>
      <c r="AR22" s="111"/>
      <c r="AS22" s="111"/>
      <c r="AT22" s="111"/>
      <c r="AU22" s="111"/>
      <c r="AV22" s="111"/>
      <c r="AW22" s="111"/>
      <c r="AX22" s="111"/>
      <c r="AY22" s="111"/>
      <c r="AZ22" s="111"/>
      <c r="BA22" s="111"/>
      <c r="BB22" s="111"/>
      <c r="BC22" s="111"/>
      <c r="BD22" s="111"/>
      <c r="BE22" s="111"/>
      <c r="BF22" s="111"/>
      <c r="BG22" s="111"/>
      <c r="BH22" s="111"/>
      <c r="BI22" s="111"/>
      <c r="BJ22" s="111"/>
      <c r="BK22" s="111"/>
      <c r="BL22" s="111"/>
      <c r="BM22" s="111"/>
      <c r="BN22" s="111"/>
      <c r="BO22" s="111"/>
      <c r="BP22" s="111"/>
      <c r="BQ22" s="111"/>
      <c r="BR22" s="111"/>
      <c r="BS22" s="111"/>
      <c r="BT22" s="111"/>
      <c r="BU22" s="111"/>
      <c r="BV22" s="111"/>
      <c r="BW22" s="111"/>
      <c r="BX22" s="111"/>
      <c r="BY22" s="111"/>
      <c r="BZ22" s="111"/>
      <c r="CA22" s="111"/>
      <c r="CB22" s="111"/>
      <c r="CC22" s="111"/>
      <c r="CD22" s="111"/>
    </row>
    <row r="23" spans="1:82" ht="13.5" thickTop="1">
      <c r="A23" s="112" t="s">
        <v>1012</v>
      </c>
      <c r="B23" s="112">
        <v>81</v>
      </c>
      <c r="C23" s="112">
        <v>50</v>
      </c>
      <c r="D23" s="112">
        <v>66</v>
      </c>
      <c r="E23" s="112">
        <v>56</v>
      </c>
      <c r="F23" s="112">
        <v>76</v>
      </c>
      <c r="G23" s="112">
        <v>31</v>
      </c>
      <c r="H23" s="112">
        <v>14</v>
      </c>
      <c r="I23" s="112">
        <v>2</v>
      </c>
      <c r="J23" s="112">
        <v>0</v>
      </c>
      <c r="K23" s="112">
        <v>2</v>
      </c>
      <c r="L23" s="112">
        <v>4</v>
      </c>
      <c r="M23" s="112">
        <v>7</v>
      </c>
      <c r="N23" s="112">
        <v>4</v>
      </c>
      <c r="O23" s="112">
        <v>393</v>
      </c>
      <c r="P23" s="129">
        <v>8.2455434725823084E-5</v>
      </c>
    </row>
    <row r="24" spans="1:82">
      <c r="A24" s="112" t="s">
        <v>1013</v>
      </c>
      <c r="B24" s="112">
        <v>138</v>
      </c>
      <c r="C24" s="112">
        <v>158</v>
      </c>
      <c r="D24" s="112">
        <v>141</v>
      </c>
      <c r="E24" s="112">
        <v>129</v>
      </c>
      <c r="F24" s="112">
        <v>103</v>
      </c>
      <c r="G24" s="112">
        <v>117</v>
      </c>
      <c r="H24" s="112">
        <v>96</v>
      </c>
      <c r="I24" s="112">
        <v>82</v>
      </c>
      <c r="J24" s="112">
        <v>0</v>
      </c>
      <c r="K24" s="112">
        <v>1</v>
      </c>
      <c r="L24" s="112">
        <v>32</v>
      </c>
      <c r="M24" s="112">
        <v>105</v>
      </c>
      <c r="N24" s="112">
        <v>28</v>
      </c>
      <c r="O24" s="112">
        <v>1130</v>
      </c>
      <c r="P24" s="129">
        <v>2.3708560112005114E-4</v>
      </c>
    </row>
    <row r="25" spans="1:82">
      <c r="A25" s="112" t="s">
        <v>1014</v>
      </c>
      <c r="B25" s="112">
        <v>377</v>
      </c>
      <c r="C25" s="112">
        <v>328</v>
      </c>
      <c r="D25" s="112">
        <v>436</v>
      </c>
      <c r="E25" s="112">
        <v>452</v>
      </c>
      <c r="F25" s="112">
        <v>340</v>
      </c>
      <c r="G25" s="112">
        <v>163</v>
      </c>
      <c r="H25" s="112">
        <v>358</v>
      </c>
      <c r="I25" s="112">
        <v>308</v>
      </c>
      <c r="J25" s="112">
        <v>0</v>
      </c>
      <c r="K25" s="112">
        <v>6</v>
      </c>
      <c r="L25" s="112">
        <v>213</v>
      </c>
      <c r="M25" s="112">
        <v>245</v>
      </c>
      <c r="N25" s="112">
        <v>71</v>
      </c>
      <c r="O25" s="112">
        <v>3297</v>
      </c>
      <c r="P25" s="129">
        <v>6.9174444857770666E-4</v>
      </c>
    </row>
    <row r="26" spans="1:82">
      <c r="A26" s="112" t="s">
        <v>1015</v>
      </c>
      <c r="B26" s="112">
        <v>602</v>
      </c>
      <c r="C26" s="112">
        <v>350</v>
      </c>
      <c r="D26" s="112">
        <v>678</v>
      </c>
      <c r="E26" s="112">
        <v>617</v>
      </c>
      <c r="F26" s="112">
        <v>324</v>
      </c>
      <c r="G26" s="112">
        <v>322</v>
      </c>
      <c r="H26" s="112">
        <v>303</v>
      </c>
      <c r="I26" s="112">
        <v>241</v>
      </c>
      <c r="J26" s="112">
        <v>11</v>
      </c>
      <c r="K26" s="112">
        <v>9</v>
      </c>
      <c r="L26" s="112">
        <v>226</v>
      </c>
      <c r="M26" s="112">
        <v>183</v>
      </c>
      <c r="N26" s="112">
        <v>109</v>
      </c>
      <c r="O26" s="112">
        <v>3975</v>
      </c>
      <c r="P26" s="129">
        <v>8.3399580924973734E-4</v>
      </c>
    </row>
    <row r="27" spans="1:82">
      <c r="A27" s="112" t="s">
        <v>1016</v>
      </c>
      <c r="B27" s="112">
        <v>925</v>
      </c>
      <c r="C27" s="112">
        <v>683</v>
      </c>
      <c r="D27" s="112">
        <v>1422</v>
      </c>
      <c r="E27" s="112">
        <v>945</v>
      </c>
      <c r="F27" s="112">
        <v>600</v>
      </c>
      <c r="G27" s="112">
        <v>529</v>
      </c>
      <c r="H27" s="112">
        <v>421</v>
      </c>
      <c r="I27" s="112">
        <v>433</v>
      </c>
      <c r="J27" s="112">
        <v>11</v>
      </c>
      <c r="K27" s="112">
        <v>6</v>
      </c>
      <c r="L27" s="112">
        <v>465</v>
      </c>
      <c r="M27" s="112">
        <v>327</v>
      </c>
      <c r="N27" s="112">
        <v>173</v>
      </c>
      <c r="O27" s="112">
        <v>6940</v>
      </c>
      <c r="P27" s="129">
        <v>1.4560832493567741E-3</v>
      </c>
    </row>
    <row r="28" spans="1:82">
      <c r="A28" s="112" t="s">
        <v>1017</v>
      </c>
      <c r="B28" s="112">
        <v>1909</v>
      </c>
      <c r="C28" s="112">
        <v>1274</v>
      </c>
      <c r="D28" s="112">
        <v>2795</v>
      </c>
      <c r="E28" s="112">
        <v>1844</v>
      </c>
      <c r="F28" s="112">
        <v>1269</v>
      </c>
      <c r="G28" s="112">
        <v>800</v>
      </c>
      <c r="H28" s="112">
        <v>579</v>
      </c>
      <c r="I28" s="112">
        <v>488</v>
      </c>
      <c r="J28" s="112">
        <v>13</v>
      </c>
      <c r="K28" s="112">
        <v>22</v>
      </c>
      <c r="L28" s="112">
        <v>563</v>
      </c>
      <c r="M28" s="112">
        <v>591</v>
      </c>
      <c r="N28" s="112">
        <v>201</v>
      </c>
      <c r="O28" s="112">
        <v>12348</v>
      </c>
      <c r="P28" s="129">
        <v>2.5907371704693726E-3</v>
      </c>
    </row>
    <row r="29" spans="1:82">
      <c r="A29" s="112" t="s">
        <v>1018</v>
      </c>
      <c r="B29" s="112">
        <v>2455</v>
      </c>
      <c r="C29" s="112">
        <v>1612</v>
      </c>
      <c r="D29" s="112">
        <v>3750</v>
      </c>
      <c r="E29" s="112">
        <v>2226</v>
      </c>
      <c r="F29" s="112">
        <v>1552</v>
      </c>
      <c r="G29" s="112">
        <v>960</v>
      </c>
      <c r="H29" s="112">
        <v>606</v>
      </c>
      <c r="I29" s="112">
        <v>790</v>
      </c>
      <c r="J29" s="112">
        <v>20</v>
      </c>
      <c r="K29" s="112">
        <v>8</v>
      </c>
      <c r="L29" s="112">
        <v>569</v>
      </c>
      <c r="M29" s="112">
        <v>858</v>
      </c>
      <c r="N29" s="112">
        <v>187</v>
      </c>
      <c r="O29" s="112">
        <v>15593</v>
      </c>
      <c r="P29" s="129">
        <v>3.2715714851902274E-3</v>
      </c>
    </row>
    <row r="30" spans="1:82">
      <c r="A30" s="112" t="s">
        <v>1019</v>
      </c>
      <c r="B30" s="112">
        <v>3745</v>
      </c>
      <c r="C30" s="112">
        <v>1911</v>
      </c>
      <c r="D30" s="112">
        <v>4543</v>
      </c>
      <c r="E30" s="112">
        <v>2394</v>
      </c>
      <c r="F30" s="112">
        <v>1820</v>
      </c>
      <c r="G30" s="112">
        <v>1233</v>
      </c>
      <c r="H30" s="112">
        <v>819</v>
      </c>
      <c r="I30" s="112">
        <v>998</v>
      </c>
      <c r="J30" s="112">
        <v>15</v>
      </c>
      <c r="K30" s="112">
        <v>6</v>
      </c>
      <c r="L30" s="112">
        <v>817</v>
      </c>
      <c r="M30" s="112">
        <v>1179</v>
      </c>
      <c r="N30" s="112">
        <v>166</v>
      </c>
      <c r="O30" s="112">
        <v>19646</v>
      </c>
      <c r="P30" s="129">
        <v>4.1219324952252428E-3</v>
      </c>
    </row>
    <row r="31" spans="1:82">
      <c r="A31" s="112" t="s">
        <v>1020</v>
      </c>
      <c r="B31" s="112">
        <v>2889</v>
      </c>
      <c r="C31" s="112">
        <v>1952</v>
      </c>
      <c r="D31" s="112">
        <v>3877</v>
      </c>
      <c r="E31" s="112">
        <v>2146</v>
      </c>
      <c r="F31" s="112">
        <v>1683</v>
      </c>
      <c r="G31" s="112">
        <v>935</v>
      </c>
      <c r="H31" s="112">
        <v>640</v>
      </c>
      <c r="I31" s="112">
        <v>967</v>
      </c>
      <c r="J31" s="112">
        <v>19</v>
      </c>
      <c r="K31" s="112">
        <v>8</v>
      </c>
      <c r="L31" s="112">
        <v>747</v>
      </c>
      <c r="M31" s="112">
        <v>1199</v>
      </c>
      <c r="N31" s="112">
        <v>149</v>
      </c>
      <c r="O31" s="112">
        <v>17211</v>
      </c>
      <c r="P31" s="129">
        <v>3.6110444963515045E-3</v>
      </c>
    </row>
    <row r="32" spans="1:82">
      <c r="A32" s="112" t="s">
        <v>1021</v>
      </c>
      <c r="B32" s="112">
        <v>5818</v>
      </c>
      <c r="C32" s="112">
        <v>3965</v>
      </c>
      <c r="D32" s="112">
        <v>7254</v>
      </c>
      <c r="E32" s="112">
        <v>4030</v>
      </c>
      <c r="F32" s="112">
        <v>3399</v>
      </c>
      <c r="G32" s="112">
        <v>1755</v>
      </c>
      <c r="H32" s="112">
        <v>1219</v>
      </c>
      <c r="I32" s="112">
        <v>2573</v>
      </c>
      <c r="J32" s="112">
        <v>30</v>
      </c>
      <c r="K32" s="112">
        <v>16</v>
      </c>
      <c r="L32" s="112">
        <v>1758</v>
      </c>
      <c r="M32" s="112">
        <v>3010</v>
      </c>
      <c r="N32" s="112">
        <v>342</v>
      </c>
      <c r="O32" s="112">
        <v>35169</v>
      </c>
      <c r="P32" s="129">
        <v>7.3788172617620159E-3</v>
      </c>
    </row>
    <row r="33" spans="1:82">
      <c r="A33" s="112" t="s">
        <v>1022</v>
      </c>
      <c r="B33" s="112">
        <v>12685</v>
      </c>
      <c r="C33" s="112">
        <v>10246</v>
      </c>
      <c r="D33" s="112">
        <v>16532</v>
      </c>
      <c r="E33" s="112">
        <v>8682</v>
      </c>
      <c r="F33" s="112">
        <v>8220</v>
      </c>
      <c r="G33" s="112">
        <v>3679</v>
      </c>
      <c r="H33" s="112">
        <v>2672</v>
      </c>
      <c r="I33" s="112">
        <v>7106</v>
      </c>
      <c r="J33" s="112">
        <v>60</v>
      </c>
      <c r="K33" s="112">
        <v>28</v>
      </c>
      <c r="L33" s="112">
        <v>4482</v>
      </c>
      <c r="M33" s="112">
        <v>8209</v>
      </c>
      <c r="N33" s="112">
        <v>742</v>
      </c>
      <c r="O33" s="112">
        <v>83343</v>
      </c>
      <c r="P33" s="129">
        <v>1.7486217039069399E-2</v>
      </c>
    </row>
    <row r="34" spans="1:82">
      <c r="A34" s="112" t="s">
        <v>1023</v>
      </c>
      <c r="B34" s="112">
        <v>45032</v>
      </c>
      <c r="C34" s="112">
        <v>45762</v>
      </c>
      <c r="D34" s="112">
        <v>53420</v>
      </c>
      <c r="E34" s="112">
        <v>30077</v>
      </c>
      <c r="F34" s="112">
        <v>35749</v>
      </c>
      <c r="G34" s="112">
        <v>12299</v>
      </c>
      <c r="H34" s="112">
        <v>9246</v>
      </c>
      <c r="I34" s="112">
        <v>30991</v>
      </c>
      <c r="J34" s="112">
        <v>178</v>
      </c>
      <c r="K34" s="112">
        <v>54</v>
      </c>
      <c r="L34" s="112">
        <v>18064</v>
      </c>
      <c r="M34" s="112">
        <v>36451</v>
      </c>
      <c r="N34" s="112">
        <v>3808</v>
      </c>
      <c r="O34" s="112">
        <v>321131</v>
      </c>
      <c r="P34" s="129">
        <v>6.7376580684321355E-2</v>
      </c>
    </row>
    <row r="35" spans="1:82">
      <c r="A35" s="112" t="s">
        <v>1024</v>
      </c>
      <c r="B35" s="112">
        <v>24606</v>
      </c>
      <c r="C35" s="112">
        <v>29346</v>
      </c>
      <c r="D35" s="112">
        <v>26641</v>
      </c>
      <c r="E35" s="112">
        <v>16537</v>
      </c>
      <c r="F35" s="112">
        <v>19961</v>
      </c>
      <c r="G35" s="112">
        <v>6388</v>
      </c>
      <c r="H35" s="112">
        <v>4915</v>
      </c>
      <c r="I35" s="112">
        <v>17073</v>
      </c>
      <c r="J35" s="112">
        <v>137</v>
      </c>
      <c r="K35" s="112">
        <v>14</v>
      </c>
      <c r="L35" s="112">
        <v>9597</v>
      </c>
      <c r="M35" s="112">
        <v>19736</v>
      </c>
      <c r="N35" s="112">
        <v>1588</v>
      </c>
      <c r="O35" s="112">
        <v>176539</v>
      </c>
      <c r="P35" s="129">
        <v>3.7039694633745755E-2</v>
      </c>
    </row>
    <row r="36" spans="1:82">
      <c r="A36" s="112" t="s">
        <v>1025</v>
      </c>
      <c r="B36" s="112">
        <v>438587</v>
      </c>
      <c r="C36" s="112">
        <v>554631</v>
      </c>
      <c r="D36" s="112">
        <v>398184</v>
      </c>
      <c r="E36" s="112">
        <v>224365</v>
      </c>
      <c r="F36" s="112">
        <v>471354</v>
      </c>
      <c r="G36" s="112">
        <v>126794</v>
      </c>
      <c r="H36" s="112">
        <v>123112</v>
      </c>
      <c r="I36" s="112">
        <v>668854</v>
      </c>
      <c r="J36" s="112">
        <v>2070</v>
      </c>
      <c r="K36" s="112">
        <v>145</v>
      </c>
      <c r="L36" s="112">
        <v>398059</v>
      </c>
      <c r="M36" s="112">
        <v>600835</v>
      </c>
      <c r="N36" s="112">
        <v>62506</v>
      </c>
      <c r="O36" s="112">
        <v>4069496</v>
      </c>
      <c r="P36" s="129">
        <v>0.85382204019083507</v>
      </c>
    </row>
    <row r="37" spans="1:82">
      <c r="A37" s="112" t="s">
        <v>222</v>
      </c>
      <c r="B37" s="112">
        <v>539849</v>
      </c>
      <c r="C37" s="112">
        <v>652268</v>
      </c>
      <c r="D37" s="112">
        <v>519739</v>
      </c>
      <c r="E37" s="112">
        <v>294500</v>
      </c>
      <c r="F37" s="112">
        <v>546450</v>
      </c>
      <c r="G37" s="112">
        <v>156005</v>
      </c>
      <c r="H37" s="112">
        <v>145000</v>
      </c>
      <c r="I37" s="112">
        <v>730906</v>
      </c>
      <c r="J37" s="112">
        <v>2564</v>
      </c>
      <c r="K37" s="112">
        <v>325</v>
      </c>
      <c r="L37" s="112">
        <v>435596</v>
      </c>
      <c r="M37" s="112">
        <v>672935</v>
      </c>
      <c r="N37" s="112">
        <v>70074</v>
      </c>
      <c r="O37" s="112">
        <v>4766211</v>
      </c>
      <c r="P37" s="129">
        <v>1</v>
      </c>
    </row>
    <row r="38" spans="1:82" s="129" customFormat="1">
      <c r="A38" s="129" t="s">
        <v>1026</v>
      </c>
      <c r="B38" s="129">
        <v>0.11326586254783937</v>
      </c>
      <c r="C38" s="129">
        <v>0.13685252289502081</v>
      </c>
      <c r="D38" s="129">
        <v>0.10904657808896837</v>
      </c>
      <c r="E38" s="129">
        <v>6.1789123477747836E-2</v>
      </c>
      <c r="F38" s="129">
        <v>0.11465082011686012</v>
      </c>
      <c r="G38" s="129">
        <v>3.273145062188812E-2</v>
      </c>
      <c r="H38" s="129">
        <v>3.0422488639298594E-2</v>
      </c>
      <c r="I38" s="129">
        <v>0.15335158263031159</v>
      </c>
      <c r="J38" s="129">
        <v>5.379535232493903E-4</v>
      </c>
      <c r="K38" s="129">
        <v>6.8188336605324443E-5</v>
      </c>
      <c r="L38" s="129">
        <v>9.1392512836716636E-2</v>
      </c>
      <c r="M38" s="129">
        <v>0.14118867167231999</v>
      </c>
      <c r="N38" s="129">
        <v>1.470224461317386E-2</v>
      </c>
      <c r="O38" s="129">
        <v>1</v>
      </c>
    </row>
    <row r="39" spans="1:82" ht="12.75" customHeight="1"/>
    <row r="40" spans="1:82">
      <c r="A40" s="112" t="s">
        <v>1028</v>
      </c>
    </row>
    <row r="41" spans="1:82" ht="12.75" customHeight="1"/>
    <row r="42" spans="1:82" ht="33" customHeight="1">
      <c r="A42" s="481" t="s">
        <v>239</v>
      </c>
      <c r="B42" s="481"/>
      <c r="C42" s="481"/>
      <c r="D42" s="481"/>
      <c r="E42" s="481"/>
      <c r="F42" s="481"/>
      <c r="G42" s="481"/>
      <c r="H42" s="481"/>
      <c r="I42" s="481"/>
      <c r="J42" s="481"/>
      <c r="K42" s="481"/>
      <c r="L42" s="481"/>
      <c r="M42" s="481"/>
      <c r="N42" s="481"/>
      <c r="O42" s="126"/>
      <c r="P42" s="126"/>
      <c r="Q42" s="111"/>
      <c r="R42" s="111"/>
      <c r="S42" s="111"/>
      <c r="T42" s="111"/>
      <c r="U42" s="111"/>
      <c r="V42" s="111"/>
      <c r="W42" s="111"/>
      <c r="X42" s="111"/>
      <c r="Y42" s="111"/>
      <c r="Z42" s="111"/>
      <c r="AA42" s="111"/>
      <c r="AB42" s="111"/>
      <c r="AC42" s="111"/>
      <c r="AD42" s="111"/>
      <c r="AE42" s="111"/>
      <c r="AF42" s="111"/>
      <c r="AG42" s="111"/>
      <c r="AH42" s="111"/>
      <c r="AI42" s="111"/>
      <c r="AJ42" s="111"/>
      <c r="AK42" s="111"/>
      <c r="AL42" s="111"/>
      <c r="AM42" s="111"/>
      <c r="AN42" s="111"/>
      <c r="AO42" s="111"/>
      <c r="AP42" s="111"/>
      <c r="AQ42" s="111"/>
      <c r="AR42" s="111"/>
      <c r="AS42" s="111"/>
      <c r="AT42" s="111"/>
      <c r="AU42" s="111"/>
      <c r="AV42" s="111"/>
      <c r="AW42" s="111"/>
      <c r="AX42" s="111"/>
      <c r="AY42" s="111"/>
      <c r="AZ42" s="111"/>
      <c r="BA42" s="111"/>
      <c r="BB42" s="111"/>
      <c r="BC42" s="111"/>
      <c r="BD42" s="111"/>
      <c r="BE42" s="111"/>
      <c r="BF42" s="111"/>
      <c r="BG42" s="111"/>
      <c r="BH42" s="111"/>
      <c r="BI42" s="111"/>
      <c r="BJ42" s="111"/>
      <c r="BK42" s="111"/>
      <c r="BL42" s="111"/>
      <c r="BM42" s="111"/>
      <c r="BN42" s="111"/>
      <c r="BO42" s="111"/>
      <c r="BP42" s="111"/>
      <c r="BQ42" s="111"/>
      <c r="BR42" s="111"/>
      <c r="BS42" s="111"/>
      <c r="BT42" s="111"/>
      <c r="BU42" s="111"/>
      <c r="BV42" s="111"/>
      <c r="BW42" s="111"/>
      <c r="BX42" s="111"/>
      <c r="BY42" s="111"/>
      <c r="BZ42" s="111"/>
      <c r="CA42" s="111"/>
      <c r="CB42" s="111"/>
      <c r="CC42" s="111"/>
      <c r="CD42" s="111"/>
    </row>
    <row r="43" spans="1:82" ht="20.25" customHeight="1">
      <c r="A43" s="481" t="s">
        <v>1029</v>
      </c>
      <c r="B43" s="481"/>
      <c r="C43" s="481"/>
      <c r="D43" s="481"/>
      <c r="E43" s="481"/>
      <c r="F43" s="481"/>
      <c r="G43" s="481"/>
      <c r="H43" s="481"/>
      <c r="I43" s="481"/>
      <c r="J43" s="481"/>
      <c r="K43" s="481"/>
      <c r="L43" s="481"/>
      <c r="M43" s="481"/>
      <c r="N43" s="481"/>
      <c r="O43" s="126"/>
      <c r="P43" s="126"/>
      <c r="Q43" s="111"/>
      <c r="R43" s="111"/>
      <c r="S43" s="111"/>
      <c r="T43" s="111"/>
      <c r="U43" s="111"/>
      <c r="V43" s="111"/>
      <c r="W43" s="111"/>
      <c r="X43" s="111"/>
      <c r="Y43" s="111"/>
      <c r="Z43" s="111"/>
      <c r="AA43" s="111"/>
      <c r="AB43" s="111"/>
      <c r="AC43" s="111"/>
      <c r="AD43" s="111"/>
      <c r="AE43" s="111"/>
      <c r="AF43" s="111"/>
      <c r="AG43" s="111"/>
      <c r="AH43" s="111"/>
      <c r="AI43" s="111"/>
      <c r="AJ43" s="111"/>
      <c r="AK43" s="111"/>
      <c r="AL43" s="111"/>
      <c r="AM43" s="111"/>
      <c r="AN43" s="111"/>
      <c r="AO43" s="111"/>
      <c r="AP43" s="111"/>
      <c r="AQ43" s="111"/>
      <c r="AR43" s="111"/>
      <c r="AS43" s="111"/>
      <c r="AT43" s="111"/>
      <c r="AU43" s="111"/>
      <c r="AV43" s="111"/>
      <c r="AW43" s="111"/>
      <c r="AX43" s="111"/>
      <c r="AY43" s="111"/>
      <c r="AZ43" s="111"/>
      <c r="BA43" s="111"/>
      <c r="BB43" s="111"/>
      <c r="BC43" s="111"/>
      <c r="BD43" s="111"/>
      <c r="BE43" s="111"/>
      <c r="BF43" s="111"/>
      <c r="BG43" s="111"/>
      <c r="BH43" s="111"/>
      <c r="BI43" s="111"/>
      <c r="BJ43" s="111"/>
      <c r="BK43" s="111"/>
      <c r="BL43" s="111"/>
      <c r="BM43" s="111"/>
      <c r="BN43" s="111"/>
      <c r="BO43" s="111"/>
      <c r="BP43" s="111"/>
      <c r="BQ43" s="111"/>
      <c r="BR43" s="111"/>
      <c r="BS43" s="111"/>
      <c r="BT43" s="111"/>
      <c r="BU43" s="111"/>
      <c r="BV43" s="111"/>
      <c r="BW43" s="111"/>
      <c r="BX43" s="111"/>
      <c r="BY43" s="111"/>
      <c r="BZ43" s="111"/>
      <c r="CA43" s="111"/>
      <c r="CB43" s="111"/>
      <c r="CC43" s="111"/>
      <c r="CD43" s="111"/>
    </row>
    <row r="44" spans="1:82" ht="20.25" customHeight="1">
      <c r="A44" s="481" t="s">
        <v>2</v>
      </c>
      <c r="B44" s="481"/>
      <c r="C44" s="481"/>
      <c r="D44" s="481"/>
      <c r="E44" s="481"/>
      <c r="F44" s="481"/>
      <c r="G44" s="481"/>
      <c r="H44" s="481"/>
      <c r="I44" s="481"/>
      <c r="J44" s="481"/>
      <c r="K44" s="481"/>
      <c r="L44" s="481"/>
      <c r="M44" s="481"/>
      <c r="N44" s="481"/>
      <c r="O44" s="126"/>
      <c r="P44" s="126"/>
      <c r="Q44" s="111"/>
      <c r="R44" s="111"/>
      <c r="S44" s="111"/>
      <c r="T44" s="111"/>
      <c r="U44" s="111"/>
      <c r="V44" s="111"/>
      <c r="W44" s="111"/>
      <c r="X44" s="111"/>
      <c r="Y44" s="111"/>
      <c r="Z44" s="111"/>
      <c r="AA44" s="111"/>
      <c r="AB44" s="111"/>
      <c r="AC44" s="111"/>
      <c r="AD44" s="111"/>
      <c r="AE44" s="111"/>
      <c r="AF44" s="111"/>
      <c r="AG44" s="111"/>
      <c r="AH44" s="111"/>
      <c r="AI44" s="111"/>
      <c r="AJ44" s="111"/>
      <c r="AK44" s="111"/>
      <c r="AL44" s="111"/>
      <c r="AM44" s="111"/>
      <c r="AN44" s="111"/>
      <c r="AO44" s="111"/>
      <c r="AP44" s="111"/>
      <c r="AQ44" s="111"/>
      <c r="AR44" s="111"/>
      <c r="AS44" s="111"/>
      <c r="AT44" s="111"/>
      <c r="AU44" s="111"/>
      <c r="AV44" s="111"/>
      <c r="AW44" s="111"/>
      <c r="AX44" s="111"/>
      <c r="AY44" s="111"/>
      <c r="AZ44" s="111"/>
      <c r="BA44" s="111"/>
      <c r="BB44" s="111"/>
      <c r="BC44" s="111"/>
      <c r="BD44" s="111"/>
      <c r="BE44" s="111"/>
      <c r="BF44" s="111"/>
      <c r="BG44" s="111"/>
      <c r="BH44" s="111"/>
      <c r="BI44" s="111"/>
      <c r="BJ44" s="111"/>
      <c r="BK44" s="111"/>
      <c r="BL44" s="111"/>
      <c r="BM44" s="111"/>
      <c r="BN44" s="111"/>
      <c r="BO44" s="111"/>
      <c r="BP44" s="111"/>
      <c r="BQ44" s="111"/>
      <c r="BR44" s="111"/>
      <c r="BS44" s="111"/>
      <c r="BT44" s="111"/>
      <c r="BU44" s="111"/>
      <c r="BV44" s="111"/>
      <c r="BW44" s="111"/>
      <c r="BX44" s="111"/>
      <c r="BY44" s="111"/>
      <c r="BZ44" s="111"/>
      <c r="CA44" s="111"/>
      <c r="CB44" s="111"/>
      <c r="CC44" s="111"/>
      <c r="CD44" s="111"/>
    </row>
    <row r="45" spans="1:82" ht="20.25" customHeight="1" thickBot="1">
      <c r="A45" s="481" t="s">
        <v>3</v>
      </c>
      <c r="B45" s="481"/>
      <c r="C45" s="481"/>
      <c r="D45" s="481"/>
      <c r="E45" s="481"/>
      <c r="F45" s="481"/>
      <c r="G45" s="481"/>
      <c r="H45" s="481"/>
      <c r="I45" s="481"/>
      <c r="J45" s="481"/>
      <c r="K45" s="481"/>
      <c r="L45" s="481"/>
      <c r="M45" s="481"/>
      <c r="N45" s="481"/>
      <c r="O45" s="126"/>
      <c r="P45" s="126"/>
      <c r="Q45" s="111"/>
      <c r="R45" s="111"/>
      <c r="S45" s="111"/>
      <c r="T45" s="111"/>
      <c r="U45" s="111"/>
      <c r="V45" s="111"/>
      <c r="W45" s="111"/>
      <c r="X45" s="111"/>
      <c r="Y45" s="111"/>
      <c r="Z45" s="111"/>
      <c r="AA45" s="111"/>
      <c r="AB45" s="111"/>
      <c r="AC45" s="111"/>
      <c r="AD45" s="111"/>
      <c r="AE45" s="111"/>
      <c r="AF45" s="111"/>
      <c r="AG45" s="111"/>
      <c r="AH45" s="111"/>
      <c r="AI45" s="111"/>
      <c r="AJ45" s="111"/>
      <c r="AK45" s="111"/>
      <c r="AL45" s="111"/>
      <c r="AM45" s="111"/>
      <c r="AN45" s="111"/>
      <c r="AO45" s="111"/>
      <c r="AP45" s="111"/>
      <c r="AQ45" s="111"/>
      <c r="AR45" s="111"/>
      <c r="AS45" s="111"/>
      <c r="AT45" s="111"/>
      <c r="AU45" s="111"/>
      <c r="AV45" s="111"/>
      <c r="AW45" s="111"/>
      <c r="AX45" s="111"/>
      <c r="AY45" s="111"/>
      <c r="AZ45" s="111"/>
      <c r="BA45" s="111"/>
      <c r="BB45" s="111"/>
      <c r="BC45" s="111"/>
      <c r="BD45" s="111"/>
      <c r="BE45" s="111"/>
      <c r="BF45" s="111"/>
      <c r="BG45" s="111"/>
      <c r="BH45" s="111"/>
      <c r="BI45" s="111"/>
      <c r="BJ45" s="111"/>
      <c r="BK45" s="111"/>
      <c r="BL45" s="111"/>
      <c r="BM45" s="111"/>
      <c r="BN45" s="111"/>
      <c r="BO45" s="111"/>
      <c r="BP45" s="111"/>
      <c r="BQ45" s="111"/>
      <c r="BR45" s="111"/>
      <c r="BS45" s="111"/>
      <c r="BT45" s="111"/>
      <c r="BU45" s="111"/>
      <c r="BV45" s="111"/>
      <c r="BW45" s="111"/>
      <c r="BX45" s="111"/>
      <c r="BY45" s="111"/>
      <c r="BZ45" s="111"/>
      <c r="CA45" s="111"/>
      <c r="CB45" s="111"/>
      <c r="CC45" s="111"/>
      <c r="CD45" s="111"/>
    </row>
    <row r="46" spans="1:82" ht="41.25" customHeight="1" thickTop="1" thickBot="1">
      <c r="A46" s="482" t="s">
        <v>1010</v>
      </c>
      <c r="B46" s="482" t="s">
        <v>177</v>
      </c>
      <c r="C46" s="482" t="s">
        <v>179</v>
      </c>
      <c r="D46" s="482" t="s">
        <v>175</v>
      </c>
      <c r="E46" s="482" t="s">
        <v>173</v>
      </c>
      <c r="F46" s="482" t="s">
        <v>167</v>
      </c>
      <c r="G46" s="482" t="s">
        <v>171</v>
      </c>
      <c r="H46" s="482" t="s">
        <v>169</v>
      </c>
      <c r="I46" s="482" t="s">
        <v>178</v>
      </c>
      <c r="J46" s="482" t="s">
        <v>176</v>
      </c>
      <c r="K46" s="482" t="s">
        <v>168</v>
      </c>
      <c r="L46" s="482" t="s">
        <v>174</v>
      </c>
      <c r="M46" s="482" t="s">
        <v>172</v>
      </c>
      <c r="N46" s="482" t="s">
        <v>170</v>
      </c>
      <c r="O46" s="483" t="s">
        <v>529</v>
      </c>
      <c r="P46" s="482" t="s">
        <v>1011</v>
      </c>
      <c r="Q46" s="111"/>
      <c r="R46" s="111"/>
      <c r="S46" s="111"/>
      <c r="T46" s="111"/>
      <c r="U46" s="111"/>
      <c r="V46" s="111"/>
      <c r="W46" s="111"/>
      <c r="X46" s="111"/>
      <c r="Y46" s="111"/>
      <c r="Z46" s="111"/>
      <c r="AA46" s="111"/>
      <c r="AB46" s="111"/>
      <c r="AC46" s="111"/>
      <c r="AD46" s="111"/>
      <c r="AE46" s="111"/>
      <c r="AF46" s="111"/>
      <c r="AG46" s="111"/>
      <c r="AH46" s="111"/>
      <c r="AI46" s="111"/>
      <c r="AJ46" s="111"/>
      <c r="AK46" s="111"/>
      <c r="AL46" s="111"/>
      <c r="AM46" s="111"/>
      <c r="AN46" s="111"/>
      <c r="AO46" s="111"/>
      <c r="AP46" s="111"/>
      <c r="AQ46" s="111"/>
      <c r="AR46" s="111"/>
      <c r="AS46" s="111"/>
      <c r="AT46" s="111"/>
      <c r="AU46" s="111"/>
      <c r="AV46" s="111"/>
      <c r="AW46" s="111"/>
      <c r="AX46" s="111"/>
      <c r="AY46" s="111"/>
      <c r="AZ46" s="111"/>
      <c r="BA46" s="111"/>
      <c r="BB46" s="111"/>
      <c r="BC46" s="111"/>
      <c r="BD46" s="111"/>
      <c r="BE46" s="111"/>
      <c r="BF46" s="111"/>
      <c r="BG46" s="111"/>
      <c r="BH46" s="111"/>
      <c r="BI46" s="111"/>
      <c r="BJ46" s="111"/>
      <c r="BK46" s="111"/>
      <c r="BL46" s="111"/>
      <c r="BM46" s="111"/>
      <c r="BN46" s="111"/>
      <c r="BO46" s="111"/>
      <c r="BP46" s="111"/>
      <c r="BQ46" s="111"/>
      <c r="BR46" s="111"/>
      <c r="BS46" s="111"/>
      <c r="BT46" s="111"/>
      <c r="BU46" s="111"/>
      <c r="BV46" s="111"/>
      <c r="BW46" s="111"/>
      <c r="BX46" s="111"/>
      <c r="BY46" s="111"/>
      <c r="BZ46" s="111"/>
      <c r="CA46" s="111"/>
      <c r="CB46" s="111"/>
      <c r="CC46" s="111"/>
      <c r="CD46" s="111"/>
    </row>
    <row r="47" spans="1:82" ht="13.5" thickTop="1">
      <c r="A47" s="112" t="s">
        <v>1012</v>
      </c>
      <c r="B47" s="112">
        <v>2163435.3610399999</v>
      </c>
      <c r="C47" s="112">
        <v>1300985.14802</v>
      </c>
      <c r="D47" s="112">
        <v>1710486.6751900001</v>
      </c>
      <c r="E47" s="112">
        <v>1337180.56709</v>
      </c>
      <c r="F47" s="112">
        <v>1658400.5197300001</v>
      </c>
      <c r="G47" s="112">
        <v>678920.61280999996</v>
      </c>
      <c r="H47" s="112">
        <v>102754.05262999999</v>
      </c>
      <c r="I47" s="112">
        <v>0</v>
      </c>
      <c r="J47" s="112">
        <v>0</v>
      </c>
      <c r="K47" s="112">
        <v>72947.267769999991</v>
      </c>
      <c r="L47" s="112">
        <v>0</v>
      </c>
      <c r="M47" s="112">
        <v>0</v>
      </c>
      <c r="N47" s="112">
        <v>14654.102779999999</v>
      </c>
      <c r="O47" s="112">
        <v>9039764.3070599996</v>
      </c>
      <c r="P47" s="129">
        <v>0.37706737914936611</v>
      </c>
    </row>
    <row r="48" spans="1:82">
      <c r="A48" s="112" t="s">
        <v>1013</v>
      </c>
      <c r="B48" s="112">
        <v>470800.79749999999</v>
      </c>
      <c r="C48" s="112">
        <v>326243.07319000002</v>
      </c>
      <c r="D48" s="112">
        <v>422786.50094</v>
      </c>
      <c r="E48" s="112">
        <v>401726.89205000002</v>
      </c>
      <c r="F48" s="112">
        <v>350247.30061000003</v>
      </c>
      <c r="G48" s="112">
        <v>184408.77780000001</v>
      </c>
      <c r="H48" s="112">
        <v>198343.67440000002</v>
      </c>
      <c r="I48" s="112">
        <v>0</v>
      </c>
      <c r="J48" s="112">
        <v>0</v>
      </c>
      <c r="K48" s="112">
        <v>10187.971369999999</v>
      </c>
      <c r="L48" s="112">
        <v>0</v>
      </c>
      <c r="M48" s="112">
        <v>0</v>
      </c>
      <c r="N48" s="112">
        <v>9000</v>
      </c>
      <c r="O48" s="112">
        <v>2373744.9878599998</v>
      </c>
      <c r="P48" s="129">
        <v>9.9013842721792686E-2</v>
      </c>
    </row>
    <row r="49" spans="1:82">
      <c r="A49" s="112" t="s">
        <v>1014</v>
      </c>
      <c r="B49" s="112">
        <v>460342.34839</v>
      </c>
      <c r="C49" s="112">
        <v>275684.43754000001</v>
      </c>
      <c r="D49" s="112">
        <v>424437.43889999995</v>
      </c>
      <c r="E49" s="112">
        <v>598103.37729999993</v>
      </c>
      <c r="F49" s="112">
        <v>290529.44319000002</v>
      </c>
      <c r="G49" s="112">
        <v>208807.54253000001</v>
      </c>
      <c r="H49" s="112">
        <v>142450.70903</v>
      </c>
      <c r="I49" s="112">
        <v>0</v>
      </c>
      <c r="J49" s="112">
        <v>0</v>
      </c>
      <c r="K49" s="112">
        <v>9502.2470299999986</v>
      </c>
      <c r="L49" s="112">
        <v>0</v>
      </c>
      <c r="M49" s="112">
        <v>0</v>
      </c>
      <c r="N49" s="112">
        <v>7144.0859</v>
      </c>
      <c r="O49" s="112">
        <v>2417001.6298100003</v>
      </c>
      <c r="P49" s="129">
        <v>0.10081816726575792</v>
      </c>
    </row>
    <row r="50" spans="1:82">
      <c r="A50" s="112" t="s">
        <v>1015</v>
      </c>
      <c r="B50" s="112">
        <v>620308.72555999993</v>
      </c>
      <c r="C50" s="112">
        <v>329190.91192000004</v>
      </c>
      <c r="D50" s="112">
        <v>689865.77815000003</v>
      </c>
      <c r="E50" s="112">
        <v>708182.83967999998</v>
      </c>
      <c r="F50" s="112">
        <v>381676.99310000002</v>
      </c>
      <c r="G50" s="112">
        <v>300854.59175000002</v>
      </c>
      <c r="H50" s="112">
        <v>190397.64953999998</v>
      </c>
      <c r="I50" s="112">
        <v>0</v>
      </c>
      <c r="J50" s="112">
        <v>15619.019749999999</v>
      </c>
      <c r="K50" s="112">
        <v>17197.665199999999</v>
      </c>
      <c r="L50" s="112">
        <v>10951.350910000001</v>
      </c>
      <c r="M50" s="112">
        <v>0</v>
      </c>
      <c r="N50" s="112">
        <v>6829.4903700000004</v>
      </c>
      <c r="O50" s="112">
        <v>3271075.0159300002</v>
      </c>
      <c r="P50" s="129">
        <v>0.13644334535297634</v>
      </c>
    </row>
    <row r="51" spans="1:82">
      <c r="A51" s="112" t="s">
        <v>1016</v>
      </c>
      <c r="B51" s="112">
        <v>389155.91772000003</v>
      </c>
      <c r="C51" s="112">
        <v>287459.18627999997</v>
      </c>
      <c r="D51" s="112">
        <v>498159.84747000004</v>
      </c>
      <c r="E51" s="112">
        <v>429153.86414999998</v>
      </c>
      <c r="F51" s="112">
        <v>220944.56471000001</v>
      </c>
      <c r="G51" s="112">
        <v>195229.66310000001</v>
      </c>
      <c r="H51" s="112">
        <v>116720.26093999999</v>
      </c>
      <c r="I51" s="112">
        <v>0</v>
      </c>
      <c r="J51" s="112">
        <v>8840.7070100000001</v>
      </c>
      <c r="K51" s="112">
        <v>1016.37414</v>
      </c>
      <c r="L51" s="112">
        <v>14268.86407</v>
      </c>
      <c r="M51" s="112">
        <v>0</v>
      </c>
      <c r="N51" s="112">
        <v>10754.29255</v>
      </c>
      <c r="O51" s="112">
        <v>2171703.5421400005</v>
      </c>
      <c r="P51" s="129">
        <v>9.0586273613858043E-2</v>
      </c>
    </row>
    <row r="52" spans="1:82">
      <c r="A52" s="112" t="s">
        <v>1017</v>
      </c>
      <c r="B52" s="112">
        <v>355518.92482000001</v>
      </c>
      <c r="C52" s="112">
        <v>212415.92555000001</v>
      </c>
      <c r="D52" s="112">
        <v>375423.64169999998</v>
      </c>
      <c r="E52" s="112">
        <v>336755.72008999996</v>
      </c>
      <c r="F52" s="112">
        <v>208825.09993</v>
      </c>
      <c r="G52" s="112">
        <v>141953.36773</v>
      </c>
      <c r="H52" s="112">
        <v>81364.500920000006</v>
      </c>
      <c r="I52" s="112">
        <v>0</v>
      </c>
      <c r="J52" s="112">
        <v>2022.26731</v>
      </c>
      <c r="K52" s="112">
        <v>8943.8966400000008</v>
      </c>
      <c r="L52" s="112">
        <v>9775.93642</v>
      </c>
      <c r="M52" s="112">
        <v>0</v>
      </c>
      <c r="N52" s="112">
        <v>4252.20705</v>
      </c>
      <c r="O52" s="112">
        <v>1737251.4881599999</v>
      </c>
      <c r="P52" s="129">
        <v>7.2464374436425158E-2</v>
      </c>
    </row>
    <row r="53" spans="1:82">
      <c r="A53" s="112" t="s">
        <v>1018</v>
      </c>
      <c r="B53" s="112">
        <v>188730.82977000001</v>
      </c>
      <c r="C53" s="112">
        <v>120305.4595</v>
      </c>
      <c r="D53" s="112">
        <v>221734.18476</v>
      </c>
      <c r="E53" s="112">
        <v>186150.13459999999</v>
      </c>
      <c r="F53" s="112">
        <v>106616.02373999999</v>
      </c>
      <c r="G53" s="112">
        <v>94224.857220000005</v>
      </c>
      <c r="H53" s="112">
        <v>56718.003159999993</v>
      </c>
      <c r="I53" s="112">
        <v>0</v>
      </c>
      <c r="J53" s="112">
        <v>1421.85184</v>
      </c>
      <c r="K53" s="112">
        <v>1479.2497599999999</v>
      </c>
      <c r="L53" s="112">
        <v>8124.3449600000004</v>
      </c>
      <c r="M53" s="112">
        <v>0</v>
      </c>
      <c r="N53" s="112">
        <v>2164.4926</v>
      </c>
      <c r="O53" s="112">
        <v>987669.43191000004</v>
      </c>
      <c r="P53" s="129">
        <v>4.1197747143185026E-2</v>
      </c>
    </row>
    <row r="54" spans="1:82">
      <c r="A54" s="112" t="s">
        <v>1019</v>
      </c>
      <c r="B54" s="112">
        <v>116005.00315999999</v>
      </c>
      <c r="C54" s="112">
        <v>68904.387950000004</v>
      </c>
      <c r="D54" s="112">
        <v>139948.59103000001</v>
      </c>
      <c r="E54" s="112">
        <v>103098.72268000001</v>
      </c>
      <c r="F54" s="112">
        <v>65933.636299999998</v>
      </c>
      <c r="G54" s="112">
        <v>53332.421280000002</v>
      </c>
      <c r="H54" s="112">
        <v>30406.171699999999</v>
      </c>
      <c r="I54" s="112">
        <v>0</v>
      </c>
      <c r="J54" s="112">
        <v>1222.35905</v>
      </c>
      <c r="K54" s="112">
        <v>828.23003000000006</v>
      </c>
      <c r="L54" s="112">
        <v>6502.0156399999996</v>
      </c>
      <c r="M54" s="112">
        <v>0</v>
      </c>
      <c r="N54" s="112">
        <v>870.33309999999994</v>
      </c>
      <c r="O54" s="112">
        <v>587051.87191999995</v>
      </c>
      <c r="P54" s="129">
        <v>2.4487155112741649E-2</v>
      </c>
    </row>
    <row r="55" spans="1:82">
      <c r="A55" s="112" t="s">
        <v>1020</v>
      </c>
      <c r="B55" s="112">
        <v>67636.912280000004</v>
      </c>
      <c r="C55" s="112">
        <v>37552.871209999998</v>
      </c>
      <c r="D55" s="112">
        <v>74273.249719999993</v>
      </c>
      <c r="E55" s="112">
        <v>55016.533210000001</v>
      </c>
      <c r="F55" s="112">
        <v>36008.06899</v>
      </c>
      <c r="G55" s="112">
        <v>25742.334170000002</v>
      </c>
      <c r="H55" s="112">
        <v>14121.30862</v>
      </c>
      <c r="I55" s="112">
        <v>0</v>
      </c>
      <c r="J55" s="112">
        <v>895.02101000000005</v>
      </c>
      <c r="K55" s="112">
        <v>859.00360000000001</v>
      </c>
      <c r="L55" s="112">
        <v>2976.6630399999999</v>
      </c>
      <c r="M55" s="112">
        <v>0</v>
      </c>
      <c r="N55" s="112">
        <v>616.25665000000004</v>
      </c>
      <c r="O55" s="112">
        <v>315698.22250000003</v>
      </c>
      <c r="P55" s="129">
        <v>1.3168429763950744E-2</v>
      </c>
    </row>
    <row r="56" spans="1:82">
      <c r="A56" s="112" t="s">
        <v>1021</v>
      </c>
      <c r="B56" s="112">
        <v>74115.980620000002</v>
      </c>
      <c r="C56" s="112">
        <v>39520.196069999998</v>
      </c>
      <c r="D56" s="112">
        <v>82969.201639999999</v>
      </c>
      <c r="E56" s="112">
        <v>63820.62311</v>
      </c>
      <c r="F56" s="112">
        <v>38926.973859999998</v>
      </c>
      <c r="G56" s="112">
        <v>35627.318310000002</v>
      </c>
      <c r="H56" s="112">
        <v>15855.77923</v>
      </c>
      <c r="I56" s="112">
        <v>0</v>
      </c>
      <c r="J56" s="112">
        <v>734.14872000000003</v>
      </c>
      <c r="K56" s="112">
        <v>1214.0195200000001</v>
      </c>
      <c r="L56" s="112">
        <v>4984.2484199999999</v>
      </c>
      <c r="M56" s="112">
        <v>0</v>
      </c>
      <c r="N56" s="112">
        <v>313.16990000000004</v>
      </c>
      <c r="O56" s="112">
        <v>358081.65939999989</v>
      </c>
      <c r="P56" s="129">
        <v>1.4936331108319214E-2</v>
      </c>
    </row>
    <row r="57" spans="1:82">
      <c r="A57" s="112" t="s">
        <v>1022</v>
      </c>
      <c r="B57" s="112">
        <v>74318.569730000003</v>
      </c>
      <c r="C57" s="112">
        <v>34748.632740000001</v>
      </c>
      <c r="D57" s="112">
        <v>87057.124069999991</v>
      </c>
      <c r="E57" s="112">
        <v>61107.854310000002</v>
      </c>
      <c r="F57" s="112">
        <v>41874.550320000002</v>
      </c>
      <c r="G57" s="112">
        <v>33397.792159999997</v>
      </c>
      <c r="H57" s="112">
        <v>19418.22207</v>
      </c>
      <c r="I57" s="112">
        <v>0</v>
      </c>
      <c r="J57" s="112">
        <v>815.87095999999997</v>
      </c>
      <c r="K57" s="112">
        <v>939.52389000000005</v>
      </c>
      <c r="L57" s="112">
        <v>4852.8900800000001</v>
      </c>
      <c r="M57" s="112">
        <v>0</v>
      </c>
      <c r="N57" s="112">
        <v>968.48524999999995</v>
      </c>
      <c r="O57" s="112">
        <v>359499.51558000001</v>
      </c>
      <c r="P57" s="129">
        <v>1.4995472839855934E-2</v>
      </c>
    </row>
    <row r="58" spans="1:82">
      <c r="A58" s="112" t="s">
        <v>1023</v>
      </c>
      <c r="B58" s="112">
        <v>54085.243179999998</v>
      </c>
      <c r="C58" s="112">
        <v>28146.504209999999</v>
      </c>
      <c r="D58" s="112">
        <v>67743.410940000002</v>
      </c>
      <c r="E58" s="112">
        <v>47041.233060000006</v>
      </c>
      <c r="F58" s="112">
        <v>32303.274390000002</v>
      </c>
      <c r="G58" s="112">
        <v>28711.433820000002</v>
      </c>
      <c r="H58" s="112">
        <v>16311.867749999999</v>
      </c>
      <c r="I58" s="112">
        <v>0</v>
      </c>
      <c r="J58" s="112">
        <v>602.81243000000006</v>
      </c>
      <c r="K58" s="112">
        <v>716.36930000000007</v>
      </c>
      <c r="L58" s="112">
        <v>4688.61006</v>
      </c>
      <c r="M58" s="112">
        <v>0</v>
      </c>
      <c r="N58" s="112">
        <v>975.66011000000003</v>
      </c>
      <c r="O58" s="112">
        <v>281326.41924999998</v>
      </c>
      <c r="P58" s="129">
        <v>1.17347103296959E-2</v>
      </c>
    </row>
    <row r="59" spans="1:82">
      <c r="A59" s="112" t="s">
        <v>1024</v>
      </c>
      <c r="B59" s="112">
        <v>6552.0120999999999</v>
      </c>
      <c r="C59" s="112">
        <v>4790.6544800000001</v>
      </c>
      <c r="D59" s="112">
        <v>8650.8416500000003</v>
      </c>
      <c r="E59" s="112">
        <v>5528.6232099999997</v>
      </c>
      <c r="F59" s="112">
        <v>3992.2725699999996</v>
      </c>
      <c r="G59" s="112">
        <v>3955.81556</v>
      </c>
      <c r="H59" s="112">
        <v>2406.4607799999999</v>
      </c>
      <c r="I59" s="112">
        <v>0</v>
      </c>
      <c r="J59" s="112">
        <v>118.21599000000001</v>
      </c>
      <c r="K59" s="112">
        <v>74.174369999999996</v>
      </c>
      <c r="L59" s="112">
        <v>570.77919999999995</v>
      </c>
      <c r="M59" s="112">
        <v>0</v>
      </c>
      <c r="N59" s="112">
        <v>137.14273</v>
      </c>
      <c r="O59" s="112">
        <v>36776.992639999997</v>
      </c>
      <c r="P59" s="129">
        <v>1.5340448884192666E-3</v>
      </c>
    </row>
    <row r="60" spans="1:82">
      <c r="A60" s="112" t="s">
        <v>1025</v>
      </c>
      <c r="B60" s="112">
        <v>6400.9856500000005</v>
      </c>
      <c r="C60" s="112">
        <v>5099.75036</v>
      </c>
      <c r="D60" s="112">
        <v>8748.4543400000002</v>
      </c>
      <c r="E60" s="112">
        <v>5525.9158499999994</v>
      </c>
      <c r="F60" s="112">
        <v>4296.7341500000002</v>
      </c>
      <c r="G60" s="112">
        <v>3518.1700599999999</v>
      </c>
      <c r="H60" s="112">
        <v>2266.9817000000003</v>
      </c>
      <c r="I60" s="112">
        <v>0</v>
      </c>
      <c r="J60" s="112">
        <v>191.19073</v>
      </c>
      <c r="K60" s="112">
        <v>83.185410000000005</v>
      </c>
      <c r="L60" s="112">
        <v>918.61337000000003</v>
      </c>
      <c r="M60" s="112">
        <v>0</v>
      </c>
      <c r="N60" s="112">
        <v>174.87611999999999</v>
      </c>
      <c r="O60" s="112">
        <v>37224.857740000007</v>
      </c>
      <c r="P60" s="129">
        <v>1.5527262736560014E-3</v>
      </c>
    </row>
    <row r="61" spans="1:82">
      <c r="A61" s="112" t="s">
        <v>222</v>
      </c>
      <c r="B61" s="112">
        <v>5047407.6115199989</v>
      </c>
      <c r="C61" s="112">
        <v>3071047.1390199997</v>
      </c>
      <c r="D61" s="112">
        <v>4812284.9404999986</v>
      </c>
      <c r="E61" s="112">
        <v>4338392.900390001</v>
      </c>
      <c r="F61" s="112">
        <v>3440575.4555899999</v>
      </c>
      <c r="G61" s="112">
        <v>1988684.6982999998</v>
      </c>
      <c r="H61" s="112">
        <v>989535.64246999985</v>
      </c>
      <c r="I61" s="112">
        <v>0</v>
      </c>
      <c r="J61" s="112">
        <v>32483.464799999998</v>
      </c>
      <c r="K61" s="112">
        <v>125989.17803000001</v>
      </c>
      <c r="L61" s="112">
        <v>68614.31617000002</v>
      </c>
      <c r="M61" s="112">
        <v>0</v>
      </c>
      <c r="N61" s="112">
        <v>58854.595109999995</v>
      </c>
      <c r="O61" s="112">
        <v>23973869.9419</v>
      </c>
      <c r="P61" s="129">
        <v>1</v>
      </c>
    </row>
    <row r="62" spans="1:82" s="129" customFormat="1" ht="13.5" thickBot="1">
      <c r="A62" s="129" t="s">
        <v>1026</v>
      </c>
      <c r="B62" s="129">
        <v>0.21053787410010355</v>
      </c>
      <c r="C62" s="129">
        <v>0.12809976638993187</v>
      </c>
      <c r="D62" s="129">
        <v>0.20073041824963744</v>
      </c>
      <c r="E62" s="129">
        <v>0.18096339518417237</v>
      </c>
      <c r="F62" s="129">
        <v>0.1435135613869658</v>
      </c>
      <c r="G62" s="129">
        <v>8.2952176812484651E-2</v>
      </c>
      <c r="H62" s="129">
        <v>4.1275590668845355E-2</v>
      </c>
      <c r="I62" s="129">
        <v>0</v>
      </c>
      <c r="J62" s="129">
        <v>1.3549529082589821E-3</v>
      </c>
      <c r="K62" s="129">
        <v>5.255270773359964E-3</v>
      </c>
      <c r="L62" s="129">
        <v>2.8620458998186312E-3</v>
      </c>
      <c r="M62" s="129">
        <v>0</v>
      </c>
      <c r="N62" s="129">
        <v>2.4549476264212849E-3</v>
      </c>
      <c r="O62" s="129">
        <v>1</v>
      </c>
    </row>
    <row r="63" spans="1:82" ht="40.5" customHeight="1" thickTop="1" thickBot="1">
      <c r="A63" s="482" t="s">
        <v>1030</v>
      </c>
      <c r="B63" s="482" t="s">
        <v>177</v>
      </c>
      <c r="C63" s="482" t="s">
        <v>179</v>
      </c>
      <c r="D63" s="482" t="s">
        <v>175</v>
      </c>
      <c r="E63" s="482" t="s">
        <v>173</v>
      </c>
      <c r="F63" s="482" t="s">
        <v>167</v>
      </c>
      <c r="G63" s="482" t="s">
        <v>171</v>
      </c>
      <c r="H63" s="482" t="s">
        <v>169</v>
      </c>
      <c r="I63" s="482" t="s">
        <v>178</v>
      </c>
      <c r="J63" s="482" t="s">
        <v>176</v>
      </c>
      <c r="K63" s="482" t="s">
        <v>168</v>
      </c>
      <c r="L63" s="482" t="s">
        <v>174</v>
      </c>
      <c r="M63" s="482" t="s">
        <v>172</v>
      </c>
      <c r="N63" s="482" t="s">
        <v>170</v>
      </c>
      <c r="O63" s="483" t="s">
        <v>529</v>
      </c>
      <c r="P63" s="482" t="s">
        <v>986</v>
      </c>
      <c r="Q63" s="111"/>
      <c r="R63" s="111"/>
      <c r="S63" s="111"/>
      <c r="T63" s="111"/>
      <c r="U63" s="111"/>
      <c r="V63" s="111"/>
      <c r="W63" s="111"/>
      <c r="X63" s="111"/>
      <c r="Y63" s="111"/>
      <c r="Z63" s="111"/>
      <c r="AA63" s="111"/>
      <c r="AB63" s="111"/>
      <c r="AC63" s="111"/>
      <c r="AD63" s="111"/>
      <c r="AE63" s="111"/>
      <c r="AF63" s="111"/>
      <c r="AG63" s="111"/>
      <c r="AH63" s="111"/>
      <c r="AI63" s="111"/>
      <c r="AJ63" s="111"/>
      <c r="AK63" s="111"/>
      <c r="AL63" s="111"/>
      <c r="AM63" s="111"/>
      <c r="AN63" s="111"/>
      <c r="AO63" s="111"/>
      <c r="AP63" s="111"/>
      <c r="AQ63" s="111"/>
      <c r="AR63" s="111"/>
      <c r="AS63" s="111"/>
      <c r="AT63" s="111"/>
      <c r="AU63" s="111"/>
      <c r="AV63" s="111"/>
      <c r="AW63" s="111"/>
      <c r="AX63" s="111"/>
      <c r="AY63" s="111"/>
      <c r="AZ63" s="111"/>
      <c r="BA63" s="111"/>
      <c r="BB63" s="111"/>
      <c r="BC63" s="111"/>
      <c r="BD63" s="111"/>
      <c r="BE63" s="111"/>
      <c r="BF63" s="111"/>
      <c r="BG63" s="111"/>
      <c r="BH63" s="111"/>
      <c r="BI63" s="111"/>
      <c r="BJ63" s="111"/>
      <c r="BK63" s="111"/>
      <c r="BL63" s="111"/>
      <c r="BM63" s="111"/>
      <c r="BN63" s="111"/>
      <c r="BO63" s="111"/>
      <c r="BP63" s="111"/>
      <c r="BQ63" s="111"/>
      <c r="BR63" s="111"/>
      <c r="BS63" s="111"/>
      <c r="BT63" s="111"/>
      <c r="BU63" s="111"/>
      <c r="BV63" s="111"/>
      <c r="BW63" s="111"/>
      <c r="BX63" s="111"/>
      <c r="BY63" s="111"/>
      <c r="BZ63" s="111"/>
      <c r="CA63" s="111"/>
      <c r="CB63" s="111"/>
      <c r="CC63" s="111"/>
      <c r="CD63" s="111"/>
    </row>
    <row r="64" spans="1:82" ht="13.5" thickTop="1">
      <c r="A64" s="112" t="s">
        <v>1012</v>
      </c>
      <c r="B64" s="112">
        <v>43</v>
      </c>
      <c r="C64" s="112">
        <v>27</v>
      </c>
      <c r="D64" s="112">
        <v>42</v>
      </c>
      <c r="E64" s="112">
        <v>38</v>
      </c>
      <c r="F64" s="112">
        <v>29</v>
      </c>
      <c r="G64" s="112">
        <v>19</v>
      </c>
      <c r="H64" s="112">
        <v>3</v>
      </c>
      <c r="I64" s="112">
        <v>0</v>
      </c>
      <c r="J64" s="112">
        <v>0</v>
      </c>
      <c r="K64" s="112">
        <v>2</v>
      </c>
      <c r="L64" s="112">
        <v>0</v>
      </c>
      <c r="M64" s="112">
        <v>0</v>
      </c>
      <c r="N64" s="112">
        <v>1</v>
      </c>
      <c r="O64" s="112">
        <v>204</v>
      </c>
      <c r="P64" s="129">
        <v>1.6256664036912189E-3</v>
      </c>
    </row>
    <row r="65" spans="1:16">
      <c r="A65" s="112" t="s">
        <v>1013</v>
      </c>
      <c r="B65" s="112">
        <v>51</v>
      </c>
      <c r="C65" s="112">
        <v>36</v>
      </c>
      <c r="D65" s="112">
        <v>43</v>
      </c>
      <c r="E65" s="112">
        <v>42</v>
      </c>
      <c r="F65" s="112">
        <v>35</v>
      </c>
      <c r="G65" s="112">
        <v>20</v>
      </c>
      <c r="H65" s="112">
        <v>20</v>
      </c>
      <c r="I65" s="112">
        <v>0</v>
      </c>
      <c r="J65" s="112">
        <v>0</v>
      </c>
      <c r="K65" s="112">
        <v>1</v>
      </c>
      <c r="L65" s="112">
        <v>0</v>
      </c>
      <c r="M65" s="112">
        <v>0</v>
      </c>
      <c r="N65" s="112">
        <v>1</v>
      </c>
      <c r="O65" s="112">
        <v>249</v>
      </c>
      <c r="P65" s="129">
        <v>1.9842692868583998E-3</v>
      </c>
    </row>
    <row r="66" spans="1:16">
      <c r="A66" s="112" t="s">
        <v>1014</v>
      </c>
      <c r="B66" s="112">
        <v>96</v>
      </c>
      <c r="C66" s="112">
        <v>59</v>
      </c>
      <c r="D66" s="112">
        <v>93</v>
      </c>
      <c r="E66" s="112">
        <v>125</v>
      </c>
      <c r="F66" s="112">
        <v>62</v>
      </c>
      <c r="G66" s="112">
        <v>42</v>
      </c>
      <c r="H66" s="112">
        <v>32</v>
      </c>
      <c r="I66" s="112">
        <v>0</v>
      </c>
      <c r="J66" s="112">
        <v>0</v>
      </c>
      <c r="K66" s="112">
        <v>2</v>
      </c>
      <c r="L66" s="112">
        <v>0</v>
      </c>
      <c r="M66" s="112">
        <v>0</v>
      </c>
      <c r="N66" s="112">
        <v>2</v>
      </c>
      <c r="O66" s="112">
        <v>513</v>
      </c>
      <c r="P66" s="129">
        <v>4.0880728681058597E-3</v>
      </c>
    </row>
    <row r="67" spans="1:16">
      <c r="A67" s="112" t="s">
        <v>1015</v>
      </c>
      <c r="B67" s="112">
        <v>290</v>
      </c>
      <c r="C67" s="112">
        <v>158</v>
      </c>
      <c r="D67" s="112">
        <v>328</v>
      </c>
      <c r="E67" s="112">
        <v>328</v>
      </c>
      <c r="F67" s="112">
        <v>180</v>
      </c>
      <c r="G67" s="112">
        <v>147</v>
      </c>
      <c r="H67" s="112">
        <v>87</v>
      </c>
      <c r="I67" s="112">
        <v>0</v>
      </c>
      <c r="J67" s="112">
        <v>6</v>
      </c>
      <c r="K67" s="112">
        <v>8</v>
      </c>
      <c r="L67" s="112">
        <v>5</v>
      </c>
      <c r="M67" s="112">
        <v>0</v>
      </c>
      <c r="N67" s="112">
        <v>3</v>
      </c>
      <c r="O67" s="112">
        <v>1540</v>
      </c>
      <c r="P67" s="129">
        <v>1.227218755727685E-2</v>
      </c>
    </row>
    <row r="68" spans="1:16">
      <c r="A68" s="112" t="s">
        <v>1016</v>
      </c>
      <c r="B68" s="112">
        <v>406</v>
      </c>
      <c r="C68" s="112">
        <v>295</v>
      </c>
      <c r="D68" s="112">
        <v>526</v>
      </c>
      <c r="E68" s="112">
        <v>440</v>
      </c>
      <c r="F68" s="112">
        <v>232</v>
      </c>
      <c r="G68" s="112">
        <v>205</v>
      </c>
      <c r="H68" s="112">
        <v>121</v>
      </c>
      <c r="I68" s="112">
        <v>0</v>
      </c>
      <c r="J68" s="112">
        <v>9</v>
      </c>
      <c r="K68" s="112">
        <v>1</v>
      </c>
      <c r="L68" s="112">
        <v>16</v>
      </c>
      <c r="M68" s="112">
        <v>0</v>
      </c>
      <c r="N68" s="112">
        <v>11</v>
      </c>
      <c r="O68" s="112">
        <v>2262</v>
      </c>
      <c r="P68" s="129">
        <v>1.8025771593870282E-2</v>
      </c>
    </row>
    <row r="69" spans="1:16">
      <c r="A69" s="112" t="s">
        <v>1017</v>
      </c>
      <c r="B69" s="112">
        <v>738</v>
      </c>
      <c r="C69" s="112">
        <v>447</v>
      </c>
      <c r="D69" s="112">
        <v>783</v>
      </c>
      <c r="E69" s="112">
        <v>697</v>
      </c>
      <c r="F69" s="112">
        <v>437</v>
      </c>
      <c r="G69" s="112">
        <v>298</v>
      </c>
      <c r="H69" s="112">
        <v>166</v>
      </c>
      <c r="I69" s="112">
        <v>0</v>
      </c>
      <c r="J69" s="112">
        <v>5</v>
      </c>
      <c r="K69" s="112">
        <v>18</v>
      </c>
      <c r="L69" s="112">
        <v>20</v>
      </c>
      <c r="M69" s="112">
        <v>0</v>
      </c>
      <c r="N69" s="112">
        <v>10</v>
      </c>
      <c r="O69" s="112">
        <v>3619</v>
      </c>
      <c r="P69" s="129">
        <v>2.8839640759600597E-2</v>
      </c>
    </row>
    <row r="70" spans="1:16">
      <c r="A70" s="112" t="s">
        <v>1018</v>
      </c>
      <c r="B70" s="112">
        <v>707</v>
      </c>
      <c r="C70" s="112">
        <v>448</v>
      </c>
      <c r="D70" s="112">
        <v>833</v>
      </c>
      <c r="E70" s="112">
        <v>697</v>
      </c>
      <c r="F70" s="112">
        <v>402</v>
      </c>
      <c r="G70" s="112">
        <v>352</v>
      </c>
      <c r="H70" s="112">
        <v>211</v>
      </c>
      <c r="I70" s="112">
        <v>0</v>
      </c>
      <c r="J70" s="112">
        <v>6</v>
      </c>
      <c r="K70" s="112">
        <v>5</v>
      </c>
      <c r="L70" s="112">
        <v>32</v>
      </c>
      <c r="M70" s="112">
        <v>0</v>
      </c>
      <c r="N70" s="112">
        <v>9</v>
      </c>
      <c r="O70" s="112">
        <v>3702</v>
      </c>
      <c r="P70" s="129">
        <v>2.9501063855220062E-2</v>
      </c>
    </row>
    <row r="71" spans="1:16">
      <c r="A71" s="112" t="s">
        <v>1019</v>
      </c>
      <c r="B71" s="112">
        <v>685</v>
      </c>
      <c r="C71" s="112">
        <v>407</v>
      </c>
      <c r="D71" s="112">
        <v>832</v>
      </c>
      <c r="E71" s="112">
        <v>614</v>
      </c>
      <c r="F71" s="112">
        <v>393</v>
      </c>
      <c r="G71" s="112">
        <v>318</v>
      </c>
      <c r="H71" s="112">
        <v>182</v>
      </c>
      <c r="I71" s="112">
        <v>0</v>
      </c>
      <c r="J71" s="112">
        <v>7</v>
      </c>
      <c r="K71" s="112">
        <v>5</v>
      </c>
      <c r="L71" s="112">
        <v>38</v>
      </c>
      <c r="M71" s="112">
        <v>0</v>
      </c>
      <c r="N71" s="112">
        <v>5</v>
      </c>
      <c r="O71" s="112">
        <v>3486</v>
      </c>
      <c r="P71" s="129">
        <v>2.7779770016017596E-2</v>
      </c>
    </row>
    <row r="72" spans="1:16">
      <c r="A72" s="112" t="s">
        <v>1020</v>
      </c>
      <c r="B72" s="112">
        <v>567</v>
      </c>
      <c r="C72" s="112">
        <v>316</v>
      </c>
      <c r="D72" s="112">
        <v>624</v>
      </c>
      <c r="E72" s="112">
        <v>465</v>
      </c>
      <c r="F72" s="112">
        <v>301</v>
      </c>
      <c r="G72" s="112">
        <v>217</v>
      </c>
      <c r="H72" s="112">
        <v>118</v>
      </c>
      <c r="I72" s="112">
        <v>0</v>
      </c>
      <c r="J72" s="112">
        <v>8</v>
      </c>
      <c r="K72" s="112">
        <v>7</v>
      </c>
      <c r="L72" s="112">
        <v>24</v>
      </c>
      <c r="M72" s="112">
        <v>0</v>
      </c>
      <c r="N72" s="112">
        <v>5</v>
      </c>
      <c r="O72" s="112">
        <v>2652</v>
      </c>
      <c r="P72" s="129">
        <v>2.1133663247985848E-2</v>
      </c>
    </row>
    <row r="73" spans="1:16">
      <c r="A73" s="112" t="s">
        <v>1021</v>
      </c>
      <c r="B73" s="112">
        <v>880</v>
      </c>
      <c r="C73" s="112">
        <v>463</v>
      </c>
      <c r="D73" s="112">
        <v>982</v>
      </c>
      <c r="E73" s="112">
        <v>754</v>
      </c>
      <c r="F73" s="112">
        <v>459</v>
      </c>
      <c r="G73" s="112">
        <v>422</v>
      </c>
      <c r="H73" s="112">
        <v>187</v>
      </c>
      <c r="I73" s="112">
        <v>0</v>
      </c>
      <c r="J73" s="112">
        <v>9</v>
      </c>
      <c r="K73" s="112">
        <v>15</v>
      </c>
      <c r="L73" s="112">
        <v>59</v>
      </c>
      <c r="M73" s="112">
        <v>0</v>
      </c>
      <c r="N73" s="112">
        <v>4</v>
      </c>
      <c r="O73" s="112">
        <v>4234</v>
      </c>
      <c r="P73" s="129">
        <v>3.3740546829552062E-2</v>
      </c>
    </row>
    <row r="74" spans="1:16">
      <c r="A74" s="112" t="s">
        <v>1022</v>
      </c>
      <c r="B74" s="112">
        <v>1498</v>
      </c>
      <c r="C74" s="112">
        <v>702</v>
      </c>
      <c r="D74" s="112">
        <v>1768</v>
      </c>
      <c r="E74" s="112">
        <v>1239</v>
      </c>
      <c r="F74" s="112">
        <v>848</v>
      </c>
      <c r="G74" s="112">
        <v>677</v>
      </c>
      <c r="H74" s="112">
        <v>391</v>
      </c>
      <c r="I74" s="112">
        <v>0</v>
      </c>
      <c r="J74" s="112">
        <v>17</v>
      </c>
      <c r="K74" s="112">
        <v>21</v>
      </c>
      <c r="L74" s="112">
        <v>96</v>
      </c>
      <c r="M74" s="112">
        <v>0</v>
      </c>
      <c r="N74" s="112">
        <v>20</v>
      </c>
      <c r="O74" s="112">
        <v>7277</v>
      </c>
      <c r="P74" s="129">
        <v>5.7990070684612746E-2</v>
      </c>
    </row>
    <row r="75" spans="1:16">
      <c r="A75" s="112" t="s">
        <v>1023</v>
      </c>
      <c r="B75" s="112">
        <v>3167</v>
      </c>
      <c r="C75" s="112">
        <v>1674</v>
      </c>
      <c r="D75" s="112">
        <v>3944</v>
      </c>
      <c r="E75" s="112">
        <v>2767</v>
      </c>
      <c r="F75" s="112">
        <v>1897</v>
      </c>
      <c r="G75" s="112">
        <v>1659</v>
      </c>
      <c r="H75" s="112">
        <v>969</v>
      </c>
      <c r="I75" s="112">
        <v>0</v>
      </c>
      <c r="J75" s="112">
        <v>36</v>
      </c>
      <c r="K75" s="112">
        <v>47</v>
      </c>
      <c r="L75" s="112">
        <v>273</v>
      </c>
      <c r="M75" s="112">
        <v>0</v>
      </c>
      <c r="N75" s="112">
        <v>57</v>
      </c>
      <c r="O75" s="112">
        <v>16490</v>
      </c>
      <c r="P75" s="129">
        <v>0.13140803429837353</v>
      </c>
    </row>
    <row r="76" spans="1:16">
      <c r="A76" s="112" t="s">
        <v>1024</v>
      </c>
      <c r="B76" s="112">
        <v>1322</v>
      </c>
      <c r="C76" s="112">
        <v>1010</v>
      </c>
      <c r="D76" s="112">
        <v>1756</v>
      </c>
      <c r="E76" s="112">
        <v>1144</v>
      </c>
      <c r="F76" s="112">
        <v>810</v>
      </c>
      <c r="G76" s="112">
        <v>798</v>
      </c>
      <c r="H76" s="112">
        <v>493</v>
      </c>
      <c r="I76" s="112">
        <v>0</v>
      </c>
      <c r="J76" s="112">
        <v>25</v>
      </c>
      <c r="K76" s="112">
        <v>13</v>
      </c>
      <c r="L76" s="112">
        <v>115</v>
      </c>
      <c r="M76" s="112">
        <v>0</v>
      </c>
      <c r="N76" s="112">
        <v>28</v>
      </c>
      <c r="O76" s="112">
        <v>7514</v>
      </c>
      <c r="P76" s="129">
        <v>5.9878712535959902E-2</v>
      </c>
    </row>
    <row r="77" spans="1:16">
      <c r="A77" s="112" t="s">
        <v>1025</v>
      </c>
      <c r="B77" s="112">
        <v>13177</v>
      </c>
      <c r="C77" s="112">
        <v>11646</v>
      </c>
      <c r="D77" s="112">
        <v>16542</v>
      </c>
      <c r="E77" s="112">
        <v>8570</v>
      </c>
      <c r="F77" s="112">
        <v>8387</v>
      </c>
      <c r="G77" s="112">
        <v>6583</v>
      </c>
      <c r="H77" s="112">
        <v>4338</v>
      </c>
      <c r="I77" s="112">
        <v>0</v>
      </c>
      <c r="J77" s="112">
        <v>191</v>
      </c>
      <c r="K77" s="112">
        <v>103</v>
      </c>
      <c r="L77" s="112">
        <v>1961</v>
      </c>
      <c r="M77" s="112">
        <v>0</v>
      </c>
      <c r="N77" s="112">
        <v>247</v>
      </c>
      <c r="O77" s="112">
        <v>71745</v>
      </c>
      <c r="P77" s="129">
        <v>0.57173253006287506</v>
      </c>
    </row>
    <row r="78" spans="1:16">
      <c r="A78" s="112" t="s">
        <v>222</v>
      </c>
      <c r="B78" s="112">
        <v>23627</v>
      </c>
      <c r="C78" s="112">
        <v>17688</v>
      </c>
      <c r="D78" s="112">
        <v>29096</v>
      </c>
      <c r="E78" s="112">
        <v>17920</v>
      </c>
      <c r="F78" s="112">
        <v>14472</v>
      </c>
      <c r="G78" s="112">
        <v>11757</v>
      </c>
      <c r="H78" s="112">
        <v>7318</v>
      </c>
      <c r="I78" s="112">
        <v>0</v>
      </c>
      <c r="J78" s="112">
        <v>319</v>
      </c>
      <c r="K78" s="112">
        <v>248</v>
      </c>
      <c r="L78" s="112">
        <v>2639</v>
      </c>
      <c r="M78" s="112">
        <v>0</v>
      </c>
      <c r="N78" s="112">
        <v>403</v>
      </c>
      <c r="O78" s="112">
        <v>125487</v>
      </c>
      <c r="P78" s="129">
        <v>1</v>
      </c>
    </row>
    <row r="79" spans="1:16" s="129" customFormat="1">
      <c r="A79" s="129" t="s">
        <v>1026</v>
      </c>
      <c r="B79" s="129">
        <v>0.18828245156868839</v>
      </c>
      <c r="C79" s="129">
        <v>0.14095483994357982</v>
      </c>
      <c r="D79" s="129">
        <v>0.23186465530293976</v>
      </c>
      <c r="E79" s="129">
        <v>0.1428036370301306</v>
      </c>
      <c r="F79" s="129">
        <v>0.11532668722656531</v>
      </c>
      <c r="G79" s="129">
        <v>9.3690979942145397E-2</v>
      </c>
      <c r="H79" s="129">
        <v>5.8316797755942847E-2</v>
      </c>
      <c r="I79" s="129">
        <v>0</v>
      </c>
      <c r="J79" s="129">
        <v>2.5420959940073472E-3</v>
      </c>
      <c r="K79" s="129">
        <v>1.9763003338991291E-3</v>
      </c>
      <c r="L79" s="129">
        <v>2.1030066859515327E-2</v>
      </c>
      <c r="M79" s="129">
        <v>0</v>
      </c>
      <c r="N79" s="129">
        <v>3.2114880425860846E-3</v>
      </c>
      <c r="O79" s="129">
        <v>1</v>
      </c>
    </row>
    <row r="80" spans="1:16" ht="12.75" customHeight="1"/>
    <row r="81" spans="1:82">
      <c r="A81" s="112" t="s">
        <v>1031</v>
      </c>
    </row>
    <row r="82" spans="1:82" ht="12.75" customHeight="1"/>
    <row r="83" spans="1:82" ht="30" customHeight="1">
      <c r="A83" s="481" t="s">
        <v>239</v>
      </c>
      <c r="B83" s="481"/>
      <c r="C83" s="481"/>
      <c r="D83" s="481"/>
      <c r="E83" s="481"/>
      <c r="F83" s="481"/>
      <c r="G83" s="481"/>
      <c r="H83" s="481"/>
      <c r="I83" s="481"/>
      <c r="J83" s="481"/>
      <c r="K83" s="481"/>
      <c r="L83" s="481"/>
      <c r="M83" s="481"/>
      <c r="N83" s="481"/>
      <c r="O83" s="126"/>
      <c r="P83" s="126"/>
      <c r="Q83" s="111"/>
      <c r="R83" s="111"/>
      <c r="S83" s="111"/>
      <c r="T83" s="111"/>
      <c r="U83" s="111"/>
      <c r="V83" s="111"/>
      <c r="W83" s="111"/>
      <c r="X83" s="111"/>
      <c r="Y83" s="111"/>
      <c r="Z83" s="111"/>
      <c r="AA83" s="111"/>
      <c r="AB83" s="111"/>
      <c r="AC83" s="111"/>
      <c r="AD83" s="111"/>
      <c r="AE83" s="111"/>
      <c r="AF83" s="111"/>
      <c r="AG83" s="111"/>
      <c r="AH83" s="111"/>
      <c r="AI83" s="111"/>
      <c r="AJ83" s="111"/>
      <c r="AK83" s="111"/>
      <c r="AL83" s="111"/>
      <c r="AM83" s="111"/>
      <c r="AN83" s="111"/>
      <c r="AO83" s="111"/>
      <c r="AP83" s="111"/>
      <c r="AQ83" s="111"/>
      <c r="AR83" s="111"/>
      <c r="AS83" s="111"/>
      <c r="AT83" s="111"/>
      <c r="AU83" s="111"/>
      <c r="AV83" s="111"/>
      <c r="AW83" s="111"/>
      <c r="AX83" s="111"/>
      <c r="AY83" s="111"/>
      <c r="AZ83" s="111"/>
      <c r="BA83" s="111"/>
      <c r="BB83" s="111"/>
      <c r="BC83" s="111"/>
      <c r="BD83" s="111"/>
      <c r="BE83" s="111"/>
      <c r="BF83" s="111"/>
      <c r="BG83" s="111"/>
      <c r="BH83" s="111"/>
      <c r="BI83" s="111"/>
      <c r="BJ83" s="111"/>
      <c r="BK83" s="111"/>
      <c r="BL83" s="111"/>
      <c r="BM83" s="111"/>
      <c r="BN83" s="111"/>
      <c r="BO83" s="111"/>
      <c r="BP83" s="111"/>
      <c r="BQ83" s="111"/>
      <c r="BR83" s="111"/>
      <c r="BS83" s="111"/>
      <c r="BT83" s="111"/>
      <c r="BU83" s="111"/>
      <c r="BV83" s="111"/>
      <c r="BW83" s="111"/>
      <c r="BX83" s="111"/>
      <c r="BY83" s="111"/>
      <c r="BZ83" s="111"/>
      <c r="CA83" s="111"/>
      <c r="CB83" s="111"/>
      <c r="CC83" s="111"/>
      <c r="CD83" s="111"/>
    </row>
    <row r="84" spans="1:82" ht="20.25" customHeight="1">
      <c r="A84" s="481" t="s">
        <v>1032</v>
      </c>
      <c r="B84" s="481"/>
      <c r="C84" s="481"/>
      <c r="D84" s="481"/>
      <c r="E84" s="481"/>
      <c r="F84" s="481"/>
      <c r="G84" s="481"/>
      <c r="H84" s="481"/>
      <c r="I84" s="481"/>
      <c r="J84" s="481"/>
      <c r="K84" s="481"/>
      <c r="L84" s="481"/>
      <c r="M84" s="481"/>
      <c r="N84" s="481"/>
      <c r="O84" s="126"/>
      <c r="P84" s="126"/>
      <c r="Q84" s="111"/>
      <c r="R84" s="111"/>
      <c r="S84" s="111"/>
      <c r="T84" s="111"/>
      <c r="U84" s="111"/>
      <c r="V84" s="111"/>
      <c r="W84" s="111"/>
      <c r="X84" s="111"/>
      <c r="Y84" s="111"/>
      <c r="Z84" s="111"/>
      <c r="AA84" s="111"/>
      <c r="AB84" s="111"/>
      <c r="AC84" s="111"/>
      <c r="AD84" s="111"/>
      <c r="AE84" s="111"/>
      <c r="AF84" s="111"/>
      <c r="AG84" s="111"/>
      <c r="AH84" s="111"/>
      <c r="AI84" s="111"/>
      <c r="AJ84" s="111"/>
      <c r="AK84" s="111"/>
      <c r="AL84" s="111"/>
      <c r="AM84" s="111"/>
      <c r="AN84" s="111"/>
      <c r="AO84" s="111"/>
      <c r="AP84" s="111"/>
      <c r="AQ84" s="111"/>
      <c r="AR84" s="111"/>
      <c r="AS84" s="111"/>
      <c r="AT84" s="111"/>
      <c r="AU84" s="111"/>
      <c r="AV84" s="111"/>
      <c r="AW84" s="111"/>
      <c r="AX84" s="111"/>
      <c r="AY84" s="111"/>
      <c r="AZ84" s="111"/>
      <c r="BA84" s="111"/>
      <c r="BB84" s="111"/>
      <c r="BC84" s="111"/>
      <c r="BD84" s="111"/>
      <c r="BE84" s="111"/>
      <c r="BF84" s="111"/>
      <c r="BG84" s="111"/>
      <c r="BH84" s="111"/>
      <c r="BI84" s="111"/>
      <c r="BJ84" s="111"/>
      <c r="BK84" s="111"/>
      <c r="BL84" s="111"/>
      <c r="BM84" s="111"/>
      <c r="BN84" s="111"/>
      <c r="BO84" s="111"/>
      <c r="BP84" s="111"/>
      <c r="BQ84" s="111"/>
      <c r="BR84" s="111"/>
      <c r="BS84" s="111"/>
      <c r="BT84" s="111"/>
      <c r="BU84" s="111"/>
      <c r="BV84" s="111"/>
      <c r="BW84" s="111"/>
      <c r="BX84" s="111"/>
      <c r="BY84" s="111"/>
      <c r="BZ84" s="111"/>
      <c r="CA84" s="111"/>
      <c r="CB84" s="111"/>
      <c r="CC84" s="111"/>
      <c r="CD84" s="111"/>
    </row>
    <row r="85" spans="1:82" ht="20.25" customHeight="1">
      <c r="A85" s="481" t="s">
        <v>2</v>
      </c>
      <c r="B85" s="481"/>
      <c r="C85" s="481"/>
      <c r="D85" s="481"/>
      <c r="E85" s="481"/>
      <c r="F85" s="481"/>
      <c r="G85" s="481"/>
      <c r="H85" s="481"/>
      <c r="I85" s="481"/>
      <c r="J85" s="481"/>
      <c r="K85" s="481"/>
      <c r="L85" s="481"/>
      <c r="M85" s="481"/>
      <c r="N85" s="481"/>
      <c r="O85" s="126"/>
      <c r="P85" s="126"/>
      <c r="Q85" s="111"/>
      <c r="R85" s="111"/>
      <c r="S85" s="111"/>
      <c r="T85" s="111"/>
      <c r="U85" s="111"/>
      <c r="V85" s="111"/>
      <c r="W85" s="111"/>
      <c r="X85" s="111"/>
      <c r="Y85" s="111"/>
      <c r="Z85" s="111"/>
      <c r="AA85" s="111"/>
      <c r="AB85" s="111"/>
      <c r="AC85" s="111"/>
      <c r="AD85" s="111"/>
      <c r="AE85" s="111"/>
      <c r="AF85" s="111"/>
      <c r="AG85" s="111"/>
      <c r="AH85" s="111"/>
      <c r="AI85" s="111"/>
      <c r="AJ85" s="111"/>
      <c r="AK85" s="111"/>
      <c r="AL85" s="111"/>
      <c r="AM85" s="111"/>
      <c r="AN85" s="111"/>
      <c r="AO85" s="111"/>
      <c r="AP85" s="111"/>
      <c r="AQ85" s="111"/>
      <c r="AR85" s="111"/>
      <c r="AS85" s="111"/>
      <c r="AT85" s="111"/>
      <c r="AU85" s="111"/>
      <c r="AV85" s="111"/>
      <c r="AW85" s="111"/>
      <c r="AX85" s="111"/>
      <c r="AY85" s="111"/>
      <c r="AZ85" s="111"/>
      <c r="BA85" s="111"/>
      <c r="BB85" s="111"/>
      <c r="BC85" s="111"/>
      <c r="BD85" s="111"/>
      <c r="BE85" s="111"/>
      <c r="BF85" s="111"/>
      <c r="BG85" s="111"/>
      <c r="BH85" s="111"/>
      <c r="BI85" s="111"/>
      <c r="BJ85" s="111"/>
      <c r="BK85" s="111"/>
      <c r="BL85" s="111"/>
      <c r="BM85" s="111"/>
      <c r="BN85" s="111"/>
      <c r="BO85" s="111"/>
      <c r="BP85" s="111"/>
      <c r="BQ85" s="111"/>
      <c r="BR85" s="111"/>
      <c r="BS85" s="111"/>
      <c r="BT85" s="111"/>
      <c r="BU85" s="111"/>
      <c r="BV85" s="111"/>
      <c r="BW85" s="111"/>
      <c r="BX85" s="111"/>
      <c r="BY85" s="111"/>
      <c r="BZ85" s="111"/>
      <c r="CA85" s="111"/>
      <c r="CB85" s="111"/>
      <c r="CC85" s="111"/>
      <c r="CD85" s="111"/>
    </row>
    <row r="86" spans="1:82" ht="20.25" customHeight="1" thickBot="1">
      <c r="A86" s="481" t="s">
        <v>3</v>
      </c>
      <c r="B86" s="481"/>
      <c r="C86" s="481"/>
      <c r="D86" s="481"/>
      <c r="E86" s="481"/>
      <c r="F86" s="481"/>
      <c r="G86" s="481"/>
      <c r="H86" s="481"/>
      <c r="I86" s="481"/>
      <c r="J86" s="481"/>
      <c r="K86" s="481"/>
      <c r="L86" s="481"/>
      <c r="M86" s="481"/>
      <c r="N86" s="481"/>
      <c r="O86" s="126"/>
      <c r="P86" s="126"/>
      <c r="Q86" s="111"/>
      <c r="R86" s="111"/>
      <c r="S86" s="111"/>
      <c r="T86" s="111"/>
      <c r="U86" s="111"/>
      <c r="V86" s="111"/>
      <c r="W86" s="111"/>
      <c r="X86" s="111"/>
      <c r="Y86" s="111"/>
      <c r="Z86" s="111"/>
      <c r="AA86" s="111"/>
      <c r="AB86" s="111"/>
      <c r="AC86" s="111"/>
      <c r="AD86" s="111"/>
      <c r="AE86" s="111"/>
      <c r="AF86" s="111"/>
      <c r="AG86" s="111"/>
      <c r="AH86" s="111"/>
      <c r="AI86" s="111"/>
      <c r="AJ86" s="111"/>
      <c r="AK86" s="111"/>
      <c r="AL86" s="111"/>
      <c r="AM86" s="111"/>
      <c r="AN86" s="111"/>
      <c r="AO86" s="111"/>
      <c r="AP86" s="111"/>
      <c r="AQ86" s="111"/>
      <c r="AR86" s="111"/>
      <c r="AS86" s="111"/>
      <c r="AT86" s="111"/>
      <c r="AU86" s="111"/>
      <c r="AV86" s="111"/>
      <c r="AW86" s="111"/>
      <c r="AX86" s="111"/>
      <c r="AY86" s="111"/>
      <c r="AZ86" s="111"/>
      <c r="BA86" s="111"/>
      <c r="BB86" s="111"/>
      <c r="BC86" s="111"/>
      <c r="BD86" s="111"/>
      <c r="BE86" s="111"/>
      <c r="BF86" s="111"/>
      <c r="BG86" s="111"/>
      <c r="BH86" s="111"/>
      <c r="BI86" s="111"/>
      <c r="BJ86" s="111"/>
      <c r="BK86" s="111"/>
      <c r="BL86" s="111"/>
      <c r="BM86" s="111"/>
      <c r="BN86" s="111"/>
      <c r="BO86" s="111"/>
      <c r="BP86" s="111"/>
      <c r="BQ86" s="111"/>
      <c r="BR86" s="111"/>
      <c r="BS86" s="111"/>
      <c r="BT86" s="111"/>
      <c r="BU86" s="111"/>
      <c r="BV86" s="111"/>
      <c r="BW86" s="111"/>
      <c r="BX86" s="111"/>
      <c r="BY86" s="111"/>
      <c r="BZ86" s="111"/>
      <c r="CA86" s="111"/>
      <c r="CB86" s="111"/>
      <c r="CC86" s="111"/>
      <c r="CD86" s="111"/>
    </row>
    <row r="87" spans="1:82" ht="44.25" customHeight="1" thickTop="1" thickBot="1">
      <c r="A87" s="482" t="s">
        <v>1010</v>
      </c>
      <c r="B87" s="482" t="s">
        <v>177</v>
      </c>
      <c r="C87" s="482" t="s">
        <v>179</v>
      </c>
      <c r="D87" s="482" t="s">
        <v>175</v>
      </c>
      <c r="E87" s="482" t="s">
        <v>173</v>
      </c>
      <c r="F87" s="482" t="s">
        <v>167</v>
      </c>
      <c r="G87" s="482" t="s">
        <v>171</v>
      </c>
      <c r="H87" s="482" t="s">
        <v>169</v>
      </c>
      <c r="I87" s="482" t="s">
        <v>178</v>
      </c>
      <c r="J87" s="482" t="s">
        <v>176</v>
      </c>
      <c r="K87" s="482" t="s">
        <v>168</v>
      </c>
      <c r="L87" s="482" t="s">
        <v>174</v>
      </c>
      <c r="M87" s="482" t="s">
        <v>172</v>
      </c>
      <c r="N87" s="482" t="s">
        <v>170</v>
      </c>
      <c r="O87" s="483" t="s">
        <v>529</v>
      </c>
      <c r="P87" s="482" t="s">
        <v>1011</v>
      </c>
      <c r="Q87" s="111"/>
      <c r="R87" s="111"/>
      <c r="S87" s="111"/>
      <c r="T87" s="111"/>
      <c r="U87" s="111"/>
      <c r="V87" s="111"/>
      <c r="W87" s="111"/>
      <c r="X87" s="111"/>
      <c r="Y87" s="111"/>
      <c r="Z87" s="111"/>
      <c r="AA87" s="111"/>
      <c r="AB87" s="111"/>
      <c r="AC87" s="111"/>
      <c r="AD87" s="111"/>
      <c r="AE87" s="111"/>
      <c r="AF87" s="111"/>
      <c r="AG87" s="111"/>
      <c r="AH87" s="111"/>
      <c r="AI87" s="111"/>
      <c r="AJ87" s="111"/>
      <c r="AK87" s="111"/>
      <c r="AL87" s="111"/>
      <c r="AM87" s="111"/>
      <c r="AN87" s="111"/>
      <c r="AO87" s="111"/>
      <c r="AP87" s="111"/>
      <c r="AQ87" s="111"/>
      <c r="AR87" s="111"/>
      <c r="AS87" s="111"/>
      <c r="AT87" s="111"/>
      <c r="AU87" s="111"/>
      <c r="AV87" s="111"/>
      <c r="AW87" s="111"/>
      <c r="AX87" s="111"/>
      <c r="AY87" s="111"/>
      <c r="AZ87" s="111"/>
      <c r="BA87" s="111"/>
      <c r="BB87" s="111"/>
      <c r="BC87" s="111"/>
      <c r="BD87" s="111"/>
      <c r="BE87" s="111"/>
      <c r="BF87" s="111"/>
      <c r="BG87" s="111"/>
      <c r="BH87" s="111"/>
      <c r="BI87" s="111"/>
      <c r="BJ87" s="111"/>
      <c r="BK87" s="111"/>
      <c r="BL87" s="111"/>
      <c r="BM87" s="111"/>
      <c r="BN87" s="111"/>
      <c r="BO87" s="111"/>
      <c r="BP87" s="111"/>
      <c r="BQ87" s="111"/>
      <c r="BR87" s="111"/>
      <c r="BS87" s="111"/>
      <c r="BT87" s="111"/>
      <c r="BU87" s="111"/>
      <c r="BV87" s="111"/>
      <c r="BW87" s="111"/>
      <c r="BX87" s="111"/>
      <c r="BY87" s="111"/>
      <c r="BZ87" s="111"/>
      <c r="CA87" s="111"/>
      <c r="CB87" s="111"/>
      <c r="CC87" s="111"/>
      <c r="CD87" s="111"/>
    </row>
    <row r="88" spans="1:82" ht="13.5" thickTop="1">
      <c r="A88" s="112" t="s">
        <v>1012</v>
      </c>
      <c r="B88" s="112">
        <v>125476.78896999999</v>
      </c>
      <c r="C88" s="112">
        <v>1283524.19301</v>
      </c>
      <c r="D88" s="112">
        <v>1696636.61317</v>
      </c>
      <c r="E88" s="112">
        <v>200382.18133000002</v>
      </c>
      <c r="F88" s="112">
        <v>241628.57423</v>
      </c>
      <c r="G88" s="112">
        <v>85353.953560000009</v>
      </c>
      <c r="H88" s="112">
        <v>140674.93118000001</v>
      </c>
      <c r="I88" s="112">
        <v>0</v>
      </c>
      <c r="J88" s="112">
        <v>0</v>
      </c>
      <c r="K88" s="112">
        <v>0</v>
      </c>
      <c r="L88" s="112">
        <v>168917.13416999998</v>
      </c>
      <c r="M88" s="112">
        <v>383993.22143000003</v>
      </c>
      <c r="N88" s="112">
        <v>39340.606959999997</v>
      </c>
      <c r="O88" s="112">
        <v>4365928.1980099995</v>
      </c>
      <c r="P88" s="129">
        <v>0.14349501508824733</v>
      </c>
    </row>
    <row r="89" spans="1:82">
      <c r="A89" s="112" t="s">
        <v>1013</v>
      </c>
      <c r="B89" s="112">
        <v>55505.646759999996</v>
      </c>
      <c r="C89" s="112">
        <v>82735.61825</v>
      </c>
      <c r="D89" s="112">
        <v>91114.179199999999</v>
      </c>
      <c r="E89" s="112">
        <v>93429.30313</v>
      </c>
      <c r="F89" s="112">
        <v>75967.755120000002</v>
      </c>
      <c r="G89" s="112">
        <v>86713.762700000007</v>
      </c>
      <c r="H89" s="112">
        <v>54060.073499999999</v>
      </c>
      <c r="I89" s="112">
        <v>0</v>
      </c>
      <c r="J89" s="112">
        <v>0</v>
      </c>
      <c r="K89" s="112">
        <v>0</v>
      </c>
      <c r="L89" s="112">
        <v>0</v>
      </c>
      <c r="M89" s="112">
        <v>10753.28161</v>
      </c>
      <c r="N89" s="112">
        <v>36949.137990000003</v>
      </c>
      <c r="O89" s="112">
        <v>587228.75825999992</v>
      </c>
      <c r="P89" s="129">
        <v>1.9300454726941994E-2</v>
      </c>
    </row>
    <row r="90" spans="1:82">
      <c r="A90" s="112" t="s">
        <v>1014</v>
      </c>
      <c r="B90" s="112">
        <v>104222.14976999999</v>
      </c>
      <c r="C90" s="112">
        <v>76744.899769999989</v>
      </c>
      <c r="D90" s="112">
        <v>97333.775609999997</v>
      </c>
      <c r="E90" s="112">
        <v>154011.22599000001</v>
      </c>
      <c r="F90" s="112">
        <v>60735.97608</v>
      </c>
      <c r="G90" s="112">
        <v>119280.23045</v>
      </c>
      <c r="H90" s="112">
        <v>65419.684070000003</v>
      </c>
      <c r="I90" s="112">
        <v>18357.124980000001</v>
      </c>
      <c r="J90" s="112">
        <v>0</v>
      </c>
      <c r="K90" s="112">
        <v>0</v>
      </c>
      <c r="L90" s="112">
        <v>13624.85853</v>
      </c>
      <c r="M90" s="112">
        <v>16540.444490000002</v>
      </c>
      <c r="N90" s="112">
        <v>8394.8235399999994</v>
      </c>
      <c r="O90" s="112">
        <v>734665.19327999989</v>
      </c>
      <c r="P90" s="129">
        <v>2.4146249826686287E-2</v>
      </c>
    </row>
    <row r="91" spans="1:82">
      <c r="A91" s="112" t="s">
        <v>1015</v>
      </c>
      <c r="B91" s="112">
        <v>301572.59237000003</v>
      </c>
      <c r="C91" s="112">
        <v>174167.16569999998</v>
      </c>
      <c r="D91" s="112">
        <v>361021.02139999997</v>
      </c>
      <c r="E91" s="112">
        <v>265435.70776000002</v>
      </c>
      <c r="F91" s="112">
        <v>111274.4017</v>
      </c>
      <c r="G91" s="112">
        <v>137798.10636000001</v>
      </c>
      <c r="H91" s="112">
        <v>104992.29642</v>
      </c>
      <c r="I91" s="112">
        <v>33413.790150000001</v>
      </c>
      <c r="J91" s="112">
        <v>6862.7507900000001</v>
      </c>
      <c r="K91" s="112">
        <v>2051.8125500000001</v>
      </c>
      <c r="L91" s="112">
        <v>32448.165649999999</v>
      </c>
      <c r="M91" s="112">
        <v>69584.599359999993</v>
      </c>
      <c r="N91" s="112">
        <v>22735.868979999999</v>
      </c>
      <c r="O91" s="112">
        <v>1623358.2791900004</v>
      </c>
      <c r="P91" s="129">
        <v>5.3354936270407903E-2</v>
      </c>
    </row>
    <row r="92" spans="1:82">
      <c r="A92" s="112" t="s">
        <v>1016</v>
      </c>
      <c r="B92" s="112">
        <v>287421.32701000001</v>
      </c>
      <c r="C92" s="112">
        <v>223966.5681</v>
      </c>
      <c r="D92" s="112">
        <v>536708.70973</v>
      </c>
      <c r="E92" s="112">
        <v>319972.02110000001</v>
      </c>
      <c r="F92" s="112">
        <v>182171.02231999999</v>
      </c>
      <c r="G92" s="112">
        <v>132730.9276</v>
      </c>
      <c r="H92" s="112">
        <v>97883.117200000008</v>
      </c>
      <c r="I92" s="112">
        <v>53023.698499999999</v>
      </c>
      <c r="J92" s="112">
        <v>1571.8964900000001</v>
      </c>
      <c r="K92" s="112">
        <v>3715.2239199999999</v>
      </c>
      <c r="L92" s="112">
        <v>43553.047700000003</v>
      </c>
      <c r="M92" s="112">
        <v>100172.10579999999</v>
      </c>
      <c r="N92" s="112">
        <v>26084.11033</v>
      </c>
      <c r="O92" s="112">
        <v>2008973.7758000002</v>
      </c>
      <c r="P92" s="129">
        <v>6.6028965479027327E-2</v>
      </c>
    </row>
    <row r="93" spans="1:82">
      <c r="A93" s="112" t="s">
        <v>1017</v>
      </c>
      <c r="B93" s="112">
        <v>436409.37674000004</v>
      </c>
      <c r="C93" s="112">
        <v>276835.50417999999</v>
      </c>
      <c r="D93" s="112">
        <v>731258.59672999999</v>
      </c>
      <c r="E93" s="112">
        <v>418456.51188999997</v>
      </c>
      <c r="F93" s="112">
        <v>301287.79829000001</v>
      </c>
      <c r="G93" s="112">
        <v>168634.15959</v>
      </c>
      <c r="H93" s="112">
        <v>115851.79618</v>
      </c>
      <c r="I93" s="112">
        <v>88626.96067</v>
      </c>
      <c r="J93" s="112">
        <v>3572.9846299999999</v>
      </c>
      <c r="K93" s="112">
        <v>1365.9208100000001</v>
      </c>
      <c r="L93" s="112">
        <v>96524.571639999995</v>
      </c>
      <c r="M93" s="112">
        <v>162643.72294000001</v>
      </c>
      <c r="N93" s="112">
        <v>23896.256559999998</v>
      </c>
      <c r="O93" s="112">
        <v>2825364.1608500001</v>
      </c>
      <c r="P93" s="129">
        <v>9.2861278175797313E-2</v>
      </c>
    </row>
    <row r="94" spans="1:82">
      <c r="A94" s="112" t="s">
        <v>1018</v>
      </c>
      <c r="B94" s="112">
        <v>390849.69428</v>
      </c>
      <c r="C94" s="112">
        <v>273171.58805000002</v>
      </c>
      <c r="D94" s="112">
        <v>695892.75813999993</v>
      </c>
      <c r="E94" s="112">
        <v>325367.37423000002</v>
      </c>
      <c r="F94" s="112">
        <v>278563.12812999997</v>
      </c>
      <c r="G94" s="112">
        <v>139540.41897999999</v>
      </c>
      <c r="H94" s="112">
        <v>85264.133489999993</v>
      </c>
      <c r="I94" s="112">
        <v>113745.18613</v>
      </c>
      <c r="J94" s="112">
        <v>1906.3342500000001</v>
      </c>
      <c r="K94" s="112">
        <v>784.38277000000005</v>
      </c>
      <c r="L94" s="112">
        <v>95681.067980000007</v>
      </c>
      <c r="M94" s="112">
        <v>158548.52277000001</v>
      </c>
      <c r="N94" s="112">
        <v>22918.906910000002</v>
      </c>
      <c r="O94" s="112">
        <v>2582233.4961099993</v>
      </c>
      <c r="P94" s="129">
        <v>8.4870299666076496E-2</v>
      </c>
    </row>
    <row r="95" spans="1:82">
      <c r="A95" s="112" t="s">
        <v>1019</v>
      </c>
      <c r="B95" s="112">
        <v>471648.28587000002</v>
      </c>
      <c r="C95" s="112">
        <v>230025.28326</v>
      </c>
      <c r="D95" s="112">
        <v>567831.59133000008</v>
      </c>
      <c r="E95" s="112">
        <v>255014.25631</v>
      </c>
      <c r="F95" s="112">
        <v>224772.85381</v>
      </c>
      <c r="G95" s="112">
        <v>147206.96445</v>
      </c>
      <c r="H95" s="112">
        <v>84996.890019999992</v>
      </c>
      <c r="I95" s="112">
        <v>124644.22374</v>
      </c>
      <c r="J95" s="112">
        <v>694.50578000000007</v>
      </c>
      <c r="K95" s="112">
        <v>176.43754999999999</v>
      </c>
      <c r="L95" s="112">
        <v>98898.337729999999</v>
      </c>
      <c r="M95" s="112">
        <v>158978.21734999999</v>
      </c>
      <c r="N95" s="112">
        <v>15248.136460000002</v>
      </c>
      <c r="O95" s="112">
        <v>2380135.9836599999</v>
      </c>
      <c r="P95" s="129">
        <v>7.8227958270831344E-2</v>
      </c>
    </row>
    <row r="96" spans="1:82">
      <c r="A96" s="112" t="s">
        <v>1020</v>
      </c>
      <c r="B96" s="112">
        <v>248739.94003</v>
      </c>
      <c r="C96" s="112">
        <v>183314.85441999999</v>
      </c>
      <c r="D96" s="112">
        <v>359844.22898000001</v>
      </c>
      <c r="E96" s="112">
        <v>176612.23330000002</v>
      </c>
      <c r="F96" s="112">
        <v>155803.70922999998</v>
      </c>
      <c r="G96" s="112">
        <v>77684.86778</v>
      </c>
      <c r="H96" s="112">
        <v>53165.575729999997</v>
      </c>
      <c r="I96" s="112">
        <v>93596.730299999996</v>
      </c>
      <c r="J96" s="112">
        <v>989.16127000000006</v>
      </c>
      <c r="K96" s="112">
        <v>104.66522999999999</v>
      </c>
      <c r="L96" s="112">
        <v>67642.175370000012</v>
      </c>
      <c r="M96" s="112">
        <v>120267.38097</v>
      </c>
      <c r="N96" s="112">
        <v>9886.4703599999993</v>
      </c>
      <c r="O96" s="112">
        <v>1547651.9929699998</v>
      </c>
      <c r="P96" s="129">
        <v>5.086669684210815E-2</v>
      </c>
    </row>
    <row r="97" spans="1:82">
      <c r="A97" s="112" t="s">
        <v>1021</v>
      </c>
      <c r="B97" s="112">
        <v>370078.92877</v>
      </c>
      <c r="C97" s="112">
        <v>274860.06789000001</v>
      </c>
      <c r="D97" s="112">
        <v>486539.58233999996</v>
      </c>
      <c r="E97" s="112">
        <v>236256.89862999998</v>
      </c>
      <c r="F97" s="112">
        <v>232310.78349999999</v>
      </c>
      <c r="G97" s="112">
        <v>103430.55317</v>
      </c>
      <c r="H97" s="112">
        <v>75050.35785</v>
      </c>
      <c r="I97" s="112">
        <v>170598.60840999999</v>
      </c>
      <c r="J97" s="112">
        <v>1643.0354199999999</v>
      </c>
      <c r="K97" s="112">
        <v>68.607489999999999</v>
      </c>
      <c r="L97" s="112">
        <v>106173.61375</v>
      </c>
      <c r="M97" s="112">
        <v>206588.01068000001</v>
      </c>
      <c r="N97" s="112">
        <v>16756.5445</v>
      </c>
      <c r="O97" s="112">
        <v>2280355.5924</v>
      </c>
      <c r="P97" s="129">
        <v>7.4948474939911899E-2</v>
      </c>
    </row>
    <row r="98" spans="1:82">
      <c r="A98" s="112" t="s">
        <v>1022</v>
      </c>
      <c r="B98" s="112">
        <v>499375.84897000005</v>
      </c>
      <c r="C98" s="112">
        <v>437917.80962000001</v>
      </c>
      <c r="D98" s="112">
        <v>669815.15460000001</v>
      </c>
      <c r="E98" s="112">
        <v>322840.59732999996</v>
      </c>
      <c r="F98" s="112">
        <v>344398.01363</v>
      </c>
      <c r="G98" s="112">
        <v>136910.75547</v>
      </c>
      <c r="H98" s="112">
        <v>100078.20376</v>
      </c>
      <c r="I98" s="112">
        <v>288490.23119000002</v>
      </c>
      <c r="J98" s="112">
        <v>1571.14041</v>
      </c>
      <c r="K98" s="112">
        <v>271.43071999999995</v>
      </c>
      <c r="L98" s="112">
        <v>162085.33033000003</v>
      </c>
      <c r="M98" s="112">
        <v>336886.88244999998</v>
      </c>
      <c r="N98" s="112">
        <v>23889.799510000001</v>
      </c>
      <c r="O98" s="112">
        <v>3324531.1979900002</v>
      </c>
      <c r="P98" s="129">
        <v>0.10926740724558097</v>
      </c>
    </row>
    <row r="99" spans="1:82">
      <c r="A99" s="112" t="s">
        <v>1023</v>
      </c>
      <c r="B99" s="112">
        <v>630118.2970599999</v>
      </c>
      <c r="C99" s="112">
        <v>666537.55720000004</v>
      </c>
      <c r="D99" s="112">
        <v>765886.0682000001</v>
      </c>
      <c r="E99" s="112">
        <v>404577.73550000001</v>
      </c>
      <c r="F99" s="112">
        <v>462298.49286</v>
      </c>
      <c r="G99" s="112">
        <v>164710.69292</v>
      </c>
      <c r="H99" s="112">
        <v>122601.05923</v>
      </c>
      <c r="I99" s="112">
        <v>433677.90844999999</v>
      </c>
      <c r="J99" s="112">
        <v>1919.17329</v>
      </c>
      <c r="K99" s="112">
        <v>151.62165999999999</v>
      </c>
      <c r="L99" s="112">
        <v>228292.23668999999</v>
      </c>
      <c r="M99" s="112">
        <v>500609.32061</v>
      </c>
      <c r="N99" s="112">
        <v>48860.536810000005</v>
      </c>
      <c r="O99" s="112">
        <v>4430240.7004800001</v>
      </c>
      <c r="P99" s="129">
        <v>0.14560877488771037</v>
      </c>
    </row>
    <row r="100" spans="1:82">
      <c r="A100" s="112" t="s">
        <v>1024</v>
      </c>
      <c r="B100" s="112">
        <v>111544.31271</v>
      </c>
      <c r="C100" s="112">
        <v>135316.61255000002</v>
      </c>
      <c r="D100" s="112">
        <v>121221.10636000001</v>
      </c>
      <c r="E100" s="112">
        <v>72585.772530000002</v>
      </c>
      <c r="F100" s="112">
        <v>93121.750180000003</v>
      </c>
      <c r="G100" s="112">
        <v>27373.233769999999</v>
      </c>
      <c r="H100" s="112">
        <v>20972.885329999997</v>
      </c>
      <c r="I100" s="112">
        <v>79340.43912000001</v>
      </c>
      <c r="J100" s="112">
        <v>510.1395</v>
      </c>
      <c r="K100" s="112">
        <v>0</v>
      </c>
      <c r="L100" s="112">
        <v>42561.593119999998</v>
      </c>
      <c r="M100" s="112">
        <v>88471.494400000011</v>
      </c>
      <c r="N100" s="112">
        <v>6667.6089199999997</v>
      </c>
      <c r="O100" s="112">
        <v>799686.9484900001</v>
      </c>
      <c r="P100" s="129">
        <v>2.6283320644565539E-2</v>
      </c>
    </row>
    <row r="101" spans="1:82">
      <c r="A101" s="112" t="s">
        <v>1025</v>
      </c>
      <c r="B101" s="112">
        <v>121968.46047000001</v>
      </c>
      <c r="C101" s="112">
        <v>144086.27430000002</v>
      </c>
      <c r="D101" s="112">
        <v>113700.93639</v>
      </c>
      <c r="E101" s="112">
        <v>76896.075890000007</v>
      </c>
      <c r="F101" s="112">
        <v>102760.44907999999</v>
      </c>
      <c r="G101" s="112">
        <v>31352.964260000001</v>
      </c>
      <c r="H101" s="112">
        <v>28319.493469999998</v>
      </c>
      <c r="I101" s="112">
        <v>118343.75516</v>
      </c>
      <c r="J101" s="112">
        <v>494.29431</v>
      </c>
      <c r="K101" s="112">
        <v>15.572719999999999</v>
      </c>
      <c r="L101" s="112">
        <v>60069.018109999997</v>
      </c>
      <c r="M101" s="112">
        <v>126807.40483</v>
      </c>
      <c r="N101" s="112">
        <v>10474.697099999999</v>
      </c>
      <c r="O101" s="112">
        <v>935289.39609000017</v>
      </c>
      <c r="P101" s="129">
        <v>3.0740167936106979E-2</v>
      </c>
    </row>
    <row r="102" spans="1:82">
      <c r="A102" s="112" t="s">
        <v>222</v>
      </c>
      <c r="B102" s="112">
        <v>4154931.6497800006</v>
      </c>
      <c r="C102" s="112">
        <v>4463203.9962999998</v>
      </c>
      <c r="D102" s="112">
        <v>7294804.3221800001</v>
      </c>
      <c r="E102" s="112">
        <v>3321837.8949200003</v>
      </c>
      <c r="F102" s="112">
        <v>2867094.7081599999</v>
      </c>
      <c r="G102" s="112">
        <v>1558721.59106</v>
      </c>
      <c r="H102" s="112">
        <v>1149330.4974300002</v>
      </c>
      <c r="I102" s="112">
        <v>1615858.6568</v>
      </c>
      <c r="J102" s="112">
        <v>21735.416140000001</v>
      </c>
      <c r="K102" s="112">
        <v>8705.6754200000014</v>
      </c>
      <c r="L102" s="112">
        <v>1216471.1507700002</v>
      </c>
      <c r="M102" s="112">
        <v>2440844.6096900003</v>
      </c>
      <c r="N102" s="112">
        <v>312103.50493000005</v>
      </c>
      <c r="O102" s="112">
        <v>30425643.673580002</v>
      </c>
      <c r="P102" s="129">
        <v>1</v>
      </c>
    </row>
    <row r="103" spans="1:82" s="129" customFormat="1" ht="13.5" thickBot="1">
      <c r="A103" s="129" t="s">
        <v>1026</v>
      </c>
      <c r="B103" s="129">
        <v>0.13656018897598279</v>
      </c>
      <c r="C103" s="129">
        <v>0.14669217993161496</v>
      </c>
      <c r="D103" s="129">
        <v>0.23975842221916302</v>
      </c>
      <c r="E103" s="129">
        <v>0.10917888642088142</v>
      </c>
      <c r="F103" s="129">
        <v>9.4232836580861928E-2</v>
      </c>
      <c r="G103" s="129">
        <v>5.123052145692189E-2</v>
      </c>
      <c r="H103" s="129">
        <v>3.7775059412400114E-2</v>
      </c>
      <c r="I103" s="129">
        <v>5.310844609026711E-2</v>
      </c>
      <c r="J103" s="129">
        <v>7.1437818615071311E-4</v>
      </c>
      <c r="K103" s="129">
        <v>2.8612953971979705E-4</v>
      </c>
      <c r="L103" s="129">
        <v>3.9981772080842401E-2</v>
      </c>
      <c r="M103" s="129">
        <v>8.0223269419588281E-2</v>
      </c>
      <c r="N103" s="129">
        <v>1.0257909685605568E-2</v>
      </c>
      <c r="O103" s="129">
        <v>1</v>
      </c>
    </row>
    <row r="104" spans="1:82" ht="41.25" customHeight="1" thickTop="1" thickBot="1">
      <c r="A104" s="482" t="s">
        <v>1030</v>
      </c>
      <c r="B104" s="482" t="s">
        <v>177</v>
      </c>
      <c r="C104" s="482" t="s">
        <v>179</v>
      </c>
      <c r="D104" s="482" t="s">
        <v>175</v>
      </c>
      <c r="E104" s="482" t="s">
        <v>173</v>
      </c>
      <c r="F104" s="482" t="s">
        <v>167</v>
      </c>
      <c r="G104" s="482" t="s">
        <v>171</v>
      </c>
      <c r="H104" s="482" t="s">
        <v>169</v>
      </c>
      <c r="I104" s="482" t="s">
        <v>178</v>
      </c>
      <c r="J104" s="482" t="s">
        <v>176</v>
      </c>
      <c r="K104" s="482" t="s">
        <v>168</v>
      </c>
      <c r="L104" s="482" t="s">
        <v>174</v>
      </c>
      <c r="M104" s="482" t="s">
        <v>172</v>
      </c>
      <c r="N104" s="482" t="s">
        <v>170</v>
      </c>
      <c r="O104" s="483" t="s">
        <v>529</v>
      </c>
      <c r="P104" s="482" t="s">
        <v>986</v>
      </c>
      <c r="Q104" s="111"/>
      <c r="R104" s="111"/>
      <c r="S104" s="111"/>
      <c r="T104" s="111"/>
      <c r="U104" s="111"/>
      <c r="V104" s="111"/>
      <c r="W104" s="111"/>
      <c r="X104" s="111"/>
      <c r="Y104" s="111"/>
      <c r="Z104" s="111"/>
      <c r="AA104" s="111"/>
      <c r="AB104" s="111"/>
      <c r="AC104" s="111"/>
      <c r="AD104" s="111"/>
      <c r="AE104" s="111"/>
      <c r="AF104" s="111"/>
      <c r="AG104" s="111"/>
      <c r="AH104" s="111"/>
      <c r="AI104" s="111"/>
      <c r="AJ104" s="111"/>
      <c r="AK104" s="111"/>
      <c r="AL104" s="111"/>
      <c r="AM104" s="111"/>
      <c r="AN104" s="111"/>
      <c r="AO104" s="111"/>
      <c r="AP104" s="111"/>
      <c r="AQ104" s="111"/>
      <c r="AR104" s="111"/>
      <c r="AS104" s="111"/>
      <c r="AT104" s="111"/>
      <c r="AU104" s="111"/>
      <c r="AV104" s="111"/>
      <c r="AW104" s="111"/>
      <c r="AX104" s="111"/>
      <c r="AY104" s="111"/>
      <c r="AZ104" s="111"/>
      <c r="BA104" s="111"/>
      <c r="BB104" s="111"/>
      <c r="BC104" s="111"/>
      <c r="BD104" s="111"/>
      <c r="BE104" s="111"/>
      <c r="BF104" s="111"/>
      <c r="BG104" s="111"/>
      <c r="BH104" s="111"/>
      <c r="BI104" s="111"/>
      <c r="BJ104" s="111"/>
      <c r="BK104" s="111"/>
      <c r="BL104" s="111"/>
      <c r="BM104" s="111"/>
      <c r="BN104" s="111"/>
      <c r="BO104" s="111"/>
      <c r="BP104" s="111"/>
      <c r="BQ104" s="111"/>
      <c r="BR104" s="111"/>
      <c r="BS104" s="111"/>
      <c r="BT104" s="111"/>
      <c r="BU104" s="111"/>
      <c r="BV104" s="111"/>
      <c r="BW104" s="111"/>
      <c r="BX104" s="111"/>
      <c r="BY104" s="111"/>
      <c r="BZ104" s="111"/>
      <c r="CA104" s="111"/>
      <c r="CB104" s="111"/>
      <c r="CC104" s="111"/>
      <c r="CD104" s="111"/>
    </row>
    <row r="105" spans="1:82" ht="13.5" thickTop="1">
      <c r="A105" s="112" t="s">
        <v>1012</v>
      </c>
      <c r="B105" s="112">
        <v>4</v>
      </c>
      <c r="C105" s="112">
        <v>11</v>
      </c>
      <c r="D105" s="112">
        <v>11</v>
      </c>
      <c r="E105" s="112">
        <v>4</v>
      </c>
      <c r="F105" s="112">
        <v>6</v>
      </c>
      <c r="G105" s="112">
        <v>3</v>
      </c>
      <c r="H105" s="112">
        <v>5</v>
      </c>
      <c r="I105" s="112">
        <v>0</v>
      </c>
      <c r="J105" s="112">
        <v>0</v>
      </c>
      <c r="K105" s="112">
        <v>0</v>
      </c>
      <c r="L105" s="112">
        <v>1</v>
      </c>
      <c r="M105" s="112">
        <v>4</v>
      </c>
      <c r="N105" s="112">
        <v>2</v>
      </c>
      <c r="O105" s="112">
        <v>51</v>
      </c>
      <c r="P105" s="129">
        <v>1.1180576838843166E-5</v>
      </c>
    </row>
    <row r="106" spans="1:82">
      <c r="A106" s="112" t="s">
        <v>1013</v>
      </c>
      <c r="B106" s="112">
        <v>6</v>
      </c>
      <c r="C106" s="112">
        <v>9</v>
      </c>
      <c r="D106" s="112">
        <v>9</v>
      </c>
      <c r="E106" s="112">
        <v>11</v>
      </c>
      <c r="F106" s="112">
        <v>8</v>
      </c>
      <c r="G106" s="112">
        <v>9</v>
      </c>
      <c r="H106" s="112">
        <v>6</v>
      </c>
      <c r="I106" s="112">
        <v>0</v>
      </c>
      <c r="J106" s="112">
        <v>0</v>
      </c>
      <c r="K106" s="112">
        <v>0</v>
      </c>
      <c r="L106" s="112">
        <v>0</v>
      </c>
      <c r="M106" s="112">
        <v>1</v>
      </c>
      <c r="N106" s="112">
        <v>4</v>
      </c>
      <c r="O106" s="112">
        <v>63</v>
      </c>
      <c r="P106" s="129">
        <v>1.381130080092391E-5</v>
      </c>
    </row>
    <row r="107" spans="1:82">
      <c r="A107" s="112" t="s">
        <v>1014</v>
      </c>
      <c r="B107" s="112">
        <v>21</v>
      </c>
      <c r="C107" s="112">
        <v>16</v>
      </c>
      <c r="D107" s="112">
        <v>20</v>
      </c>
      <c r="E107" s="112">
        <v>34</v>
      </c>
      <c r="F107" s="112">
        <v>13</v>
      </c>
      <c r="G107" s="112">
        <v>23</v>
      </c>
      <c r="H107" s="112">
        <v>14</v>
      </c>
      <c r="I107" s="112">
        <v>4</v>
      </c>
      <c r="J107" s="112">
        <v>0</v>
      </c>
      <c r="K107" s="112">
        <v>0</v>
      </c>
      <c r="L107" s="112">
        <v>3</v>
      </c>
      <c r="M107" s="112">
        <v>4</v>
      </c>
      <c r="N107" s="112">
        <v>2</v>
      </c>
      <c r="O107" s="112">
        <v>154</v>
      </c>
      <c r="P107" s="129">
        <v>3.3760957513369559E-5</v>
      </c>
    </row>
    <row r="108" spans="1:82">
      <c r="A108" s="112" t="s">
        <v>1015</v>
      </c>
      <c r="B108" s="112">
        <v>145</v>
      </c>
      <c r="C108" s="112">
        <v>84</v>
      </c>
      <c r="D108" s="112">
        <v>182</v>
      </c>
      <c r="E108" s="112">
        <v>132</v>
      </c>
      <c r="F108" s="112">
        <v>58</v>
      </c>
      <c r="G108" s="112">
        <v>70</v>
      </c>
      <c r="H108" s="112">
        <v>55</v>
      </c>
      <c r="I108" s="112">
        <v>16</v>
      </c>
      <c r="J108" s="112">
        <v>3</v>
      </c>
      <c r="K108" s="112">
        <v>1</v>
      </c>
      <c r="L108" s="112">
        <v>17</v>
      </c>
      <c r="M108" s="112">
        <v>35</v>
      </c>
      <c r="N108" s="112">
        <v>10</v>
      </c>
      <c r="O108" s="112">
        <v>808</v>
      </c>
      <c r="P108" s="129">
        <v>1.7713541344677015E-4</v>
      </c>
    </row>
    <row r="109" spans="1:82">
      <c r="A109" s="112" t="s">
        <v>1016</v>
      </c>
      <c r="B109" s="112">
        <v>311</v>
      </c>
      <c r="C109" s="112">
        <v>238</v>
      </c>
      <c r="D109" s="112">
        <v>583</v>
      </c>
      <c r="E109" s="112">
        <v>345</v>
      </c>
      <c r="F109" s="112">
        <v>202</v>
      </c>
      <c r="G109" s="112">
        <v>142</v>
      </c>
      <c r="H109" s="112">
        <v>105</v>
      </c>
      <c r="I109" s="112">
        <v>58</v>
      </c>
      <c r="J109" s="112">
        <v>2</v>
      </c>
      <c r="K109" s="112">
        <v>4</v>
      </c>
      <c r="L109" s="112">
        <v>48</v>
      </c>
      <c r="M109" s="112">
        <v>111</v>
      </c>
      <c r="N109" s="112">
        <v>28</v>
      </c>
      <c r="O109" s="112">
        <v>2177</v>
      </c>
      <c r="P109" s="129">
        <v>4.7725717212081513E-4</v>
      </c>
    </row>
    <row r="110" spans="1:82">
      <c r="A110" s="112" t="s">
        <v>1017</v>
      </c>
      <c r="B110" s="112">
        <v>940</v>
      </c>
      <c r="C110" s="112">
        <v>605</v>
      </c>
      <c r="D110" s="112">
        <v>1571</v>
      </c>
      <c r="E110" s="112">
        <v>885</v>
      </c>
      <c r="F110" s="112">
        <v>650</v>
      </c>
      <c r="G110" s="112">
        <v>359</v>
      </c>
      <c r="H110" s="112">
        <v>243</v>
      </c>
      <c r="I110" s="112">
        <v>192</v>
      </c>
      <c r="J110" s="112">
        <v>8</v>
      </c>
      <c r="K110" s="112">
        <v>3</v>
      </c>
      <c r="L110" s="112">
        <v>214</v>
      </c>
      <c r="M110" s="112">
        <v>357</v>
      </c>
      <c r="N110" s="112">
        <v>52</v>
      </c>
      <c r="O110" s="112">
        <v>6079</v>
      </c>
      <c r="P110" s="129">
        <v>1.3326809137907372E-3</v>
      </c>
    </row>
    <row r="111" spans="1:82">
      <c r="A111" s="112" t="s">
        <v>1018</v>
      </c>
      <c r="B111" s="112">
        <v>1509</v>
      </c>
      <c r="C111" s="112">
        <v>1050</v>
      </c>
      <c r="D111" s="112">
        <v>2647</v>
      </c>
      <c r="E111" s="112">
        <v>1233</v>
      </c>
      <c r="F111" s="112">
        <v>1069</v>
      </c>
      <c r="G111" s="112">
        <v>527</v>
      </c>
      <c r="H111" s="112">
        <v>324</v>
      </c>
      <c r="I111" s="112">
        <v>437</v>
      </c>
      <c r="J111" s="112">
        <v>8</v>
      </c>
      <c r="K111" s="112">
        <v>3</v>
      </c>
      <c r="L111" s="112">
        <v>367</v>
      </c>
      <c r="M111" s="112">
        <v>613</v>
      </c>
      <c r="N111" s="112">
        <v>89</v>
      </c>
      <c r="O111" s="112">
        <v>9876</v>
      </c>
      <c r="P111" s="129">
        <v>2.1650858207924529E-3</v>
      </c>
    </row>
    <row r="112" spans="1:82">
      <c r="A112" s="112" t="s">
        <v>1019</v>
      </c>
      <c r="B112" s="112">
        <v>2768</v>
      </c>
      <c r="C112" s="112">
        <v>1385</v>
      </c>
      <c r="D112" s="112">
        <v>3397</v>
      </c>
      <c r="E112" s="112">
        <v>1532</v>
      </c>
      <c r="F112" s="112">
        <v>1351</v>
      </c>
      <c r="G112" s="112">
        <v>864</v>
      </c>
      <c r="H112" s="112">
        <v>522</v>
      </c>
      <c r="I112" s="112">
        <v>754</v>
      </c>
      <c r="J112" s="112">
        <v>4</v>
      </c>
      <c r="K112" s="112">
        <v>1</v>
      </c>
      <c r="L112" s="112">
        <v>599</v>
      </c>
      <c r="M112" s="112">
        <v>965</v>
      </c>
      <c r="N112" s="112">
        <v>92</v>
      </c>
      <c r="O112" s="112">
        <v>14234</v>
      </c>
      <c r="P112" s="129">
        <v>3.1204770730214435E-3</v>
      </c>
    </row>
    <row r="113" spans="1:82">
      <c r="A113" s="112" t="s">
        <v>1020</v>
      </c>
      <c r="B113" s="112">
        <v>2099</v>
      </c>
      <c r="C113" s="112">
        <v>1553</v>
      </c>
      <c r="D113" s="112">
        <v>3032</v>
      </c>
      <c r="E113" s="112">
        <v>1487</v>
      </c>
      <c r="F113" s="112">
        <v>1317</v>
      </c>
      <c r="G113" s="112">
        <v>655</v>
      </c>
      <c r="H113" s="112">
        <v>450</v>
      </c>
      <c r="I113" s="112">
        <v>793</v>
      </c>
      <c r="J113" s="112">
        <v>8</v>
      </c>
      <c r="K113" s="112">
        <v>1</v>
      </c>
      <c r="L113" s="112">
        <v>573</v>
      </c>
      <c r="M113" s="112">
        <v>1023</v>
      </c>
      <c r="N113" s="112">
        <v>83</v>
      </c>
      <c r="O113" s="112">
        <v>13074</v>
      </c>
      <c r="P113" s="129">
        <v>2.8661737566869714E-3</v>
      </c>
    </row>
    <row r="114" spans="1:82">
      <c r="A114" s="112" t="s">
        <v>1021</v>
      </c>
      <c r="B114" s="112">
        <v>4440</v>
      </c>
      <c r="C114" s="112">
        <v>3304</v>
      </c>
      <c r="D114" s="112">
        <v>5827</v>
      </c>
      <c r="E114" s="112">
        <v>2843</v>
      </c>
      <c r="F114" s="112">
        <v>2792</v>
      </c>
      <c r="G114" s="112">
        <v>1233</v>
      </c>
      <c r="H114" s="112">
        <v>904</v>
      </c>
      <c r="I114" s="112">
        <v>2060</v>
      </c>
      <c r="J114" s="112">
        <v>19</v>
      </c>
      <c r="K114" s="112">
        <v>1</v>
      </c>
      <c r="L114" s="112">
        <v>1278</v>
      </c>
      <c r="M114" s="112">
        <v>2499</v>
      </c>
      <c r="N114" s="112">
        <v>202</v>
      </c>
      <c r="O114" s="112">
        <v>27402</v>
      </c>
      <c r="P114" s="129">
        <v>6.0072581674113805E-3</v>
      </c>
    </row>
    <row r="115" spans="1:82">
      <c r="A115" s="112" t="s">
        <v>1022</v>
      </c>
      <c r="B115" s="112">
        <v>10338</v>
      </c>
      <c r="C115" s="112">
        <v>9163</v>
      </c>
      <c r="D115" s="112">
        <v>13835</v>
      </c>
      <c r="E115" s="112">
        <v>6687</v>
      </c>
      <c r="F115" s="112">
        <v>7117</v>
      </c>
      <c r="G115" s="112">
        <v>2836</v>
      </c>
      <c r="H115" s="112">
        <v>2059</v>
      </c>
      <c r="I115" s="112">
        <v>6055</v>
      </c>
      <c r="J115" s="112">
        <v>35</v>
      </c>
      <c r="K115" s="112">
        <v>6</v>
      </c>
      <c r="L115" s="112">
        <v>3382</v>
      </c>
      <c r="M115" s="112">
        <v>7071</v>
      </c>
      <c r="N115" s="112">
        <v>497</v>
      </c>
      <c r="O115" s="112">
        <v>69081</v>
      </c>
      <c r="P115" s="129">
        <v>1.5144420168708327E-2</v>
      </c>
    </row>
    <row r="116" spans="1:82">
      <c r="A116" s="112" t="s">
        <v>1023</v>
      </c>
      <c r="B116" s="112">
        <v>39761</v>
      </c>
      <c r="C116" s="112">
        <v>42929</v>
      </c>
      <c r="D116" s="112">
        <v>47732</v>
      </c>
      <c r="E116" s="112">
        <v>25671</v>
      </c>
      <c r="F116" s="112">
        <v>29778</v>
      </c>
      <c r="G116" s="112">
        <v>10307</v>
      </c>
      <c r="H116" s="112">
        <v>7797</v>
      </c>
      <c r="I116" s="112">
        <v>27964</v>
      </c>
      <c r="J116" s="112">
        <v>127</v>
      </c>
      <c r="K116" s="112">
        <v>7</v>
      </c>
      <c r="L116" s="112">
        <v>14749</v>
      </c>
      <c r="M116" s="112">
        <v>32414</v>
      </c>
      <c r="N116" s="112">
        <v>3262</v>
      </c>
      <c r="O116" s="112">
        <v>282498</v>
      </c>
      <c r="P116" s="129">
        <v>6.1931188153323852E-2</v>
      </c>
    </row>
    <row r="117" spans="1:82">
      <c r="A117" s="112" t="s">
        <v>1024</v>
      </c>
      <c r="B117" s="112">
        <v>22661</v>
      </c>
      <c r="C117" s="112">
        <v>27681</v>
      </c>
      <c r="D117" s="112">
        <v>24323</v>
      </c>
      <c r="E117" s="112">
        <v>14771</v>
      </c>
      <c r="F117" s="112">
        <v>18992</v>
      </c>
      <c r="G117" s="112">
        <v>5554</v>
      </c>
      <c r="H117" s="112">
        <v>4293</v>
      </c>
      <c r="I117" s="112">
        <v>16155</v>
      </c>
      <c r="J117" s="112">
        <v>105</v>
      </c>
      <c r="K117" s="112">
        <v>0</v>
      </c>
      <c r="L117" s="112">
        <v>8688</v>
      </c>
      <c r="M117" s="112">
        <v>18133</v>
      </c>
      <c r="N117" s="112">
        <v>1351</v>
      </c>
      <c r="O117" s="112">
        <v>162707</v>
      </c>
      <c r="P117" s="129">
        <v>3.5669766974855979E-2</v>
      </c>
    </row>
    <row r="118" spans="1:82">
      <c r="A118" s="112" t="s">
        <v>1025</v>
      </c>
      <c r="B118" s="112">
        <v>421719</v>
      </c>
      <c r="C118" s="112">
        <v>535598</v>
      </c>
      <c r="D118" s="112">
        <v>380426</v>
      </c>
      <c r="E118" s="112">
        <v>215161</v>
      </c>
      <c r="F118" s="112">
        <v>462946</v>
      </c>
      <c r="G118" s="112">
        <v>120137</v>
      </c>
      <c r="H118" s="112">
        <v>118681</v>
      </c>
      <c r="I118" s="112">
        <v>663196</v>
      </c>
      <c r="J118" s="112">
        <v>1869</v>
      </c>
      <c r="K118" s="112">
        <v>42</v>
      </c>
      <c r="L118" s="112">
        <v>395221</v>
      </c>
      <c r="M118" s="112">
        <v>596279</v>
      </c>
      <c r="N118" s="112">
        <v>62003</v>
      </c>
      <c r="O118" s="112">
        <v>3973278</v>
      </c>
      <c r="P118" s="129">
        <v>0.87104980355068817</v>
      </c>
    </row>
    <row r="119" spans="1:82">
      <c r="A119" s="112" t="s">
        <v>222</v>
      </c>
      <c r="B119" s="112">
        <v>506722</v>
      </c>
      <c r="C119" s="112">
        <v>623626</v>
      </c>
      <c r="D119" s="112">
        <v>483595</v>
      </c>
      <c r="E119" s="112">
        <v>270796</v>
      </c>
      <c r="F119" s="112">
        <v>526299</v>
      </c>
      <c r="G119" s="112">
        <v>142719</v>
      </c>
      <c r="H119" s="112">
        <v>135458</v>
      </c>
      <c r="I119" s="112">
        <v>717684</v>
      </c>
      <c r="J119" s="112">
        <v>2188</v>
      </c>
      <c r="K119" s="112">
        <v>69</v>
      </c>
      <c r="L119" s="112">
        <v>425140</v>
      </c>
      <c r="M119" s="112">
        <v>659509</v>
      </c>
      <c r="N119" s="112">
        <v>67677</v>
      </c>
      <c r="O119" s="112">
        <v>4561482</v>
      </c>
      <c r="P119" s="129">
        <v>1</v>
      </c>
    </row>
    <row r="120" spans="1:82" s="129" customFormat="1">
      <c r="A120" s="129" t="s">
        <v>1026</v>
      </c>
      <c r="B120" s="129">
        <v>0.11108714229278993</v>
      </c>
      <c r="C120" s="129">
        <v>0.13671565513138054</v>
      </c>
      <c r="D120" s="129">
        <v>0.10601707953686981</v>
      </c>
      <c r="E120" s="129">
        <v>5.9365793836301445E-2</v>
      </c>
      <c r="F120" s="129">
        <v>0.11537894920992782</v>
      </c>
      <c r="G120" s="129">
        <v>3.128785776201682E-2</v>
      </c>
      <c r="H120" s="129">
        <v>2.9696050537961129E-2</v>
      </c>
      <c r="I120" s="129">
        <v>0.15733570800016311</v>
      </c>
      <c r="J120" s="129">
        <v>4.7966866908605581E-4</v>
      </c>
      <c r="K120" s="129">
        <v>1.5126662781964283E-5</v>
      </c>
      <c r="L120" s="129">
        <v>9.3202165436583981E-2</v>
      </c>
      <c r="M120" s="129">
        <v>0.14458217745899249</v>
      </c>
      <c r="N120" s="129">
        <v>1.483662546514488E-2</v>
      </c>
      <c r="O120" s="129">
        <v>1</v>
      </c>
    </row>
    <row r="121" spans="1:82" ht="12.75" customHeight="1"/>
    <row r="122" spans="1:82">
      <c r="A122" s="112" t="s">
        <v>1033</v>
      </c>
    </row>
    <row r="123" spans="1:82" ht="12.75" customHeight="1"/>
    <row r="124" spans="1:82" ht="30" customHeight="1">
      <c r="A124" s="481" t="s">
        <v>239</v>
      </c>
      <c r="B124" s="481"/>
      <c r="C124" s="481"/>
      <c r="D124" s="481"/>
      <c r="E124" s="481"/>
      <c r="F124" s="481"/>
      <c r="G124" s="481"/>
      <c r="H124" s="481"/>
      <c r="I124" s="481"/>
      <c r="J124" s="481"/>
      <c r="K124" s="481"/>
      <c r="L124" s="481"/>
      <c r="M124" s="481"/>
      <c r="N124" s="481"/>
      <c r="O124" s="126"/>
      <c r="P124" s="126"/>
      <c r="Q124" s="111"/>
      <c r="R124" s="111"/>
      <c r="S124" s="111"/>
      <c r="T124" s="111"/>
      <c r="U124" s="111"/>
      <c r="V124" s="111"/>
      <c r="W124" s="111"/>
      <c r="X124" s="111"/>
      <c r="Y124" s="111"/>
      <c r="Z124" s="111"/>
      <c r="AA124" s="111"/>
      <c r="AB124" s="111"/>
      <c r="AC124" s="111"/>
      <c r="AD124" s="111"/>
      <c r="AE124" s="111"/>
      <c r="AF124" s="111"/>
      <c r="AG124" s="111"/>
      <c r="AH124" s="111"/>
      <c r="AI124" s="111"/>
      <c r="AJ124" s="111"/>
      <c r="AK124" s="111"/>
      <c r="AL124" s="111"/>
      <c r="AM124" s="111"/>
      <c r="AN124" s="111"/>
      <c r="AO124" s="111"/>
      <c r="AP124" s="111"/>
      <c r="AQ124" s="111"/>
      <c r="AR124" s="111"/>
      <c r="AS124" s="111"/>
      <c r="AT124" s="111"/>
      <c r="AU124" s="111"/>
      <c r="AV124" s="111"/>
      <c r="AW124" s="111"/>
      <c r="AX124" s="111"/>
      <c r="AY124" s="111"/>
      <c r="AZ124" s="111"/>
      <c r="BA124" s="111"/>
      <c r="BB124" s="111"/>
      <c r="BC124" s="111"/>
      <c r="BD124" s="111"/>
      <c r="BE124" s="111"/>
      <c r="BF124" s="111"/>
      <c r="BG124" s="111"/>
      <c r="BH124" s="111"/>
      <c r="BI124" s="111"/>
      <c r="BJ124" s="111"/>
      <c r="BK124" s="111"/>
      <c r="BL124" s="111"/>
      <c r="BM124" s="111"/>
      <c r="BN124" s="111"/>
      <c r="BO124" s="111"/>
      <c r="BP124" s="111"/>
      <c r="BQ124" s="111"/>
      <c r="BR124" s="111"/>
      <c r="BS124" s="111"/>
      <c r="BT124" s="111"/>
      <c r="BU124" s="111"/>
      <c r="BV124" s="111"/>
      <c r="BW124" s="111"/>
      <c r="BX124" s="111"/>
      <c r="BY124" s="111"/>
      <c r="BZ124" s="111"/>
      <c r="CA124" s="111"/>
      <c r="CB124" s="111"/>
      <c r="CC124" s="111"/>
      <c r="CD124" s="111"/>
    </row>
    <row r="125" spans="1:82" ht="20.25" customHeight="1">
      <c r="A125" s="481" t="s">
        <v>1034</v>
      </c>
      <c r="B125" s="481"/>
      <c r="C125" s="481"/>
      <c r="D125" s="481"/>
      <c r="E125" s="481"/>
      <c r="F125" s="481"/>
      <c r="G125" s="481"/>
      <c r="H125" s="481"/>
      <c r="I125" s="481"/>
      <c r="J125" s="481"/>
      <c r="K125" s="481"/>
      <c r="L125" s="481"/>
      <c r="M125" s="481"/>
      <c r="N125" s="481"/>
      <c r="O125" s="126"/>
      <c r="P125" s="126"/>
      <c r="Q125" s="111"/>
      <c r="R125" s="111"/>
      <c r="S125" s="111"/>
      <c r="T125" s="111"/>
      <c r="U125" s="111"/>
      <c r="V125" s="111"/>
      <c r="W125" s="111"/>
      <c r="X125" s="111"/>
      <c r="Y125" s="111"/>
      <c r="Z125" s="111"/>
      <c r="AA125" s="111"/>
      <c r="AB125" s="111"/>
      <c r="AC125" s="111"/>
      <c r="AD125" s="111"/>
      <c r="AE125" s="111"/>
      <c r="AF125" s="111"/>
      <c r="AG125" s="111"/>
      <c r="AH125" s="111"/>
      <c r="AI125" s="111"/>
      <c r="AJ125" s="111"/>
      <c r="AK125" s="111"/>
      <c r="AL125" s="111"/>
      <c r="AM125" s="111"/>
      <c r="AN125" s="111"/>
      <c r="AO125" s="111"/>
      <c r="AP125" s="111"/>
      <c r="AQ125" s="111"/>
      <c r="AR125" s="111"/>
      <c r="AS125" s="111"/>
      <c r="AT125" s="111"/>
      <c r="AU125" s="111"/>
      <c r="AV125" s="111"/>
      <c r="AW125" s="111"/>
      <c r="AX125" s="111"/>
      <c r="AY125" s="111"/>
      <c r="AZ125" s="111"/>
      <c r="BA125" s="111"/>
      <c r="BB125" s="111"/>
      <c r="BC125" s="111"/>
      <c r="BD125" s="111"/>
      <c r="BE125" s="111"/>
      <c r="BF125" s="111"/>
      <c r="BG125" s="111"/>
      <c r="BH125" s="111"/>
      <c r="BI125" s="111"/>
      <c r="BJ125" s="111"/>
      <c r="BK125" s="111"/>
      <c r="BL125" s="111"/>
      <c r="BM125" s="111"/>
      <c r="BN125" s="111"/>
      <c r="BO125" s="111"/>
      <c r="BP125" s="111"/>
      <c r="BQ125" s="111"/>
      <c r="BR125" s="111"/>
      <c r="BS125" s="111"/>
      <c r="BT125" s="111"/>
      <c r="BU125" s="111"/>
      <c r="BV125" s="111"/>
      <c r="BW125" s="111"/>
      <c r="BX125" s="111"/>
      <c r="BY125" s="111"/>
      <c r="BZ125" s="111"/>
      <c r="CA125" s="111"/>
      <c r="CB125" s="111"/>
      <c r="CC125" s="111"/>
      <c r="CD125" s="111"/>
    </row>
    <row r="126" spans="1:82" ht="20.25" customHeight="1">
      <c r="A126" s="481" t="s">
        <v>2</v>
      </c>
      <c r="B126" s="481"/>
      <c r="C126" s="481"/>
      <c r="D126" s="481"/>
      <c r="E126" s="481"/>
      <c r="F126" s="481"/>
      <c r="G126" s="481"/>
      <c r="H126" s="481"/>
      <c r="I126" s="481"/>
      <c r="J126" s="481"/>
      <c r="K126" s="481"/>
      <c r="L126" s="481"/>
      <c r="M126" s="481"/>
      <c r="N126" s="481"/>
      <c r="O126" s="126"/>
      <c r="P126" s="126"/>
      <c r="Q126" s="111"/>
      <c r="R126" s="111"/>
      <c r="S126" s="111"/>
      <c r="T126" s="111"/>
      <c r="U126" s="111"/>
      <c r="V126" s="111"/>
      <c r="W126" s="111"/>
      <c r="X126" s="111"/>
      <c r="Y126" s="111"/>
      <c r="Z126" s="111"/>
      <c r="AA126" s="111"/>
      <c r="AB126" s="111"/>
      <c r="AC126" s="11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1"/>
      <c r="AZ126" s="111"/>
      <c r="BA126" s="111"/>
      <c r="BB126" s="111"/>
      <c r="BC126" s="111"/>
      <c r="BD126" s="111"/>
      <c r="BE126" s="111"/>
      <c r="BF126" s="111"/>
      <c r="BG126" s="111"/>
      <c r="BH126" s="111"/>
      <c r="BI126" s="111"/>
      <c r="BJ126" s="111"/>
      <c r="BK126" s="111"/>
      <c r="BL126" s="111"/>
      <c r="BM126" s="111"/>
      <c r="BN126" s="111"/>
      <c r="BO126" s="111"/>
      <c r="BP126" s="111"/>
      <c r="BQ126" s="111"/>
      <c r="BR126" s="111"/>
      <c r="BS126" s="111"/>
      <c r="BT126" s="111"/>
      <c r="BU126" s="111"/>
      <c r="BV126" s="111"/>
      <c r="BW126" s="111"/>
      <c r="BX126" s="111"/>
      <c r="BY126" s="111"/>
      <c r="BZ126" s="111"/>
      <c r="CA126" s="111"/>
      <c r="CB126" s="111"/>
      <c r="CC126" s="111"/>
      <c r="CD126" s="111"/>
    </row>
    <row r="127" spans="1:82" ht="20.25" customHeight="1" thickBot="1">
      <c r="A127" s="481" t="s">
        <v>3</v>
      </c>
      <c r="B127" s="481"/>
      <c r="C127" s="481"/>
      <c r="D127" s="481"/>
      <c r="E127" s="481"/>
      <c r="F127" s="481"/>
      <c r="G127" s="481"/>
      <c r="H127" s="481"/>
      <c r="I127" s="481"/>
      <c r="J127" s="481"/>
      <c r="K127" s="481"/>
      <c r="L127" s="481"/>
      <c r="M127" s="481"/>
      <c r="N127" s="481"/>
      <c r="O127" s="126"/>
      <c r="P127" s="126"/>
      <c r="Q127" s="111"/>
      <c r="R127" s="111"/>
      <c r="S127" s="111"/>
      <c r="T127" s="111"/>
      <c r="U127" s="111"/>
      <c r="V127" s="111"/>
      <c r="W127" s="111"/>
      <c r="X127" s="111"/>
      <c r="Y127" s="111"/>
      <c r="Z127" s="111"/>
      <c r="AA127" s="111"/>
      <c r="AB127" s="111"/>
      <c r="AC127" s="111"/>
      <c r="AD127" s="111"/>
      <c r="AE127" s="111"/>
      <c r="AF127" s="111"/>
      <c r="AG127" s="111"/>
      <c r="AH127" s="111"/>
      <c r="AI127" s="111"/>
      <c r="AJ127" s="111"/>
      <c r="AK127" s="111"/>
      <c r="AL127" s="111"/>
      <c r="AM127" s="111"/>
      <c r="AN127" s="111"/>
      <c r="AO127" s="111"/>
      <c r="AP127" s="111"/>
      <c r="AQ127" s="111"/>
      <c r="AR127" s="111"/>
      <c r="AS127" s="111"/>
      <c r="AT127" s="111"/>
      <c r="AU127" s="111"/>
      <c r="AV127" s="111"/>
      <c r="AW127" s="111"/>
      <c r="AX127" s="111"/>
      <c r="AY127" s="111"/>
      <c r="AZ127" s="111"/>
      <c r="BA127" s="111"/>
      <c r="BB127" s="111"/>
      <c r="BC127" s="111"/>
      <c r="BD127" s="111"/>
      <c r="BE127" s="111"/>
      <c r="BF127" s="111"/>
      <c r="BG127" s="111"/>
      <c r="BH127" s="111"/>
      <c r="BI127" s="111"/>
      <c r="BJ127" s="111"/>
      <c r="BK127" s="111"/>
      <c r="BL127" s="111"/>
      <c r="BM127" s="111"/>
      <c r="BN127" s="111"/>
      <c r="BO127" s="111"/>
      <c r="BP127" s="111"/>
      <c r="BQ127" s="111"/>
      <c r="BR127" s="111"/>
      <c r="BS127" s="111"/>
      <c r="BT127" s="111"/>
      <c r="BU127" s="111"/>
      <c r="BV127" s="111"/>
      <c r="BW127" s="111"/>
      <c r="BX127" s="111"/>
      <c r="BY127" s="111"/>
      <c r="BZ127" s="111"/>
      <c r="CA127" s="111"/>
      <c r="CB127" s="111"/>
      <c r="CC127" s="111"/>
      <c r="CD127" s="111"/>
    </row>
    <row r="128" spans="1:82" ht="44.25" customHeight="1" thickTop="1" thickBot="1">
      <c r="A128" s="482" t="s">
        <v>1010</v>
      </c>
      <c r="B128" s="482" t="s">
        <v>177</v>
      </c>
      <c r="C128" s="482" t="s">
        <v>179</v>
      </c>
      <c r="D128" s="482" t="s">
        <v>175</v>
      </c>
      <c r="E128" s="482" t="s">
        <v>173</v>
      </c>
      <c r="F128" s="482" t="s">
        <v>167</v>
      </c>
      <c r="G128" s="482" t="s">
        <v>171</v>
      </c>
      <c r="H128" s="482" t="s">
        <v>169</v>
      </c>
      <c r="I128" s="482" t="s">
        <v>178</v>
      </c>
      <c r="J128" s="482" t="s">
        <v>176</v>
      </c>
      <c r="K128" s="482" t="s">
        <v>168</v>
      </c>
      <c r="L128" s="482" t="s">
        <v>174</v>
      </c>
      <c r="M128" s="482" t="s">
        <v>172</v>
      </c>
      <c r="N128" s="482" t="s">
        <v>170</v>
      </c>
      <c r="O128" s="483" t="s">
        <v>529</v>
      </c>
      <c r="P128" s="482" t="s">
        <v>1011</v>
      </c>
      <c r="Q128" s="111"/>
      <c r="R128" s="111"/>
      <c r="S128" s="111"/>
      <c r="T128" s="111"/>
      <c r="U128" s="111"/>
      <c r="V128" s="111"/>
      <c r="W128" s="111"/>
      <c r="X128" s="111"/>
      <c r="Y128" s="111"/>
      <c r="Z128" s="111"/>
      <c r="AA128" s="111"/>
      <c r="AB128" s="111"/>
      <c r="AC128" s="111"/>
      <c r="AD128" s="111"/>
      <c r="AE128" s="111"/>
      <c r="AF128" s="111"/>
      <c r="AG128" s="111"/>
      <c r="AH128" s="111"/>
      <c r="AI128" s="111"/>
      <c r="AJ128" s="111"/>
      <c r="AK128" s="111"/>
      <c r="AL128" s="111"/>
      <c r="AM128" s="111"/>
      <c r="AN128" s="111"/>
      <c r="AO128" s="111"/>
      <c r="AP128" s="111"/>
      <c r="AQ128" s="111"/>
      <c r="AR128" s="111"/>
      <c r="AS128" s="111"/>
      <c r="AT128" s="111"/>
      <c r="AU128" s="111"/>
      <c r="AV128" s="111"/>
      <c r="AW128" s="111"/>
      <c r="AX128" s="111"/>
      <c r="AY128" s="111"/>
      <c r="AZ128" s="111"/>
      <c r="BA128" s="111"/>
      <c r="BB128" s="111"/>
      <c r="BC128" s="111"/>
      <c r="BD128" s="111"/>
      <c r="BE128" s="111"/>
      <c r="BF128" s="111"/>
      <c r="BG128" s="111"/>
      <c r="BH128" s="111"/>
      <c r="BI128" s="111"/>
      <c r="BJ128" s="111"/>
      <c r="BK128" s="111"/>
      <c r="BL128" s="111"/>
      <c r="BM128" s="111"/>
      <c r="BN128" s="111"/>
      <c r="BO128" s="111"/>
      <c r="BP128" s="111"/>
      <c r="BQ128" s="111"/>
      <c r="BR128" s="111"/>
      <c r="BS128" s="111"/>
      <c r="BT128" s="111"/>
      <c r="BU128" s="111"/>
      <c r="BV128" s="111"/>
      <c r="BW128" s="111"/>
      <c r="BX128" s="111"/>
      <c r="BY128" s="111"/>
      <c r="BZ128" s="111"/>
      <c r="CA128" s="111"/>
      <c r="CB128" s="111"/>
      <c r="CC128" s="111"/>
      <c r="CD128" s="111"/>
    </row>
    <row r="129" spans="1:16" ht="13.5" thickTop="1">
      <c r="A129" s="112" t="s">
        <v>1012</v>
      </c>
      <c r="B129" s="112">
        <v>672616.06350000005</v>
      </c>
      <c r="C129" s="112">
        <v>178764</v>
      </c>
      <c r="D129" s="112">
        <v>270381.05657999997</v>
      </c>
      <c r="E129" s="112">
        <v>307750</v>
      </c>
      <c r="F129" s="112">
        <v>819080</v>
      </c>
      <c r="G129" s="112">
        <v>125444.64382</v>
      </c>
      <c r="H129" s="112">
        <v>101954.10029</v>
      </c>
      <c r="I129" s="112">
        <v>30000</v>
      </c>
      <c r="J129" s="112">
        <v>0</v>
      </c>
      <c r="K129" s="112">
        <v>0</v>
      </c>
      <c r="L129" s="112">
        <v>44300</v>
      </c>
      <c r="M129" s="112">
        <v>50000</v>
      </c>
      <c r="N129" s="112">
        <v>15000</v>
      </c>
      <c r="O129" s="112">
        <v>2615289.8641899996</v>
      </c>
      <c r="P129" s="129">
        <v>8.3301085685407436E-2</v>
      </c>
    </row>
    <row r="130" spans="1:16">
      <c r="A130" s="112" t="s">
        <v>1013</v>
      </c>
      <c r="B130" s="112">
        <v>747856.04524000001</v>
      </c>
      <c r="C130" s="112">
        <v>1098977.59953</v>
      </c>
      <c r="D130" s="112">
        <v>834013.14033000008</v>
      </c>
      <c r="E130" s="112">
        <v>633073.45411000005</v>
      </c>
      <c r="F130" s="112">
        <v>573000</v>
      </c>
      <c r="G130" s="112">
        <v>824362.99714999995</v>
      </c>
      <c r="H130" s="112">
        <v>601553.51255999994</v>
      </c>
      <c r="I130" s="112">
        <v>772725</v>
      </c>
      <c r="J130" s="112">
        <v>0</v>
      </c>
      <c r="K130" s="112">
        <v>0</v>
      </c>
      <c r="L130" s="112">
        <v>276529.25313999999</v>
      </c>
      <c r="M130" s="112">
        <v>965876.31975999998</v>
      </c>
      <c r="N130" s="112">
        <v>173000</v>
      </c>
      <c r="O130" s="112">
        <v>7500967.3218200002</v>
      </c>
      <c r="P130" s="129">
        <v>0.23891757856519372</v>
      </c>
    </row>
    <row r="131" spans="1:16">
      <c r="A131" s="112" t="s">
        <v>1014</v>
      </c>
      <c r="B131" s="112">
        <v>1196745.3637999999</v>
      </c>
      <c r="C131" s="112">
        <v>1241270.5697399999</v>
      </c>
      <c r="D131" s="112">
        <v>1546574.78635</v>
      </c>
      <c r="E131" s="112">
        <v>1423608.3720100001</v>
      </c>
      <c r="F131" s="112">
        <v>1298294.99997</v>
      </c>
      <c r="G131" s="112">
        <v>461935.31917999999</v>
      </c>
      <c r="H131" s="112">
        <v>1523977.24734</v>
      </c>
      <c r="I131" s="112">
        <v>1515178.4964000001</v>
      </c>
      <c r="J131" s="112">
        <v>0</v>
      </c>
      <c r="K131" s="112">
        <v>15000</v>
      </c>
      <c r="L131" s="112">
        <v>1066102.0722000001</v>
      </c>
      <c r="M131" s="112">
        <v>1191064.90686</v>
      </c>
      <c r="N131" s="112">
        <v>317597.77623000002</v>
      </c>
      <c r="O131" s="112">
        <v>12797349.910079999</v>
      </c>
      <c r="P131" s="129">
        <v>0.40761567427092221</v>
      </c>
    </row>
    <row r="132" spans="1:16">
      <c r="A132" s="112" t="s">
        <v>1015</v>
      </c>
      <c r="B132" s="112">
        <v>324737.49223000003</v>
      </c>
      <c r="C132" s="112">
        <v>203739.61968999999</v>
      </c>
      <c r="D132" s="112">
        <v>337749.43204000004</v>
      </c>
      <c r="E132" s="112">
        <v>287856.5514</v>
      </c>
      <c r="F132" s="112">
        <v>193029.2</v>
      </c>
      <c r="G132" s="112">
        <v>226423.16647999999</v>
      </c>
      <c r="H132" s="112">
        <v>378314.55131999997</v>
      </c>
      <c r="I132" s="112">
        <v>535728.43646</v>
      </c>
      <c r="J132" s="112">
        <v>4558.4448200000006</v>
      </c>
      <c r="K132" s="112">
        <v>0</v>
      </c>
      <c r="L132" s="112">
        <v>480805.80689999997</v>
      </c>
      <c r="M132" s="112">
        <v>328291.73149999999</v>
      </c>
      <c r="N132" s="112">
        <v>209358.29355999999</v>
      </c>
      <c r="O132" s="112">
        <v>3510592.7264</v>
      </c>
      <c r="P132" s="129">
        <v>0.11181788661846363</v>
      </c>
    </row>
    <row r="133" spans="1:16">
      <c r="A133" s="112" t="s">
        <v>1016</v>
      </c>
      <c r="B133" s="112">
        <v>155795.39103</v>
      </c>
      <c r="C133" s="112">
        <v>147787.36931000001</v>
      </c>
      <c r="D133" s="112">
        <v>272222.63062999997</v>
      </c>
      <c r="E133" s="112">
        <v>92538.008069999996</v>
      </c>
      <c r="F133" s="112">
        <v>166208.35140000001</v>
      </c>
      <c r="G133" s="112">
        <v>190784.53553999998</v>
      </c>
      <c r="H133" s="112">
        <v>179775.05916</v>
      </c>
      <c r="I133" s="112">
        <v>371102.93511000002</v>
      </c>
      <c r="J133" s="112">
        <v>0</v>
      </c>
      <c r="K133" s="112">
        <v>0</v>
      </c>
      <c r="L133" s="112">
        <v>397749.21688999998</v>
      </c>
      <c r="M133" s="112">
        <v>210188.79532</v>
      </c>
      <c r="N133" s="112">
        <v>137694.63906000002</v>
      </c>
      <c r="O133" s="112">
        <v>2321846.9315200001</v>
      </c>
      <c r="P133" s="129">
        <v>7.3954467854312214E-2</v>
      </c>
    </row>
    <row r="134" spans="1:16">
      <c r="A134" s="112" t="s">
        <v>1017</v>
      </c>
      <c r="B134" s="112">
        <v>68709.477599999998</v>
      </c>
      <c r="C134" s="112">
        <v>99803.488569999987</v>
      </c>
      <c r="D134" s="112">
        <v>191871.21218999999</v>
      </c>
      <c r="E134" s="112">
        <v>63442.375789999998</v>
      </c>
      <c r="F134" s="112">
        <v>96559.168480000008</v>
      </c>
      <c r="G134" s="112">
        <v>74144.488110000006</v>
      </c>
      <c r="H134" s="112">
        <v>72915.285400000008</v>
      </c>
      <c r="I134" s="112">
        <v>146973.03805</v>
      </c>
      <c r="J134" s="112">
        <v>0</v>
      </c>
      <c r="K134" s="112">
        <v>376.34646000000004</v>
      </c>
      <c r="L134" s="112">
        <v>166753.09229</v>
      </c>
      <c r="M134" s="112">
        <v>119414.89081999999</v>
      </c>
      <c r="N134" s="112">
        <v>60038.023520000002</v>
      </c>
      <c r="O134" s="112">
        <v>1161000.8872800001</v>
      </c>
      <c r="P134" s="129">
        <v>3.697969992404606E-2</v>
      </c>
    </row>
    <row r="135" spans="1:16">
      <c r="A135" s="112" t="s">
        <v>1018</v>
      </c>
      <c r="B135" s="112">
        <v>34431.429790000002</v>
      </c>
      <c r="C135" s="112">
        <v>20253.921850000002</v>
      </c>
      <c r="D135" s="112">
        <v>61057.840530000001</v>
      </c>
      <c r="E135" s="112">
        <v>42961.20334</v>
      </c>
      <c r="F135" s="112">
        <v>21903.461829999997</v>
      </c>
      <c r="G135" s="112">
        <v>22880.929749999999</v>
      </c>
      <c r="H135" s="112">
        <v>14851.146359999999</v>
      </c>
      <c r="I135" s="112">
        <v>98641.793310000008</v>
      </c>
      <c r="J135" s="112">
        <v>1672</v>
      </c>
      <c r="K135" s="112">
        <v>0</v>
      </c>
      <c r="L135" s="112">
        <v>43589.894990000001</v>
      </c>
      <c r="M135" s="112">
        <v>62740.851289999999</v>
      </c>
      <c r="N135" s="112">
        <v>21639.185570000001</v>
      </c>
      <c r="O135" s="112">
        <v>446623.65861000004</v>
      </c>
      <c r="P135" s="129">
        <v>1.4225664299939681E-2</v>
      </c>
    </row>
    <row r="136" spans="1:16">
      <c r="A136" s="112" t="s">
        <v>1019</v>
      </c>
      <c r="B136" s="112">
        <v>25532.395489999999</v>
      </c>
      <c r="C136" s="112">
        <v>9769.7991000000002</v>
      </c>
      <c r="D136" s="112">
        <v>41291.359090000005</v>
      </c>
      <c r="E136" s="112">
        <v>19616.406660000001</v>
      </c>
      <c r="F136" s="112">
        <v>11484.31306</v>
      </c>
      <c r="G136" s="112">
        <v>6028.7047400000001</v>
      </c>
      <c r="H136" s="112">
        <v>10863.66992</v>
      </c>
      <c r="I136" s="112">
        <v>40502.265009999996</v>
      </c>
      <c r="J136" s="112">
        <v>605.45341000000008</v>
      </c>
      <c r="K136" s="112">
        <v>0</v>
      </c>
      <c r="L136" s="112">
        <v>26041.829750000001</v>
      </c>
      <c r="M136" s="112">
        <v>31685.749989999997</v>
      </c>
      <c r="N136" s="112">
        <v>9803.8413</v>
      </c>
      <c r="O136" s="112">
        <v>233225.78751999998</v>
      </c>
      <c r="P136" s="129">
        <v>7.4286072745773143E-3</v>
      </c>
    </row>
    <row r="137" spans="1:16">
      <c r="A137" s="112" t="s">
        <v>1020</v>
      </c>
      <c r="B137" s="112">
        <v>14143.583500000001</v>
      </c>
      <c r="C137" s="112">
        <v>5006.0221200000005</v>
      </c>
      <c r="D137" s="112">
        <v>19664.877670000002</v>
      </c>
      <c r="E137" s="112">
        <v>8750.3478200000009</v>
      </c>
      <c r="F137" s="112">
        <v>6868.0820700000004</v>
      </c>
      <c r="G137" s="112">
        <v>6451.1646000000001</v>
      </c>
      <c r="H137" s="112">
        <v>5122.8940499999999</v>
      </c>
      <c r="I137" s="112">
        <v>19573.413250000001</v>
      </c>
      <c r="J137" s="112">
        <v>0</v>
      </c>
      <c r="K137" s="112">
        <v>0</v>
      </c>
      <c r="L137" s="112">
        <v>14102.62384</v>
      </c>
      <c r="M137" s="112">
        <v>17107.552329999999</v>
      </c>
      <c r="N137" s="112">
        <v>6867.2384800000009</v>
      </c>
      <c r="O137" s="112">
        <v>123657.79973</v>
      </c>
      <c r="P137" s="129">
        <v>3.9386949462169949E-3</v>
      </c>
    </row>
    <row r="138" spans="1:16">
      <c r="A138" s="112" t="s">
        <v>1021</v>
      </c>
      <c r="B138" s="112">
        <v>19723.147719999997</v>
      </c>
      <c r="C138" s="112">
        <v>7087.75587</v>
      </c>
      <c r="D138" s="112">
        <v>29498.736199999999</v>
      </c>
      <c r="E138" s="112">
        <v>15831.867970000001</v>
      </c>
      <c r="F138" s="112">
        <v>11472.66676</v>
      </c>
      <c r="G138" s="112">
        <v>6570.6917800000001</v>
      </c>
      <c r="H138" s="112">
        <v>7120.32384</v>
      </c>
      <c r="I138" s="112">
        <v>40444.207049999997</v>
      </c>
      <c r="J138" s="112">
        <v>76.203419999999994</v>
      </c>
      <c r="K138" s="112">
        <v>0</v>
      </c>
      <c r="L138" s="112">
        <v>30136.07749</v>
      </c>
      <c r="M138" s="112">
        <v>36596.15943</v>
      </c>
      <c r="N138" s="112">
        <v>10033.315970000001</v>
      </c>
      <c r="O138" s="112">
        <v>214591.15349999999</v>
      </c>
      <c r="P138" s="129">
        <v>6.8350649424362472E-3</v>
      </c>
    </row>
    <row r="139" spans="1:16">
      <c r="A139" s="112" t="s">
        <v>1022</v>
      </c>
      <c r="B139" s="112">
        <v>19033.113219999999</v>
      </c>
      <c r="C139" s="112">
        <v>7041.0101699999996</v>
      </c>
      <c r="D139" s="112">
        <v>31461.749879999999</v>
      </c>
      <c r="E139" s="112">
        <v>15309.116679999999</v>
      </c>
      <c r="F139" s="112">
        <v>10750.700480000001</v>
      </c>
      <c r="G139" s="112">
        <v>6242.9203600000001</v>
      </c>
      <c r="H139" s="112">
        <v>7119.8594899999998</v>
      </c>
      <c r="I139" s="112">
        <v>46001.780630000001</v>
      </c>
      <c r="J139" s="112">
        <v>114.19217999999999</v>
      </c>
      <c r="K139" s="112">
        <v>62.550989999999999</v>
      </c>
      <c r="L139" s="112">
        <v>39606.950389999998</v>
      </c>
      <c r="M139" s="112">
        <v>45412.397349999999</v>
      </c>
      <c r="N139" s="112">
        <v>9570.0768000000007</v>
      </c>
      <c r="O139" s="112">
        <v>237726.41861999998</v>
      </c>
      <c r="P139" s="129">
        <v>7.5719594368110123E-3</v>
      </c>
    </row>
    <row r="140" spans="1:16">
      <c r="A140" s="112" t="s">
        <v>1023</v>
      </c>
      <c r="B140" s="112">
        <v>10635.209339999999</v>
      </c>
      <c r="C140" s="112">
        <v>3065.9955</v>
      </c>
      <c r="D140" s="112">
        <v>18300.102360000001</v>
      </c>
      <c r="E140" s="112">
        <v>8876.0805600000003</v>
      </c>
      <c r="F140" s="112">
        <v>7128.5596599999999</v>
      </c>
      <c r="G140" s="112">
        <v>3728.9195299999997</v>
      </c>
      <c r="H140" s="112">
        <v>5796.5942000000005</v>
      </c>
      <c r="I140" s="112">
        <v>45964.240890000001</v>
      </c>
      <c r="J140" s="112">
        <v>10.976000000000001</v>
      </c>
      <c r="K140" s="112">
        <v>0</v>
      </c>
      <c r="L140" s="112">
        <v>40596.464200000002</v>
      </c>
      <c r="M140" s="112">
        <v>51450.833869999995</v>
      </c>
      <c r="N140" s="112">
        <v>8108.3947600000001</v>
      </c>
      <c r="O140" s="112">
        <v>203662.37087000001</v>
      </c>
      <c r="P140" s="129">
        <v>6.4869660679045017E-3</v>
      </c>
    </row>
    <row r="141" spans="1:16">
      <c r="A141" s="112" t="s">
        <v>1024</v>
      </c>
      <c r="B141" s="112">
        <v>163.07732000000001</v>
      </c>
      <c r="C141" s="112">
        <v>84.213750000000005</v>
      </c>
      <c r="D141" s="112">
        <v>915.00619999999992</v>
      </c>
      <c r="E141" s="112">
        <v>298.55495000000002</v>
      </c>
      <c r="F141" s="112">
        <v>575.70892000000003</v>
      </c>
      <c r="G141" s="112">
        <v>142.88570999999999</v>
      </c>
      <c r="H141" s="112">
        <v>284.38625000000002</v>
      </c>
      <c r="I141" s="112">
        <v>4283.4868699999997</v>
      </c>
      <c r="J141" s="112">
        <v>0</v>
      </c>
      <c r="K141" s="112">
        <v>3.6442399999999999</v>
      </c>
      <c r="L141" s="112">
        <v>2869.09121</v>
      </c>
      <c r="M141" s="112">
        <v>4658.0792599999995</v>
      </c>
      <c r="N141" s="112">
        <v>823.19919999999991</v>
      </c>
      <c r="O141" s="112">
        <v>15101.333879999998</v>
      </c>
      <c r="P141" s="129">
        <v>4.8100117877046008E-4</v>
      </c>
    </row>
    <row r="142" spans="1:16">
      <c r="A142" s="112" t="s">
        <v>1025</v>
      </c>
      <c r="B142" s="112">
        <v>264.53611999999998</v>
      </c>
      <c r="C142" s="112">
        <v>0</v>
      </c>
      <c r="D142" s="112">
        <v>549.57521999999994</v>
      </c>
      <c r="E142" s="112">
        <v>58.401410000000006</v>
      </c>
      <c r="F142" s="112">
        <v>46.16601</v>
      </c>
      <c r="G142" s="112">
        <v>65.142420000000001</v>
      </c>
      <c r="H142" s="112">
        <v>7.1287900000000004</v>
      </c>
      <c r="I142" s="112">
        <v>7195.9668899999997</v>
      </c>
      <c r="J142" s="112">
        <v>0</v>
      </c>
      <c r="K142" s="112">
        <v>0</v>
      </c>
      <c r="L142" s="112">
        <v>1391.73549</v>
      </c>
      <c r="M142" s="112">
        <v>3926.8945299999996</v>
      </c>
      <c r="N142" s="112">
        <v>485.88112000000001</v>
      </c>
      <c r="O142" s="112">
        <v>13991.428</v>
      </c>
      <c r="P142" s="129">
        <v>4.4564893499871559E-4</v>
      </c>
    </row>
    <row r="143" spans="1:16">
      <c r="A143" s="112" t="s">
        <v>222</v>
      </c>
      <c r="B143" s="112">
        <v>3290386.3259000001</v>
      </c>
      <c r="C143" s="112">
        <v>3022651.3652000003</v>
      </c>
      <c r="D143" s="112">
        <v>3655551.5052700001</v>
      </c>
      <c r="E143" s="112">
        <v>2919970.74077</v>
      </c>
      <c r="F143" s="112">
        <v>3216401.3786400002</v>
      </c>
      <c r="G143" s="112">
        <v>1955206.50917</v>
      </c>
      <c r="H143" s="112">
        <v>2909655.7589700003</v>
      </c>
      <c r="I143" s="112">
        <v>3674315.0599200004</v>
      </c>
      <c r="J143" s="112">
        <v>7037.2698300000002</v>
      </c>
      <c r="K143" s="112">
        <v>15442.54169</v>
      </c>
      <c r="L143" s="112">
        <v>2630574.1087799999</v>
      </c>
      <c r="M143" s="112">
        <v>3118415.16231</v>
      </c>
      <c r="N143" s="112">
        <v>980019.86557000026</v>
      </c>
      <c r="O143" s="112">
        <v>31395627.592019994</v>
      </c>
      <c r="P143" s="129">
        <v>1</v>
      </c>
    </row>
    <row r="144" spans="1:16" s="129" customFormat="1" ht="13.5" thickBot="1">
      <c r="A144" s="129" t="s">
        <v>1026</v>
      </c>
      <c r="B144" s="129">
        <v>0.10480396724849471</v>
      </c>
      <c r="C144" s="129">
        <v>9.6276188661642961E-2</v>
      </c>
      <c r="D144" s="129">
        <v>0.11643505117251271</v>
      </c>
      <c r="E144" s="129">
        <v>9.3005649662890821E-2</v>
      </c>
      <c r="F144" s="129">
        <v>0.10244743059245394</v>
      </c>
      <c r="G144" s="129">
        <v>6.2276395126656614E-2</v>
      </c>
      <c r="H144" s="129">
        <v>9.2677101307876514E-2</v>
      </c>
      <c r="I144" s="129">
        <v>0.11703269982900173</v>
      </c>
      <c r="J144" s="129">
        <v>2.2414808588788025E-4</v>
      </c>
      <c r="K144" s="129">
        <v>4.9186918288982126E-4</v>
      </c>
      <c r="L144" s="129">
        <v>8.3787912857286789E-2</v>
      </c>
      <c r="M144" s="129">
        <v>9.9326415857430586E-2</v>
      </c>
      <c r="N144" s="129">
        <v>3.1215170414975159E-2</v>
      </c>
      <c r="O144" s="129">
        <v>1</v>
      </c>
    </row>
    <row r="145" spans="1:82" ht="45" customHeight="1" thickTop="1" thickBot="1">
      <c r="A145" s="482" t="s">
        <v>1035</v>
      </c>
      <c r="B145" s="482" t="s">
        <v>177</v>
      </c>
      <c r="C145" s="482" t="s">
        <v>179</v>
      </c>
      <c r="D145" s="482" t="s">
        <v>175</v>
      </c>
      <c r="E145" s="482" t="s">
        <v>173</v>
      </c>
      <c r="F145" s="482" t="s">
        <v>167</v>
      </c>
      <c r="G145" s="482" t="s">
        <v>171</v>
      </c>
      <c r="H145" s="482" t="s">
        <v>169</v>
      </c>
      <c r="I145" s="482" t="s">
        <v>178</v>
      </c>
      <c r="J145" s="482" t="s">
        <v>176</v>
      </c>
      <c r="K145" s="482" t="s">
        <v>168</v>
      </c>
      <c r="L145" s="482" t="s">
        <v>174</v>
      </c>
      <c r="M145" s="482" t="s">
        <v>172</v>
      </c>
      <c r="N145" s="482" t="s">
        <v>170</v>
      </c>
      <c r="O145" s="483" t="s">
        <v>529</v>
      </c>
      <c r="P145" s="482" t="s">
        <v>986</v>
      </c>
      <c r="Q145" s="111"/>
      <c r="R145" s="111"/>
      <c r="S145" s="111"/>
      <c r="T145" s="111"/>
      <c r="U145" s="111"/>
      <c r="V145" s="111"/>
      <c r="W145" s="111"/>
      <c r="X145" s="111"/>
      <c r="Y145" s="111"/>
      <c r="Z145" s="111"/>
      <c r="AA145" s="111"/>
      <c r="AB145" s="111"/>
      <c r="AC145" s="111"/>
      <c r="AD145" s="111"/>
      <c r="AE145" s="111"/>
      <c r="AF145" s="111"/>
      <c r="AG145" s="111"/>
      <c r="AH145" s="111"/>
      <c r="AI145" s="111"/>
      <c r="AJ145" s="111"/>
      <c r="AK145" s="111"/>
      <c r="AL145" s="111"/>
      <c r="AM145" s="111"/>
      <c r="AN145" s="111"/>
      <c r="AO145" s="111"/>
      <c r="AP145" s="111"/>
      <c r="AQ145" s="111"/>
      <c r="AR145" s="111"/>
      <c r="AS145" s="111"/>
      <c r="AT145" s="111"/>
      <c r="AU145" s="111"/>
      <c r="AV145" s="111"/>
      <c r="AW145" s="111"/>
      <c r="AX145" s="111"/>
      <c r="AY145" s="111"/>
      <c r="AZ145" s="111"/>
      <c r="BA145" s="111"/>
      <c r="BB145" s="111"/>
      <c r="BC145" s="111"/>
      <c r="BD145" s="111"/>
      <c r="BE145" s="111"/>
      <c r="BF145" s="111"/>
      <c r="BG145" s="111"/>
      <c r="BH145" s="111"/>
      <c r="BI145" s="111"/>
      <c r="BJ145" s="111"/>
      <c r="BK145" s="111"/>
      <c r="BL145" s="111"/>
      <c r="BM145" s="111"/>
      <c r="BN145" s="111"/>
      <c r="BO145" s="111"/>
      <c r="BP145" s="111"/>
      <c r="BQ145" s="111"/>
      <c r="BR145" s="111"/>
      <c r="BS145" s="111"/>
      <c r="BT145" s="111"/>
      <c r="BU145" s="111"/>
      <c r="BV145" s="111"/>
      <c r="BW145" s="111"/>
      <c r="BX145" s="111"/>
      <c r="BY145" s="111"/>
      <c r="BZ145" s="111"/>
      <c r="CA145" s="111"/>
      <c r="CB145" s="111"/>
      <c r="CC145" s="111"/>
      <c r="CD145" s="111"/>
    </row>
    <row r="146" spans="1:82" ht="13.5" thickTop="1">
      <c r="A146" s="112" t="s">
        <v>1012</v>
      </c>
      <c r="B146" s="112">
        <v>31</v>
      </c>
      <c r="C146" s="112">
        <v>9</v>
      </c>
      <c r="D146" s="112">
        <v>13</v>
      </c>
      <c r="E146" s="112">
        <v>12</v>
      </c>
      <c r="F146" s="112">
        <v>35</v>
      </c>
      <c r="G146" s="112">
        <v>7</v>
      </c>
      <c r="H146" s="112">
        <v>5</v>
      </c>
      <c r="I146" s="112">
        <v>2</v>
      </c>
      <c r="J146" s="112">
        <v>0</v>
      </c>
      <c r="K146" s="112">
        <v>0</v>
      </c>
      <c r="L146" s="112">
        <v>3</v>
      </c>
      <c r="M146" s="112">
        <v>3</v>
      </c>
      <c r="N146" s="112">
        <v>1</v>
      </c>
      <c r="O146" s="112">
        <v>121</v>
      </c>
      <c r="P146" s="129">
        <v>2.5200983046611406E-3</v>
      </c>
    </row>
    <row r="147" spans="1:82">
      <c r="A147" s="112" t="s">
        <v>1013</v>
      </c>
      <c r="B147" s="112">
        <v>80</v>
      </c>
      <c r="C147" s="112">
        <v>111</v>
      </c>
      <c r="D147" s="112">
        <v>88</v>
      </c>
      <c r="E147" s="112">
        <v>72</v>
      </c>
      <c r="F147" s="112">
        <v>58</v>
      </c>
      <c r="G147" s="112">
        <v>86</v>
      </c>
      <c r="H147" s="112">
        <v>70</v>
      </c>
      <c r="I147" s="112">
        <v>82</v>
      </c>
      <c r="J147" s="112">
        <v>0</v>
      </c>
      <c r="K147" s="112">
        <v>0</v>
      </c>
      <c r="L147" s="112">
        <v>32</v>
      </c>
      <c r="M147" s="112">
        <v>104</v>
      </c>
      <c r="N147" s="112">
        <v>23</v>
      </c>
      <c r="O147" s="112">
        <v>806</v>
      </c>
      <c r="P147" s="129">
        <v>1.6786770525263464E-2</v>
      </c>
    </row>
    <row r="148" spans="1:82">
      <c r="A148" s="112" t="s">
        <v>1014</v>
      </c>
      <c r="B148" s="112">
        <v>247</v>
      </c>
      <c r="C148" s="112">
        <v>249</v>
      </c>
      <c r="D148" s="112">
        <v>319</v>
      </c>
      <c r="E148" s="112">
        <v>288</v>
      </c>
      <c r="F148" s="112">
        <v>265</v>
      </c>
      <c r="G148" s="112">
        <v>94</v>
      </c>
      <c r="H148" s="112">
        <v>310</v>
      </c>
      <c r="I148" s="112">
        <v>304</v>
      </c>
      <c r="J148" s="112">
        <v>0</v>
      </c>
      <c r="K148" s="112">
        <v>3</v>
      </c>
      <c r="L148" s="112">
        <v>209</v>
      </c>
      <c r="M148" s="112">
        <v>241</v>
      </c>
      <c r="N148" s="112">
        <v>66</v>
      </c>
      <c r="O148" s="112">
        <v>2595</v>
      </c>
      <c r="P148" s="129">
        <v>5.4046736368559167E-2</v>
      </c>
    </row>
    <row r="149" spans="1:82">
      <c r="A149" s="112" t="s">
        <v>1015</v>
      </c>
      <c r="B149" s="112">
        <v>137</v>
      </c>
      <c r="C149" s="112">
        <v>99</v>
      </c>
      <c r="D149" s="112">
        <v>151</v>
      </c>
      <c r="E149" s="112">
        <v>110</v>
      </c>
      <c r="F149" s="112">
        <v>75</v>
      </c>
      <c r="G149" s="112">
        <v>100</v>
      </c>
      <c r="H149" s="112">
        <v>156</v>
      </c>
      <c r="I149" s="112">
        <v>225</v>
      </c>
      <c r="J149" s="112">
        <v>2</v>
      </c>
      <c r="K149" s="112">
        <v>0</v>
      </c>
      <c r="L149" s="112">
        <v>203</v>
      </c>
      <c r="M149" s="112">
        <v>147</v>
      </c>
      <c r="N149" s="112">
        <v>93</v>
      </c>
      <c r="O149" s="112">
        <v>1498</v>
      </c>
      <c r="P149" s="129">
        <v>3.1199233556879244E-2</v>
      </c>
    </row>
    <row r="150" spans="1:82">
      <c r="A150" s="112" t="s">
        <v>1016</v>
      </c>
      <c r="B150" s="112">
        <v>157</v>
      </c>
      <c r="C150" s="112">
        <v>127</v>
      </c>
      <c r="D150" s="112">
        <v>292</v>
      </c>
      <c r="E150" s="112">
        <v>92</v>
      </c>
      <c r="F150" s="112">
        <v>162</v>
      </c>
      <c r="G150" s="112">
        <v>170</v>
      </c>
      <c r="H150" s="112">
        <v>180</v>
      </c>
      <c r="I150" s="112">
        <v>375</v>
      </c>
      <c r="J150" s="112">
        <v>0</v>
      </c>
      <c r="K150" s="112">
        <v>0</v>
      </c>
      <c r="L150" s="112">
        <v>397</v>
      </c>
      <c r="M150" s="112">
        <v>210</v>
      </c>
      <c r="N150" s="112">
        <v>133</v>
      </c>
      <c r="O150" s="112">
        <v>2295</v>
      </c>
      <c r="P150" s="129">
        <v>4.7798558753696839E-2</v>
      </c>
    </row>
    <row r="151" spans="1:82">
      <c r="A151" s="112" t="s">
        <v>1017</v>
      </c>
      <c r="B151" s="112">
        <v>141</v>
      </c>
      <c r="C151" s="112">
        <v>168</v>
      </c>
      <c r="D151" s="112">
        <v>399</v>
      </c>
      <c r="E151" s="112">
        <v>130</v>
      </c>
      <c r="F151" s="112">
        <v>163</v>
      </c>
      <c r="G151" s="112">
        <v>120</v>
      </c>
      <c r="H151" s="112">
        <v>148</v>
      </c>
      <c r="I151" s="112">
        <v>293</v>
      </c>
      <c r="J151" s="112">
        <v>0</v>
      </c>
      <c r="K151" s="112">
        <v>1</v>
      </c>
      <c r="L151" s="112">
        <v>320</v>
      </c>
      <c r="M151" s="112">
        <v>223</v>
      </c>
      <c r="N151" s="112">
        <v>132</v>
      </c>
      <c r="O151" s="112">
        <v>2238</v>
      </c>
      <c r="P151" s="129">
        <v>4.6611405006872997E-2</v>
      </c>
    </row>
    <row r="152" spans="1:82">
      <c r="A152" s="112" t="s">
        <v>1018</v>
      </c>
      <c r="B152" s="112">
        <v>131</v>
      </c>
      <c r="C152" s="112">
        <v>69</v>
      </c>
      <c r="D152" s="112">
        <v>225</v>
      </c>
      <c r="E152" s="112">
        <v>149</v>
      </c>
      <c r="F152" s="112">
        <v>75</v>
      </c>
      <c r="G152" s="112">
        <v>71</v>
      </c>
      <c r="H152" s="112">
        <v>56</v>
      </c>
      <c r="I152" s="112">
        <v>350</v>
      </c>
      <c r="J152" s="112">
        <v>6</v>
      </c>
      <c r="K152" s="112">
        <v>0</v>
      </c>
      <c r="L152" s="112">
        <v>151</v>
      </c>
      <c r="M152" s="112">
        <v>217</v>
      </c>
      <c r="N152" s="112">
        <v>78</v>
      </c>
      <c r="O152" s="112">
        <v>1578</v>
      </c>
      <c r="P152" s="129">
        <v>3.2865414254175863E-2</v>
      </c>
    </row>
    <row r="153" spans="1:82">
      <c r="A153" s="112" t="s">
        <v>1019</v>
      </c>
      <c r="B153" s="112">
        <v>161</v>
      </c>
      <c r="C153" s="112">
        <v>59</v>
      </c>
      <c r="D153" s="112">
        <v>253</v>
      </c>
      <c r="E153" s="112">
        <v>118</v>
      </c>
      <c r="F153" s="112">
        <v>68</v>
      </c>
      <c r="G153" s="112">
        <v>38</v>
      </c>
      <c r="H153" s="112">
        <v>64</v>
      </c>
      <c r="I153" s="112">
        <v>234</v>
      </c>
      <c r="J153" s="112">
        <v>4</v>
      </c>
      <c r="K153" s="112">
        <v>0</v>
      </c>
      <c r="L153" s="112">
        <v>156</v>
      </c>
      <c r="M153" s="112">
        <v>186</v>
      </c>
      <c r="N153" s="112">
        <v>58</v>
      </c>
      <c r="O153" s="112">
        <v>1399</v>
      </c>
      <c r="P153" s="129">
        <v>2.9137334943974674E-2</v>
      </c>
    </row>
    <row r="154" spans="1:82">
      <c r="A154" s="112" t="s">
        <v>1020</v>
      </c>
      <c r="B154" s="112">
        <v>121</v>
      </c>
      <c r="C154" s="112">
        <v>43</v>
      </c>
      <c r="D154" s="112">
        <v>168</v>
      </c>
      <c r="E154" s="112">
        <v>75</v>
      </c>
      <c r="F154" s="112">
        <v>57</v>
      </c>
      <c r="G154" s="112">
        <v>54</v>
      </c>
      <c r="H154" s="112">
        <v>43</v>
      </c>
      <c r="I154" s="112">
        <v>161</v>
      </c>
      <c r="J154" s="112">
        <v>0</v>
      </c>
      <c r="K154" s="112">
        <v>0</v>
      </c>
      <c r="L154" s="112">
        <v>119</v>
      </c>
      <c r="M154" s="112">
        <v>145</v>
      </c>
      <c r="N154" s="112">
        <v>59</v>
      </c>
      <c r="O154" s="112">
        <v>1045</v>
      </c>
      <c r="P154" s="129">
        <v>2.1764485358437124E-2</v>
      </c>
    </row>
    <row r="155" spans="1:82">
      <c r="A155" s="112" t="s">
        <v>1021</v>
      </c>
      <c r="B155" s="112">
        <v>245</v>
      </c>
      <c r="C155" s="112">
        <v>85</v>
      </c>
      <c r="D155" s="112">
        <v>360</v>
      </c>
      <c r="E155" s="112">
        <v>196</v>
      </c>
      <c r="F155" s="112">
        <v>137</v>
      </c>
      <c r="G155" s="112">
        <v>79</v>
      </c>
      <c r="H155" s="112">
        <v>88</v>
      </c>
      <c r="I155" s="112">
        <v>475</v>
      </c>
      <c r="J155" s="112">
        <v>1</v>
      </c>
      <c r="K155" s="112">
        <v>0</v>
      </c>
      <c r="L155" s="112">
        <v>357</v>
      </c>
      <c r="M155" s="112">
        <v>424</v>
      </c>
      <c r="N155" s="112">
        <v>118</v>
      </c>
      <c r="O155" s="112">
        <v>2565</v>
      </c>
      <c r="P155" s="129">
        <v>5.3421918607072939E-2</v>
      </c>
    </row>
    <row r="156" spans="1:82">
      <c r="A156" s="112" t="s">
        <v>1022</v>
      </c>
      <c r="B156" s="112">
        <v>396</v>
      </c>
      <c r="C156" s="112">
        <v>140</v>
      </c>
      <c r="D156" s="112">
        <v>642</v>
      </c>
      <c r="E156" s="112">
        <v>311</v>
      </c>
      <c r="F156" s="112">
        <v>223</v>
      </c>
      <c r="G156" s="112">
        <v>131</v>
      </c>
      <c r="H156" s="112">
        <v>147</v>
      </c>
      <c r="I156" s="112">
        <v>938</v>
      </c>
      <c r="J156" s="112">
        <v>2</v>
      </c>
      <c r="K156" s="112">
        <v>1</v>
      </c>
      <c r="L156" s="112">
        <v>820</v>
      </c>
      <c r="M156" s="112">
        <v>938</v>
      </c>
      <c r="N156" s="112">
        <v>195</v>
      </c>
      <c r="O156" s="112">
        <v>4884</v>
      </c>
      <c r="P156" s="129">
        <v>0.10172033156995876</v>
      </c>
    </row>
    <row r="157" spans="1:82">
      <c r="A157" s="112" t="s">
        <v>1023</v>
      </c>
      <c r="B157" s="112">
        <v>585</v>
      </c>
      <c r="C157" s="112">
        <v>172</v>
      </c>
      <c r="D157" s="112">
        <v>1016</v>
      </c>
      <c r="E157" s="112">
        <v>501</v>
      </c>
      <c r="F157" s="112">
        <v>422</v>
      </c>
      <c r="G157" s="112">
        <v>218</v>
      </c>
      <c r="H157" s="112">
        <v>310</v>
      </c>
      <c r="I157" s="112">
        <v>2734</v>
      </c>
      <c r="J157" s="112">
        <v>1</v>
      </c>
      <c r="K157" s="112">
        <v>0</v>
      </c>
      <c r="L157" s="112">
        <v>2381</v>
      </c>
      <c r="M157" s="112">
        <v>3056</v>
      </c>
      <c r="N157" s="112">
        <v>455</v>
      </c>
      <c r="O157" s="112">
        <v>11851</v>
      </c>
      <c r="P157" s="129">
        <v>0.24682384304577831</v>
      </c>
    </row>
    <row r="158" spans="1:82">
      <c r="A158" s="112" t="s">
        <v>1024</v>
      </c>
      <c r="B158" s="112">
        <v>25</v>
      </c>
      <c r="C158" s="112">
        <v>13</v>
      </c>
      <c r="D158" s="112">
        <v>178</v>
      </c>
      <c r="E158" s="112">
        <v>59</v>
      </c>
      <c r="F158" s="112">
        <v>124</v>
      </c>
      <c r="G158" s="112">
        <v>31</v>
      </c>
      <c r="H158" s="112">
        <v>59</v>
      </c>
      <c r="I158" s="112">
        <v>862</v>
      </c>
      <c r="J158" s="112">
        <v>0</v>
      </c>
      <c r="K158" s="112">
        <v>1</v>
      </c>
      <c r="L158" s="112">
        <v>580</v>
      </c>
      <c r="M158" s="112">
        <v>940</v>
      </c>
      <c r="N158" s="112">
        <v>174</v>
      </c>
      <c r="O158" s="112">
        <v>3046</v>
      </c>
      <c r="P158" s="129">
        <v>6.3439830049568879E-2</v>
      </c>
    </row>
    <row r="159" spans="1:82">
      <c r="A159" s="112" t="s">
        <v>1025</v>
      </c>
      <c r="B159" s="112">
        <v>129</v>
      </c>
      <c r="C159" s="112">
        <v>0</v>
      </c>
      <c r="D159" s="112">
        <v>1068</v>
      </c>
      <c r="E159" s="112">
        <v>27</v>
      </c>
      <c r="F159" s="112">
        <v>21</v>
      </c>
      <c r="G159" s="112">
        <v>53</v>
      </c>
      <c r="H159" s="112">
        <v>3</v>
      </c>
      <c r="I159" s="112">
        <v>5623</v>
      </c>
      <c r="J159" s="112">
        <v>0</v>
      </c>
      <c r="K159" s="112">
        <v>0</v>
      </c>
      <c r="L159" s="112">
        <v>731</v>
      </c>
      <c r="M159" s="112">
        <v>4213</v>
      </c>
      <c r="N159" s="112">
        <v>225</v>
      </c>
      <c r="O159" s="112">
        <v>12093</v>
      </c>
      <c r="P159" s="129">
        <v>0.25186403965510057</v>
      </c>
    </row>
    <row r="160" spans="1:82">
      <c r="A160" s="112" t="s">
        <v>222</v>
      </c>
      <c r="B160" s="112">
        <v>2586</v>
      </c>
      <c r="C160" s="112">
        <v>1344</v>
      </c>
      <c r="D160" s="112">
        <v>5172</v>
      </c>
      <c r="E160" s="112">
        <v>2140</v>
      </c>
      <c r="F160" s="112">
        <v>1885</v>
      </c>
      <c r="G160" s="112">
        <v>1252</v>
      </c>
      <c r="H160" s="112">
        <v>1639</v>
      </c>
      <c r="I160" s="112">
        <v>12658</v>
      </c>
      <c r="J160" s="112">
        <v>16</v>
      </c>
      <c r="K160" s="112">
        <v>6</v>
      </c>
      <c r="L160" s="112">
        <v>6459</v>
      </c>
      <c r="M160" s="112">
        <v>11047</v>
      </c>
      <c r="N160" s="112">
        <v>1810</v>
      </c>
      <c r="O160" s="112">
        <v>48014</v>
      </c>
      <c r="P160" s="129">
        <v>1</v>
      </c>
    </row>
    <row r="161" spans="1:82" s="129" customFormat="1">
      <c r="A161" s="129" t="s">
        <v>1026</v>
      </c>
      <c r="B161" s="129">
        <v>5.3859291040113298E-2</v>
      </c>
      <c r="C161" s="129">
        <v>2.7991835714583246E-2</v>
      </c>
      <c r="D161" s="129">
        <v>0.1077185820802266</v>
      </c>
      <c r="E161" s="129">
        <v>4.4570333652684632E-2</v>
      </c>
      <c r="F161" s="129">
        <v>3.9259382680051649E-2</v>
      </c>
      <c r="G161" s="129">
        <v>2.607572791269213E-2</v>
      </c>
      <c r="H161" s="129">
        <v>3.4135877035864542E-2</v>
      </c>
      <c r="I161" s="129">
        <v>0.26363144082975798</v>
      </c>
      <c r="J161" s="129">
        <v>3.3323613945932434E-4</v>
      </c>
      <c r="K161" s="129">
        <v>1.2496355229724664E-4</v>
      </c>
      <c r="L161" s="129">
        <v>0.13452326404798601</v>
      </c>
      <c r="M161" s="129">
        <v>0.23007872703794727</v>
      </c>
      <c r="N161" s="129">
        <v>3.7697338276336069E-2</v>
      </c>
      <c r="O161" s="129">
        <v>1</v>
      </c>
    </row>
    <row r="162" spans="1:82" ht="12.75" customHeight="1"/>
    <row r="163" spans="1:82">
      <c r="A163" s="112" t="s">
        <v>1036</v>
      </c>
    </row>
    <row r="164" spans="1:82" ht="12.75" customHeight="1"/>
    <row r="165" spans="1:82" ht="33" customHeight="1">
      <c r="A165" s="481" t="s">
        <v>239</v>
      </c>
      <c r="B165" s="481"/>
      <c r="C165" s="481"/>
      <c r="D165" s="481"/>
      <c r="E165" s="481"/>
      <c r="F165" s="481"/>
      <c r="G165" s="481"/>
      <c r="H165" s="481"/>
      <c r="I165" s="481"/>
      <c r="J165" s="481"/>
      <c r="K165" s="481"/>
      <c r="L165" s="481"/>
      <c r="M165" s="481"/>
      <c r="N165" s="481"/>
      <c r="O165" s="126"/>
      <c r="P165" s="126"/>
      <c r="Q165" s="111"/>
      <c r="R165" s="111"/>
      <c r="S165" s="111"/>
      <c r="T165" s="111"/>
      <c r="U165" s="111"/>
      <c r="V165" s="111"/>
      <c r="W165" s="111"/>
      <c r="X165" s="111"/>
      <c r="Y165" s="111"/>
      <c r="Z165" s="111"/>
      <c r="AA165" s="111"/>
      <c r="AB165" s="111"/>
      <c r="AC165" s="111"/>
      <c r="AD165" s="111"/>
      <c r="AE165" s="111"/>
      <c r="AF165" s="111"/>
      <c r="AG165" s="111"/>
      <c r="AH165" s="111"/>
      <c r="AI165" s="111"/>
      <c r="AJ165" s="111"/>
      <c r="AK165" s="111"/>
      <c r="AL165" s="111"/>
      <c r="AM165" s="111"/>
      <c r="AN165" s="111"/>
      <c r="AO165" s="111"/>
      <c r="AP165" s="111"/>
      <c r="AQ165" s="111"/>
      <c r="AR165" s="111"/>
      <c r="AS165" s="111"/>
      <c r="AT165" s="111"/>
      <c r="AU165" s="111"/>
      <c r="AV165" s="111"/>
      <c r="AW165" s="111"/>
      <c r="AX165" s="111"/>
      <c r="AY165" s="111"/>
      <c r="AZ165" s="111"/>
      <c r="BA165" s="111"/>
      <c r="BB165" s="111"/>
      <c r="BC165" s="111"/>
      <c r="BD165" s="111"/>
      <c r="BE165" s="111"/>
      <c r="BF165" s="111"/>
      <c r="BG165" s="111"/>
      <c r="BH165" s="111"/>
      <c r="BI165" s="111"/>
      <c r="BJ165" s="111"/>
      <c r="BK165" s="111"/>
      <c r="BL165" s="111"/>
      <c r="BM165" s="111"/>
      <c r="BN165" s="111"/>
      <c r="BO165" s="111"/>
      <c r="BP165" s="111"/>
      <c r="BQ165" s="111"/>
      <c r="BR165" s="111"/>
      <c r="BS165" s="111"/>
      <c r="BT165" s="111"/>
      <c r="BU165" s="111"/>
      <c r="BV165" s="111"/>
      <c r="BW165" s="111"/>
      <c r="BX165" s="111"/>
      <c r="BY165" s="111"/>
      <c r="BZ165" s="111"/>
      <c r="CA165" s="111"/>
      <c r="CB165" s="111"/>
      <c r="CC165" s="111"/>
      <c r="CD165" s="111"/>
    </row>
    <row r="166" spans="1:82" ht="20.25" customHeight="1">
      <c r="A166" s="481" t="s">
        <v>1037</v>
      </c>
      <c r="B166" s="481"/>
      <c r="C166" s="481"/>
      <c r="D166" s="481"/>
      <c r="E166" s="481"/>
      <c r="F166" s="481"/>
      <c r="G166" s="481"/>
      <c r="H166" s="481"/>
      <c r="I166" s="481"/>
      <c r="J166" s="481"/>
      <c r="K166" s="481"/>
      <c r="L166" s="481"/>
      <c r="M166" s="481"/>
      <c r="N166" s="481"/>
      <c r="O166" s="126"/>
      <c r="P166" s="126"/>
      <c r="Q166" s="111"/>
      <c r="R166" s="111"/>
      <c r="S166" s="111"/>
      <c r="T166" s="111"/>
      <c r="U166" s="111"/>
      <c r="V166" s="111"/>
      <c r="W166" s="111"/>
      <c r="X166" s="111"/>
      <c r="Y166" s="111"/>
      <c r="Z166" s="111"/>
      <c r="AA166" s="111"/>
      <c r="AB166" s="111"/>
      <c r="AC166" s="111"/>
      <c r="AD166" s="111"/>
      <c r="AE166" s="111"/>
      <c r="AF166" s="111"/>
      <c r="AG166" s="111"/>
      <c r="AH166" s="111"/>
      <c r="AI166" s="111"/>
      <c r="AJ166" s="111"/>
      <c r="AK166" s="111"/>
      <c r="AL166" s="111"/>
      <c r="AM166" s="111"/>
      <c r="AN166" s="111"/>
      <c r="AO166" s="111"/>
      <c r="AP166" s="111"/>
      <c r="AQ166" s="111"/>
      <c r="AR166" s="111"/>
      <c r="AS166" s="111"/>
      <c r="AT166" s="111"/>
      <c r="AU166" s="111"/>
      <c r="AV166" s="111"/>
      <c r="AW166" s="111"/>
      <c r="AX166" s="111"/>
      <c r="AY166" s="111"/>
      <c r="AZ166" s="111"/>
      <c r="BA166" s="111"/>
      <c r="BB166" s="111"/>
      <c r="BC166" s="111"/>
      <c r="BD166" s="111"/>
      <c r="BE166" s="111"/>
      <c r="BF166" s="111"/>
      <c r="BG166" s="111"/>
      <c r="BH166" s="111"/>
      <c r="BI166" s="111"/>
      <c r="BJ166" s="111"/>
      <c r="BK166" s="111"/>
      <c r="BL166" s="111"/>
      <c r="BM166" s="111"/>
      <c r="BN166" s="111"/>
      <c r="BO166" s="111"/>
      <c r="BP166" s="111"/>
      <c r="BQ166" s="111"/>
      <c r="BR166" s="111"/>
      <c r="BS166" s="111"/>
      <c r="BT166" s="111"/>
      <c r="BU166" s="111"/>
      <c r="BV166" s="111"/>
      <c r="BW166" s="111"/>
      <c r="BX166" s="111"/>
      <c r="BY166" s="111"/>
      <c r="BZ166" s="111"/>
      <c r="CA166" s="111"/>
      <c r="CB166" s="111"/>
      <c r="CC166" s="111"/>
      <c r="CD166" s="111"/>
    </row>
    <row r="167" spans="1:82" ht="20.25" customHeight="1">
      <c r="A167" s="481" t="s">
        <v>2</v>
      </c>
      <c r="B167" s="481"/>
      <c r="C167" s="481"/>
      <c r="D167" s="481"/>
      <c r="E167" s="481"/>
      <c r="F167" s="481"/>
      <c r="G167" s="481"/>
      <c r="H167" s="481"/>
      <c r="I167" s="481"/>
      <c r="J167" s="481"/>
      <c r="K167" s="481"/>
      <c r="L167" s="481"/>
      <c r="M167" s="481"/>
      <c r="N167" s="481"/>
      <c r="O167" s="126"/>
      <c r="P167" s="126"/>
      <c r="Q167" s="111"/>
      <c r="R167" s="111"/>
      <c r="S167" s="111"/>
      <c r="T167" s="111"/>
      <c r="U167" s="111"/>
      <c r="V167" s="111"/>
      <c r="W167" s="111"/>
      <c r="X167" s="111"/>
      <c r="Y167" s="111"/>
      <c r="Z167" s="111"/>
      <c r="AA167" s="111"/>
      <c r="AB167" s="111"/>
      <c r="AC167" s="111"/>
      <c r="AD167" s="111"/>
      <c r="AE167" s="111"/>
      <c r="AF167" s="111"/>
      <c r="AG167" s="111"/>
      <c r="AH167" s="111"/>
      <c r="AI167" s="111"/>
      <c r="AJ167" s="111"/>
      <c r="AK167" s="111"/>
      <c r="AL167" s="111"/>
      <c r="AM167" s="111"/>
      <c r="AN167" s="111"/>
      <c r="AO167" s="111"/>
      <c r="AP167" s="111"/>
      <c r="AQ167" s="111"/>
      <c r="AR167" s="111"/>
      <c r="AS167" s="111"/>
      <c r="AT167" s="111"/>
      <c r="AU167" s="111"/>
      <c r="AV167" s="111"/>
      <c r="AW167" s="111"/>
      <c r="AX167" s="111"/>
      <c r="AY167" s="111"/>
      <c r="AZ167" s="111"/>
      <c r="BA167" s="111"/>
      <c r="BB167" s="111"/>
      <c r="BC167" s="111"/>
      <c r="BD167" s="111"/>
      <c r="BE167" s="111"/>
      <c r="BF167" s="111"/>
      <c r="BG167" s="111"/>
      <c r="BH167" s="111"/>
      <c r="BI167" s="111"/>
      <c r="BJ167" s="111"/>
      <c r="BK167" s="111"/>
      <c r="BL167" s="111"/>
      <c r="BM167" s="111"/>
      <c r="BN167" s="111"/>
      <c r="BO167" s="111"/>
      <c r="BP167" s="111"/>
      <c r="BQ167" s="111"/>
      <c r="BR167" s="111"/>
      <c r="BS167" s="111"/>
      <c r="BT167" s="111"/>
      <c r="BU167" s="111"/>
      <c r="BV167" s="111"/>
      <c r="BW167" s="111"/>
      <c r="BX167" s="111"/>
      <c r="BY167" s="111"/>
      <c r="BZ167" s="111"/>
      <c r="CA167" s="111"/>
      <c r="CB167" s="111"/>
      <c r="CC167" s="111"/>
      <c r="CD167" s="111"/>
    </row>
    <row r="168" spans="1:82" ht="20.25" customHeight="1" thickBot="1">
      <c r="A168" s="481" t="s">
        <v>3</v>
      </c>
      <c r="B168" s="481"/>
      <c r="C168" s="481"/>
      <c r="D168" s="481"/>
      <c r="E168" s="481"/>
      <c r="F168" s="481"/>
      <c r="G168" s="481"/>
      <c r="H168" s="481"/>
      <c r="I168" s="481"/>
      <c r="J168" s="481"/>
      <c r="K168" s="481"/>
      <c r="L168" s="481"/>
      <c r="M168" s="481"/>
      <c r="N168" s="481"/>
      <c r="O168" s="126"/>
      <c r="P168" s="126"/>
      <c r="Q168" s="111"/>
      <c r="R168" s="111"/>
      <c r="S168" s="111"/>
      <c r="T168" s="111"/>
      <c r="U168" s="111"/>
      <c r="V168" s="111"/>
      <c r="W168" s="111"/>
      <c r="X168" s="111"/>
      <c r="Y168" s="111"/>
      <c r="Z168" s="111"/>
      <c r="AA168" s="111"/>
      <c r="AB168" s="111"/>
      <c r="AC168" s="111"/>
      <c r="AD168" s="111"/>
      <c r="AE168" s="111"/>
      <c r="AF168" s="111"/>
      <c r="AG168" s="111"/>
      <c r="AH168" s="111"/>
      <c r="AI168" s="111"/>
      <c r="AJ168" s="111"/>
      <c r="AK168" s="111"/>
      <c r="AL168" s="111"/>
      <c r="AM168" s="111"/>
      <c r="AN168" s="111"/>
      <c r="AO168" s="111"/>
      <c r="AP168" s="111"/>
      <c r="AQ168" s="111"/>
      <c r="AR168" s="111"/>
      <c r="AS168" s="111"/>
      <c r="AT168" s="111"/>
      <c r="AU168" s="111"/>
      <c r="AV168" s="111"/>
      <c r="AW168" s="111"/>
      <c r="AX168" s="111"/>
      <c r="AY168" s="111"/>
      <c r="AZ168" s="111"/>
      <c r="BA168" s="111"/>
      <c r="BB168" s="111"/>
      <c r="BC168" s="111"/>
      <c r="BD168" s="111"/>
      <c r="BE168" s="111"/>
      <c r="BF168" s="111"/>
      <c r="BG168" s="111"/>
      <c r="BH168" s="111"/>
      <c r="BI168" s="111"/>
      <c r="BJ168" s="111"/>
      <c r="BK168" s="111"/>
      <c r="BL168" s="111"/>
      <c r="BM168" s="111"/>
      <c r="BN168" s="111"/>
      <c r="BO168" s="111"/>
      <c r="BP168" s="111"/>
      <c r="BQ168" s="111"/>
      <c r="BR168" s="111"/>
      <c r="BS168" s="111"/>
      <c r="BT168" s="111"/>
      <c r="BU168" s="111"/>
      <c r="BV168" s="111"/>
      <c r="BW168" s="111"/>
      <c r="BX168" s="111"/>
      <c r="BY168" s="111"/>
      <c r="BZ168" s="111"/>
      <c r="CA168" s="111"/>
      <c r="CB168" s="111"/>
      <c r="CC168" s="111"/>
      <c r="CD168" s="111"/>
    </row>
    <row r="169" spans="1:82" ht="44.25" customHeight="1" thickTop="1" thickBot="1">
      <c r="A169" s="482" t="s">
        <v>1010</v>
      </c>
      <c r="B169" s="482" t="s">
        <v>177</v>
      </c>
      <c r="C169" s="482" t="s">
        <v>179</v>
      </c>
      <c r="D169" s="482" t="s">
        <v>175</v>
      </c>
      <c r="E169" s="482" t="s">
        <v>173</v>
      </c>
      <c r="F169" s="482" t="s">
        <v>167</v>
      </c>
      <c r="G169" s="482" t="s">
        <v>171</v>
      </c>
      <c r="H169" s="482" t="s">
        <v>169</v>
      </c>
      <c r="I169" s="482" t="s">
        <v>178</v>
      </c>
      <c r="J169" s="482" t="s">
        <v>176</v>
      </c>
      <c r="K169" s="482" t="s">
        <v>168</v>
      </c>
      <c r="L169" s="482" t="s">
        <v>174</v>
      </c>
      <c r="M169" s="482" t="s">
        <v>172</v>
      </c>
      <c r="N169" s="482" t="s">
        <v>170</v>
      </c>
      <c r="O169" s="483" t="s">
        <v>529</v>
      </c>
      <c r="P169" s="482" t="s">
        <v>1011</v>
      </c>
      <c r="Q169" s="111"/>
      <c r="R169" s="111"/>
      <c r="S169" s="111"/>
      <c r="T169" s="111"/>
      <c r="U169" s="111"/>
      <c r="V169" s="111"/>
      <c r="W169" s="111"/>
      <c r="X169" s="111"/>
      <c r="Y169" s="111"/>
      <c r="Z169" s="111"/>
      <c r="AA169" s="111"/>
      <c r="AB169" s="111"/>
      <c r="AC169" s="111"/>
      <c r="AD169" s="111"/>
      <c r="AE169" s="111"/>
      <c r="AF169" s="111"/>
      <c r="AG169" s="111"/>
      <c r="AH169" s="111"/>
      <c r="AI169" s="111"/>
      <c r="AJ169" s="111"/>
      <c r="AK169" s="111"/>
      <c r="AL169" s="111"/>
      <c r="AM169" s="111"/>
      <c r="AN169" s="111"/>
      <c r="AO169" s="111"/>
      <c r="AP169" s="111"/>
      <c r="AQ169" s="111"/>
      <c r="AR169" s="111"/>
      <c r="AS169" s="111"/>
      <c r="AT169" s="111"/>
      <c r="AU169" s="111"/>
      <c r="AV169" s="111"/>
      <c r="AW169" s="111"/>
      <c r="AX169" s="111"/>
      <c r="AY169" s="111"/>
      <c r="AZ169" s="111"/>
      <c r="BA169" s="111"/>
      <c r="BB169" s="111"/>
      <c r="BC169" s="111"/>
      <c r="BD169" s="111"/>
      <c r="BE169" s="111"/>
      <c r="BF169" s="111"/>
      <c r="BG169" s="111"/>
      <c r="BH169" s="111"/>
      <c r="BI169" s="111"/>
      <c r="BJ169" s="111"/>
      <c r="BK169" s="111"/>
      <c r="BL169" s="111"/>
      <c r="BM169" s="111"/>
      <c r="BN169" s="111"/>
      <c r="BO169" s="111"/>
      <c r="BP169" s="111"/>
      <c r="BQ169" s="111"/>
      <c r="BR169" s="111"/>
      <c r="BS169" s="111"/>
      <c r="BT169" s="111"/>
      <c r="BU169" s="111"/>
      <c r="BV169" s="111"/>
      <c r="BW169" s="111"/>
      <c r="BX169" s="111"/>
      <c r="BY169" s="111"/>
      <c r="BZ169" s="111"/>
      <c r="CA169" s="111"/>
      <c r="CB169" s="111"/>
      <c r="CC169" s="111"/>
      <c r="CD169" s="111"/>
    </row>
    <row r="170" spans="1:82" ht="13.5" thickTop="1">
      <c r="A170" s="112" t="s">
        <v>1012</v>
      </c>
      <c r="B170" s="112">
        <v>107037.38557</v>
      </c>
      <c r="C170" s="112">
        <v>124156.87281999999</v>
      </c>
      <c r="D170" s="112">
        <v>0</v>
      </c>
      <c r="E170" s="112">
        <v>30245.554</v>
      </c>
      <c r="F170" s="112">
        <v>213705.92541999999</v>
      </c>
      <c r="G170" s="112">
        <v>48201.922130000006</v>
      </c>
      <c r="H170" s="112">
        <v>14000</v>
      </c>
      <c r="I170" s="112">
        <v>0</v>
      </c>
      <c r="J170" s="112">
        <v>0</v>
      </c>
      <c r="K170" s="112">
        <v>0</v>
      </c>
      <c r="L170" s="112">
        <v>0</v>
      </c>
      <c r="M170" s="112">
        <v>0</v>
      </c>
      <c r="N170" s="112">
        <v>0</v>
      </c>
      <c r="O170" s="112">
        <v>537347.65993999992</v>
      </c>
      <c r="P170" s="129">
        <v>0.24761121395567284</v>
      </c>
    </row>
    <row r="171" spans="1:82">
      <c r="A171" s="112" t="s">
        <v>1013</v>
      </c>
      <c r="B171" s="112">
        <v>8400.1736500000006</v>
      </c>
      <c r="C171" s="112">
        <v>21367.98718</v>
      </c>
      <c r="D171" s="112">
        <v>10290</v>
      </c>
      <c r="E171" s="112">
        <v>41719.861259999998</v>
      </c>
      <c r="F171" s="112">
        <v>17797.903200000001</v>
      </c>
      <c r="G171" s="112">
        <v>21449.841800000002</v>
      </c>
      <c r="H171" s="112">
        <v>0</v>
      </c>
      <c r="I171" s="112">
        <v>0</v>
      </c>
      <c r="J171" s="112">
        <v>0</v>
      </c>
      <c r="K171" s="112">
        <v>0</v>
      </c>
      <c r="L171" s="112">
        <v>0</v>
      </c>
      <c r="M171" s="112">
        <v>0</v>
      </c>
      <c r="N171" s="112">
        <v>0</v>
      </c>
      <c r="O171" s="112">
        <v>121025.76709000001</v>
      </c>
      <c r="P171" s="129">
        <v>5.5768991554587893E-2</v>
      </c>
    </row>
    <row r="172" spans="1:82">
      <c r="A172" s="112" t="s">
        <v>1014</v>
      </c>
      <c r="B172" s="112">
        <v>59817.33165</v>
      </c>
      <c r="C172" s="112">
        <v>21178.223040000001</v>
      </c>
      <c r="D172" s="112">
        <v>24068.381379999999</v>
      </c>
      <c r="E172" s="112">
        <v>24296.742460000001</v>
      </c>
      <c r="F172" s="112">
        <v>0</v>
      </c>
      <c r="G172" s="112">
        <v>16323.431279999999</v>
      </c>
      <c r="H172" s="112">
        <v>7330.9846799999996</v>
      </c>
      <c r="I172" s="112">
        <v>0</v>
      </c>
      <c r="J172" s="112">
        <v>0</v>
      </c>
      <c r="K172" s="112">
        <v>4742.3879999999999</v>
      </c>
      <c r="L172" s="112">
        <v>3535.7583599999998</v>
      </c>
      <c r="M172" s="112">
        <v>0</v>
      </c>
      <c r="N172" s="112">
        <v>5229.4262399999998</v>
      </c>
      <c r="O172" s="112">
        <v>166522.66709</v>
      </c>
      <c r="P172" s="129">
        <v>7.6734082649388149E-2</v>
      </c>
    </row>
    <row r="173" spans="1:82">
      <c r="A173" s="112" t="s">
        <v>1015</v>
      </c>
      <c r="B173" s="112">
        <v>59476.426369999994</v>
      </c>
      <c r="C173" s="112">
        <v>18706.94688</v>
      </c>
      <c r="D173" s="112">
        <v>36833.300040000002</v>
      </c>
      <c r="E173" s="112">
        <v>93448.847290000005</v>
      </c>
      <c r="F173" s="112">
        <v>25829.171549999999</v>
      </c>
      <c r="G173" s="112">
        <v>10838.135390000001</v>
      </c>
      <c r="H173" s="112">
        <v>8700.8368900000005</v>
      </c>
      <c r="I173" s="112">
        <v>0</v>
      </c>
      <c r="J173" s="112">
        <v>0</v>
      </c>
      <c r="K173" s="112">
        <v>0</v>
      </c>
      <c r="L173" s="112">
        <v>3000</v>
      </c>
      <c r="M173" s="112">
        <v>1719.6859999999999</v>
      </c>
      <c r="N173" s="112">
        <v>5122.3500000000004</v>
      </c>
      <c r="O173" s="112">
        <v>263675.70040999999</v>
      </c>
      <c r="P173" s="129">
        <v>0.12150245574052106</v>
      </c>
    </row>
    <row r="174" spans="1:82">
      <c r="A174" s="112" t="s">
        <v>1016</v>
      </c>
      <c r="B174" s="112">
        <v>49712.425380000001</v>
      </c>
      <c r="C174" s="112">
        <v>20991.569520000001</v>
      </c>
      <c r="D174" s="112">
        <v>18410.504940000003</v>
      </c>
      <c r="E174" s="112">
        <v>62405.455000000002</v>
      </c>
      <c r="F174" s="112">
        <v>3484.6237799999999</v>
      </c>
      <c r="G174" s="112">
        <v>11649.966570000001</v>
      </c>
      <c r="H174" s="112">
        <v>15153.37535</v>
      </c>
      <c r="I174" s="112">
        <v>0</v>
      </c>
      <c r="J174" s="112">
        <v>0</v>
      </c>
      <c r="K174" s="112">
        <v>1109.21398</v>
      </c>
      <c r="L174" s="112">
        <v>4191.5569999999998</v>
      </c>
      <c r="M174" s="112">
        <v>6368.5373</v>
      </c>
      <c r="N174" s="112">
        <v>697</v>
      </c>
      <c r="O174" s="112">
        <v>194174.22881999999</v>
      </c>
      <c r="P174" s="129">
        <v>8.9475994968314113E-2</v>
      </c>
    </row>
    <row r="175" spans="1:82">
      <c r="A175" s="112" t="s">
        <v>1017</v>
      </c>
      <c r="B175" s="112">
        <v>42862.178939999998</v>
      </c>
      <c r="C175" s="112">
        <v>26368.90727</v>
      </c>
      <c r="D175" s="112">
        <v>20978.449210000002</v>
      </c>
      <c r="E175" s="112">
        <v>64071.965020000003</v>
      </c>
      <c r="F175" s="112">
        <v>9201.0104700000011</v>
      </c>
      <c r="G175" s="112">
        <v>9149.910890000001</v>
      </c>
      <c r="H175" s="112">
        <v>10520.62232</v>
      </c>
      <c r="I175" s="112">
        <v>1327.2768100000001</v>
      </c>
      <c r="J175" s="112">
        <v>0</v>
      </c>
      <c r="K175" s="112">
        <v>0</v>
      </c>
      <c r="L175" s="112">
        <v>4501.5850199999995</v>
      </c>
      <c r="M175" s="112">
        <v>5435.5890799999997</v>
      </c>
      <c r="N175" s="112">
        <v>3370.3261699999998</v>
      </c>
      <c r="O175" s="112">
        <v>197787.82120000001</v>
      </c>
      <c r="P175" s="129">
        <v>9.1141147834249508E-2</v>
      </c>
    </row>
    <row r="176" spans="1:82">
      <c r="A176" s="112" t="s">
        <v>1018</v>
      </c>
      <c r="B176" s="112">
        <v>29449.893219999998</v>
      </c>
      <c r="C176" s="112">
        <v>11824.36534</v>
      </c>
      <c r="D176" s="112">
        <v>12031.949140000001</v>
      </c>
      <c r="E176" s="112">
        <v>39387.520389999998</v>
      </c>
      <c r="F176" s="112">
        <v>1620.5614499999999</v>
      </c>
      <c r="G176" s="112">
        <v>2749.1272899999999</v>
      </c>
      <c r="H176" s="112">
        <v>4023.01865</v>
      </c>
      <c r="I176" s="112">
        <v>870</v>
      </c>
      <c r="J176" s="112">
        <v>0</v>
      </c>
      <c r="K176" s="112">
        <v>0</v>
      </c>
      <c r="L176" s="112">
        <v>5013.3469500000001</v>
      </c>
      <c r="M176" s="112">
        <v>7707.2297099999996</v>
      </c>
      <c r="N176" s="112">
        <v>2741.3507799999998</v>
      </c>
      <c r="O176" s="112">
        <v>117418.36291999999</v>
      </c>
      <c r="P176" s="129">
        <v>5.4106690232084316E-2</v>
      </c>
    </row>
    <row r="177" spans="1:82">
      <c r="A177" s="112" t="s">
        <v>1019</v>
      </c>
      <c r="B177" s="112">
        <v>21559.471870000001</v>
      </c>
      <c r="C177" s="112">
        <v>9879.4153499999993</v>
      </c>
      <c r="D177" s="112">
        <v>10206.15007</v>
      </c>
      <c r="E177" s="112">
        <v>21761.083600000002</v>
      </c>
      <c r="F177" s="112">
        <v>1325.6821699999998</v>
      </c>
      <c r="G177" s="112">
        <v>2057.3347699999999</v>
      </c>
      <c r="H177" s="112">
        <v>7876.3873300000005</v>
      </c>
      <c r="I177" s="112">
        <v>1672.0965800000001</v>
      </c>
      <c r="J177" s="112">
        <v>0</v>
      </c>
      <c r="K177" s="112">
        <v>0</v>
      </c>
      <c r="L177" s="112">
        <v>3961.9467999999997</v>
      </c>
      <c r="M177" s="112">
        <v>4739.28496</v>
      </c>
      <c r="N177" s="112">
        <v>1854.4705300000001</v>
      </c>
      <c r="O177" s="112">
        <v>86893.324030000018</v>
      </c>
      <c r="P177" s="129">
        <v>4.0040672085767316E-2</v>
      </c>
    </row>
    <row r="178" spans="1:82">
      <c r="A178" s="112" t="s">
        <v>1020</v>
      </c>
      <c r="B178" s="112">
        <v>12261.202369999999</v>
      </c>
      <c r="C178" s="112">
        <v>4867.6642599999996</v>
      </c>
      <c r="D178" s="112">
        <v>6427.7531200000003</v>
      </c>
      <c r="E178" s="112">
        <v>14086.23367</v>
      </c>
      <c r="F178" s="112">
        <v>907.30792000000008</v>
      </c>
      <c r="G178" s="112">
        <v>1129.4580600000002</v>
      </c>
      <c r="H178" s="112">
        <v>3440.3056099999999</v>
      </c>
      <c r="I178" s="112">
        <v>1431.3695</v>
      </c>
      <c r="J178" s="112">
        <v>354.04153000000002</v>
      </c>
      <c r="K178" s="112">
        <v>0</v>
      </c>
      <c r="L178" s="112">
        <v>3668.8241800000001</v>
      </c>
      <c r="M178" s="112">
        <v>3678.7215000000001</v>
      </c>
      <c r="N178" s="112">
        <v>241.95502999999999</v>
      </c>
      <c r="O178" s="112">
        <v>52494.836750000002</v>
      </c>
      <c r="P178" s="129">
        <v>2.4189758741154203E-2</v>
      </c>
    </row>
    <row r="179" spans="1:82">
      <c r="A179" s="112" t="s">
        <v>1021</v>
      </c>
      <c r="B179" s="112">
        <v>20621.64345</v>
      </c>
      <c r="C179" s="112">
        <v>9612.6878900000011</v>
      </c>
      <c r="D179" s="112">
        <v>7116.7637599999998</v>
      </c>
      <c r="E179" s="112">
        <v>19634.596610000001</v>
      </c>
      <c r="F179" s="112">
        <v>899.13506999999993</v>
      </c>
      <c r="G179" s="112">
        <v>1652.2016000000001</v>
      </c>
      <c r="H179" s="112">
        <v>3195.83898</v>
      </c>
      <c r="I179" s="112">
        <v>3232.04684</v>
      </c>
      <c r="J179" s="112">
        <v>89.3</v>
      </c>
      <c r="K179" s="112">
        <v>0</v>
      </c>
      <c r="L179" s="112">
        <v>5331.4059999999999</v>
      </c>
      <c r="M179" s="112">
        <v>7051.4616500000002</v>
      </c>
      <c r="N179" s="112">
        <v>1585.8088</v>
      </c>
      <c r="O179" s="112">
        <v>80022.890650000001</v>
      </c>
      <c r="P179" s="129">
        <v>3.6874758327413298E-2</v>
      </c>
    </row>
    <row r="180" spans="1:82">
      <c r="A180" s="112" t="s">
        <v>1022</v>
      </c>
      <c r="B180" s="112">
        <v>21160.371309999999</v>
      </c>
      <c r="C180" s="112">
        <v>11539.58115</v>
      </c>
      <c r="D180" s="112">
        <v>14561.9601</v>
      </c>
      <c r="E180" s="112">
        <v>21149.30805</v>
      </c>
      <c r="F180" s="112">
        <v>1414.6792800000001</v>
      </c>
      <c r="G180" s="112">
        <v>1531.1024499999999</v>
      </c>
      <c r="H180" s="112">
        <v>3612.0223999999998</v>
      </c>
      <c r="I180" s="112">
        <v>5387.48488</v>
      </c>
      <c r="J180" s="112">
        <v>303.8306</v>
      </c>
      <c r="K180" s="112">
        <v>0</v>
      </c>
      <c r="L180" s="112">
        <v>8792.0649000000012</v>
      </c>
      <c r="M180" s="112">
        <v>9466.0361799999991</v>
      </c>
      <c r="N180" s="112">
        <v>1555.2988700000001</v>
      </c>
      <c r="O180" s="112">
        <v>100473.74016999999</v>
      </c>
      <c r="P180" s="129">
        <v>4.6298563535083541E-2</v>
      </c>
    </row>
    <row r="181" spans="1:82">
      <c r="A181" s="112" t="s">
        <v>1023</v>
      </c>
      <c r="B181" s="112">
        <v>22936.501479999999</v>
      </c>
      <c r="C181" s="112">
        <v>14691.458619999999</v>
      </c>
      <c r="D181" s="112">
        <v>11715.122740000001</v>
      </c>
      <c r="E181" s="112">
        <v>18231.754280000001</v>
      </c>
      <c r="F181" s="112">
        <v>123695.19557</v>
      </c>
      <c r="G181" s="112">
        <v>1688.9979699999999</v>
      </c>
      <c r="H181" s="112">
        <v>2862.6765599999999</v>
      </c>
      <c r="I181" s="112">
        <v>4697.5060199999998</v>
      </c>
      <c r="J181" s="112">
        <v>206.58973</v>
      </c>
      <c r="K181" s="112">
        <v>0</v>
      </c>
      <c r="L181" s="112">
        <v>10548.178320000001</v>
      </c>
      <c r="M181" s="112">
        <v>14611.1538</v>
      </c>
      <c r="N181" s="112">
        <v>606.24782999999991</v>
      </c>
      <c r="O181" s="112">
        <v>226491.38292</v>
      </c>
      <c r="P181" s="129">
        <v>0.10436782451343032</v>
      </c>
    </row>
    <row r="182" spans="1:82">
      <c r="A182" s="112" t="s">
        <v>1024</v>
      </c>
      <c r="B182" s="112">
        <v>3454.40137</v>
      </c>
      <c r="C182" s="112">
        <v>3223.5603799999999</v>
      </c>
      <c r="D182" s="112">
        <v>2200.1182699999999</v>
      </c>
      <c r="E182" s="112">
        <v>2952.2294400000001</v>
      </c>
      <c r="F182" s="112">
        <v>158.84645</v>
      </c>
      <c r="G182" s="112">
        <v>28.82564</v>
      </c>
      <c r="H182" s="112">
        <v>392.20584000000002</v>
      </c>
      <c r="I182" s="112">
        <v>284.91826000000003</v>
      </c>
      <c r="J182" s="112">
        <v>38.398000000000003</v>
      </c>
      <c r="K182" s="112">
        <v>0</v>
      </c>
      <c r="L182" s="112">
        <v>1070.5810800000002</v>
      </c>
      <c r="M182" s="112">
        <v>3994.82908</v>
      </c>
      <c r="N182" s="112">
        <v>184.23424</v>
      </c>
      <c r="O182" s="112">
        <v>17983.148050000003</v>
      </c>
      <c r="P182" s="129">
        <v>8.2866818846895011E-3</v>
      </c>
    </row>
    <row r="183" spans="1:82">
      <c r="A183" s="112" t="s">
        <v>1025</v>
      </c>
      <c r="B183" s="112">
        <v>2040.7473500000001</v>
      </c>
      <c r="C183" s="112">
        <v>2985.2060799999999</v>
      </c>
      <c r="D183" s="112">
        <v>304.55032</v>
      </c>
      <c r="E183" s="112">
        <v>1204.7752800000001</v>
      </c>
      <c r="F183" s="112">
        <v>0</v>
      </c>
      <c r="G183" s="112">
        <v>7.8271999999999995</v>
      </c>
      <c r="H183" s="112">
        <v>158.91582</v>
      </c>
      <c r="I183" s="112">
        <v>66.717020000000005</v>
      </c>
      <c r="J183" s="112">
        <v>20.346080000000001</v>
      </c>
      <c r="K183" s="112">
        <v>0</v>
      </c>
      <c r="L183" s="112">
        <v>343.70882</v>
      </c>
      <c r="M183" s="112">
        <v>625.61368000000004</v>
      </c>
      <c r="N183" s="112">
        <v>56.573769999999996</v>
      </c>
      <c r="O183" s="112">
        <v>7814.9814200000001</v>
      </c>
      <c r="P183" s="129">
        <v>3.6011639776440045E-3</v>
      </c>
    </row>
    <row r="184" spans="1:82">
      <c r="A184" s="112" t="s">
        <v>222</v>
      </c>
      <c r="B184" s="112">
        <v>460790.15398</v>
      </c>
      <c r="C184" s="112">
        <v>301394.44577999989</v>
      </c>
      <c r="D184" s="112">
        <v>175145.00309000001</v>
      </c>
      <c r="E184" s="112">
        <v>454595.92635000002</v>
      </c>
      <c r="F184" s="112">
        <v>400040.04232999991</v>
      </c>
      <c r="G184" s="112">
        <v>128458.08304000003</v>
      </c>
      <c r="H184" s="112">
        <v>81267.190430000002</v>
      </c>
      <c r="I184" s="112">
        <v>18969.41591</v>
      </c>
      <c r="J184" s="112">
        <v>1012.5059400000001</v>
      </c>
      <c r="K184" s="112">
        <v>5851.6019799999995</v>
      </c>
      <c r="L184" s="112">
        <v>53958.957430000002</v>
      </c>
      <c r="M184" s="112">
        <v>65398.142940000005</v>
      </c>
      <c r="N184" s="112">
        <v>23245.042259999998</v>
      </c>
      <c r="O184" s="112">
        <v>2170126.5114599997</v>
      </c>
      <c r="P184" s="129">
        <v>1</v>
      </c>
    </row>
    <row r="185" spans="1:82" s="129" customFormat="1" ht="13.5" thickBot="1">
      <c r="A185" s="129" t="s">
        <v>1026</v>
      </c>
      <c r="B185" s="129">
        <v>0.21233331400112404</v>
      </c>
      <c r="C185" s="129">
        <v>0.13888335273929733</v>
      </c>
      <c r="D185" s="129">
        <v>8.0707277739382771E-2</v>
      </c>
      <c r="E185" s="129">
        <v>0.20947899762957173</v>
      </c>
      <c r="F185" s="129">
        <v>0.18433950288956394</v>
      </c>
      <c r="G185" s="129">
        <v>5.9193822277935799E-2</v>
      </c>
      <c r="H185" s="129">
        <v>3.7448134936301815E-2</v>
      </c>
      <c r="I185" s="129">
        <v>8.7411567066833871E-3</v>
      </c>
      <c r="J185" s="129">
        <v>4.6656539821672181E-4</v>
      </c>
      <c r="K185" s="129">
        <v>2.6964335715447332E-3</v>
      </c>
      <c r="L185" s="129">
        <v>2.4864429398495272E-2</v>
      </c>
      <c r="M185" s="129">
        <v>3.0135636145932333E-2</v>
      </c>
      <c r="N185" s="129">
        <v>1.0711376565950245E-2</v>
      </c>
      <c r="O185" s="129">
        <v>1</v>
      </c>
    </row>
    <row r="186" spans="1:82" ht="39" customHeight="1" thickTop="1" thickBot="1">
      <c r="A186" s="482" t="s">
        <v>1035</v>
      </c>
      <c r="B186" s="482" t="s">
        <v>177</v>
      </c>
      <c r="C186" s="482" t="s">
        <v>179</v>
      </c>
      <c r="D186" s="482" t="s">
        <v>175</v>
      </c>
      <c r="E186" s="482" t="s">
        <v>173</v>
      </c>
      <c r="F186" s="482" t="s">
        <v>167</v>
      </c>
      <c r="G186" s="482" t="s">
        <v>171</v>
      </c>
      <c r="H186" s="482" t="s">
        <v>169</v>
      </c>
      <c r="I186" s="482" t="s">
        <v>178</v>
      </c>
      <c r="J186" s="482" t="s">
        <v>176</v>
      </c>
      <c r="K186" s="482" t="s">
        <v>168</v>
      </c>
      <c r="L186" s="482" t="s">
        <v>174</v>
      </c>
      <c r="M186" s="482" t="s">
        <v>172</v>
      </c>
      <c r="N186" s="482" t="s">
        <v>170</v>
      </c>
      <c r="O186" s="483" t="s">
        <v>529</v>
      </c>
      <c r="P186" s="482" t="s">
        <v>986</v>
      </c>
      <c r="Q186" s="111"/>
      <c r="R186" s="111"/>
      <c r="S186" s="111"/>
      <c r="T186" s="111"/>
      <c r="U186" s="111"/>
      <c r="V186" s="111"/>
      <c r="W186" s="111"/>
      <c r="X186" s="111"/>
      <c r="Y186" s="111"/>
      <c r="Z186" s="111"/>
      <c r="AA186" s="111"/>
      <c r="AB186" s="111"/>
      <c r="AC186" s="111"/>
      <c r="AD186" s="111"/>
      <c r="AE186" s="111"/>
      <c r="AF186" s="111"/>
      <c r="AG186" s="111"/>
      <c r="AH186" s="111"/>
      <c r="AI186" s="111"/>
      <c r="AJ186" s="111"/>
      <c r="AK186" s="111"/>
      <c r="AL186" s="111"/>
      <c r="AM186" s="111"/>
      <c r="AN186" s="111"/>
      <c r="AO186" s="111"/>
      <c r="AP186" s="111"/>
      <c r="AQ186" s="111"/>
      <c r="AR186" s="111"/>
      <c r="AS186" s="111"/>
      <c r="AT186" s="111"/>
      <c r="AU186" s="111"/>
      <c r="AV186" s="111"/>
      <c r="AW186" s="111"/>
      <c r="AX186" s="111"/>
      <c r="AY186" s="111"/>
      <c r="AZ186" s="111"/>
      <c r="BA186" s="111"/>
      <c r="BB186" s="111"/>
      <c r="BC186" s="111"/>
      <c r="BD186" s="111"/>
      <c r="BE186" s="111"/>
      <c r="BF186" s="111"/>
      <c r="BG186" s="111"/>
      <c r="BH186" s="111"/>
      <c r="BI186" s="111"/>
      <c r="BJ186" s="111"/>
      <c r="BK186" s="111"/>
      <c r="BL186" s="111"/>
      <c r="BM186" s="111"/>
      <c r="BN186" s="111"/>
      <c r="BO186" s="111"/>
      <c r="BP186" s="111"/>
      <c r="BQ186" s="111"/>
      <c r="BR186" s="111"/>
      <c r="BS186" s="111"/>
      <c r="BT186" s="111"/>
      <c r="BU186" s="111"/>
      <c r="BV186" s="111"/>
      <c r="BW186" s="111"/>
      <c r="BX186" s="111"/>
      <c r="BY186" s="111"/>
      <c r="BZ186" s="111"/>
      <c r="CA186" s="111"/>
      <c r="CB186" s="111"/>
      <c r="CC186" s="111"/>
      <c r="CD186" s="111"/>
    </row>
    <row r="187" spans="1:82" ht="13.5" thickTop="1">
      <c r="A187" s="112" t="s">
        <v>1012</v>
      </c>
      <c r="B187" s="112">
        <v>3</v>
      </c>
      <c r="C187" s="112">
        <v>3</v>
      </c>
      <c r="D187" s="112">
        <v>0</v>
      </c>
      <c r="E187" s="112">
        <v>2</v>
      </c>
      <c r="F187" s="112">
        <v>6</v>
      </c>
      <c r="G187" s="112">
        <v>2</v>
      </c>
      <c r="H187" s="112">
        <v>1</v>
      </c>
      <c r="I187" s="112">
        <v>0</v>
      </c>
      <c r="J187" s="112">
        <v>0</v>
      </c>
      <c r="K187" s="112">
        <v>0</v>
      </c>
      <c r="L187" s="112">
        <v>0</v>
      </c>
      <c r="M187" s="112">
        <v>0</v>
      </c>
      <c r="N187" s="112">
        <v>0</v>
      </c>
      <c r="O187" s="112">
        <v>17</v>
      </c>
      <c r="P187" s="129">
        <v>5.4438324580504674E-4</v>
      </c>
    </row>
    <row r="188" spans="1:82">
      <c r="A188" s="112" t="s">
        <v>1013</v>
      </c>
      <c r="B188" s="112">
        <v>1</v>
      </c>
      <c r="C188" s="112">
        <v>2</v>
      </c>
      <c r="D188" s="112">
        <v>1</v>
      </c>
      <c r="E188" s="112">
        <v>4</v>
      </c>
      <c r="F188" s="112">
        <v>2</v>
      </c>
      <c r="G188" s="112">
        <v>2</v>
      </c>
      <c r="H188" s="112">
        <v>0</v>
      </c>
      <c r="I188" s="112">
        <v>0</v>
      </c>
      <c r="J188" s="112">
        <v>0</v>
      </c>
      <c r="K188" s="112">
        <v>0</v>
      </c>
      <c r="L188" s="112">
        <v>0</v>
      </c>
      <c r="M188" s="112">
        <v>0</v>
      </c>
      <c r="N188" s="112">
        <v>0</v>
      </c>
      <c r="O188" s="112">
        <v>12</v>
      </c>
      <c r="P188" s="129">
        <v>3.8427052645062125E-4</v>
      </c>
    </row>
    <row r="189" spans="1:82">
      <c r="A189" s="112" t="s">
        <v>1014</v>
      </c>
      <c r="B189" s="112">
        <v>13</v>
      </c>
      <c r="C189" s="112">
        <v>4</v>
      </c>
      <c r="D189" s="112">
        <v>4</v>
      </c>
      <c r="E189" s="112">
        <v>5</v>
      </c>
      <c r="F189" s="112">
        <v>0</v>
      </c>
      <c r="G189" s="112">
        <v>4</v>
      </c>
      <c r="H189" s="112">
        <v>2</v>
      </c>
      <c r="I189" s="112">
        <v>0</v>
      </c>
      <c r="J189" s="112">
        <v>0</v>
      </c>
      <c r="K189" s="112">
        <v>1</v>
      </c>
      <c r="L189" s="112">
        <v>1</v>
      </c>
      <c r="M189" s="112">
        <v>0</v>
      </c>
      <c r="N189" s="112">
        <v>1</v>
      </c>
      <c r="O189" s="112">
        <v>35</v>
      </c>
      <c r="P189" s="129">
        <v>1.1207890354809787E-3</v>
      </c>
    </row>
    <row r="190" spans="1:82">
      <c r="A190" s="112" t="s">
        <v>1015</v>
      </c>
      <c r="B190" s="112">
        <v>30</v>
      </c>
      <c r="C190" s="112">
        <v>9</v>
      </c>
      <c r="D190" s="112">
        <v>17</v>
      </c>
      <c r="E190" s="112">
        <v>47</v>
      </c>
      <c r="F190" s="112">
        <v>11</v>
      </c>
      <c r="G190" s="112">
        <v>5</v>
      </c>
      <c r="H190" s="112">
        <v>5</v>
      </c>
      <c r="I190" s="112">
        <v>0</v>
      </c>
      <c r="J190" s="112">
        <v>0</v>
      </c>
      <c r="K190" s="112">
        <v>0</v>
      </c>
      <c r="L190" s="112">
        <v>1</v>
      </c>
      <c r="M190" s="112">
        <v>1</v>
      </c>
      <c r="N190" s="112">
        <v>3</v>
      </c>
      <c r="O190" s="112">
        <v>129</v>
      </c>
      <c r="P190" s="129">
        <v>4.1309081593441785E-3</v>
      </c>
    </row>
    <row r="191" spans="1:82">
      <c r="A191" s="112" t="s">
        <v>1016</v>
      </c>
      <c r="B191" s="112">
        <v>51</v>
      </c>
      <c r="C191" s="112">
        <v>23</v>
      </c>
      <c r="D191" s="112">
        <v>21</v>
      </c>
      <c r="E191" s="112">
        <v>68</v>
      </c>
      <c r="F191" s="112">
        <v>4</v>
      </c>
      <c r="G191" s="112">
        <v>12</v>
      </c>
      <c r="H191" s="112">
        <v>15</v>
      </c>
      <c r="I191" s="112">
        <v>0</v>
      </c>
      <c r="J191" s="112">
        <v>0</v>
      </c>
      <c r="K191" s="112">
        <v>1</v>
      </c>
      <c r="L191" s="112">
        <v>4</v>
      </c>
      <c r="M191" s="112">
        <v>6</v>
      </c>
      <c r="N191" s="112">
        <v>1</v>
      </c>
      <c r="O191" s="112">
        <v>206</v>
      </c>
      <c r="P191" s="129">
        <v>6.5966440374023308E-3</v>
      </c>
    </row>
    <row r="192" spans="1:82">
      <c r="A192" s="112" t="s">
        <v>1017</v>
      </c>
      <c r="B192" s="112">
        <v>90</v>
      </c>
      <c r="C192" s="112">
        <v>54</v>
      </c>
      <c r="D192" s="112">
        <v>42</v>
      </c>
      <c r="E192" s="112">
        <v>132</v>
      </c>
      <c r="F192" s="112">
        <v>19</v>
      </c>
      <c r="G192" s="112">
        <v>23</v>
      </c>
      <c r="H192" s="112">
        <v>22</v>
      </c>
      <c r="I192" s="112">
        <v>3</v>
      </c>
      <c r="J192" s="112">
        <v>0</v>
      </c>
      <c r="K192" s="112">
        <v>0</v>
      </c>
      <c r="L192" s="112">
        <v>9</v>
      </c>
      <c r="M192" s="112">
        <v>11</v>
      </c>
      <c r="N192" s="112">
        <v>7</v>
      </c>
      <c r="O192" s="112">
        <v>412</v>
      </c>
      <c r="P192" s="129">
        <v>1.3193288074804662E-2</v>
      </c>
    </row>
    <row r="193" spans="1:16">
      <c r="A193" s="112" t="s">
        <v>1018</v>
      </c>
      <c r="B193" s="112">
        <v>108</v>
      </c>
      <c r="C193" s="112">
        <v>45</v>
      </c>
      <c r="D193" s="112">
        <v>45</v>
      </c>
      <c r="E193" s="112">
        <v>147</v>
      </c>
      <c r="F193" s="112">
        <v>6</v>
      </c>
      <c r="G193" s="112">
        <v>10</v>
      </c>
      <c r="H193" s="112">
        <v>15</v>
      </c>
      <c r="I193" s="112">
        <v>3</v>
      </c>
      <c r="J193" s="112">
        <v>0</v>
      </c>
      <c r="K193" s="112">
        <v>0</v>
      </c>
      <c r="L193" s="112">
        <v>19</v>
      </c>
      <c r="M193" s="112">
        <v>28</v>
      </c>
      <c r="N193" s="112">
        <v>11</v>
      </c>
      <c r="O193" s="112">
        <v>437</v>
      </c>
      <c r="P193" s="129">
        <v>1.3993851671576791E-2</v>
      </c>
    </row>
    <row r="194" spans="1:16">
      <c r="A194" s="112" t="s">
        <v>1019</v>
      </c>
      <c r="B194" s="112">
        <v>131</v>
      </c>
      <c r="C194" s="112">
        <v>60</v>
      </c>
      <c r="D194" s="112">
        <v>61</v>
      </c>
      <c r="E194" s="112">
        <v>130</v>
      </c>
      <c r="F194" s="112">
        <v>8</v>
      </c>
      <c r="G194" s="112">
        <v>13</v>
      </c>
      <c r="H194" s="112">
        <v>51</v>
      </c>
      <c r="I194" s="112">
        <v>10</v>
      </c>
      <c r="J194" s="112">
        <v>0</v>
      </c>
      <c r="K194" s="112">
        <v>0</v>
      </c>
      <c r="L194" s="112">
        <v>24</v>
      </c>
      <c r="M194" s="112">
        <v>28</v>
      </c>
      <c r="N194" s="112">
        <v>11</v>
      </c>
      <c r="O194" s="112">
        <v>527</v>
      </c>
      <c r="P194" s="129">
        <v>1.687588061995645E-2</v>
      </c>
    </row>
    <row r="195" spans="1:16">
      <c r="A195" s="112" t="s">
        <v>1020</v>
      </c>
      <c r="B195" s="112">
        <v>102</v>
      </c>
      <c r="C195" s="112">
        <v>40</v>
      </c>
      <c r="D195" s="112">
        <v>53</v>
      </c>
      <c r="E195" s="112">
        <v>119</v>
      </c>
      <c r="F195" s="112">
        <v>8</v>
      </c>
      <c r="G195" s="112">
        <v>9</v>
      </c>
      <c r="H195" s="112">
        <v>29</v>
      </c>
      <c r="I195" s="112">
        <v>13</v>
      </c>
      <c r="J195" s="112">
        <v>3</v>
      </c>
      <c r="K195" s="112">
        <v>0</v>
      </c>
      <c r="L195" s="112">
        <v>31</v>
      </c>
      <c r="M195" s="112">
        <v>31</v>
      </c>
      <c r="N195" s="112">
        <v>2</v>
      </c>
      <c r="O195" s="112">
        <v>440</v>
      </c>
      <c r="P195" s="129">
        <v>1.4089919303189445E-2</v>
      </c>
    </row>
    <row r="196" spans="1:16">
      <c r="A196" s="112" t="s">
        <v>1021</v>
      </c>
      <c r="B196" s="112">
        <v>253</v>
      </c>
      <c r="C196" s="112">
        <v>113</v>
      </c>
      <c r="D196" s="112">
        <v>85</v>
      </c>
      <c r="E196" s="112">
        <v>237</v>
      </c>
      <c r="F196" s="112">
        <v>11</v>
      </c>
      <c r="G196" s="112">
        <v>21</v>
      </c>
      <c r="H196" s="112">
        <v>40</v>
      </c>
      <c r="I196" s="112">
        <v>38</v>
      </c>
      <c r="J196" s="112">
        <v>1</v>
      </c>
      <c r="K196" s="112">
        <v>0</v>
      </c>
      <c r="L196" s="112">
        <v>64</v>
      </c>
      <c r="M196" s="112">
        <v>87</v>
      </c>
      <c r="N196" s="112">
        <v>18</v>
      </c>
      <c r="O196" s="112">
        <v>968</v>
      </c>
      <c r="P196" s="129">
        <v>3.0997822467016781E-2</v>
      </c>
    </row>
    <row r="197" spans="1:16">
      <c r="A197" s="112" t="s">
        <v>1022</v>
      </c>
      <c r="B197" s="112">
        <v>453</v>
      </c>
      <c r="C197" s="112">
        <v>241</v>
      </c>
      <c r="D197" s="112">
        <v>287</v>
      </c>
      <c r="E197" s="112">
        <v>445</v>
      </c>
      <c r="F197" s="112">
        <v>32</v>
      </c>
      <c r="G197" s="112">
        <v>35</v>
      </c>
      <c r="H197" s="112">
        <v>75</v>
      </c>
      <c r="I197" s="112">
        <v>113</v>
      </c>
      <c r="J197" s="112">
        <v>6</v>
      </c>
      <c r="K197" s="112">
        <v>0</v>
      </c>
      <c r="L197" s="112">
        <v>184</v>
      </c>
      <c r="M197" s="112">
        <v>200</v>
      </c>
      <c r="N197" s="112">
        <v>30</v>
      </c>
      <c r="O197" s="112">
        <v>2101</v>
      </c>
      <c r="P197" s="129">
        <v>6.7279364672729602E-2</v>
      </c>
    </row>
    <row r="198" spans="1:16">
      <c r="A198" s="112" t="s">
        <v>1023</v>
      </c>
      <c r="B198" s="112">
        <v>1519</v>
      </c>
      <c r="C198" s="112">
        <v>987</v>
      </c>
      <c r="D198" s="112">
        <v>728</v>
      </c>
      <c r="E198" s="112">
        <v>1138</v>
      </c>
      <c r="F198" s="112">
        <v>3652</v>
      </c>
      <c r="G198" s="112">
        <v>115</v>
      </c>
      <c r="H198" s="112">
        <v>170</v>
      </c>
      <c r="I198" s="112">
        <v>293</v>
      </c>
      <c r="J198" s="112">
        <v>14</v>
      </c>
      <c r="K198" s="112">
        <v>0</v>
      </c>
      <c r="L198" s="112">
        <v>661</v>
      </c>
      <c r="M198" s="112">
        <v>981</v>
      </c>
      <c r="N198" s="112">
        <v>34</v>
      </c>
      <c r="O198" s="112">
        <v>10292</v>
      </c>
      <c r="P198" s="129">
        <v>0.3295760215191495</v>
      </c>
    </row>
    <row r="199" spans="1:16">
      <c r="A199" s="112" t="s">
        <v>1024</v>
      </c>
      <c r="B199" s="112">
        <v>598</v>
      </c>
      <c r="C199" s="112">
        <v>642</v>
      </c>
      <c r="D199" s="112">
        <v>384</v>
      </c>
      <c r="E199" s="112">
        <v>563</v>
      </c>
      <c r="F199" s="112">
        <v>35</v>
      </c>
      <c r="G199" s="112">
        <v>5</v>
      </c>
      <c r="H199" s="112">
        <v>70</v>
      </c>
      <c r="I199" s="112">
        <v>56</v>
      </c>
      <c r="J199" s="112">
        <v>7</v>
      </c>
      <c r="K199" s="112">
        <v>0</v>
      </c>
      <c r="L199" s="112">
        <v>214</v>
      </c>
      <c r="M199" s="112">
        <v>663</v>
      </c>
      <c r="N199" s="112">
        <v>35</v>
      </c>
      <c r="O199" s="112">
        <v>3272</v>
      </c>
      <c r="P199" s="129">
        <v>0.10477776354553606</v>
      </c>
    </row>
    <row r="200" spans="1:16">
      <c r="A200" s="112" t="s">
        <v>1025</v>
      </c>
      <c r="B200" s="112">
        <v>3562</v>
      </c>
      <c r="C200" s="112">
        <v>7387</v>
      </c>
      <c r="D200" s="112">
        <v>148</v>
      </c>
      <c r="E200" s="112">
        <v>607</v>
      </c>
      <c r="F200" s="112">
        <v>0</v>
      </c>
      <c r="G200" s="112">
        <v>21</v>
      </c>
      <c r="H200" s="112">
        <v>90</v>
      </c>
      <c r="I200" s="112">
        <v>35</v>
      </c>
      <c r="J200" s="112">
        <v>10</v>
      </c>
      <c r="K200" s="112">
        <v>0</v>
      </c>
      <c r="L200" s="112">
        <v>146</v>
      </c>
      <c r="M200" s="112">
        <v>343</v>
      </c>
      <c r="N200" s="112">
        <v>31</v>
      </c>
      <c r="O200" s="112">
        <v>12380</v>
      </c>
      <c r="P200" s="129">
        <v>0.39643909312155756</v>
      </c>
    </row>
    <row r="201" spans="1:16">
      <c r="A201" s="112" t="s">
        <v>222</v>
      </c>
      <c r="B201" s="112">
        <v>6914</v>
      </c>
      <c r="C201" s="112">
        <v>9610</v>
      </c>
      <c r="D201" s="112">
        <v>1876</v>
      </c>
      <c r="E201" s="112">
        <v>3644</v>
      </c>
      <c r="F201" s="112">
        <v>3794</v>
      </c>
      <c r="G201" s="112">
        <v>277</v>
      </c>
      <c r="H201" s="112">
        <v>585</v>
      </c>
      <c r="I201" s="112">
        <v>564</v>
      </c>
      <c r="J201" s="112">
        <v>41</v>
      </c>
      <c r="K201" s="112">
        <v>2</v>
      </c>
      <c r="L201" s="112">
        <v>1358</v>
      </c>
      <c r="M201" s="112">
        <v>2379</v>
      </c>
      <c r="N201" s="112">
        <v>184</v>
      </c>
      <c r="O201" s="112">
        <v>31228</v>
      </c>
      <c r="P201" s="129">
        <v>1</v>
      </c>
    </row>
    <row r="202" spans="1:16" s="129" customFormat="1">
      <c r="A202" s="129" t="s">
        <v>1026</v>
      </c>
      <c r="B202" s="129">
        <v>0.22140386832329961</v>
      </c>
      <c r="C202" s="129">
        <v>0.30773664659920585</v>
      </c>
      <c r="D202" s="129">
        <v>6.0074292301780456E-2</v>
      </c>
      <c r="E202" s="129">
        <v>0.11669014986550531</v>
      </c>
      <c r="F202" s="129">
        <v>0.12149353144613809</v>
      </c>
      <c r="G202" s="129">
        <v>8.8702446522351732E-3</v>
      </c>
      <c r="H202" s="129">
        <v>1.8733188164467784E-2</v>
      </c>
      <c r="I202" s="129">
        <v>1.8060714743179197E-2</v>
      </c>
      <c r="J202" s="129">
        <v>1.3129242987062891E-3</v>
      </c>
      <c r="K202" s="129">
        <v>6.4045087741770203E-5</v>
      </c>
      <c r="L202" s="129">
        <v>4.3486614576661968E-2</v>
      </c>
      <c r="M202" s="129">
        <v>7.6181631868835656E-2</v>
      </c>
      <c r="N202" s="129">
        <v>5.8921480722428591E-3</v>
      </c>
      <c r="O202" s="129">
        <v>1</v>
      </c>
    </row>
    <row r="203" spans="1:16" ht="12.75" customHeight="1"/>
    <row r="204" spans="1:16">
      <c r="A204" s="112" t="s">
        <v>1038</v>
      </c>
    </row>
    <row r="205" spans="1:16" ht="12.75" customHeight="1"/>
    <row r="206" spans="1:16" ht="12.75" customHeight="1"/>
    <row r="207" spans="1:16" ht="12.75" customHeight="1"/>
    <row r="208" spans="1:16"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sheetData>
  <pageMargins left="0.75" right="0.75" top="1" bottom="1" header="0.5" footer="0.5"/>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649"/>
  <sheetViews>
    <sheetView zoomScale="75" workbookViewId="0">
      <selection activeCell="E13" sqref="E13"/>
    </sheetView>
  </sheetViews>
  <sheetFormatPr defaultRowHeight="12.75"/>
  <cols>
    <col min="1" max="1" width="46.5703125" style="297" customWidth="1"/>
    <col min="2" max="2" width="15.28515625" style="290" customWidth="1"/>
    <col min="3" max="3" width="19.28515625" style="290" customWidth="1"/>
    <col min="4" max="4" width="18.7109375" style="290" customWidth="1"/>
    <col min="5" max="6" width="15.28515625" style="290" customWidth="1"/>
    <col min="7" max="7" width="19.5703125" style="290" customWidth="1"/>
    <col min="8" max="10" width="15.28515625" style="290" customWidth="1"/>
    <col min="11" max="11" width="16.42578125" style="290" customWidth="1"/>
    <col min="12" max="12" width="10.28515625" style="290" customWidth="1"/>
    <col min="13" max="13" width="4.42578125" style="533" customWidth="1"/>
    <col min="14" max="256" width="9.140625" style="290"/>
    <col min="257" max="257" width="46.5703125" style="290" customWidth="1"/>
    <col min="258" max="258" width="15.28515625" style="290" customWidth="1"/>
    <col min="259" max="259" width="19.28515625" style="290" customWidth="1"/>
    <col min="260" max="260" width="18.7109375" style="290" customWidth="1"/>
    <col min="261" max="262" width="15.28515625" style="290" customWidth="1"/>
    <col min="263" max="263" width="19.5703125" style="290" customWidth="1"/>
    <col min="264" max="266" width="15.28515625" style="290" customWidth="1"/>
    <col min="267" max="267" width="16.42578125" style="290" customWidth="1"/>
    <col min="268" max="268" width="10.28515625" style="290" customWidth="1"/>
    <col min="269" max="269" width="4.42578125" style="290" customWidth="1"/>
    <col min="270" max="512" width="9.140625" style="290"/>
    <col min="513" max="513" width="46.5703125" style="290" customWidth="1"/>
    <col min="514" max="514" width="15.28515625" style="290" customWidth="1"/>
    <col min="515" max="515" width="19.28515625" style="290" customWidth="1"/>
    <col min="516" max="516" width="18.7109375" style="290" customWidth="1"/>
    <col min="517" max="518" width="15.28515625" style="290" customWidth="1"/>
    <col min="519" max="519" width="19.5703125" style="290" customWidth="1"/>
    <col min="520" max="522" width="15.28515625" style="290" customWidth="1"/>
    <col min="523" max="523" width="16.42578125" style="290" customWidth="1"/>
    <col min="524" max="524" width="10.28515625" style="290" customWidth="1"/>
    <col min="525" max="525" width="4.42578125" style="290" customWidth="1"/>
    <col min="526" max="768" width="9.140625" style="290"/>
    <col min="769" max="769" width="46.5703125" style="290" customWidth="1"/>
    <col min="770" max="770" width="15.28515625" style="290" customWidth="1"/>
    <col min="771" max="771" width="19.28515625" style="290" customWidth="1"/>
    <col min="772" max="772" width="18.7109375" style="290" customWidth="1"/>
    <col min="773" max="774" width="15.28515625" style="290" customWidth="1"/>
    <col min="775" max="775" width="19.5703125" style="290" customWidth="1"/>
    <col min="776" max="778" width="15.28515625" style="290" customWidth="1"/>
    <col min="779" max="779" width="16.42578125" style="290" customWidth="1"/>
    <col min="780" max="780" width="10.28515625" style="290" customWidth="1"/>
    <col min="781" max="781" width="4.42578125" style="290" customWidth="1"/>
    <col min="782" max="1024" width="9.140625" style="290"/>
    <col min="1025" max="1025" width="46.5703125" style="290" customWidth="1"/>
    <col min="1026" max="1026" width="15.28515625" style="290" customWidth="1"/>
    <col min="1027" max="1027" width="19.28515625" style="290" customWidth="1"/>
    <col min="1028" max="1028" width="18.7109375" style="290" customWidth="1"/>
    <col min="1029" max="1030" width="15.28515625" style="290" customWidth="1"/>
    <col min="1031" max="1031" width="19.5703125" style="290" customWidth="1"/>
    <col min="1032" max="1034" width="15.28515625" style="290" customWidth="1"/>
    <col min="1035" max="1035" width="16.42578125" style="290" customWidth="1"/>
    <col min="1036" max="1036" width="10.28515625" style="290" customWidth="1"/>
    <col min="1037" max="1037" width="4.42578125" style="290" customWidth="1"/>
    <col min="1038" max="1280" width="9.140625" style="290"/>
    <col min="1281" max="1281" width="46.5703125" style="290" customWidth="1"/>
    <col min="1282" max="1282" width="15.28515625" style="290" customWidth="1"/>
    <col min="1283" max="1283" width="19.28515625" style="290" customWidth="1"/>
    <col min="1284" max="1284" width="18.7109375" style="290" customWidth="1"/>
    <col min="1285" max="1286" width="15.28515625" style="290" customWidth="1"/>
    <col min="1287" max="1287" width="19.5703125" style="290" customWidth="1"/>
    <col min="1288" max="1290" width="15.28515625" style="290" customWidth="1"/>
    <col min="1291" max="1291" width="16.42578125" style="290" customWidth="1"/>
    <col min="1292" max="1292" width="10.28515625" style="290" customWidth="1"/>
    <col min="1293" max="1293" width="4.42578125" style="290" customWidth="1"/>
    <col min="1294" max="1536" width="9.140625" style="290"/>
    <col min="1537" max="1537" width="46.5703125" style="290" customWidth="1"/>
    <col min="1538" max="1538" width="15.28515625" style="290" customWidth="1"/>
    <col min="1539" max="1539" width="19.28515625" style="290" customWidth="1"/>
    <col min="1540" max="1540" width="18.7109375" style="290" customWidth="1"/>
    <col min="1541" max="1542" width="15.28515625" style="290" customWidth="1"/>
    <col min="1543" max="1543" width="19.5703125" style="290" customWidth="1"/>
    <col min="1544" max="1546" width="15.28515625" style="290" customWidth="1"/>
    <col min="1547" max="1547" width="16.42578125" style="290" customWidth="1"/>
    <col min="1548" max="1548" width="10.28515625" style="290" customWidth="1"/>
    <col min="1549" max="1549" width="4.42578125" style="290" customWidth="1"/>
    <col min="1550" max="1792" width="9.140625" style="290"/>
    <col min="1793" max="1793" width="46.5703125" style="290" customWidth="1"/>
    <col min="1794" max="1794" width="15.28515625" style="290" customWidth="1"/>
    <col min="1795" max="1795" width="19.28515625" style="290" customWidth="1"/>
    <col min="1796" max="1796" width="18.7109375" style="290" customWidth="1"/>
    <col min="1797" max="1798" width="15.28515625" style="290" customWidth="1"/>
    <col min="1799" max="1799" width="19.5703125" style="290" customWidth="1"/>
    <col min="1800" max="1802" width="15.28515625" style="290" customWidth="1"/>
    <col min="1803" max="1803" width="16.42578125" style="290" customWidth="1"/>
    <col min="1804" max="1804" width="10.28515625" style="290" customWidth="1"/>
    <col min="1805" max="1805" width="4.42578125" style="290" customWidth="1"/>
    <col min="1806" max="2048" width="9.140625" style="290"/>
    <col min="2049" max="2049" width="46.5703125" style="290" customWidth="1"/>
    <col min="2050" max="2050" width="15.28515625" style="290" customWidth="1"/>
    <col min="2051" max="2051" width="19.28515625" style="290" customWidth="1"/>
    <col min="2052" max="2052" width="18.7109375" style="290" customWidth="1"/>
    <col min="2053" max="2054" width="15.28515625" style="290" customWidth="1"/>
    <col min="2055" max="2055" width="19.5703125" style="290" customWidth="1"/>
    <col min="2056" max="2058" width="15.28515625" style="290" customWidth="1"/>
    <col min="2059" max="2059" width="16.42578125" style="290" customWidth="1"/>
    <col min="2060" max="2060" width="10.28515625" style="290" customWidth="1"/>
    <col min="2061" max="2061" width="4.42578125" style="290" customWidth="1"/>
    <col min="2062" max="2304" width="9.140625" style="290"/>
    <col min="2305" max="2305" width="46.5703125" style="290" customWidth="1"/>
    <col min="2306" max="2306" width="15.28515625" style="290" customWidth="1"/>
    <col min="2307" max="2307" width="19.28515625" style="290" customWidth="1"/>
    <col min="2308" max="2308" width="18.7109375" style="290" customWidth="1"/>
    <col min="2309" max="2310" width="15.28515625" style="290" customWidth="1"/>
    <col min="2311" max="2311" width="19.5703125" style="290" customWidth="1"/>
    <col min="2312" max="2314" width="15.28515625" style="290" customWidth="1"/>
    <col min="2315" max="2315" width="16.42578125" style="290" customWidth="1"/>
    <col min="2316" max="2316" width="10.28515625" style="290" customWidth="1"/>
    <col min="2317" max="2317" width="4.42578125" style="290" customWidth="1"/>
    <col min="2318" max="2560" width="9.140625" style="290"/>
    <col min="2561" max="2561" width="46.5703125" style="290" customWidth="1"/>
    <col min="2562" max="2562" width="15.28515625" style="290" customWidth="1"/>
    <col min="2563" max="2563" width="19.28515625" style="290" customWidth="1"/>
    <col min="2564" max="2564" width="18.7109375" style="290" customWidth="1"/>
    <col min="2565" max="2566" width="15.28515625" style="290" customWidth="1"/>
    <col min="2567" max="2567" width="19.5703125" style="290" customWidth="1"/>
    <col min="2568" max="2570" width="15.28515625" style="290" customWidth="1"/>
    <col min="2571" max="2571" width="16.42578125" style="290" customWidth="1"/>
    <col min="2572" max="2572" width="10.28515625" style="290" customWidth="1"/>
    <col min="2573" max="2573" width="4.42578125" style="290" customWidth="1"/>
    <col min="2574" max="2816" width="9.140625" style="290"/>
    <col min="2817" max="2817" width="46.5703125" style="290" customWidth="1"/>
    <col min="2818" max="2818" width="15.28515625" style="290" customWidth="1"/>
    <col min="2819" max="2819" width="19.28515625" style="290" customWidth="1"/>
    <col min="2820" max="2820" width="18.7109375" style="290" customWidth="1"/>
    <col min="2821" max="2822" width="15.28515625" style="290" customWidth="1"/>
    <col min="2823" max="2823" width="19.5703125" style="290" customWidth="1"/>
    <col min="2824" max="2826" width="15.28515625" style="290" customWidth="1"/>
    <col min="2827" max="2827" width="16.42578125" style="290" customWidth="1"/>
    <col min="2828" max="2828" width="10.28515625" style="290" customWidth="1"/>
    <col min="2829" max="2829" width="4.42578125" style="290" customWidth="1"/>
    <col min="2830" max="3072" width="9.140625" style="290"/>
    <col min="3073" max="3073" width="46.5703125" style="290" customWidth="1"/>
    <col min="3074" max="3074" width="15.28515625" style="290" customWidth="1"/>
    <col min="3075" max="3075" width="19.28515625" style="290" customWidth="1"/>
    <col min="3076" max="3076" width="18.7109375" style="290" customWidth="1"/>
    <col min="3077" max="3078" width="15.28515625" style="290" customWidth="1"/>
    <col min="3079" max="3079" width="19.5703125" style="290" customWidth="1"/>
    <col min="3080" max="3082" width="15.28515625" style="290" customWidth="1"/>
    <col min="3083" max="3083" width="16.42578125" style="290" customWidth="1"/>
    <col min="3084" max="3084" width="10.28515625" style="290" customWidth="1"/>
    <col min="3085" max="3085" width="4.42578125" style="290" customWidth="1"/>
    <col min="3086" max="3328" width="9.140625" style="290"/>
    <col min="3329" max="3329" width="46.5703125" style="290" customWidth="1"/>
    <col min="3330" max="3330" width="15.28515625" style="290" customWidth="1"/>
    <col min="3331" max="3331" width="19.28515625" style="290" customWidth="1"/>
    <col min="3332" max="3332" width="18.7109375" style="290" customWidth="1"/>
    <col min="3333" max="3334" width="15.28515625" style="290" customWidth="1"/>
    <col min="3335" max="3335" width="19.5703125" style="290" customWidth="1"/>
    <col min="3336" max="3338" width="15.28515625" style="290" customWidth="1"/>
    <col min="3339" max="3339" width="16.42578125" style="290" customWidth="1"/>
    <col min="3340" max="3340" width="10.28515625" style="290" customWidth="1"/>
    <col min="3341" max="3341" width="4.42578125" style="290" customWidth="1"/>
    <col min="3342" max="3584" width="9.140625" style="290"/>
    <col min="3585" max="3585" width="46.5703125" style="290" customWidth="1"/>
    <col min="3586" max="3586" width="15.28515625" style="290" customWidth="1"/>
    <col min="3587" max="3587" width="19.28515625" style="290" customWidth="1"/>
    <col min="3588" max="3588" width="18.7109375" style="290" customWidth="1"/>
    <col min="3589" max="3590" width="15.28515625" style="290" customWidth="1"/>
    <col min="3591" max="3591" width="19.5703125" style="290" customWidth="1"/>
    <col min="3592" max="3594" width="15.28515625" style="290" customWidth="1"/>
    <col min="3595" max="3595" width="16.42578125" style="290" customWidth="1"/>
    <col min="3596" max="3596" width="10.28515625" style="290" customWidth="1"/>
    <col min="3597" max="3597" width="4.42578125" style="290" customWidth="1"/>
    <col min="3598" max="3840" width="9.140625" style="290"/>
    <col min="3841" max="3841" width="46.5703125" style="290" customWidth="1"/>
    <col min="3842" max="3842" width="15.28515625" style="290" customWidth="1"/>
    <col min="3843" max="3843" width="19.28515625" style="290" customWidth="1"/>
    <col min="3844" max="3844" width="18.7109375" style="290" customWidth="1"/>
    <col min="3845" max="3846" width="15.28515625" style="290" customWidth="1"/>
    <col min="3847" max="3847" width="19.5703125" style="290" customWidth="1"/>
    <col min="3848" max="3850" width="15.28515625" style="290" customWidth="1"/>
    <col min="3851" max="3851" width="16.42578125" style="290" customWidth="1"/>
    <col min="3852" max="3852" width="10.28515625" style="290" customWidth="1"/>
    <col min="3853" max="3853" width="4.42578125" style="290" customWidth="1"/>
    <col min="3854" max="4096" width="9.140625" style="290"/>
    <col min="4097" max="4097" width="46.5703125" style="290" customWidth="1"/>
    <col min="4098" max="4098" width="15.28515625" style="290" customWidth="1"/>
    <col min="4099" max="4099" width="19.28515625" style="290" customWidth="1"/>
    <col min="4100" max="4100" width="18.7109375" style="290" customWidth="1"/>
    <col min="4101" max="4102" width="15.28515625" style="290" customWidth="1"/>
    <col min="4103" max="4103" width="19.5703125" style="290" customWidth="1"/>
    <col min="4104" max="4106" width="15.28515625" style="290" customWidth="1"/>
    <col min="4107" max="4107" width="16.42578125" style="290" customWidth="1"/>
    <col min="4108" max="4108" width="10.28515625" style="290" customWidth="1"/>
    <col min="4109" max="4109" width="4.42578125" style="290" customWidth="1"/>
    <col min="4110" max="4352" width="9.140625" style="290"/>
    <col min="4353" max="4353" width="46.5703125" style="290" customWidth="1"/>
    <col min="4354" max="4354" width="15.28515625" style="290" customWidth="1"/>
    <col min="4355" max="4355" width="19.28515625" style="290" customWidth="1"/>
    <col min="4356" max="4356" width="18.7109375" style="290" customWidth="1"/>
    <col min="4357" max="4358" width="15.28515625" style="290" customWidth="1"/>
    <col min="4359" max="4359" width="19.5703125" style="290" customWidth="1"/>
    <col min="4360" max="4362" width="15.28515625" style="290" customWidth="1"/>
    <col min="4363" max="4363" width="16.42578125" style="290" customWidth="1"/>
    <col min="4364" max="4364" width="10.28515625" style="290" customWidth="1"/>
    <col min="4365" max="4365" width="4.42578125" style="290" customWidth="1"/>
    <col min="4366" max="4608" width="9.140625" style="290"/>
    <col min="4609" max="4609" width="46.5703125" style="290" customWidth="1"/>
    <col min="4610" max="4610" width="15.28515625" style="290" customWidth="1"/>
    <col min="4611" max="4611" width="19.28515625" style="290" customWidth="1"/>
    <col min="4612" max="4612" width="18.7109375" style="290" customWidth="1"/>
    <col min="4613" max="4614" width="15.28515625" style="290" customWidth="1"/>
    <col min="4615" max="4615" width="19.5703125" style="290" customWidth="1"/>
    <col min="4616" max="4618" width="15.28515625" style="290" customWidth="1"/>
    <col min="4619" max="4619" width="16.42578125" style="290" customWidth="1"/>
    <col min="4620" max="4620" width="10.28515625" style="290" customWidth="1"/>
    <col min="4621" max="4621" width="4.42578125" style="290" customWidth="1"/>
    <col min="4622" max="4864" width="9.140625" style="290"/>
    <col min="4865" max="4865" width="46.5703125" style="290" customWidth="1"/>
    <col min="4866" max="4866" width="15.28515625" style="290" customWidth="1"/>
    <col min="4867" max="4867" width="19.28515625" style="290" customWidth="1"/>
    <col min="4868" max="4868" width="18.7109375" style="290" customWidth="1"/>
    <col min="4869" max="4870" width="15.28515625" style="290" customWidth="1"/>
    <col min="4871" max="4871" width="19.5703125" style="290" customWidth="1"/>
    <col min="4872" max="4874" width="15.28515625" style="290" customWidth="1"/>
    <col min="4875" max="4875" width="16.42578125" style="290" customWidth="1"/>
    <col min="4876" max="4876" width="10.28515625" style="290" customWidth="1"/>
    <col min="4877" max="4877" width="4.42578125" style="290" customWidth="1"/>
    <col min="4878" max="5120" width="9.140625" style="290"/>
    <col min="5121" max="5121" width="46.5703125" style="290" customWidth="1"/>
    <col min="5122" max="5122" width="15.28515625" style="290" customWidth="1"/>
    <col min="5123" max="5123" width="19.28515625" style="290" customWidth="1"/>
    <col min="5124" max="5124" width="18.7109375" style="290" customWidth="1"/>
    <col min="5125" max="5126" width="15.28515625" style="290" customWidth="1"/>
    <col min="5127" max="5127" width="19.5703125" style="290" customWidth="1"/>
    <col min="5128" max="5130" width="15.28515625" style="290" customWidth="1"/>
    <col min="5131" max="5131" width="16.42578125" style="290" customWidth="1"/>
    <col min="5132" max="5132" width="10.28515625" style="290" customWidth="1"/>
    <col min="5133" max="5133" width="4.42578125" style="290" customWidth="1"/>
    <col min="5134" max="5376" width="9.140625" style="290"/>
    <col min="5377" max="5377" width="46.5703125" style="290" customWidth="1"/>
    <col min="5378" max="5378" width="15.28515625" style="290" customWidth="1"/>
    <col min="5379" max="5379" width="19.28515625" style="290" customWidth="1"/>
    <col min="5380" max="5380" width="18.7109375" style="290" customWidth="1"/>
    <col min="5381" max="5382" width="15.28515625" style="290" customWidth="1"/>
    <col min="5383" max="5383" width="19.5703125" style="290" customWidth="1"/>
    <col min="5384" max="5386" width="15.28515625" style="290" customWidth="1"/>
    <col min="5387" max="5387" width="16.42578125" style="290" customWidth="1"/>
    <col min="5388" max="5388" width="10.28515625" style="290" customWidth="1"/>
    <col min="5389" max="5389" width="4.42578125" style="290" customWidth="1"/>
    <col min="5390" max="5632" width="9.140625" style="290"/>
    <col min="5633" max="5633" width="46.5703125" style="290" customWidth="1"/>
    <col min="5634" max="5634" width="15.28515625" style="290" customWidth="1"/>
    <col min="5635" max="5635" width="19.28515625" style="290" customWidth="1"/>
    <col min="5636" max="5636" width="18.7109375" style="290" customWidth="1"/>
    <col min="5637" max="5638" width="15.28515625" style="290" customWidth="1"/>
    <col min="5639" max="5639" width="19.5703125" style="290" customWidth="1"/>
    <col min="5640" max="5642" width="15.28515625" style="290" customWidth="1"/>
    <col min="5643" max="5643" width="16.42578125" style="290" customWidth="1"/>
    <col min="5644" max="5644" width="10.28515625" style="290" customWidth="1"/>
    <col min="5645" max="5645" width="4.42578125" style="290" customWidth="1"/>
    <col min="5646" max="5888" width="9.140625" style="290"/>
    <col min="5889" max="5889" width="46.5703125" style="290" customWidth="1"/>
    <col min="5890" max="5890" width="15.28515625" style="290" customWidth="1"/>
    <col min="5891" max="5891" width="19.28515625" style="290" customWidth="1"/>
    <col min="5892" max="5892" width="18.7109375" style="290" customWidth="1"/>
    <col min="5893" max="5894" width="15.28515625" style="290" customWidth="1"/>
    <col min="5895" max="5895" width="19.5703125" style="290" customWidth="1"/>
    <col min="5896" max="5898" width="15.28515625" style="290" customWidth="1"/>
    <col min="5899" max="5899" width="16.42578125" style="290" customWidth="1"/>
    <col min="5900" max="5900" width="10.28515625" style="290" customWidth="1"/>
    <col min="5901" max="5901" width="4.42578125" style="290" customWidth="1"/>
    <col min="5902" max="6144" width="9.140625" style="290"/>
    <col min="6145" max="6145" width="46.5703125" style="290" customWidth="1"/>
    <col min="6146" max="6146" width="15.28515625" style="290" customWidth="1"/>
    <col min="6147" max="6147" width="19.28515625" style="290" customWidth="1"/>
    <col min="6148" max="6148" width="18.7109375" style="290" customWidth="1"/>
    <col min="6149" max="6150" width="15.28515625" style="290" customWidth="1"/>
    <col min="6151" max="6151" width="19.5703125" style="290" customWidth="1"/>
    <col min="6152" max="6154" width="15.28515625" style="290" customWidth="1"/>
    <col min="6155" max="6155" width="16.42578125" style="290" customWidth="1"/>
    <col min="6156" max="6156" width="10.28515625" style="290" customWidth="1"/>
    <col min="6157" max="6157" width="4.42578125" style="290" customWidth="1"/>
    <col min="6158" max="6400" width="9.140625" style="290"/>
    <col min="6401" max="6401" width="46.5703125" style="290" customWidth="1"/>
    <col min="6402" max="6402" width="15.28515625" style="290" customWidth="1"/>
    <col min="6403" max="6403" width="19.28515625" style="290" customWidth="1"/>
    <col min="6404" max="6404" width="18.7109375" style="290" customWidth="1"/>
    <col min="6405" max="6406" width="15.28515625" style="290" customWidth="1"/>
    <col min="6407" max="6407" width="19.5703125" style="290" customWidth="1"/>
    <col min="6408" max="6410" width="15.28515625" style="290" customWidth="1"/>
    <col min="6411" max="6411" width="16.42578125" style="290" customWidth="1"/>
    <col min="6412" max="6412" width="10.28515625" style="290" customWidth="1"/>
    <col min="6413" max="6413" width="4.42578125" style="290" customWidth="1"/>
    <col min="6414" max="6656" width="9.140625" style="290"/>
    <col min="6657" max="6657" width="46.5703125" style="290" customWidth="1"/>
    <col min="6658" max="6658" width="15.28515625" style="290" customWidth="1"/>
    <col min="6659" max="6659" width="19.28515625" style="290" customWidth="1"/>
    <col min="6660" max="6660" width="18.7109375" style="290" customWidth="1"/>
    <col min="6661" max="6662" width="15.28515625" style="290" customWidth="1"/>
    <col min="6663" max="6663" width="19.5703125" style="290" customWidth="1"/>
    <col min="6664" max="6666" width="15.28515625" style="290" customWidth="1"/>
    <col min="6667" max="6667" width="16.42578125" style="290" customWidth="1"/>
    <col min="6668" max="6668" width="10.28515625" style="290" customWidth="1"/>
    <col min="6669" max="6669" width="4.42578125" style="290" customWidth="1"/>
    <col min="6670" max="6912" width="9.140625" style="290"/>
    <col min="6913" max="6913" width="46.5703125" style="290" customWidth="1"/>
    <col min="6914" max="6914" width="15.28515625" style="290" customWidth="1"/>
    <col min="6915" max="6915" width="19.28515625" style="290" customWidth="1"/>
    <col min="6916" max="6916" width="18.7109375" style="290" customWidth="1"/>
    <col min="6917" max="6918" width="15.28515625" style="290" customWidth="1"/>
    <col min="6919" max="6919" width="19.5703125" style="290" customWidth="1"/>
    <col min="6920" max="6922" width="15.28515625" style="290" customWidth="1"/>
    <col min="6923" max="6923" width="16.42578125" style="290" customWidth="1"/>
    <col min="6924" max="6924" width="10.28515625" style="290" customWidth="1"/>
    <col min="6925" max="6925" width="4.42578125" style="290" customWidth="1"/>
    <col min="6926" max="7168" width="9.140625" style="290"/>
    <col min="7169" max="7169" width="46.5703125" style="290" customWidth="1"/>
    <col min="7170" max="7170" width="15.28515625" style="290" customWidth="1"/>
    <col min="7171" max="7171" width="19.28515625" style="290" customWidth="1"/>
    <col min="7172" max="7172" width="18.7109375" style="290" customWidth="1"/>
    <col min="7173" max="7174" width="15.28515625" style="290" customWidth="1"/>
    <col min="7175" max="7175" width="19.5703125" style="290" customWidth="1"/>
    <col min="7176" max="7178" width="15.28515625" style="290" customWidth="1"/>
    <col min="7179" max="7179" width="16.42578125" style="290" customWidth="1"/>
    <col min="7180" max="7180" width="10.28515625" style="290" customWidth="1"/>
    <col min="7181" max="7181" width="4.42578125" style="290" customWidth="1"/>
    <col min="7182" max="7424" width="9.140625" style="290"/>
    <col min="7425" max="7425" width="46.5703125" style="290" customWidth="1"/>
    <col min="7426" max="7426" width="15.28515625" style="290" customWidth="1"/>
    <col min="7427" max="7427" width="19.28515625" style="290" customWidth="1"/>
    <col min="7428" max="7428" width="18.7109375" style="290" customWidth="1"/>
    <col min="7429" max="7430" width="15.28515625" style="290" customWidth="1"/>
    <col min="7431" max="7431" width="19.5703125" style="290" customWidth="1"/>
    <col min="7432" max="7434" width="15.28515625" style="290" customWidth="1"/>
    <col min="7435" max="7435" width="16.42578125" style="290" customWidth="1"/>
    <col min="7436" max="7436" width="10.28515625" style="290" customWidth="1"/>
    <col min="7437" max="7437" width="4.42578125" style="290" customWidth="1"/>
    <col min="7438" max="7680" width="9.140625" style="290"/>
    <col min="7681" max="7681" width="46.5703125" style="290" customWidth="1"/>
    <col min="7682" max="7682" width="15.28515625" style="290" customWidth="1"/>
    <col min="7683" max="7683" width="19.28515625" style="290" customWidth="1"/>
    <col min="7684" max="7684" width="18.7109375" style="290" customWidth="1"/>
    <col min="7685" max="7686" width="15.28515625" style="290" customWidth="1"/>
    <col min="7687" max="7687" width="19.5703125" style="290" customWidth="1"/>
    <col min="7688" max="7690" width="15.28515625" style="290" customWidth="1"/>
    <col min="7691" max="7691" width="16.42578125" style="290" customWidth="1"/>
    <col min="7692" max="7692" width="10.28515625" style="290" customWidth="1"/>
    <col min="7693" max="7693" width="4.42578125" style="290" customWidth="1"/>
    <col min="7694" max="7936" width="9.140625" style="290"/>
    <col min="7937" max="7937" width="46.5703125" style="290" customWidth="1"/>
    <col min="7938" max="7938" width="15.28515625" style="290" customWidth="1"/>
    <col min="7939" max="7939" width="19.28515625" style="290" customWidth="1"/>
    <col min="7940" max="7940" width="18.7109375" style="290" customWidth="1"/>
    <col min="7941" max="7942" width="15.28515625" style="290" customWidth="1"/>
    <col min="7943" max="7943" width="19.5703125" style="290" customWidth="1"/>
    <col min="7944" max="7946" width="15.28515625" style="290" customWidth="1"/>
    <col min="7947" max="7947" width="16.42578125" style="290" customWidth="1"/>
    <col min="7948" max="7948" width="10.28515625" style="290" customWidth="1"/>
    <col min="7949" max="7949" width="4.42578125" style="290" customWidth="1"/>
    <col min="7950" max="8192" width="9.140625" style="290"/>
    <col min="8193" max="8193" width="46.5703125" style="290" customWidth="1"/>
    <col min="8194" max="8194" width="15.28515625" style="290" customWidth="1"/>
    <col min="8195" max="8195" width="19.28515625" style="290" customWidth="1"/>
    <col min="8196" max="8196" width="18.7109375" style="290" customWidth="1"/>
    <col min="8197" max="8198" width="15.28515625" style="290" customWidth="1"/>
    <col min="8199" max="8199" width="19.5703125" style="290" customWidth="1"/>
    <col min="8200" max="8202" width="15.28515625" style="290" customWidth="1"/>
    <col min="8203" max="8203" width="16.42578125" style="290" customWidth="1"/>
    <col min="8204" max="8204" width="10.28515625" style="290" customWidth="1"/>
    <col min="8205" max="8205" width="4.42578125" style="290" customWidth="1"/>
    <col min="8206" max="8448" width="9.140625" style="290"/>
    <col min="8449" max="8449" width="46.5703125" style="290" customWidth="1"/>
    <col min="8450" max="8450" width="15.28515625" style="290" customWidth="1"/>
    <col min="8451" max="8451" width="19.28515625" style="290" customWidth="1"/>
    <col min="8452" max="8452" width="18.7109375" style="290" customWidth="1"/>
    <col min="8453" max="8454" width="15.28515625" style="290" customWidth="1"/>
    <col min="8455" max="8455" width="19.5703125" style="290" customWidth="1"/>
    <col min="8456" max="8458" width="15.28515625" style="290" customWidth="1"/>
    <col min="8459" max="8459" width="16.42578125" style="290" customWidth="1"/>
    <col min="8460" max="8460" width="10.28515625" style="290" customWidth="1"/>
    <col min="8461" max="8461" width="4.42578125" style="290" customWidth="1"/>
    <col min="8462" max="8704" width="9.140625" style="290"/>
    <col min="8705" max="8705" width="46.5703125" style="290" customWidth="1"/>
    <col min="8706" max="8706" width="15.28515625" style="290" customWidth="1"/>
    <col min="8707" max="8707" width="19.28515625" style="290" customWidth="1"/>
    <col min="8708" max="8708" width="18.7109375" style="290" customWidth="1"/>
    <col min="8709" max="8710" width="15.28515625" style="290" customWidth="1"/>
    <col min="8711" max="8711" width="19.5703125" style="290" customWidth="1"/>
    <col min="8712" max="8714" width="15.28515625" style="290" customWidth="1"/>
    <col min="8715" max="8715" width="16.42578125" style="290" customWidth="1"/>
    <col min="8716" max="8716" width="10.28515625" style="290" customWidth="1"/>
    <col min="8717" max="8717" width="4.42578125" style="290" customWidth="1"/>
    <col min="8718" max="8960" width="9.140625" style="290"/>
    <col min="8961" max="8961" width="46.5703125" style="290" customWidth="1"/>
    <col min="8962" max="8962" width="15.28515625" style="290" customWidth="1"/>
    <col min="8963" max="8963" width="19.28515625" style="290" customWidth="1"/>
    <col min="8964" max="8964" width="18.7109375" style="290" customWidth="1"/>
    <col min="8965" max="8966" width="15.28515625" style="290" customWidth="1"/>
    <col min="8967" max="8967" width="19.5703125" style="290" customWidth="1"/>
    <col min="8968" max="8970" width="15.28515625" style="290" customWidth="1"/>
    <col min="8971" max="8971" width="16.42578125" style="290" customWidth="1"/>
    <col min="8972" max="8972" width="10.28515625" style="290" customWidth="1"/>
    <col min="8973" max="8973" width="4.42578125" style="290" customWidth="1"/>
    <col min="8974" max="9216" width="9.140625" style="290"/>
    <col min="9217" max="9217" width="46.5703125" style="290" customWidth="1"/>
    <col min="9218" max="9218" width="15.28515625" style="290" customWidth="1"/>
    <col min="9219" max="9219" width="19.28515625" style="290" customWidth="1"/>
    <col min="9220" max="9220" width="18.7109375" style="290" customWidth="1"/>
    <col min="9221" max="9222" width="15.28515625" style="290" customWidth="1"/>
    <col min="9223" max="9223" width="19.5703125" style="290" customWidth="1"/>
    <col min="9224" max="9226" width="15.28515625" style="290" customWidth="1"/>
    <col min="9227" max="9227" width="16.42578125" style="290" customWidth="1"/>
    <col min="9228" max="9228" width="10.28515625" style="290" customWidth="1"/>
    <col min="9229" max="9229" width="4.42578125" style="290" customWidth="1"/>
    <col min="9230" max="9472" width="9.140625" style="290"/>
    <col min="9473" max="9473" width="46.5703125" style="290" customWidth="1"/>
    <col min="9474" max="9474" width="15.28515625" style="290" customWidth="1"/>
    <col min="9475" max="9475" width="19.28515625" style="290" customWidth="1"/>
    <col min="9476" max="9476" width="18.7109375" style="290" customWidth="1"/>
    <col min="9477" max="9478" width="15.28515625" style="290" customWidth="1"/>
    <col min="9479" max="9479" width="19.5703125" style="290" customWidth="1"/>
    <col min="9480" max="9482" width="15.28515625" style="290" customWidth="1"/>
    <col min="9483" max="9483" width="16.42578125" style="290" customWidth="1"/>
    <col min="9484" max="9484" width="10.28515625" style="290" customWidth="1"/>
    <col min="9485" max="9485" width="4.42578125" style="290" customWidth="1"/>
    <col min="9486" max="9728" width="9.140625" style="290"/>
    <col min="9729" max="9729" width="46.5703125" style="290" customWidth="1"/>
    <col min="9730" max="9730" width="15.28515625" style="290" customWidth="1"/>
    <col min="9731" max="9731" width="19.28515625" style="290" customWidth="1"/>
    <col min="9732" max="9732" width="18.7109375" style="290" customWidth="1"/>
    <col min="9733" max="9734" width="15.28515625" style="290" customWidth="1"/>
    <col min="9735" max="9735" width="19.5703125" style="290" customWidth="1"/>
    <col min="9736" max="9738" width="15.28515625" style="290" customWidth="1"/>
    <col min="9739" max="9739" width="16.42578125" style="290" customWidth="1"/>
    <col min="9740" max="9740" width="10.28515625" style="290" customWidth="1"/>
    <col min="9741" max="9741" width="4.42578125" style="290" customWidth="1"/>
    <col min="9742" max="9984" width="9.140625" style="290"/>
    <col min="9985" max="9985" width="46.5703125" style="290" customWidth="1"/>
    <col min="9986" max="9986" width="15.28515625" style="290" customWidth="1"/>
    <col min="9987" max="9987" width="19.28515625" style="290" customWidth="1"/>
    <col min="9988" max="9988" width="18.7109375" style="290" customWidth="1"/>
    <col min="9989" max="9990" width="15.28515625" style="290" customWidth="1"/>
    <col min="9991" max="9991" width="19.5703125" style="290" customWidth="1"/>
    <col min="9992" max="9994" width="15.28515625" style="290" customWidth="1"/>
    <col min="9995" max="9995" width="16.42578125" style="290" customWidth="1"/>
    <col min="9996" max="9996" width="10.28515625" style="290" customWidth="1"/>
    <col min="9997" max="9997" width="4.42578125" style="290" customWidth="1"/>
    <col min="9998" max="10240" width="9.140625" style="290"/>
    <col min="10241" max="10241" width="46.5703125" style="290" customWidth="1"/>
    <col min="10242" max="10242" width="15.28515625" style="290" customWidth="1"/>
    <col min="10243" max="10243" width="19.28515625" style="290" customWidth="1"/>
    <col min="10244" max="10244" width="18.7109375" style="290" customWidth="1"/>
    <col min="10245" max="10246" width="15.28515625" style="290" customWidth="1"/>
    <col min="10247" max="10247" width="19.5703125" style="290" customWidth="1"/>
    <col min="10248" max="10250" width="15.28515625" style="290" customWidth="1"/>
    <col min="10251" max="10251" width="16.42578125" style="290" customWidth="1"/>
    <col min="10252" max="10252" width="10.28515625" style="290" customWidth="1"/>
    <col min="10253" max="10253" width="4.42578125" style="290" customWidth="1"/>
    <col min="10254" max="10496" width="9.140625" style="290"/>
    <col min="10497" max="10497" width="46.5703125" style="290" customWidth="1"/>
    <col min="10498" max="10498" width="15.28515625" style="290" customWidth="1"/>
    <col min="10499" max="10499" width="19.28515625" style="290" customWidth="1"/>
    <col min="10500" max="10500" width="18.7109375" style="290" customWidth="1"/>
    <col min="10501" max="10502" width="15.28515625" style="290" customWidth="1"/>
    <col min="10503" max="10503" width="19.5703125" style="290" customWidth="1"/>
    <col min="10504" max="10506" width="15.28515625" style="290" customWidth="1"/>
    <col min="10507" max="10507" width="16.42578125" style="290" customWidth="1"/>
    <col min="10508" max="10508" width="10.28515625" style="290" customWidth="1"/>
    <col min="10509" max="10509" width="4.42578125" style="290" customWidth="1"/>
    <col min="10510" max="10752" width="9.140625" style="290"/>
    <col min="10753" max="10753" width="46.5703125" style="290" customWidth="1"/>
    <col min="10754" max="10754" width="15.28515625" style="290" customWidth="1"/>
    <col min="10755" max="10755" width="19.28515625" style="290" customWidth="1"/>
    <col min="10756" max="10756" width="18.7109375" style="290" customWidth="1"/>
    <col min="10757" max="10758" width="15.28515625" style="290" customWidth="1"/>
    <col min="10759" max="10759" width="19.5703125" style="290" customWidth="1"/>
    <col min="10760" max="10762" width="15.28515625" style="290" customWidth="1"/>
    <col min="10763" max="10763" width="16.42578125" style="290" customWidth="1"/>
    <col min="10764" max="10764" width="10.28515625" style="290" customWidth="1"/>
    <col min="10765" max="10765" width="4.42578125" style="290" customWidth="1"/>
    <col min="10766" max="11008" width="9.140625" style="290"/>
    <col min="11009" max="11009" width="46.5703125" style="290" customWidth="1"/>
    <col min="11010" max="11010" width="15.28515625" style="290" customWidth="1"/>
    <col min="11011" max="11011" width="19.28515625" style="290" customWidth="1"/>
    <col min="11012" max="11012" width="18.7109375" style="290" customWidth="1"/>
    <col min="11013" max="11014" width="15.28515625" style="290" customWidth="1"/>
    <col min="11015" max="11015" width="19.5703125" style="290" customWidth="1"/>
    <col min="11016" max="11018" width="15.28515625" style="290" customWidth="1"/>
    <col min="11019" max="11019" width="16.42578125" style="290" customWidth="1"/>
    <col min="11020" max="11020" width="10.28515625" style="290" customWidth="1"/>
    <col min="11021" max="11021" width="4.42578125" style="290" customWidth="1"/>
    <col min="11022" max="11264" width="9.140625" style="290"/>
    <col min="11265" max="11265" width="46.5703125" style="290" customWidth="1"/>
    <col min="11266" max="11266" width="15.28515625" style="290" customWidth="1"/>
    <col min="11267" max="11267" width="19.28515625" style="290" customWidth="1"/>
    <col min="11268" max="11268" width="18.7109375" style="290" customWidth="1"/>
    <col min="11269" max="11270" width="15.28515625" style="290" customWidth="1"/>
    <col min="11271" max="11271" width="19.5703125" style="290" customWidth="1"/>
    <col min="11272" max="11274" width="15.28515625" style="290" customWidth="1"/>
    <col min="11275" max="11275" width="16.42578125" style="290" customWidth="1"/>
    <col min="11276" max="11276" width="10.28515625" style="290" customWidth="1"/>
    <col min="11277" max="11277" width="4.42578125" style="290" customWidth="1"/>
    <col min="11278" max="11520" width="9.140625" style="290"/>
    <col min="11521" max="11521" width="46.5703125" style="290" customWidth="1"/>
    <col min="11522" max="11522" width="15.28515625" style="290" customWidth="1"/>
    <col min="11523" max="11523" width="19.28515625" style="290" customWidth="1"/>
    <col min="11524" max="11524" width="18.7109375" style="290" customWidth="1"/>
    <col min="11525" max="11526" width="15.28515625" style="290" customWidth="1"/>
    <col min="11527" max="11527" width="19.5703125" style="290" customWidth="1"/>
    <col min="11528" max="11530" width="15.28515625" style="290" customWidth="1"/>
    <col min="11531" max="11531" width="16.42578125" style="290" customWidth="1"/>
    <col min="11532" max="11532" width="10.28515625" style="290" customWidth="1"/>
    <col min="11533" max="11533" width="4.42578125" style="290" customWidth="1"/>
    <col min="11534" max="11776" width="9.140625" style="290"/>
    <col min="11777" max="11777" width="46.5703125" style="290" customWidth="1"/>
    <col min="11778" max="11778" width="15.28515625" style="290" customWidth="1"/>
    <col min="11779" max="11779" width="19.28515625" style="290" customWidth="1"/>
    <col min="11780" max="11780" width="18.7109375" style="290" customWidth="1"/>
    <col min="11781" max="11782" width="15.28515625" style="290" customWidth="1"/>
    <col min="11783" max="11783" width="19.5703125" style="290" customWidth="1"/>
    <col min="11784" max="11786" width="15.28515625" style="290" customWidth="1"/>
    <col min="11787" max="11787" width="16.42578125" style="290" customWidth="1"/>
    <col min="11788" max="11788" width="10.28515625" style="290" customWidth="1"/>
    <col min="11789" max="11789" width="4.42578125" style="290" customWidth="1"/>
    <col min="11790" max="12032" width="9.140625" style="290"/>
    <col min="12033" max="12033" width="46.5703125" style="290" customWidth="1"/>
    <col min="12034" max="12034" width="15.28515625" style="290" customWidth="1"/>
    <col min="12035" max="12035" width="19.28515625" style="290" customWidth="1"/>
    <col min="12036" max="12036" width="18.7109375" style="290" customWidth="1"/>
    <col min="12037" max="12038" width="15.28515625" style="290" customWidth="1"/>
    <col min="12039" max="12039" width="19.5703125" style="290" customWidth="1"/>
    <col min="12040" max="12042" width="15.28515625" style="290" customWidth="1"/>
    <col min="12043" max="12043" width="16.42578125" style="290" customWidth="1"/>
    <col min="12044" max="12044" width="10.28515625" style="290" customWidth="1"/>
    <col min="12045" max="12045" width="4.42578125" style="290" customWidth="1"/>
    <col min="12046" max="12288" width="9.140625" style="290"/>
    <col min="12289" max="12289" width="46.5703125" style="290" customWidth="1"/>
    <col min="12290" max="12290" width="15.28515625" style="290" customWidth="1"/>
    <col min="12291" max="12291" width="19.28515625" style="290" customWidth="1"/>
    <col min="12292" max="12292" width="18.7109375" style="290" customWidth="1"/>
    <col min="12293" max="12294" width="15.28515625" style="290" customWidth="1"/>
    <col min="12295" max="12295" width="19.5703125" style="290" customWidth="1"/>
    <col min="12296" max="12298" width="15.28515625" style="290" customWidth="1"/>
    <col min="12299" max="12299" width="16.42578125" style="290" customWidth="1"/>
    <col min="12300" max="12300" width="10.28515625" style="290" customWidth="1"/>
    <col min="12301" max="12301" width="4.42578125" style="290" customWidth="1"/>
    <col min="12302" max="12544" width="9.140625" style="290"/>
    <col min="12545" max="12545" width="46.5703125" style="290" customWidth="1"/>
    <col min="12546" max="12546" width="15.28515625" style="290" customWidth="1"/>
    <col min="12547" max="12547" width="19.28515625" style="290" customWidth="1"/>
    <col min="12548" max="12548" width="18.7109375" style="290" customWidth="1"/>
    <col min="12549" max="12550" width="15.28515625" style="290" customWidth="1"/>
    <col min="12551" max="12551" width="19.5703125" style="290" customWidth="1"/>
    <col min="12552" max="12554" width="15.28515625" style="290" customWidth="1"/>
    <col min="12555" max="12555" width="16.42578125" style="290" customWidth="1"/>
    <col min="12556" max="12556" width="10.28515625" style="290" customWidth="1"/>
    <col min="12557" max="12557" width="4.42578125" style="290" customWidth="1"/>
    <col min="12558" max="12800" width="9.140625" style="290"/>
    <col min="12801" max="12801" width="46.5703125" style="290" customWidth="1"/>
    <col min="12802" max="12802" width="15.28515625" style="290" customWidth="1"/>
    <col min="12803" max="12803" width="19.28515625" style="290" customWidth="1"/>
    <col min="12804" max="12804" width="18.7109375" style="290" customWidth="1"/>
    <col min="12805" max="12806" width="15.28515625" style="290" customWidth="1"/>
    <col min="12807" max="12807" width="19.5703125" style="290" customWidth="1"/>
    <col min="12808" max="12810" width="15.28515625" style="290" customWidth="1"/>
    <col min="12811" max="12811" width="16.42578125" style="290" customWidth="1"/>
    <col min="12812" max="12812" width="10.28515625" style="290" customWidth="1"/>
    <col min="12813" max="12813" width="4.42578125" style="290" customWidth="1"/>
    <col min="12814" max="13056" width="9.140625" style="290"/>
    <col min="13057" max="13057" width="46.5703125" style="290" customWidth="1"/>
    <col min="13058" max="13058" width="15.28515625" style="290" customWidth="1"/>
    <col min="13059" max="13059" width="19.28515625" style="290" customWidth="1"/>
    <col min="13060" max="13060" width="18.7109375" style="290" customWidth="1"/>
    <col min="13061" max="13062" width="15.28515625" style="290" customWidth="1"/>
    <col min="13063" max="13063" width="19.5703125" style="290" customWidth="1"/>
    <col min="13064" max="13066" width="15.28515625" style="290" customWidth="1"/>
    <col min="13067" max="13067" width="16.42578125" style="290" customWidth="1"/>
    <col min="13068" max="13068" width="10.28515625" style="290" customWidth="1"/>
    <col min="13069" max="13069" width="4.42578125" style="290" customWidth="1"/>
    <col min="13070" max="13312" width="9.140625" style="290"/>
    <col min="13313" max="13313" width="46.5703125" style="290" customWidth="1"/>
    <col min="13314" max="13314" width="15.28515625" style="290" customWidth="1"/>
    <col min="13315" max="13315" width="19.28515625" style="290" customWidth="1"/>
    <col min="13316" max="13316" width="18.7109375" style="290" customWidth="1"/>
    <col min="13317" max="13318" width="15.28515625" style="290" customWidth="1"/>
    <col min="13319" max="13319" width="19.5703125" style="290" customWidth="1"/>
    <col min="13320" max="13322" width="15.28515625" style="290" customWidth="1"/>
    <col min="13323" max="13323" width="16.42578125" style="290" customWidth="1"/>
    <col min="13324" max="13324" width="10.28515625" style="290" customWidth="1"/>
    <col min="13325" max="13325" width="4.42578125" style="290" customWidth="1"/>
    <col min="13326" max="13568" width="9.140625" style="290"/>
    <col min="13569" max="13569" width="46.5703125" style="290" customWidth="1"/>
    <col min="13570" max="13570" width="15.28515625" style="290" customWidth="1"/>
    <col min="13571" max="13571" width="19.28515625" style="290" customWidth="1"/>
    <col min="13572" max="13572" width="18.7109375" style="290" customWidth="1"/>
    <col min="13573" max="13574" width="15.28515625" style="290" customWidth="1"/>
    <col min="13575" max="13575" width="19.5703125" style="290" customWidth="1"/>
    <col min="13576" max="13578" width="15.28515625" style="290" customWidth="1"/>
    <col min="13579" max="13579" width="16.42578125" style="290" customWidth="1"/>
    <col min="13580" max="13580" width="10.28515625" style="290" customWidth="1"/>
    <col min="13581" max="13581" width="4.42578125" style="290" customWidth="1"/>
    <col min="13582" max="13824" width="9.140625" style="290"/>
    <col min="13825" max="13825" width="46.5703125" style="290" customWidth="1"/>
    <col min="13826" max="13826" width="15.28515625" style="290" customWidth="1"/>
    <col min="13827" max="13827" width="19.28515625" style="290" customWidth="1"/>
    <col min="13828" max="13828" width="18.7109375" style="290" customWidth="1"/>
    <col min="13829" max="13830" width="15.28515625" style="290" customWidth="1"/>
    <col min="13831" max="13831" width="19.5703125" style="290" customWidth="1"/>
    <col min="13832" max="13834" width="15.28515625" style="290" customWidth="1"/>
    <col min="13835" max="13835" width="16.42578125" style="290" customWidth="1"/>
    <col min="13836" max="13836" width="10.28515625" style="290" customWidth="1"/>
    <col min="13837" max="13837" width="4.42578125" style="290" customWidth="1"/>
    <col min="13838" max="14080" width="9.140625" style="290"/>
    <col min="14081" max="14081" width="46.5703125" style="290" customWidth="1"/>
    <col min="14082" max="14082" width="15.28515625" style="290" customWidth="1"/>
    <col min="14083" max="14083" width="19.28515625" style="290" customWidth="1"/>
    <col min="14084" max="14084" width="18.7109375" style="290" customWidth="1"/>
    <col min="14085" max="14086" width="15.28515625" style="290" customWidth="1"/>
    <col min="14087" max="14087" width="19.5703125" style="290" customWidth="1"/>
    <col min="14088" max="14090" width="15.28515625" style="290" customWidth="1"/>
    <col min="14091" max="14091" width="16.42578125" style="290" customWidth="1"/>
    <col min="14092" max="14092" width="10.28515625" style="290" customWidth="1"/>
    <col min="14093" max="14093" width="4.42578125" style="290" customWidth="1"/>
    <col min="14094" max="14336" width="9.140625" style="290"/>
    <col min="14337" max="14337" width="46.5703125" style="290" customWidth="1"/>
    <col min="14338" max="14338" width="15.28515625" style="290" customWidth="1"/>
    <col min="14339" max="14339" width="19.28515625" style="290" customWidth="1"/>
    <col min="14340" max="14340" width="18.7109375" style="290" customWidth="1"/>
    <col min="14341" max="14342" width="15.28515625" style="290" customWidth="1"/>
    <col min="14343" max="14343" width="19.5703125" style="290" customWidth="1"/>
    <col min="14344" max="14346" width="15.28515625" style="290" customWidth="1"/>
    <col min="14347" max="14347" width="16.42578125" style="290" customWidth="1"/>
    <col min="14348" max="14348" width="10.28515625" style="290" customWidth="1"/>
    <col min="14349" max="14349" width="4.42578125" style="290" customWidth="1"/>
    <col min="14350" max="14592" width="9.140625" style="290"/>
    <col min="14593" max="14593" width="46.5703125" style="290" customWidth="1"/>
    <col min="14594" max="14594" width="15.28515625" style="290" customWidth="1"/>
    <col min="14595" max="14595" width="19.28515625" style="290" customWidth="1"/>
    <col min="14596" max="14596" width="18.7109375" style="290" customWidth="1"/>
    <col min="14597" max="14598" width="15.28515625" style="290" customWidth="1"/>
    <col min="14599" max="14599" width="19.5703125" style="290" customWidth="1"/>
    <col min="14600" max="14602" width="15.28515625" style="290" customWidth="1"/>
    <col min="14603" max="14603" width="16.42578125" style="290" customWidth="1"/>
    <col min="14604" max="14604" width="10.28515625" style="290" customWidth="1"/>
    <col min="14605" max="14605" width="4.42578125" style="290" customWidth="1"/>
    <col min="14606" max="14848" width="9.140625" style="290"/>
    <col min="14849" max="14849" width="46.5703125" style="290" customWidth="1"/>
    <col min="14850" max="14850" width="15.28515625" style="290" customWidth="1"/>
    <col min="14851" max="14851" width="19.28515625" style="290" customWidth="1"/>
    <col min="14852" max="14852" width="18.7109375" style="290" customWidth="1"/>
    <col min="14853" max="14854" width="15.28515625" style="290" customWidth="1"/>
    <col min="14855" max="14855" width="19.5703125" style="290" customWidth="1"/>
    <col min="14856" max="14858" width="15.28515625" style="290" customWidth="1"/>
    <col min="14859" max="14859" width="16.42578125" style="290" customWidth="1"/>
    <col min="14860" max="14860" width="10.28515625" style="290" customWidth="1"/>
    <col min="14861" max="14861" width="4.42578125" style="290" customWidth="1"/>
    <col min="14862" max="15104" width="9.140625" style="290"/>
    <col min="15105" max="15105" width="46.5703125" style="290" customWidth="1"/>
    <col min="15106" max="15106" width="15.28515625" style="290" customWidth="1"/>
    <col min="15107" max="15107" width="19.28515625" style="290" customWidth="1"/>
    <col min="15108" max="15108" width="18.7109375" style="290" customWidth="1"/>
    <col min="15109" max="15110" width="15.28515625" style="290" customWidth="1"/>
    <col min="15111" max="15111" width="19.5703125" style="290" customWidth="1"/>
    <col min="15112" max="15114" width="15.28515625" style="290" customWidth="1"/>
    <col min="15115" max="15115" width="16.42578125" style="290" customWidth="1"/>
    <col min="15116" max="15116" width="10.28515625" style="290" customWidth="1"/>
    <col min="15117" max="15117" width="4.42578125" style="290" customWidth="1"/>
    <col min="15118" max="15360" width="9.140625" style="290"/>
    <col min="15361" max="15361" width="46.5703125" style="290" customWidth="1"/>
    <col min="15362" max="15362" width="15.28515625" style="290" customWidth="1"/>
    <col min="15363" max="15363" width="19.28515625" style="290" customWidth="1"/>
    <col min="15364" max="15364" width="18.7109375" style="290" customWidth="1"/>
    <col min="15365" max="15366" width="15.28515625" style="290" customWidth="1"/>
    <col min="15367" max="15367" width="19.5703125" style="290" customWidth="1"/>
    <col min="15368" max="15370" width="15.28515625" style="290" customWidth="1"/>
    <col min="15371" max="15371" width="16.42578125" style="290" customWidth="1"/>
    <col min="15372" max="15372" width="10.28515625" style="290" customWidth="1"/>
    <col min="15373" max="15373" width="4.42578125" style="290" customWidth="1"/>
    <col min="15374" max="15616" width="9.140625" style="290"/>
    <col min="15617" max="15617" width="46.5703125" style="290" customWidth="1"/>
    <col min="15618" max="15618" width="15.28515625" style="290" customWidth="1"/>
    <col min="15619" max="15619" width="19.28515625" style="290" customWidth="1"/>
    <col min="15620" max="15620" width="18.7109375" style="290" customWidth="1"/>
    <col min="15621" max="15622" width="15.28515625" style="290" customWidth="1"/>
    <col min="15623" max="15623" width="19.5703125" style="290" customWidth="1"/>
    <col min="15624" max="15626" width="15.28515625" style="290" customWidth="1"/>
    <col min="15627" max="15627" width="16.42578125" style="290" customWidth="1"/>
    <col min="15628" max="15628" width="10.28515625" style="290" customWidth="1"/>
    <col min="15629" max="15629" width="4.42578125" style="290" customWidth="1"/>
    <col min="15630" max="15872" width="9.140625" style="290"/>
    <col min="15873" max="15873" width="46.5703125" style="290" customWidth="1"/>
    <col min="15874" max="15874" width="15.28515625" style="290" customWidth="1"/>
    <col min="15875" max="15875" width="19.28515625" style="290" customWidth="1"/>
    <col min="15876" max="15876" width="18.7109375" style="290" customWidth="1"/>
    <col min="15877" max="15878" width="15.28515625" style="290" customWidth="1"/>
    <col min="15879" max="15879" width="19.5703125" style="290" customWidth="1"/>
    <col min="15880" max="15882" width="15.28515625" style="290" customWidth="1"/>
    <col min="15883" max="15883" width="16.42578125" style="290" customWidth="1"/>
    <col min="15884" max="15884" width="10.28515625" style="290" customWidth="1"/>
    <col min="15885" max="15885" width="4.42578125" style="290" customWidth="1"/>
    <col min="15886" max="16128" width="9.140625" style="290"/>
    <col min="16129" max="16129" width="46.5703125" style="290" customWidth="1"/>
    <col min="16130" max="16130" width="15.28515625" style="290" customWidth="1"/>
    <col min="16131" max="16131" width="19.28515625" style="290" customWidth="1"/>
    <col min="16132" max="16132" width="18.7109375" style="290" customWidth="1"/>
    <col min="16133" max="16134" width="15.28515625" style="290" customWidth="1"/>
    <col min="16135" max="16135" width="19.5703125" style="290" customWidth="1"/>
    <col min="16136" max="16138" width="15.28515625" style="290" customWidth="1"/>
    <col min="16139" max="16139" width="16.42578125" style="290" customWidth="1"/>
    <col min="16140" max="16140" width="10.28515625" style="290" customWidth="1"/>
    <col min="16141" max="16141" width="4.42578125" style="290" customWidth="1"/>
    <col min="16142" max="16384" width="9.140625" style="290"/>
  </cols>
  <sheetData>
    <row r="1" spans="1:13" s="377" customFormat="1" ht="3.75" customHeight="1">
      <c r="A1" s="484"/>
      <c r="B1" s="485"/>
      <c r="C1" s="485"/>
      <c r="D1" s="485"/>
      <c r="E1" s="485"/>
      <c r="F1" s="485"/>
      <c r="G1" s="485"/>
      <c r="H1" s="485"/>
      <c r="I1" s="485"/>
      <c r="J1" s="485"/>
      <c r="K1" s="485"/>
      <c r="L1" s="485"/>
    </row>
    <row r="2" spans="1:13" s="487" customFormat="1" ht="46.5" customHeight="1">
      <c r="A2" s="486" t="s">
        <v>239</v>
      </c>
      <c r="B2" s="486"/>
      <c r="C2" s="486"/>
      <c r="D2" s="486"/>
      <c r="E2" s="486"/>
      <c r="F2" s="486"/>
      <c r="G2" s="486"/>
      <c r="H2" s="486"/>
      <c r="I2" s="486"/>
      <c r="J2" s="486"/>
      <c r="K2" s="486"/>
      <c r="L2" s="486"/>
    </row>
    <row r="3" spans="1:13" s="487" customFormat="1" ht="27.75" customHeight="1">
      <c r="A3" s="486" t="s">
        <v>1039</v>
      </c>
      <c r="B3" s="486"/>
      <c r="C3" s="486"/>
      <c r="D3" s="486"/>
      <c r="E3" s="486"/>
      <c r="F3" s="486"/>
      <c r="G3" s="486"/>
      <c r="H3" s="486"/>
      <c r="I3" s="486"/>
      <c r="J3" s="486"/>
      <c r="K3" s="486"/>
      <c r="L3" s="486"/>
    </row>
    <row r="4" spans="1:13" s="487" customFormat="1" ht="27.75" customHeight="1">
      <c r="A4" s="486" t="s">
        <v>2</v>
      </c>
      <c r="B4" s="486"/>
      <c r="C4" s="486"/>
      <c r="D4" s="486"/>
      <c r="E4" s="486"/>
      <c r="F4" s="486"/>
      <c r="G4" s="486"/>
      <c r="H4" s="486"/>
      <c r="I4" s="486"/>
      <c r="J4" s="486"/>
      <c r="K4" s="486"/>
      <c r="L4" s="486"/>
    </row>
    <row r="5" spans="1:13" s="489" customFormat="1" ht="47.25" customHeight="1">
      <c r="A5" s="488" t="s">
        <v>1040</v>
      </c>
      <c r="B5" s="488"/>
      <c r="C5" s="488"/>
      <c r="D5" s="488"/>
      <c r="E5" s="488"/>
      <c r="F5" s="488"/>
      <c r="G5" s="488"/>
      <c r="H5" s="488"/>
      <c r="I5" s="488"/>
      <c r="J5" s="488"/>
      <c r="K5" s="488"/>
      <c r="L5" s="488"/>
    </row>
    <row r="6" spans="1:13" ht="5.25" customHeight="1" thickBot="1">
      <c r="A6" s="490"/>
      <c r="M6" s="290"/>
    </row>
    <row r="7" spans="1:13" s="495" customFormat="1" ht="16.5" hidden="1" customHeight="1">
      <c r="A7" s="491"/>
      <c r="B7" s="492"/>
      <c r="C7" s="492"/>
      <c r="D7" s="493"/>
      <c r="E7" s="492"/>
      <c r="F7" s="492"/>
      <c r="G7" s="492"/>
      <c r="H7" s="493"/>
      <c r="I7" s="492"/>
      <c r="J7" s="492"/>
      <c r="K7" s="494"/>
      <c r="L7" s="492"/>
    </row>
    <row r="8" spans="1:13" s="495" customFormat="1" ht="34.5" customHeight="1" thickTop="1" thickBot="1">
      <c r="A8" s="482" t="s">
        <v>1010</v>
      </c>
      <c r="B8" s="496" t="s">
        <v>1041</v>
      </c>
      <c r="C8" s="496" t="s">
        <v>236</v>
      </c>
      <c r="D8" s="496" t="s">
        <v>1042</v>
      </c>
      <c r="E8" s="496" t="s">
        <v>1043</v>
      </c>
      <c r="F8" s="496" t="s">
        <v>1044</v>
      </c>
      <c r="G8" s="496" t="s">
        <v>1045</v>
      </c>
      <c r="H8" s="496" t="s">
        <v>1046</v>
      </c>
      <c r="I8" s="496" t="s">
        <v>1047</v>
      </c>
      <c r="J8" s="496" t="s">
        <v>1048</v>
      </c>
      <c r="K8" s="497" t="s">
        <v>222</v>
      </c>
      <c r="L8" s="498" t="s">
        <v>986</v>
      </c>
    </row>
    <row r="9" spans="1:13" ht="33" customHeight="1" thickTop="1">
      <c r="A9" s="499" t="s">
        <v>1012</v>
      </c>
      <c r="B9" s="500">
        <v>8734320.7050200012</v>
      </c>
      <c r="C9" s="500">
        <v>6494654.6551599996</v>
      </c>
      <c r="D9" s="500">
        <v>1029754.47225</v>
      </c>
      <c r="E9" s="500">
        <v>30077.179840000001</v>
      </c>
      <c r="F9" s="500">
        <v>76973.239220000003</v>
      </c>
      <c r="G9" s="500">
        <v>125603.34249</v>
      </c>
      <c r="H9" s="500">
        <v>66946.435230000003</v>
      </c>
      <c r="I9" s="500">
        <v>0</v>
      </c>
      <c r="J9" s="500">
        <v>0</v>
      </c>
      <c r="K9" s="501">
        <v>16558330.029200001</v>
      </c>
      <c r="L9" s="502">
        <f>+K9/$K$23</f>
        <v>0.18823713561700467</v>
      </c>
      <c r="M9" s="290"/>
    </row>
    <row r="10" spans="1:13" s="201" customFormat="1" ht="24" customHeight="1">
      <c r="A10" s="503" t="s">
        <v>1013</v>
      </c>
      <c r="B10" s="504">
        <v>6071473.7338100001</v>
      </c>
      <c r="C10" s="504">
        <v>3513674.7825500001</v>
      </c>
      <c r="D10" s="504">
        <v>624777.47492999991</v>
      </c>
      <c r="E10" s="504">
        <v>72736.593790000014</v>
      </c>
      <c r="F10" s="504">
        <v>41576.024219999999</v>
      </c>
      <c r="G10" s="504">
        <v>57428.278149999998</v>
      </c>
      <c r="H10" s="504">
        <v>82856.56859000001</v>
      </c>
      <c r="I10" s="504">
        <v>118443.379</v>
      </c>
      <c r="J10" s="504">
        <v>0</v>
      </c>
      <c r="K10" s="505">
        <v>10582966.835030001</v>
      </c>
      <c r="L10" s="506">
        <f t="shared" ref="L10:L23" si="0">+K10/$K$23</f>
        <v>0.12030847071188928</v>
      </c>
    </row>
    <row r="11" spans="1:13" s="225" customFormat="1" ht="20.25" customHeight="1">
      <c r="A11" s="507" t="s">
        <v>1014</v>
      </c>
      <c r="B11" s="508">
        <v>9853604.8519400004</v>
      </c>
      <c r="C11" s="508">
        <v>4735197.1330800001</v>
      </c>
      <c r="D11" s="508">
        <v>1077184.9691700002</v>
      </c>
      <c r="E11" s="508">
        <v>108440.69762000001</v>
      </c>
      <c r="F11" s="508">
        <v>72878.817049999998</v>
      </c>
      <c r="G11" s="508">
        <v>87618.618459999998</v>
      </c>
      <c r="H11" s="508">
        <v>128370.12629</v>
      </c>
      <c r="I11" s="508">
        <v>43233.61015</v>
      </c>
      <c r="J11" s="508">
        <v>9010.5764999999992</v>
      </c>
      <c r="K11" s="509">
        <v>16115539.40026</v>
      </c>
      <c r="L11" s="510">
        <f t="shared" si="0"/>
        <v>0.18320343719918514</v>
      </c>
    </row>
    <row r="12" spans="1:13" s="225" customFormat="1" ht="20.25" customHeight="1">
      <c r="A12" s="507" t="s">
        <v>1015</v>
      </c>
      <c r="B12" s="508">
        <v>4232311.1822499996</v>
      </c>
      <c r="C12" s="508">
        <v>2805295.87836</v>
      </c>
      <c r="D12" s="508">
        <v>952799.42229999998</v>
      </c>
      <c r="E12" s="508">
        <v>119323.37909</v>
      </c>
      <c r="F12" s="508">
        <v>121042.1467</v>
      </c>
      <c r="G12" s="508">
        <v>135446.14572999999</v>
      </c>
      <c r="H12" s="508">
        <v>227346.56375</v>
      </c>
      <c r="I12" s="508">
        <v>57496.1702</v>
      </c>
      <c r="J12" s="508">
        <v>17640.834199999998</v>
      </c>
      <c r="K12" s="509">
        <v>8668701.7219300009</v>
      </c>
      <c r="L12" s="510">
        <f t="shared" si="0"/>
        <v>9.8546869085030367E-2</v>
      </c>
    </row>
    <row r="13" spans="1:13" s="225" customFormat="1" ht="20.25" customHeight="1">
      <c r="A13" s="507" t="s">
        <v>1016</v>
      </c>
      <c r="B13" s="508">
        <v>3026476.5942600002</v>
      </c>
      <c r="C13" s="508">
        <v>2090167.8236800001</v>
      </c>
      <c r="D13" s="508">
        <v>841614.76914999995</v>
      </c>
      <c r="E13" s="508">
        <v>175193.83014999999</v>
      </c>
      <c r="F13" s="508">
        <v>91226.110589999997</v>
      </c>
      <c r="G13" s="508">
        <v>172738.21956</v>
      </c>
      <c r="H13" s="508">
        <v>222241.18416</v>
      </c>
      <c r="I13" s="508">
        <v>54749.108359999998</v>
      </c>
      <c r="J13" s="508">
        <v>22290.838399999997</v>
      </c>
      <c r="K13" s="509">
        <v>6696698.4782799995</v>
      </c>
      <c r="L13" s="510">
        <f t="shared" si="0"/>
        <v>7.6128893277233725E-2</v>
      </c>
    </row>
    <row r="14" spans="1:13" s="225" customFormat="1" ht="20.25" customHeight="1">
      <c r="A14" s="507" t="s">
        <v>1017</v>
      </c>
      <c r="B14" s="508">
        <v>2273396.1738899997</v>
      </c>
      <c r="C14" s="508">
        <v>1929001.39484</v>
      </c>
      <c r="D14" s="508">
        <v>934509.85600999999</v>
      </c>
      <c r="E14" s="508">
        <v>167568.12635000001</v>
      </c>
      <c r="F14" s="508">
        <v>122137.61957</v>
      </c>
      <c r="G14" s="508">
        <v>173322.33216999998</v>
      </c>
      <c r="H14" s="508">
        <v>216150.9014</v>
      </c>
      <c r="I14" s="508">
        <v>80118.362980000005</v>
      </c>
      <c r="J14" s="508">
        <v>25199.590270000001</v>
      </c>
      <c r="K14" s="509">
        <v>5921404.3574899994</v>
      </c>
      <c r="L14" s="510">
        <f t="shared" si="0"/>
        <v>6.7315254202468602E-2</v>
      </c>
    </row>
    <row r="15" spans="1:13" s="225" customFormat="1" ht="20.25" customHeight="1">
      <c r="A15" s="507" t="s">
        <v>1018</v>
      </c>
      <c r="B15" s="508">
        <v>1361866.2512100001</v>
      </c>
      <c r="C15" s="508">
        <v>1329195.47331</v>
      </c>
      <c r="D15" s="508">
        <v>756100.47296000004</v>
      </c>
      <c r="E15" s="508">
        <v>150894.87669</v>
      </c>
      <c r="F15" s="508">
        <v>102711.35634999999</v>
      </c>
      <c r="G15" s="508">
        <v>153576.44669000001</v>
      </c>
      <c r="H15" s="508">
        <v>188448.11727000002</v>
      </c>
      <c r="I15" s="508">
        <v>64732.883880000001</v>
      </c>
      <c r="J15" s="508">
        <v>26419.071210000002</v>
      </c>
      <c r="K15" s="509">
        <v>4133944.94955</v>
      </c>
      <c r="L15" s="510">
        <f t="shared" si="0"/>
        <v>4.6995195453250128E-2</v>
      </c>
    </row>
    <row r="16" spans="1:13" s="225" customFormat="1" ht="20.25" customHeight="1">
      <c r="A16" s="507" t="s">
        <v>1019</v>
      </c>
      <c r="B16" s="508">
        <v>1037858.7747000001</v>
      </c>
      <c r="C16" s="508">
        <v>1014333.10541</v>
      </c>
      <c r="D16" s="508">
        <v>616825.59407000011</v>
      </c>
      <c r="E16" s="508">
        <v>149747.69816</v>
      </c>
      <c r="F16" s="508">
        <v>118282.87306999999</v>
      </c>
      <c r="G16" s="508">
        <v>125203.46686</v>
      </c>
      <c r="H16" s="508">
        <v>155565.38008999999</v>
      </c>
      <c r="I16" s="508">
        <v>54492.205829999999</v>
      </c>
      <c r="J16" s="508">
        <v>14997.868960000002</v>
      </c>
      <c r="K16" s="509">
        <v>3287306.9671300002</v>
      </c>
      <c r="L16" s="510">
        <f t="shared" si="0"/>
        <v>3.7370510570519808E-2</v>
      </c>
    </row>
    <row r="17" spans="1:13" s="225" customFormat="1" ht="20.25" customHeight="1">
      <c r="A17" s="507" t="s">
        <v>1020</v>
      </c>
      <c r="B17" s="508">
        <v>634602.78203999996</v>
      </c>
      <c r="C17" s="508">
        <v>632865.23690999998</v>
      </c>
      <c r="D17" s="508">
        <v>394068.36905000004</v>
      </c>
      <c r="E17" s="508">
        <v>87408.157720000003</v>
      </c>
      <c r="F17" s="508">
        <v>64484.423020000002</v>
      </c>
      <c r="G17" s="508">
        <v>83274.267019999999</v>
      </c>
      <c r="H17" s="508">
        <v>98131.841230000005</v>
      </c>
      <c r="I17" s="508">
        <v>34070.221950000006</v>
      </c>
      <c r="J17" s="508">
        <v>10597.55299</v>
      </c>
      <c r="K17" s="509">
        <v>2039502.85195</v>
      </c>
      <c r="L17" s="510">
        <f t="shared" si="0"/>
        <v>2.3185319670327179E-2</v>
      </c>
    </row>
    <row r="18" spans="1:13" s="225" customFormat="1" ht="20.25" customHeight="1">
      <c r="A18" s="507" t="s">
        <v>1021</v>
      </c>
      <c r="B18" s="508">
        <v>954677.64915999991</v>
      </c>
      <c r="C18" s="508">
        <v>840923.73395999998</v>
      </c>
      <c r="D18" s="508">
        <v>567220.8129299999</v>
      </c>
      <c r="E18" s="508">
        <v>127370.8229</v>
      </c>
      <c r="F18" s="508">
        <v>108248.68827</v>
      </c>
      <c r="G18" s="508">
        <v>121700.22649</v>
      </c>
      <c r="H18" s="508">
        <v>148419.14930000002</v>
      </c>
      <c r="I18" s="508">
        <v>48842.428390000001</v>
      </c>
      <c r="J18" s="508">
        <v>15647.7845</v>
      </c>
      <c r="K18" s="509">
        <v>2933051.2959499997</v>
      </c>
      <c r="L18" s="510">
        <f t="shared" si="0"/>
        <v>3.3343288459267775E-2</v>
      </c>
    </row>
    <row r="19" spans="1:13" s="225" customFormat="1" ht="20.25" customHeight="1">
      <c r="A19" s="507" t="s">
        <v>1022</v>
      </c>
      <c r="B19" s="508">
        <v>1338358.62045</v>
      </c>
      <c r="C19" s="508">
        <v>1135663.3258800001</v>
      </c>
      <c r="D19" s="508">
        <v>767921.85791000002</v>
      </c>
      <c r="E19" s="508">
        <v>164971.01191</v>
      </c>
      <c r="F19" s="508">
        <v>153440.03527000002</v>
      </c>
      <c r="G19" s="508">
        <v>176410.42449</v>
      </c>
      <c r="H19" s="508">
        <v>200192.30546</v>
      </c>
      <c r="I19" s="508">
        <v>62019.312490000004</v>
      </c>
      <c r="J19" s="508">
        <v>23253.978500000001</v>
      </c>
      <c r="K19" s="509">
        <v>4022230.8723599999</v>
      </c>
      <c r="L19" s="510">
        <f t="shared" si="0"/>
        <v>4.5725216061532535E-2</v>
      </c>
    </row>
    <row r="20" spans="1:13" s="225" customFormat="1" ht="20.25" customHeight="1">
      <c r="A20" s="507" t="s">
        <v>1023</v>
      </c>
      <c r="B20" s="508">
        <v>1776576.74456</v>
      </c>
      <c r="C20" s="508">
        <v>1391304.8153900001</v>
      </c>
      <c r="D20" s="508">
        <v>940142.75057999999</v>
      </c>
      <c r="E20" s="508">
        <v>218953.76400999998</v>
      </c>
      <c r="F20" s="508">
        <v>197548.04159000001</v>
      </c>
      <c r="G20" s="508">
        <v>229367.01527999999</v>
      </c>
      <c r="H20" s="508">
        <v>276230.8296</v>
      </c>
      <c r="I20" s="508">
        <v>81318.850359999997</v>
      </c>
      <c r="J20" s="508">
        <v>30278.061450000001</v>
      </c>
      <c r="K20" s="509">
        <v>5141720.8735200008</v>
      </c>
      <c r="L20" s="510">
        <f t="shared" si="0"/>
        <v>5.8451716306341162E-2</v>
      </c>
    </row>
    <row r="21" spans="1:13" s="225" customFormat="1" ht="20.25" customHeight="1">
      <c r="A21" s="507" t="s">
        <v>1024</v>
      </c>
      <c r="B21" s="508">
        <v>299482.23138000001</v>
      </c>
      <c r="C21" s="508">
        <v>235617.69865999999</v>
      </c>
      <c r="D21" s="508">
        <v>157512.87609999999</v>
      </c>
      <c r="E21" s="508">
        <v>33656.419470000001</v>
      </c>
      <c r="F21" s="508">
        <v>33020.355869999999</v>
      </c>
      <c r="G21" s="508">
        <v>41379.434000000001</v>
      </c>
      <c r="H21" s="508">
        <v>46723.850020000005</v>
      </c>
      <c r="I21" s="508">
        <v>15789.24029</v>
      </c>
      <c r="J21" s="508">
        <v>6366.3172400000003</v>
      </c>
      <c r="K21" s="509">
        <v>869548.42305999994</v>
      </c>
      <c r="L21" s="510">
        <f t="shared" si="0"/>
        <v>9.8851335942967602E-3</v>
      </c>
    </row>
    <row r="22" spans="1:13" s="225" customFormat="1" ht="37.5" customHeight="1" thickBot="1">
      <c r="A22" s="507" t="s">
        <v>1025</v>
      </c>
      <c r="B22" s="508">
        <v>335874.02083999995</v>
      </c>
      <c r="C22" s="508">
        <v>275747.28320000001</v>
      </c>
      <c r="D22" s="508">
        <v>173449.52781</v>
      </c>
      <c r="E22" s="508">
        <v>37489.525979999999</v>
      </c>
      <c r="F22" s="508">
        <v>38504.697650000002</v>
      </c>
      <c r="G22" s="508">
        <v>47131.039219999999</v>
      </c>
      <c r="H22" s="508">
        <v>54299.294600000001</v>
      </c>
      <c r="I22" s="508">
        <v>23847.323270000001</v>
      </c>
      <c r="J22" s="508">
        <v>7977.9510199999995</v>
      </c>
      <c r="K22" s="509">
        <v>994320.66324999998</v>
      </c>
      <c r="L22" s="510">
        <f t="shared" si="0"/>
        <v>1.130355979165268E-2</v>
      </c>
    </row>
    <row r="23" spans="1:13" s="201" customFormat="1" ht="23.25" customHeight="1" thickTop="1" thickBot="1">
      <c r="A23" s="511" t="s">
        <v>222</v>
      </c>
      <c r="B23" s="512">
        <f>SUM(B9:B22)</f>
        <v>41930880.315509997</v>
      </c>
      <c r="C23" s="512">
        <f t="shared" ref="C23:K23" si="1">SUM(C9:C22)</f>
        <v>28423642.340389993</v>
      </c>
      <c r="D23" s="512">
        <f t="shared" si="1"/>
        <v>9833883.2252200004</v>
      </c>
      <c r="E23" s="512">
        <f t="shared" si="1"/>
        <v>1643832.0836800002</v>
      </c>
      <c r="F23" s="512">
        <f t="shared" si="1"/>
        <v>1342074.4284400002</v>
      </c>
      <c r="G23" s="512">
        <f t="shared" si="1"/>
        <v>1730199.2566099998</v>
      </c>
      <c r="H23" s="512">
        <f t="shared" si="1"/>
        <v>2111922.5469899997</v>
      </c>
      <c r="I23" s="512">
        <f t="shared" si="1"/>
        <v>739153.09715000016</v>
      </c>
      <c r="J23" s="512">
        <f t="shared" si="1"/>
        <v>209680.42524000001</v>
      </c>
      <c r="K23" s="513">
        <f t="shared" si="1"/>
        <v>87965267.718960017</v>
      </c>
      <c r="L23" s="514">
        <f t="shared" si="0"/>
        <v>1</v>
      </c>
    </row>
    <row r="24" spans="1:13" s="305" customFormat="1" ht="41.25" customHeight="1" thickTop="1" thickBot="1">
      <c r="A24" s="515" t="s">
        <v>1026</v>
      </c>
      <c r="B24" s="516">
        <f t="shared" ref="B24:K24" si="2">+B23/$K$23</f>
        <v>0.47667541295360855</v>
      </c>
      <c r="C24" s="516">
        <f t="shared" si="2"/>
        <v>0.32312346767590827</v>
      </c>
      <c r="D24" s="516">
        <f t="shared" si="2"/>
        <v>0.11179279595485625</v>
      </c>
      <c r="E24" s="516">
        <f t="shared" si="2"/>
        <v>1.8687285633369237E-2</v>
      </c>
      <c r="F24" s="516">
        <f t="shared" si="2"/>
        <v>1.5256867434631017E-2</v>
      </c>
      <c r="G24" s="516">
        <f t="shared" si="2"/>
        <v>1.9669118294936686E-2</v>
      </c>
      <c r="H24" s="516">
        <f t="shared" si="2"/>
        <v>2.4008595685030769E-2</v>
      </c>
      <c r="I24" s="516">
        <f t="shared" si="2"/>
        <v>8.4027834657596709E-3</v>
      </c>
      <c r="J24" s="516">
        <f t="shared" si="2"/>
        <v>2.383672904968668E-3</v>
      </c>
      <c r="K24" s="517">
        <f t="shared" si="2"/>
        <v>1</v>
      </c>
      <c r="L24" s="518"/>
    </row>
    <row r="25" spans="1:13" s="495" customFormat="1" ht="34.5" customHeight="1" thickTop="1" thickBot="1">
      <c r="A25" s="482" t="s">
        <v>1027</v>
      </c>
      <c r="B25" s="496" t="s">
        <v>1041</v>
      </c>
      <c r="C25" s="496" t="s">
        <v>236</v>
      </c>
      <c r="D25" s="496" t="s">
        <v>1042</v>
      </c>
      <c r="E25" s="496" t="s">
        <v>1043</v>
      </c>
      <c r="F25" s="496" t="s">
        <v>1044</v>
      </c>
      <c r="G25" s="496" t="s">
        <v>1045</v>
      </c>
      <c r="H25" s="496" t="s">
        <v>1046</v>
      </c>
      <c r="I25" s="496" t="s">
        <v>1047</v>
      </c>
      <c r="J25" s="496" t="s">
        <v>1048</v>
      </c>
      <c r="K25" s="497" t="s">
        <v>222</v>
      </c>
      <c r="L25" s="498" t="s">
        <v>986</v>
      </c>
    </row>
    <row r="26" spans="1:13" ht="29.25" customHeight="1" thickTop="1">
      <c r="A26" s="499" t="s">
        <v>1012</v>
      </c>
      <c r="B26" s="500">
        <v>204</v>
      </c>
      <c r="C26" s="500">
        <v>143</v>
      </c>
      <c r="D26" s="500">
        <v>32</v>
      </c>
      <c r="E26" s="500">
        <v>2</v>
      </c>
      <c r="F26" s="500">
        <v>3</v>
      </c>
      <c r="G26" s="500">
        <v>5</v>
      </c>
      <c r="H26" s="500">
        <v>4</v>
      </c>
      <c r="I26" s="500">
        <v>0</v>
      </c>
      <c r="J26" s="500">
        <v>0</v>
      </c>
      <c r="K26" s="500">
        <v>393</v>
      </c>
      <c r="L26" s="502">
        <f>+K26/$K$40</f>
        <v>8.2455434725823084E-5</v>
      </c>
      <c r="M26" s="290"/>
    </row>
    <row r="27" spans="1:13" s="201" customFormat="1" ht="24" customHeight="1">
      <c r="A27" s="503" t="s">
        <v>1013</v>
      </c>
      <c r="B27" s="504">
        <v>658</v>
      </c>
      <c r="C27" s="504">
        <v>368</v>
      </c>
      <c r="D27" s="504">
        <v>63</v>
      </c>
      <c r="E27" s="504">
        <v>9</v>
      </c>
      <c r="F27" s="504">
        <v>4</v>
      </c>
      <c r="G27" s="504">
        <v>6</v>
      </c>
      <c r="H27" s="504">
        <v>10</v>
      </c>
      <c r="I27" s="504">
        <v>12</v>
      </c>
      <c r="J27" s="504">
        <v>0</v>
      </c>
      <c r="K27" s="504">
        <v>1130</v>
      </c>
      <c r="L27" s="506">
        <f t="shared" ref="L27:L40" si="3">+K27/$K$40</f>
        <v>2.3708560112005114E-4</v>
      </c>
    </row>
    <row r="28" spans="1:13" s="225" customFormat="1" ht="20.25" customHeight="1">
      <c r="A28" s="507" t="s">
        <v>1014</v>
      </c>
      <c r="B28" s="508">
        <v>1990</v>
      </c>
      <c r="C28" s="508">
        <v>988</v>
      </c>
      <c r="D28" s="508">
        <v>224</v>
      </c>
      <c r="E28" s="508">
        <v>22</v>
      </c>
      <c r="F28" s="508">
        <v>15</v>
      </c>
      <c r="G28" s="508">
        <v>19</v>
      </c>
      <c r="H28" s="508">
        <v>28</v>
      </c>
      <c r="I28" s="508">
        <v>9</v>
      </c>
      <c r="J28" s="508">
        <v>2</v>
      </c>
      <c r="K28" s="508">
        <v>3297</v>
      </c>
      <c r="L28" s="510">
        <f t="shared" si="3"/>
        <v>6.9174444857770666E-4</v>
      </c>
    </row>
    <row r="29" spans="1:13" s="225" customFormat="1" ht="20.25" customHeight="1">
      <c r="A29" s="507" t="s">
        <v>1015</v>
      </c>
      <c r="B29" s="508">
        <v>1870</v>
      </c>
      <c r="C29" s="508">
        <v>1308</v>
      </c>
      <c r="D29" s="508">
        <v>461</v>
      </c>
      <c r="E29" s="508">
        <v>60</v>
      </c>
      <c r="F29" s="508">
        <v>58</v>
      </c>
      <c r="G29" s="508">
        <v>70</v>
      </c>
      <c r="H29" s="508">
        <v>109</v>
      </c>
      <c r="I29" s="508">
        <v>31</v>
      </c>
      <c r="J29" s="508">
        <v>8</v>
      </c>
      <c r="K29" s="508">
        <v>3975</v>
      </c>
      <c r="L29" s="510">
        <f t="shared" si="3"/>
        <v>8.3399580924973734E-4</v>
      </c>
    </row>
    <row r="30" spans="1:13" s="225" customFormat="1" ht="20.25" customHeight="1">
      <c r="A30" s="507" t="s">
        <v>1016</v>
      </c>
      <c r="B30" s="508">
        <v>3059</v>
      </c>
      <c r="C30" s="508">
        <v>2203</v>
      </c>
      <c r="D30" s="508">
        <v>891</v>
      </c>
      <c r="E30" s="508">
        <v>193</v>
      </c>
      <c r="F30" s="508">
        <v>100</v>
      </c>
      <c r="G30" s="508">
        <v>181</v>
      </c>
      <c r="H30" s="508">
        <v>230</v>
      </c>
      <c r="I30" s="508">
        <v>60</v>
      </c>
      <c r="J30" s="508">
        <v>23</v>
      </c>
      <c r="K30" s="508">
        <v>6940</v>
      </c>
      <c r="L30" s="510">
        <f t="shared" si="3"/>
        <v>1.4560832493567741E-3</v>
      </c>
    </row>
    <row r="31" spans="1:13" s="225" customFormat="1" ht="20.25" customHeight="1">
      <c r="A31" s="507" t="s">
        <v>1017</v>
      </c>
      <c r="B31" s="508">
        <v>4624</v>
      </c>
      <c r="C31" s="508">
        <v>4047</v>
      </c>
      <c r="D31" s="508">
        <v>1990</v>
      </c>
      <c r="E31" s="508">
        <v>360</v>
      </c>
      <c r="F31" s="508">
        <v>258</v>
      </c>
      <c r="G31" s="508">
        <v>371</v>
      </c>
      <c r="H31" s="508">
        <v>472</v>
      </c>
      <c r="I31" s="508">
        <v>172</v>
      </c>
      <c r="J31" s="508">
        <v>54</v>
      </c>
      <c r="K31" s="508">
        <v>12348</v>
      </c>
      <c r="L31" s="510">
        <f t="shared" si="3"/>
        <v>2.5907371704693726E-3</v>
      </c>
    </row>
    <row r="32" spans="1:13" s="225" customFormat="1" ht="20.25" customHeight="1">
      <c r="A32" s="507" t="s">
        <v>1018</v>
      </c>
      <c r="B32" s="508">
        <v>5083</v>
      </c>
      <c r="C32" s="508">
        <v>5031</v>
      </c>
      <c r="D32" s="508">
        <v>2864</v>
      </c>
      <c r="E32" s="508">
        <v>580</v>
      </c>
      <c r="F32" s="508">
        <v>393</v>
      </c>
      <c r="G32" s="508">
        <v>584</v>
      </c>
      <c r="H32" s="508">
        <v>717</v>
      </c>
      <c r="I32" s="508">
        <v>244</v>
      </c>
      <c r="J32" s="508">
        <v>97</v>
      </c>
      <c r="K32" s="508">
        <v>15593</v>
      </c>
      <c r="L32" s="510">
        <f t="shared" si="3"/>
        <v>3.2715714851902274E-3</v>
      </c>
    </row>
    <row r="33" spans="1:13" s="225" customFormat="1" ht="20.25" customHeight="1">
      <c r="A33" s="507" t="s">
        <v>1019</v>
      </c>
      <c r="B33" s="508">
        <v>6185</v>
      </c>
      <c r="C33" s="508">
        <v>6064</v>
      </c>
      <c r="D33" s="508">
        <v>3703</v>
      </c>
      <c r="E33" s="508">
        <v>883</v>
      </c>
      <c r="F33" s="508">
        <v>705</v>
      </c>
      <c r="G33" s="508">
        <v>750</v>
      </c>
      <c r="H33" s="508">
        <v>937</v>
      </c>
      <c r="I33" s="508">
        <v>329</v>
      </c>
      <c r="J33" s="508">
        <v>90</v>
      </c>
      <c r="K33" s="508">
        <v>19646</v>
      </c>
      <c r="L33" s="510">
        <f t="shared" si="3"/>
        <v>4.1219324952252428E-3</v>
      </c>
    </row>
    <row r="34" spans="1:13" s="225" customFormat="1" ht="20.25" customHeight="1">
      <c r="A34" s="507" t="s">
        <v>1020</v>
      </c>
      <c r="B34" s="508">
        <v>5367</v>
      </c>
      <c r="C34" s="508">
        <v>5329</v>
      </c>
      <c r="D34" s="508">
        <v>3322</v>
      </c>
      <c r="E34" s="508">
        <v>738</v>
      </c>
      <c r="F34" s="508">
        <v>544</v>
      </c>
      <c r="G34" s="508">
        <v>704</v>
      </c>
      <c r="H34" s="508">
        <v>830</v>
      </c>
      <c r="I34" s="508">
        <v>286</v>
      </c>
      <c r="J34" s="508">
        <v>91</v>
      </c>
      <c r="K34" s="508">
        <v>17211</v>
      </c>
      <c r="L34" s="510">
        <f t="shared" si="3"/>
        <v>3.6110444963515045E-3</v>
      </c>
    </row>
    <row r="35" spans="1:13" s="225" customFormat="1" ht="20.25" customHeight="1">
      <c r="A35" s="507" t="s">
        <v>1021</v>
      </c>
      <c r="B35" s="508">
        <v>11434</v>
      </c>
      <c r="C35" s="508">
        <v>10087</v>
      </c>
      <c r="D35" s="508">
        <v>6815</v>
      </c>
      <c r="E35" s="508">
        <v>1526</v>
      </c>
      <c r="F35" s="508">
        <v>1291</v>
      </c>
      <c r="G35" s="508">
        <v>1456</v>
      </c>
      <c r="H35" s="508">
        <v>1782</v>
      </c>
      <c r="I35" s="508">
        <v>589</v>
      </c>
      <c r="J35" s="508">
        <v>189</v>
      </c>
      <c r="K35" s="508">
        <v>35169</v>
      </c>
      <c r="L35" s="510">
        <f t="shared" si="3"/>
        <v>7.3788172617620159E-3</v>
      </c>
    </row>
    <row r="36" spans="1:13" s="225" customFormat="1" ht="20.25" customHeight="1">
      <c r="A36" s="507" t="s">
        <v>1022</v>
      </c>
      <c r="B36" s="508">
        <v>27803</v>
      </c>
      <c r="C36" s="508">
        <v>23454</v>
      </c>
      <c r="D36" s="508">
        <v>15861</v>
      </c>
      <c r="E36" s="508">
        <v>3438</v>
      </c>
      <c r="F36" s="508">
        <v>3173</v>
      </c>
      <c r="G36" s="508">
        <v>3676</v>
      </c>
      <c r="H36" s="508">
        <v>4175</v>
      </c>
      <c r="I36" s="508">
        <v>1275</v>
      </c>
      <c r="J36" s="508">
        <v>488</v>
      </c>
      <c r="K36" s="508">
        <v>83343</v>
      </c>
      <c r="L36" s="510">
        <f t="shared" si="3"/>
        <v>1.7486217039069399E-2</v>
      </c>
    </row>
    <row r="37" spans="1:13" s="225" customFormat="1" ht="20.25" customHeight="1">
      <c r="A37" s="507" t="s">
        <v>1023</v>
      </c>
      <c r="B37" s="508">
        <v>111201</v>
      </c>
      <c r="C37" s="508">
        <v>87115</v>
      </c>
      <c r="D37" s="508">
        <v>58698</v>
      </c>
      <c r="E37" s="508">
        <v>13286</v>
      </c>
      <c r="F37" s="508">
        <v>12258</v>
      </c>
      <c r="G37" s="508">
        <v>14355</v>
      </c>
      <c r="H37" s="508">
        <v>17021</v>
      </c>
      <c r="I37" s="508">
        <v>5219</v>
      </c>
      <c r="J37" s="508">
        <v>1978</v>
      </c>
      <c r="K37" s="508">
        <v>321131</v>
      </c>
      <c r="L37" s="510">
        <f t="shared" si="3"/>
        <v>6.7376580684321355E-2</v>
      </c>
    </row>
    <row r="38" spans="1:13" s="225" customFormat="1" ht="20.25" customHeight="1">
      <c r="A38" s="507" t="s">
        <v>1024</v>
      </c>
      <c r="B38" s="508">
        <v>60643</v>
      </c>
      <c r="C38" s="508">
        <v>47788</v>
      </c>
      <c r="D38" s="508">
        <v>32015</v>
      </c>
      <c r="E38" s="508">
        <v>6828</v>
      </c>
      <c r="F38" s="508">
        <v>6721</v>
      </c>
      <c r="G38" s="508">
        <v>8438</v>
      </c>
      <c r="H38" s="508">
        <v>9555</v>
      </c>
      <c r="I38" s="508">
        <v>3248</v>
      </c>
      <c r="J38" s="508">
        <v>1303</v>
      </c>
      <c r="K38" s="508">
        <v>176539</v>
      </c>
      <c r="L38" s="510">
        <f t="shared" si="3"/>
        <v>3.7039694633745755E-2</v>
      </c>
    </row>
    <row r="39" spans="1:13" s="225" customFormat="1" ht="37.5" customHeight="1" thickBot="1">
      <c r="A39" s="507" t="s">
        <v>1025</v>
      </c>
      <c r="B39" s="508">
        <v>1350911</v>
      </c>
      <c r="C39" s="508">
        <v>1188868</v>
      </c>
      <c r="D39" s="508">
        <v>659465</v>
      </c>
      <c r="E39" s="508">
        <v>144402</v>
      </c>
      <c r="F39" s="508">
        <v>152859</v>
      </c>
      <c r="G39" s="508">
        <v>205726</v>
      </c>
      <c r="H39" s="508">
        <v>217909</v>
      </c>
      <c r="I39" s="508">
        <v>116057</v>
      </c>
      <c r="J39" s="508">
        <v>33299</v>
      </c>
      <c r="K39" s="508">
        <v>4069496</v>
      </c>
      <c r="L39" s="510">
        <f t="shared" si="3"/>
        <v>0.85382204019083507</v>
      </c>
    </row>
    <row r="40" spans="1:13" s="201" customFormat="1" ht="23.25" customHeight="1" thickTop="1" thickBot="1">
      <c r="A40" s="511" t="s">
        <v>222</v>
      </c>
      <c r="B40" s="512">
        <f>SUM(B26:B39)</f>
        <v>1591032</v>
      </c>
      <c r="C40" s="512">
        <f t="shared" ref="C40:K40" si="4">SUM(C26:C39)</f>
        <v>1382793</v>
      </c>
      <c r="D40" s="512">
        <f t="shared" si="4"/>
        <v>786404</v>
      </c>
      <c r="E40" s="512">
        <f t="shared" si="4"/>
        <v>172327</v>
      </c>
      <c r="F40" s="512">
        <f t="shared" si="4"/>
        <v>178382</v>
      </c>
      <c r="G40" s="512">
        <f t="shared" si="4"/>
        <v>236341</v>
      </c>
      <c r="H40" s="512">
        <f t="shared" si="4"/>
        <v>253779</v>
      </c>
      <c r="I40" s="512">
        <f t="shared" si="4"/>
        <v>127531</v>
      </c>
      <c r="J40" s="512">
        <f t="shared" si="4"/>
        <v>37622</v>
      </c>
      <c r="K40" s="512">
        <f t="shared" si="4"/>
        <v>4766211</v>
      </c>
      <c r="L40" s="514">
        <f t="shared" si="3"/>
        <v>1</v>
      </c>
    </row>
    <row r="41" spans="1:13" s="201" customFormat="1" ht="33.75" customHeight="1" thickTop="1">
      <c r="A41" s="515" t="s">
        <v>1026</v>
      </c>
      <c r="B41" s="506">
        <f t="shared" ref="B41:K41" si="5">+B40/$K$40</f>
        <v>0.33381484789490018</v>
      </c>
      <c r="C41" s="506">
        <f t="shared" si="5"/>
        <v>0.29012416781380429</v>
      </c>
      <c r="D41" s="506">
        <f t="shared" si="5"/>
        <v>0.16499563279930327</v>
      </c>
      <c r="E41" s="506">
        <f t="shared" si="5"/>
        <v>3.6155973791340751E-2</v>
      </c>
      <c r="F41" s="506">
        <f t="shared" si="5"/>
        <v>3.7426374954864568E-2</v>
      </c>
      <c r="G41" s="506">
        <f t="shared" si="5"/>
        <v>4.958676818965841E-2</v>
      </c>
      <c r="H41" s="506">
        <f t="shared" si="5"/>
        <v>5.3245439616500405E-2</v>
      </c>
      <c r="I41" s="506">
        <f t="shared" si="5"/>
        <v>2.6757313094195788E-2</v>
      </c>
      <c r="J41" s="506">
        <f t="shared" si="5"/>
        <v>7.8934818454323569E-3</v>
      </c>
      <c r="K41" s="506">
        <f t="shared" si="5"/>
        <v>1</v>
      </c>
      <c r="L41" s="519"/>
    </row>
    <row r="42" spans="1:13" ht="9" customHeight="1" thickBot="1">
      <c r="A42" s="520"/>
      <c r="B42" s="174"/>
      <c r="C42" s="521"/>
      <c r="D42" s="521"/>
      <c r="E42" s="521"/>
      <c r="F42" s="521"/>
      <c r="G42" s="521"/>
      <c r="H42" s="174"/>
      <c r="I42" s="174"/>
      <c r="J42" s="174"/>
      <c r="K42" s="174"/>
      <c r="L42" s="174"/>
      <c r="M42" s="290"/>
    </row>
    <row r="43" spans="1:13" ht="41.25" customHeight="1" thickTop="1">
      <c r="A43" s="522" t="s">
        <v>1028</v>
      </c>
      <c r="B43" s="523"/>
      <c r="C43" s="523"/>
      <c r="D43" s="523"/>
      <c r="E43" s="523"/>
      <c r="F43" s="523"/>
      <c r="G43" s="523"/>
      <c r="H43" s="523"/>
      <c r="I43" s="523"/>
      <c r="J43" s="523"/>
      <c r="K43" s="523"/>
      <c r="L43" s="523"/>
      <c r="M43" s="290"/>
    </row>
    <row r="44" spans="1:13" ht="9" customHeight="1">
      <c r="A44" s="524"/>
      <c r="B44" s="525"/>
      <c r="C44" s="526"/>
      <c r="D44" s="526"/>
      <c r="E44" s="526"/>
      <c r="F44" s="526"/>
      <c r="G44" s="526"/>
      <c r="H44" s="525"/>
      <c r="I44" s="525"/>
      <c r="J44" s="525"/>
      <c r="K44" s="525"/>
      <c r="L44" s="525"/>
      <c r="M44" s="290"/>
    </row>
    <row r="45" spans="1:13" ht="9" customHeight="1">
      <c r="A45" s="524"/>
      <c r="B45" s="525"/>
      <c r="C45" s="526"/>
      <c r="D45" s="526"/>
      <c r="E45" s="526"/>
      <c r="F45" s="526"/>
      <c r="G45" s="526"/>
      <c r="H45" s="525"/>
      <c r="I45" s="525"/>
      <c r="J45" s="525"/>
      <c r="K45" s="525"/>
      <c r="L45" s="525"/>
      <c r="M45" s="290"/>
    </row>
    <row r="46" spans="1:13" ht="9" customHeight="1">
      <c r="A46" s="524"/>
      <c r="B46" s="525"/>
      <c r="C46" s="526"/>
      <c r="D46" s="526"/>
      <c r="E46" s="526"/>
      <c r="F46" s="526"/>
      <c r="G46" s="526"/>
      <c r="H46" s="525"/>
      <c r="I46" s="525"/>
      <c r="J46" s="525"/>
      <c r="K46" s="525"/>
      <c r="L46" s="525"/>
      <c r="M46" s="290"/>
    </row>
    <row r="47" spans="1:13" ht="9" customHeight="1">
      <c r="A47" s="524"/>
      <c r="B47" s="525"/>
      <c r="C47" s="526"/>
      <c r="D47" s="526"/>
      <c r="E47" s="526"/>
      <c r="F47" s="526"/>
      <c r="G47" s="526"/>
      <c r="H47" s="525"/>
      <c r="I47" s="525"/>
      <c r="J47" s="525"/>
      <c r="K47" s="525"/>
      <c r="L47" s="525"/>
      <c r="M47" s="290"/>
    </row>
    <row r="48" spans="1:13" ht="9" customHeight="1">
      <c r="A48" s="527"/>
      <c r="B48" s="525"/>
      <c r="C48" s="526"/>
      <c r="D48" s="526"/>
      <c r="E48" s="526"/>
      <c r="F48" s="526"/>
      <c r="G48" s="526"/>
      <c r="H48" s="525"/>
      <c r="I48" s="525"/>
      <c r="J48" s="525"/>
      <c r="K48" s="525"/>
      <c r="L48" s="525"/>
      <c r="M48" s="290"/>
    </row>
    <row r="49" spans="1:13" ht="9" customHeight="1">
      <c r="A49" s="524"/>
      <c r="B49" s="525"/>
      <c r="C49" s="526"/>
      <c r="D49" s="526"/>
      <c r="E49" s="526"/>
      <c r="F49" s="526"/>
      <c r="G49" s="526"/>
      <c r="H49" s="525"/>
      <c r="I49" s="525"/>
      <c r="J49" s="525"/>
      <c r="K49" s="525"/>
      <c r="L49" s="525"/>
      <c r="M49" s="290"/>
    </row>
    <row r="50" spans="1:13" ht="9" customHeight="1">
      <c r="A50" s="524"/>
      <c r="B50" s="525"/>
      <c r="C50" s="526"/>
      <c r="D50" s="526"/>
      <c r="E50" s="526"/>
      <c r="F50" s="526"/>
      <c r="G50" s="526"/>
      <c r="H50" s="525"/>
      <c r="I50" s="525"/>
      <c r="J50" s="525"/>
      <c r="K50" s="525"/>
      <c r="L50" s="525"/>
      <c r="M50" s="290"/>
    </row>
    <row r="51" spans="1:13" ht="9" customHeight="1">
      <c r="A51" s="524"/>
      <c r="C51" s="526"/>
      <c r="D51" s="526"/>
      <c r="E51" s="526"/>
      <c r="F51" s="526"/>
      <c r="G51" s="526"/>
      <c r="H51" s="525"/>
      <c r="I51" s="525"/>
      <c r="J51" s="525"/>
      <c r="K51" s="525"/>
      <c r="L51" s="525"/>
      <c r="M51" s="290"/>
    </row>
    <row r="52" spans="1:13" ht="9" customHeight="1">
      <c r="A52" s="524"/>
      <c r="C52" s="526"/>
      <c r="D52" s="526"/>
      <c r="E52" s="526"/>
      <c r="F52" s="526"/>
      <c r="G52" s="526"/>
      <c r="H52" s="525"/>
      <c r="I52" s="525"/>
      <c r="J52" s="525"/>
      <c r="K52" s="525"/>
      <c r="L52" s="525"/>
      <c r="M52" s="290"/>
    </row>
    <row r="53" spans="1:13" ht="9" customHeight="1">
      <c r="A53" s="527"/>
      <c r="C53" s="526"/>
      <c r="D53" s="526"/>
      <c r="E53" s="526"/>
      <c r="F53" s="526"/>
      <c r="G53" s="526"/>
      <c r="H53" s="525"/>
      <c r="I53" s="525"/>
      <c r="J53" s="525"/>
      <c r="K53" s="525"/>
      <c r="L53" s="525"/>
      <c r="M53" s="290"/>
    </row>
    <row r="54" spans="1:13" ht="9" customHeight="1">
      <c r="A54" s="528"/>
      <c r="C54" s="526"/>
      <c r="D54" s="526"/>
      <c r="E54" s="526"/>
      <c r="F54" s="526"/>
      <c r="G54" s="526"/>
      <c r="H54" s="525"/>
      <c r="I54" s="525"/>
      <c r="J54" s="525"/>
      <c r="K54" s="525"/>
      <c r="L54" s="525"/>
      <c r="M54" s="290"/>
    </row>
    <row r="55" spans="1:13" ht="9" customHeight="1">
      <c r="A55" s="528"/>
      <c r="C55" s="526"/>
      <c r="D55" s="526"/>
      <c r="E55" s="526"/>
      <c r="F55" s="526"/>
      <c r="G55" s="526"/>
      <c r="H55" s="525"/>
      <c r="I55" s="525"/>
      <c r="J55" s="525"/>
      <c r="K55" s="525"/>
      <c r="L55" s="525"/>
      <c r="M55" s="290"/>
    </row>
    <row r="56" spans="1:13" ht="9" customHeight="1">
      <c r="A56" s="528"/>
      <c r="C56" s="526"/>
      <c r="D56" s="526"/>
      <c r="E56" s="526"/>
      <c r="F56" s="526"/>
      <c r="G56" s="526"/>
      <c r="H56" s="525"/>
      <c r="I56" s="525"/>
      <c r="J56" s="525"/>
      <c r="K56" s="525"/>
      <c r="L56" s="525"/>
      <c r="M56" s="290"/>
    </row>
    <row r="57" spans="1:13" ht="9" customHeight="1">
      <c r="A57" s="528"/>
      <c r="C57" s="526"/>
      <c r="D57" s="526"/>
      <c r="E57" s="526"/>
      <c r="F57" s="526"/>
      <c r="G57" s="526"/>
      <c r="H57" s="525"/>
      <c r="I57" s="525"/>
      <c r="J57" s="525"/>
      <c r="K57" s="525"/>
      <c r="L57" s="525"/>
      <c r="M57" s="290"/>
    </row>
    <row r="58" spans="1:13" ht="9" customHeight="1">
      <c r="A58" s="529"/>
      <c r="C58" s="526"/>
      <c r="D58" s="526"/>
      <c r="E58" s="526"/>
      <c r="F58" s="526"/>
      <c r="G58" s="526"/>
      <c r="H58" s="525"/>
      <c r="I58" s="525"/>
      <c r="J58" s="525"/>
      <c r="K58" s="525"/>
      <c r="L58" s="525"/>
      <c r="M58" s="290"/>
    </row>
    <row r="59" spans="1:13" ht="9" customHeight="1">
      <c r="A59" s="529"/>
      <c r="C59" s="526"/>
      <c r="D59" s="526"/>
      <c r="E59" s="526"/>
      <c r="F59" s="526"/>
      <c r="G59" s="526"/>
      <c r="H59" s="525"/>
      <c r="I59" s="525"/>
      <c r="J59" s="525"/>
      <c r="K59" s="525"/>
      <c r="L59" s="525"/>
      <c r="M59" s="290"/>
    </row>
    <row r="60" spans="1:13" ht="9" customHeight="1">
      <c r="A60" s="530"/>
      <c r="C60" s="526"/>
      <c r="D60" s="526"/>
      <c r="E60" s="526"/>
      <c r="F60" s="526"/>
      <c r="G60" s="526"/>
      <c r="H60" s="525"/>
      <c r="I60" s="525"/>
      <c r="J60" s="525"/>
      <c r="K60" s="525"/>
      <c r="L60" s="525"/>
      <c r="M60" s="290"/>
    </row>
    <row r="61" spans="1:13" ht="9" customHeight="1">
      <c r="A61" s="524"/>
      <c r="C61" s="526"/>
      <c r="D61" s="526"/>
      <c r="E61" s="526"/>
      <c r="F61" s="526"/>
      <c r="G61" s="526"/>
      <c r="H61" s="525"/>
      <c r="I61" s="525"/>
      <c r="J61" s="525"/>
      <c r="K61" s="525"/>
      <c r="L61" s="525"/>
      <c r="M61" s="290"/>
    </row>
    <row r="62" spans="1:13" ht="9" customHeight="1">
      <c r="A62" s="524"/>
      <c r="C62" s="526"/>
      <c r="D62" s="526"/>
      <c r="E62" s="526"/>
      <c r="F62" s="526"/>
      <c r="G62" s="526"/>
      <c r="H62" s="525"/>
      <c r="I62" s="525"/>
      <c r="J62" s="525"/>
      <c r="K62" s="525"/>
      <c r="L62" s="525"/>
      <c r="M62" s="290"/>
    </row>
    <row r="63" spans="1:13" ht="9" customHeight="1">
      <c r="A63" s="524"/>
      <c r="C63" s="526"/>
      <c r="D63" s="526"/>
      <c r="E63" s="526"/>
      <c r="F63" s="526"/>
      <c r="G63" s="526"/>
      <c r="H63" s="525"/>
      <c r="I63" s="525"/>
      <c r="J63" s="525"/>
      <c r="K63" s="525"/>
      <c r="L63" s="525"/>
      <c r="M63" s="290"/>
    </row>
    <row r="64" spans="1:13" ht="9" customHeight="1">
      <c r="A64" s="524"/>
      <c r="C64" s="526"/>
      <c r="D64" s="526"/>
      <c r="E64" s="526"/>
      <c r="F64" s="526"/>
      <c r="G64" s="526"/>
      <c r="H64" s="525"/>
      <c r="I64" s="525"/>
      <c r="J64" s="525"/>
      <c r="K64" s="525"/>
      <c r="L64" s="525"/>
      <c r="M64" s="290"/>
    </row>
    <row r="65" spans="1:13" ht="9" customHeight="1">
      <c r="A65" s="528"/>
      <c r="C65" s="526"/>
      <c r="D65" s="526"/>
      <c r="E65" s="526"/>
      <c r="F65" s="526"/>
      <c r="G65" s="526"/>
      <c r="H65" s="525"/>
      <c r="I65" s="525"/>
      <c r="J65" s="525"/>
      <c r="K65" s="525"/>
      <c r="L65" s="525"/>
      <c r="M65" s="290"/>
    </row>
    <row r="66" spans="1:13" ht="9" customHeight="1">
      <c r="A66" s="530"/>
      <c r="C66" s="526"/>
      <c r="D66" s="526"/>
      <c r="E66" s="526"/>
      <c r="F66" s="526"/>
      <c r="G66" s="526"/>
      <c r="H66" s="525"/>
      <c r="I66" s="525"/>
      <c r="J66" s="525"/>
      <c r="K66" s="525"/>
      <c r="L66" s="525"/>
      <c r="M66" s="290"/>
    </row>
    <row r="67" spans="1:13" ht="9" customHeight="1">
      <c r="A67" s="524"/>
      <c r="C67" s="526"/>
      <c r="D67" s="526"/>
      <c r="E67" s="526"/>
      <c r="F67" s="526"/>
      <c r="G67" s="526"/>
      <c r="H67" s="525"/>
      <c r="I67" s="525"/>
      <c r="J67" s="525"/>
      <c r="K67" s="525"/>
      <c r="L67" s="525"/>
      <c r="M67" s="290"/>
    </row>
    <row r="68" spans="1:13" ht="9" customHeight="1">
      <c r="A68" s="524"/>
      <c r="C68" s="526"/>
      <c r="D68" s="526"/>
      <c r="E68" s="526"/>
      <c r="F68" s="526"/>
      <c r="G68" s="526"/>
      <c r="H68" s="525"/>
      <c r="I68" s="525"/>
      <c r="J68" s="525"/>
      <c r="K68" s="525"/>
      <c r="L68" s="525"/>
      <c r="M68" s="290"/>
    </row>
    <row r="69" spans="1:13" ht="9" customHeight="1">
      <c r="A69" s="524"/>
      <c r="C69" s="526"/>
      <c r="D69" s="526"/>
      <c r="E69" s="526"/>
      <c r="F69" s="526"/>
      <c r="G69" s="526"/>
      <c r="H69" s="525"/>
      <c r="I69" s="525"/>
      <c r="J69" s="525"/>
      <c r="K69" s="525"/>
      <c r="L69" s="525"/>
      <c r="M69" s="290"/>
    </row>
    <row r="70" spans="1:13" ht="9" customHeight="1">
      <c r="A70" s="524"/>
      <c r="C70" s="526"/>
      <c r="D70" s="526"/>
      <c r="E70" s="526"/>
      <c r="F70" s="526"/>
      <c r="G70" s="526"/>
      <c r="H70" s="525"/>
      <c r="I70" s="525"/>
      <c r="J70" s="525"/>
      <c r="K70" s="525"/>
      <c r="L70" s="525"/>
      <c r="M70" s="290"/>
    </row>
    <row r="71" spans="1:13" ht="9" customHeight="1">
      <c r="A71" s="528"/>
      <c r="C71" s="526"/>
      <c r="D71" s="526"/>
      <c r="E71" s="526"/>
      <c r="F71" s="526"/>
      <c r="G71" s="526"/>
      <c r="H71" s="525"/>
      <c r="I71" s="525"/>
      <c r="J71" s="525"/>
      <c r="K71" s="525"/>
      <c r="L71" s="525"/>
      <c r="M71" s="290"/>
    </row>
    <row r="72" spans="1:13" ht="9" customHeight="1">
      <c r="A72" s="530"/>
      <c r="C72" s="526"/>
      <c r="D72" s="526"/>
      <c r="E72" s="526"/>
      <c r="F72" s="526"/>
      <c r="G72" s="526"/>
      <c r="H72" s="525"/>
      <c r="I72" s="525"/>
      <c r="J72" s="525"/>
      <c r="K72" s="525"/>
      <c r="L72" s="525"/>
      <c r="M72" s="290"/>
    </row>
    <row r="73" spans="1:13" ht="9" customHeight="1">
      <c r="A73" s="524"/>
      <c r="C73" s="526"/>
      <c r="D73" s="526"/>
      <c r="E73" s="526"/>
      <c r="F73" s="526"/>
      <c r="G73" s="526"/>
      <c r="H73" s="525"/>
      <c r="I73" s="525"/>
      <c r="J73" s="525"/>
      <c r="K73" s="525"/>
      <c r="L73" s="525"/>
      <c r="M73" s="290"/>
    </row>
    <row r="74" spans="1:13" ht="9" customHeight="1">
      <c r="A74" s="524"/>
      <c r="C74" s="526"/>
      <c r="D74" s="526"/>
      <c r="E74" s="526"/>
      <c r="F74" s="526"/>
      <c r="G74" s="526"/>
      <c r="H74" s="525"/>
      <c r="I74" s="525"/>
      <c r="J74" s="525"/>
      <c r="K74" s="525"/>
      <c r="L74" s="525"/>
      <c r="M74" s="290"/>
    </row>
    <row r="75" spans="1:13" ht="9" customHeight="1">
      <c r="A75" s="524"/>
      <c r="C75" s="426"/>
      <c r="D75" s="426"/>
      <c r="E75" s="426"/>
      <c r="F75" s="426"/>
      <c r="G75" s="426"/>
      <c r="M75" s="290"/>
    </row>
    <row r="76" spans="1:13" ht="9" customHeight="1">
      <c r="A76" s="524"/>
      <c r="C76" s="426"/>
      <c r="D76" s="426"/>
      <c r="E76" s="426"/>
      <c r="F76" s="426"/>
      <c r="G76" s="426"/>
      <c r="M76" s="290"/>
    </row>
    <row r="77" spans="1:13" ht="9" customHeight="1">
      <c r="A77" s="524"/>
      <c r="C77" s="426"/>
      <c r="D77" s="426"/>
      <c r="E77" s="426"/>
      <c r="F77" s="426"/>
      <c r="G77" s="426"/>
      <c r="M77" s="290"/>
    </row>
    <row r="78" spans="1:13" ht="9" customHeight="1">
      <c r="A78" s="524"/>
      <c r="C78" s="426"/>
      <c r="D78" s="426"/>
      <c r="E78" s="426"/>
      <c r="F78" s="426"/>
      <c r="G78" s="426"/>
      <c r="M78" s="290"/>
    </row>
    <row r="79" spans="1:13" ht="9" customHeight="1">
      <c r="A79" s="524"/>
      <c r="C79" s="426"/>
      <c r="D79" s="426"/>
      <c r="E79" s="426"/>
      <c r="F79" s="426"/>
      <c r="G79" s="426"/>
      <c r="M79" s="290"/>
    </row>
    <row r="80" spans="1:13" ht="9" customHeight="1">
      <c r="A80" s="524"/>
      <c r="C80" s="426"/>
      <c r="D80" s="426"/>
      <c r="E80" s="426"/>
      <c r="F80" s="426"/>
      <c r="G80" s="426"/>
      <c r="M80" s="290"/>
    </row>
    <row r="81" spans="1:13" ht="9" customHeight="1">
      <c r="A81" s="528"/>
      <c r="C81" s="426"/>
      <c r="D81" s="426"/>
      <c r="E81" s="426"/>
      <c r="F81" s="426"/>
      <c r="G81" s="426"/>
      <c r="M81" s="290"/>
    </row>
    <row r="82" spans="1:13" ht="9" customHeight="1">
      <c r="A82" s="530"/>
      <c r="C82" s="426"/>
      <c r="D82" s="426"/>
      <c r="E82" s="426"/>
      <c r="F82" s="426"/>
      <c r="G82" s="426"/>
      <c r="M82" s="290"/>
    </row>
    <row r="83" spans="1:13" ht="9" customHeight="1">
      <c r="A83" s="524"/>
      <c r="C83" s="426"/>
      <c r="D83" s="426"/>
      <c r="E83" s="426"/>
      <c r="F83" s="426"/>
      <c r="G83" s="426"/>
      <c r="M83" s="290"/>
    </row>
    <row r="84" spans="1:13" ht="9" customHeight="1">
      <c r="A84" s="524"/>
      <c r="C84" s="426"/>
      <c r="D84" s="426"/>
      <c r="E84" s="426"/>
      <c r="F84" s="426"/>
      <c r="G84" s="426"/>
      <c r="M84" s="290"/>
    </row>
    <row r="85" spans="1:13" ht="9" customHeight="1">
      <c r="A85" s="524"/>
      <c r="C85" s="426"/>
      <c r="D85" s="426"/>
      <c r="E85" s="426"/>
      <c r="F85" s="426"/>
      <c r="G85" s="426"/>
      <c r="M85" s="290"/>
    </row>
    <row r="86" spans="1:13" ht="9" customHeight="1">
      <c r="A86" s="524"/>
      <c r="C86" s="426"/>
      <c r="D86" s="426"/>
      <c r="E86" s="426"/>
      <c r="F86" s="426"/>
      <c r="G86" s="426"/>
      <c r="M86" s="290"/>
    </row>
    <row r="87" spans="1:13" ht="9" customHeight="1">
      <c r="A87" s="524"/>
      <c r="C87" s="426"/>
      <c r="D87" s="426"/>
      <c r="E87" s="426"/>
      <c r="F87" s="426"/>
      <c r="G87" s="426"/>
      <c r="M87" s="290"/>
    </row>
    <row r="88" spans="1:13" ht="9" customHeight="1">
      <c r="A88" s="524"/>
      <c r="C88" s="426"/>
      <c r="D88" s="426"/>
      <c r="E88" s="426"/>
      <c r="F88" s="426"/>
      <c r="G88" s="426"/>
      <c r="M88" s="290"/>
    </row>
    <row r="89" spans="1:13" ht="9" customHeight="1">
      <c r="A89" s="524"/>
      <c r="C89" s="426"/>
      <c r="D89" s="426"/>
      <c r="E89" s="426"/>
      <c r="F89" s="426"/>
      <c r="G89" s="426"/>
      <c r="M89" s="290"/>
    </row>
    <row r="90" spans="1:13" ht="9" customHeight="1">
      <c r="A90" s="524"/>
      <c r="C90" s="426"/>
      <c r="D90" s="426"/>
      <c r="E90" s="426"/>
      <c r="F90" s="426"/>
      <c r="G90" s="426"/>
      <c r="M90" s="290"/>
    </row>
    <row r="91" spans="1:13" ht="9" customHeight="1">
      <c r="A91" s="524"/>
      <c r="C91" s="426"/>
      <c r="D91" s="426"/>
      <c r="E91" s="426"/>
      <c r="F91" s="426"/>
      <c r="G91" s="426"/>
      <c r="M91" s="290"/>
    </row>
    <row r="92" spans="1:13" ht="9" customHeight="1">
      <c r="A92" s="530"/>
      <c r="C92" s="426"/>
      <c r="D92" s="426"/>
      <c r="E92" s="426"/>
      <c r="F92" s="426"/>
      <c r="G92" s="426"/>
      <c r="M92" s="290"/>
    </row>
    <row r="93" spans="1:13" ht="9" customHeight="1">
      <c r="A93" s="524"/>
      <c r="C93" s="426"/>
      <c r="D93" s="426"/>
      <c r="E93" s="426"/>
      <c r="F93" s="426"/>
      <c r="G93" s="426"/>
      <c r="M93" s="290"/>
    </row>
    <row r="94" spans="1:13" ht="9" customHeight="1">
      <c r="A94" s="524"/>
      <c r="C94" s="426"/>
      <c r="D94" s="426"/>
      <c r="E94" s="426"/>
      <c r="F94" s="426"/>
      <c r="G94" s="426"/>
      <c r="M94" s="290"/>
    </row>
    <row r="95" spans="1:13" ht="9" customHeight="1">
      <c r="A95" s="524"/>
      <c r="C95" s="426"/>
      <c r="D95" s="426"/>
      <c r="E95" s="426"/>
      <c r="F95" s="426"/>
      <c r="G95" s="426"/>
      <c r="M95" s="290"/>
    </row>
    <row r="96" spans="1:13">
      <c r="A96" s="531"/>
      <c r="C96" s="426"/>
      <c r="D96" s="426"/>
      <c r="E96" s="426"/>
      <c r="F96" s="426"/>
      <c r="G96" s="426"/>
      <c r="M96" s="290"/>
    </row>
    <row r="97" spans="1:13">
      <c r="A97" s="531"/>
      <c r="C97" s="426"/>
      <c r="D97" s="426"/>
      <c r="E97" s="426"/>
      <c r="F97" s="426"/>
      <c r="G97" s="426"/>
      <c r="M97" s="290"/>
    </row>
    <row r="98" spans="1:13">
      <c r="A98" s="531"/>
      <c r="C98" s="426"/>
      <c r="D98" s="426"/>
      <c r="E98" s="426"/>
      <c r="F98" s="426"/>
      <c r="G98" s="426"/>
      <c r="M98" s="290"/>
    </row>
    <row r="99" spans="1:13">
      <c r="A99" s="531"/>
      <c r="C99" s="426"/>
      <c r="D99" s="426"/>
      <c r="E99" s="426"/>
      <c r="F99" s="426"/>
      <c r="G99" s="426"/>
      <c r="M99" s="290"/>
    </row>
    <row r="100" spans="1:13">
      <c r="A100" s="531"/>
      <c r="C100" s="426"/>
      <c r="D100" s="426"/>
      <c r="E100" s="426"/>
      <c r="F100" s="426"/>
      <c r="G100" s="426"/>
      <c r="M100" s="290"/>
    </row>
    <row r="101" spans="1:13">
      <c r="A101" s="531"/>
      <c r="C101" s="426"/>
      <c r="D101" s="426"/>
      <c r="E101" s="426"/>
      <c r="F101" s="426"/>
      <c r="G101" s="426"/>
      <c r="M101" s="290"/>
    </row>
    <row r="102" spans="1:13">
      <c r="A102" s="531"/>
      <c r="C102" s="426"/>
      <c r="D102" s="426"/>
      <c r="E102" s="426"/>
      <c r="F102" s="426"/>
      <c r="G102" s="426"/>
      <c r="M102" s="290"/>
    </row>
    <row r="103" spans="1:13" ht="15.75">
      <c r="A103" s="532"/>
      <c r="C103" s="426"/>
      <c r="D103" s="426"/>
      <c r="E103" s="426"/>
      <c r="F103" s="426"/>
      <c r="G103" s="426"/>
      <c r="M103" s="290"/>
    </row>
    <row r="104" spans="1:13" ht="15.75">
      <c r="A104" s="532"/>
      <c r="C104" s="426"/>
      <c r="D104" s="426"/>
      <c r="E104" s="426"/>
      <c r="F104" s="426"/>
      <c r="G104" s="426"/>
      <c r="M104" s="290"/>
    </row>
    <row r="105" spans="1:13" ht="15.75">
      <c r="A105" s="532"/>
      <c r="C105" s="426"/>
      <c r="D105" s="426"/>
      <c r="E105" s="426"/>
      <c r="F105" s="426"/>
      <c r="G105" s="426"/>
      <c r="M105" s="290"/>
    </row>
    <row r="106" spans="1:13" ht="15.75">
      <c r="A106" s="532"/>
      <c r="C106" s="426"/>
      <c r="D106" s="426"/>
      <c r="E106" s="426"/>
      <c r="F106" s="426"/>
      <c r="G106" s="426"/>
      <c r="M106" s="290"/>
    </row>
    <row r="107" spans="1:13" ht="15.75">
      <c r="A107" s="532"/>
      <c r="C107" s="426"/>
      <c r="D107" s="426"/>
      <c r="E107" s="426"/>
      <c r="F107" s="426"/>
      <c r="G107" s="426"/>
      <c r="M107" s="290"/>
    </row>
    <row r="108" spans="1:13" ht="15.75">
      <c r="A108" s="532"/>
      <c r="C108" s="426"/>
      <c r="D108" s="426"/>
      <c r="E108" s="426"/>
      <c r="F108" s="426"/>
      <c r="G108" s="426"/>
      <c r="M108" s="290"/>
    </row>
    <row r="109" spans="1:13" ht="15.75">
      <c r="A109" s="532"/>
      <c r="C109" s="426"/>
      <c r="D109" s="426"/>
      <c r="E109" s="426"/>
      <c r="F109" s="426"/>
      <c r="G109" s="426"/>
      <c r="M109" s="290"/>
    </row>
    <row r="110" spans="1:13" ht="15.75">
      <c r="A110" s="532"/>
      <c r="C110" s="426"/>
      <c r="D110" s="426"/>
      <c r="E110" s="426"/>
      <c r="F110" s="426"/>
      <c r="G110" s="426"/>
      <c r="M110" s="290"/>
    </row>
    <row r="111" spans="1:13" ht="15.75">
      <c r="A111" s="532"/>
      <c r="C111" s="426"/>
      <c r="D111" s="426"/>
      <c r="E111" s="426"/>
      <c r="F111" s="426"/>
      <c r="G111" s="426"/>
      <c r="M111" s="290"/>
    </row>
    <row r="112" spans="1:13" ht="15.75">
      <c r="A112" s="532"/>
      <c r="C112" s="426"/>
      <c r="D112" s="426"/>
      <c r="E112" s="426"/>
      <c r="F112" s="426"/>
      <c r="G112" s="426"/>
      <c r="M112" s="290"/>
    </row>
    <row r="113" spans="1:13" ht="15.75">
      <c r="A113" s="532"/>
      <c r="C113" s="426"/>
      <c r="D113" s="426"/>
      <c r="E113" s="426"/>
      <c r="F113" s="426"/>
      <c r="G113" s="426"/>
      <c r="M113" s="290"/>
    </row>
    <row r="114" spans="1:13" ht="15.75">
      <c r="A114" s="532"/>
      <c r="C114" s="426"/>
      <c r="D114" s="426"/>
      <c r="E114" s="426"/>
      <c r="F114" s="426"/>
      <c r="G114" s="426"/>
      <c r="M114" s="290"/>
    </row>
    <row r="115" spans="1:13" ht="15.75">
      <c r="A115" s="532"/>
      <c r="C115" s="426"/>
      <c r="D115" s="426"/>
      <c r="E115" s="426"/>
      <c r="F115" s="426"/>
      <c r="G115" s="426"/>
      <c r="M115" s="290"/>
    </row>
    <row r="116" spans="1:13" ht="15.75">
      <c r="A116" s="532"/>
      <c r="C116" s="426"/>
      <c r="D116" s="426"/>
      <c r="E116" s="426"/>
      <c r="F116" s="426"/>
      <c r="G116" s="426"/>
      <c r="M116" s="290"/>
    </row>
    <row r="117" spans="1:13" ht="15.75">
      <c r="A117" s="532"/>
      <c r="C117" s="426"/>
      <c r="D117" s="426"/>
      <c r="E117" s="426"/>
      <c r="F117" s="426"/>
      <c r="G117" s="426"/>
      <c r="M117" s="290"/>
    </row>
    <row r="118" spans="1:13" ht="15.75">
      <c r="A118" s="532"/>
      <c r="C118" s="426"/>
      <c r="D118" s="426"/>
      <c r="E118" s="426"/>
      <c r="F118" s="426"/>
      <c r="G118" s="426"/>
      <c r="M118" s="290"/>
    </row>
    <row r="119" spans="1:13" ht="15.75">
      <c r="A119" s="532"/>
      <c r="C119" s="426"/>
      <c r="D119" s="426"/>
      <c r="E119" s="426"/>
      <c r="F119" s="426"/>
      <c r="G119" s="426"/>
      <c r="M119" s="290"/>
    </row>
    <row r="120" spans="1:13" ht="15.75">
      <c r="A120" s="532"/>
      <c r="C120" s="426"/>
      <c r="D120" s="426"/>
      <c r="E120" s="426"/>
      <c r="F120" s="426"/>
      <c r="G120" s="426"/>
      <c r="M120" s="290"/>
    </row>
    <row r="121" spans="1:13" ht="15.75">
      <c r="A121" s="532"/>
      <c r="C121" s="426"/>
      <c r="D121" s="426"/>
      <c r="E121" s="426"/>
      <c r="F121" s="426"/>
      <c r="G121" s="426"/>
      <c r="M121" s="290"/>
    </row>
    <row r="122" spans="1:13" ht="15.75">
      <c r="A122" s="532"/>
      <c r="C122" s="426"/>
      <c r="D122" s="426"/>
      <c r="E122" s="426"/>
      <c r="F122" s="426"/>
      <c r="G122" s="426"/>
      <c r="M122" s="290"/>
    </row>
    <row r="123" spans="1:13" ht="15.75">
      <c r="A123" s="532"/>
      <c r="C123" s="426"/>
      <c r="D123" s="426"/>
      <c r="E123" s="426"/>
      <c r="F123" s="426"/>
      <c r="G123" s="426"/>
      <c r="M123" s="290"/>
    </row>
    <row r="124" spans="1:13" ht="15.75">
      <c r="A124" s="532"/>
      <c r="C124" s="426"/>
      <c r="D124" s="426"/>
      <c r="E124" s="426"/>
      <c r="F124" s="426"/>
      <c r="G124" s="426"/>
      <c r="M124" s="290"/>
    </row>
    <row r="125" spans="1:13" ht="15.75">
      <c r="A125" s="532"/>
      <c r="C125" s="426"/>
      <c r="D125" s="426"/>
      <c r="E125" s="426"/>
      <c r="F125" s="426"/>
      <c r="G125" s="426"/>
      <c r="M125" s="290"/>
    </row>
    <row r="126" spans="1:13" ht="15.75">
      <c r="A126" s="532"/>
      <c r="C126" s="426"/>
      <c r="D126" s="426"/>
      <c r="E126" s="426"/>
      <c r="F126" s="426"/>
      <c r="G126" s="426"/>
      <c r="M126" s="290"/>
    </row>
    <row r="127" spans="1:13" ht="15.75">
      <c r="A127" s="532"/>
      <c r="C127" s="426"/>
      <c r="D127" s="426"/>
      <c r="E127" s="426"/>
      <c r="F127" s="426"/>
      <c r="G127" s="426"/>
      <c r="M127" s="290"/>
    </row>
    <row r="128" spans="1:13" ht="15.75">
      <c r="A128" s="532"/>
      <c r="C128" s="426"/>
      <c r="D128" s="426"/>
      <c r="E128" s="426"/>
      <c r="F128" s="426"/>
      <c r="G128" s="426"/>
      <c r="M128" s="290"/>
    </row>
    <row r="129" spans="1:13" ht="15.75">
      <c r="A129" s="532"/>
      <c r="C129" s="426"/>
      <c r="D129" s="426"/>
      <c r="E129" s="426"/>
      <c r="F129" s="426"/>
      <c r="G129" s="426"/>
      <c r="M129" s="290"/>
    </row>
    <row r="130" spans="1:13" ht="15.75">
      <c r="A130" s="532"/>
      <c r="C130" s="426"/>
      <c r="D130" s="426"/>
      <c r="E130" s="426"/>
      <c r="F130" s="426"/>
      <c r="G130" s="426"/>
      <c r="M130" s="290"/>
    </row>
    <row r="131" spans="1:13" ht="15.75">
      <c r="A131" s="532"/>
      <c r="C131" s="426"/>
      <c r="D131" s="426"/>
      <c r="E131" s="426"/>
      <c r="F131" s="426"/>
      <c r="G131" s="426"/>
      <c r="M131" s="290"/>
    </row>
    <row r="132" spans="1:13" ht="15.75">
      <c r="A132" s="532"/>
      <c r="C132" s="426"/>
      <c r="D132" s="426"/>
      <c r="E132" s="426"/>
      <c r="F132" s="426"/>
      <c r="G132" s="426"/>
      <c r="M132" s="290"/>
    </row>
    <row r="133" spans="1:13" ht="15.75">
      <c r="A133" s="532"/>
      <c r="C133" s="426"/>
      <c r="D133" s="426"/>
      <c r="E133" s="426"/>
      <c r="F133" s="426"/>
      <c r="G133" s="426"/>
      <c r="M133" s="290"/>
    </row>
    <row r="134" spans="1:13" ht="15.75">
      <c r="A134" s="532"/>
      <c r="C134" s="426"/>
      <c r="D134" s="426"/>
      <c r="E134" s="426"/>
      <c r="F134" s="426"/>
      <c r="G134" s="426"/>
      <c r="M134" s="290"/>
    </row>
    <row r="135" spans="1:13" ht="15.75">
      <c r="A135" s="532"/>
      <c r="C135" s="426"/>
      <c r="D135" s="426"/>
      <c r="E135" s="426"/>
      <c r="F135" s="426"/>
      <c r="G135" s="426"/>
      <c r="M135" s="290"/>
    </row>
    <row r="136" spans="1:13" ht="15.75">
      <c r="A136" s="532"/>
      <c r="C136" s="426"/>
      <c r="D136" s="426"/>
      <c r="E136" s="426"/>
      <c r="F136" s="426"/>
      <c r="G136" s="426"/>
      <c r="M136" s="290"/>
    </row>
    <row r="137" spans="1:13" ht="15.75">
      <c r="A137" s="532"/>
      <c r="C137" s="426"/>
      <c r="D137" s="426"/>
      <c r="E137" s="426"/>
      <c r="F137" s="426"/>
      <c r="G137" s="426"/>
      <c r="M137" s="290"/>
    </row>
    <row r="138" spans="1:13" ht="15.75">
      <c r="A138" s="532"/>
      <c r="C138" s="426"/>
      <c r="D138" s="426"/>
      <c r="E138" s="426"/>
      <c r="F138" s="426"/>
      <c r="G138" s="426"/>
      <c r="M138" s="290"/>
    </row>
    <row r="139" spans="1:13" ht="15.75">
      <c r="A139" s="532"/>
      <c r="C139" s="426"/>
      <c r="D139" s="426"/>
      <c r="E139" s="426"/>
      <c r="F139" s="426"/>
      <c r="G139" s="426"/>
      <c r="M139" s="290"/>
    </row>
    <row r="140" spans="1:13" ht="15.75">
      <c r="A140" s="532"/>
      <c r="C140" s="426"/>
      <c r="D140" s="426"/>
      <c r="E140" s="426"/>
      <c r="F140" s="426"/>
      <c r="G140" s="426"/>
      <c r="M140" s="290"/>
    </row>
    <row r="141" spans="1:13" ht="15.75">
      <c r="A141" s="532"/>
      <c r="C141" s="426"/>
      <c r="D141" s="426"/>
      <c r="E141" s="426"/>
      <c r="F141" s="426"/>
      <c r="G141" s="426"/>
      <c r="M141" s="290"/>
    </row>
    <row r="142" spans="1:13" ht="15.75">
      <c r="A142" s="532"/>
      <c r="C142" s="426"/>
      <c r="D142" s="426"/>
      <c r="E142" s="426"/>
      <c r="F142" s="426"/>
      <c r="G142" s="426"/>
      <c r="M142" s="290"/>
    </row>
    <row r="143" spans="1:13" ht="15.75">
      <c r="A143" s="532"/>
      <c r="C143" s="426"/>
      <c r="D143" s="426"/>
      <c r="E143" s="426"/>
      <c r="F143" s="426"/>
      <c r="G143" s="426"/>
      <c r="M143" s="290"/>
    </row>
    <row r="144" spans="1:13" ht="15.75">
      <c r="A144" s="532"/>
      <c r="C144" s="426"/>
      <c r="D144" s="426"/>
      <c r="E144" s="426"/>
      <c r="F144" s="426"/>
      <c r="G144" s="426"/>
      <c r="M144" s="290"/>
    </row>
    <row r="145" spans="1:13" ht="15.75">
      <c r="A145" s="532"/>
      <c r="C145" s="426"/>
      <c r="D145" s="426"/>
      <c r="E145" s="426"/>
      <c r="F145" s="426"/>
      <c r="G145" s="426"/>
      <c r="M145" s="290"/>
    </row>
    <row r="146" spans="1:13" ht="15.75">
      <c r="A146" s="532"/>
      <c r="C146" s="426"/>
      <c r="D146" s="426"/>
      <c r="E146" s="426"/>
      <c r="F146" s="426"/>
      <c r="G146" s="426"/>
      <c r="M146" s="290"/>
    </row>
    <row r="147" spans="1:13" ht="15.75">
      <c r="A147" s="532"/>
      <c r="C147" s="426"/>
      <c r="D147" s="426"/>
      <c r="E147" s="426"/>
      <c r="F147" s="426"/>
      <c r="G147" s="426"/>
      <c r="M147" s="290"/>
    </row>
    <row r="148" spans="1:13" ht="15.75">
      <c r="A148" s="532"/>
      <c r="C148" s="426"/>
      <c r="D148" s="426"/>
      <c r="E148" s="426"/>
      <c r="F148" s="426"/>
      <c r="G148" s="426"/>
      <c r="M148" s="290"/>
    </row>
    <row r="149" spans="1:13" ht="15.75">
      <c r="A149" s="532"/>
      <c r="C149" s="426"/>
      <c r="D149" s="426"/>
      <c r="E149" s="426"/>
      <c r="F149" s="426"/>
      <c r="G149" s="426"/>
      <c r="M149" s="290"/>
    </row>
    <row r="150" spans="1:13" ht="15.75">
      <c r="A150" s="532"/>
      <c r="C150" s="426"/>
      <c r="D150" s="426"/>
      <c r="E150" s="426"/>
      <c r="F150" s="426"/>
      <c r="G150" s="426"/>
      <c r="M150" s="290"/>
    </row>
    <row r="151" spans="1:13" ht="15.75">
      <c r="A151" s="532"/>
      <c r="C151" s="426"/>
      <c r="D151" s="426"/>
      <c r="E151" s="426"/>
      <c r="F151" s="426"/>
      <c r="G151" s="426"/>
      <c r="M151" s="290"/>
    </row>
    <row r="152" spans="1:13" ht="15.75">
      <c r="A152" s="532"/>
      <c r="C152" s="426"/>
      <c r="D152" s="426"/>
      <c r="E152" s="426"/>
      <c r="F152" s="426"/>
      <c r="G152" s="426"/>
      <c r="M152" s="290"/>
    </row>
    <row r="153" spans="1:13" ht="15.75">
      <c r="A153" s="532"/>
      <c r="C153" s="426"/>
      <c r="D153" s="426"/>
      <c r="E153" s="426"/>
      <c r="F153" s="426"/>
      <c r="G153" s="426"/>
      <c r="M153" s="290"/>
    </row>
    <row r="154" spans="1:13" ht="15.75">
      <c r="A154" s="532"/>
      <c r="C154" s="426"/>
      <c r="D154" s="426"/>
      <c r="E154" s="426"/>
      <c r="F154" s="426"/>
      <c r="G154" s="426"/>
      <c r="M154" s="290"/>
    </row>
    <row r="155" spans="1:13" ht="15.75">
      <c r="A155" s="532"/>
      <c r="C155" s="426"/>
      <c r="D155" s="426"/>
      <c r="E155" s="426"/>
      <c r="F155" s="426"/>
      <c r="G155" s="426"/>
      <c r="M155" s="290"/>
    </row>
    <row r="156" spans="1:13" ht="15.75">
      <c r="A156" s="532"/>
      <c r="C156" s="426"/>
      <c r="D156" s="426"/>
      <c r="E156" s="426"/>
      <c r="F156" s="426"/>
      <c r="G156" s="426"/>
      <c r="M156" s="290"/>
    </row>
    <row r="157" spans="1:13" ht="15.75">
      <c r="A157" s="532"/>
      <c r="C157" s="426"/>
      <c r="D157" s="426"/>
      <c r="E157" s="426"/>
      <c r="F157" s="426"/>
      <c r="G157" s="426"/>
      <c r="M157" s="290"/>
    </row>
    <row r="158" spans="1:13" ht="15.75">
      <c r="A158" s="532"/>
      <c r="C158" s="426"/>
      <c r="D158" s="426"/>
      <c r="E158" s="426"/>
      <c r="F158" s="426"/>
      <c r="G158" s="426"/>
      <c r="M158" s="290"/>
    </row>
    <row r="159" spans="1:13" ht="15.75">
      <c r="A159" s="532"/>
      <c r="C159" s="426"/>
      <c r="D159" s="426"/>
      <c r="E159" s="426"/>
      <c r="F159" s="426"/>
      <c r="G159" s="426"/>
      <c r="M159" s="290"/>
    </row>
    <row r="160" spans="1:13" ht="15.75">
      <c r="A160" s="532"/>
      <c r="C160" s="426"/>
      <c r="D160" s="426"/>
      <c r="E160" s="426"/>
      <c r="F160" s="426"/>
      <c r="G160" s="426"/>
      <c r="M160" s="290"/>
    </row>
    <row r="161" spans="1:13" ht="15.75">
      <c r="A161" s="532"/>
      <c r="C161" s="426"/>
      <c r="D161" s="426"/>
      <c r="E161" s="426"/>
      <c r="F161" s="426"/>
      <c r="G161" s="426"/>
      <c r="M161" s="290"/>
    </row>
    <row r="162" spans="1:13" ht="15.75">
      <c r="A162" s="532"/>
      <c r="C162" s="426"/>
      <c r="D162" s="426"/>
      <c r="E162" s="426"/>
      <c r="F162" s="426"/>
      <c r="G162" s="426"/>
      <c r="M162" s="290"/>
    </row>
    <row r="163" spans="1:13" ht="15.75">
      <c r="A163" s="532"/>
      <c r="C163" s="426"/>
      <c r="D163" s="426"/>
      <c r="E163" s="426"/>
      <c r="F163" s="426"/>
      <c r="G163" s="426"/>
      <c r="M163" s="290"/>
    </row>
    <row r="164" spans="1:13" ht="15.75">
      <c r="A164" s="532"/>
      <c r="C164" s="426"/>
      <c r="D164" s="426"/>
      <c r="E164" s="426"/>
      <c r="F164" s="426"/>
      <c r="G164" s="426"/>
      <c r="M164" s="290"/>
    </row>
    <row r="165" spans="1:13" ht="15.75">
      <c r="A165" s="532"/>
      <c r="C165" s="426"/>
      <c r="D165" s="426"/>
      <c r="E165" s="426"/>
      <c r="F165" s="426"/>
      <c r="G165" s="426"/>
      <c r="M165" s="290"/>
    </row>
    <row r="166" spans="1:13" ht="15.75">
      <c r="A166" s="532"/>
      <c r="C166" s="426"/>
      <c r="D166" s="426"/>
      <c r="E166" s="426"/>
      <c r="F166" s="426"/>
      <c r="G166" s="426"/>
      <c r="M166" s="290"/>
    </row>
    <row r="167" spans="1:13" ht="15.75">
      <c r="A167" s="532"/>
      <c r="C167" s="426"/>
      <c r="D167" s="426"/>
      <c r="E167" s="426"/>
      <c r="F167" s="426"/>
      <c r="G167" s="426"/>
      <c r="M167" s="290"/>
    </row>
    <row r="168" spans="1:13" ht="15.75">
      <c r="A168" s="532"/>
      <c r="C168" s="426"/>
      <c r="D168" s="426"/>
      <c r="E168" s="426"/>
      <c r="F168" s="426"/>
      <c r="G168" s="426"/>
      <c r="M168" s="290"/>
    </row>
    <row r="169" spans="1:13" ht="15.75">
      <c r="A169" s="532"/>
      <c r="C169" s="426"/>
      <c r="D169" s="426"/>
      <c r="E169" s="426"/>
      <c r="F169" s="426"/>
      <c r="G169" s="426"/>
      <c r="M169" s="290"/>
    </row>
    <row r="170" spans="1:13" ht="15.75">
      <c r="A170" s="532"/>
      <c r="C170" s="426"/>
      <c r="D170" s="426"/>
      <c r="E170" s="426"/>
      <c r="F170" s="426"/>
      <c r="G170" s="426"/>
      <c r="M170" s="290"/>
    </row>
    <row r="171" spans="1:13" ht="15.75">
      <c r="A171" s="532"/>
      <c r="C171" s="426"/>
      <c r="D171" s="426"/>
      <c r="E171" s="426"/>
      <c r="F171" s="426"/>
      <c r="G171" s="426"/>
      <c r="M171" s="290"/>
    </row>
    <row r="172" spans="1:13" ht="15.75">
      <c r="A172" s="532"/>
      <c r="C172" s="426"/>
      <c r="D172" s="426"/>
      <c r="E172" s="426"/>
      <c r="F172" s="426"/>
      <c r="G172" s="426"/>
      <c r="M172" s="290"/>
    </row>
    <row r="173" spans="1:13" ht="15.75">
      <c r="A173" s="532"/>
      <c r="C173" s="426"/>
      <c r="D173" s="426"/>
      <c r="E173" s="426"/>
      <c r="F173" s="426"/>
      <c r="G173" s="426"/>
      <c r="M173" s="290"/>
    </row>
    <row r="174" spans="1:13" ht="15.75">
      <c r="A174" s="532"/>
      <c r="C174" s="426"/>
      <c r="D174" s="426"/>
      <c r="E174" s="426"/>
      <c r="F174" s="426"/>
      <c r="G174" s="426"/>
      <c r="M174" s="290"/>
    </row>
    <row r="175" spans="1:13" ht="15.75">
      <c r="A175" s="532"/>
      <c r="C175" s="426"/>
      <c r="D175" s="426"/>
      <c r="E175" s="426"/>
      <c r="F175" s="426"/>
      <c r="G175" s="426"/>
      <c r="M175" s="290"/>
    </row>
    <row r="176" spans="1:13" ht="15.75">
      <c r="A176" s="532"/>
      <c r="C176" s="426"/>
      <c r="D176" s="426"/>
      <c r="E176" s="426"/>
      <c r="F176" s="426"/>
      <c r="G176" s="426"/>
      <c r="M176" s="290"/>
    </row>
    <row r="177" spans="1:13" ht="15.75">
      <c r="A177" s="532"/>
      <c r="C177" s="426"/>
      <c r="D177" s="426"/>
      <c r="E177" s="426"/>
      <c r="F177" s="426"/>
      <c r="G177" s="426"/>
      <c r="M177" s="290"/>
    </row>
    <row r="178" spans="1:13" ht="15.75">
      <c r="A178" s="532"/>
      <c r="C178" s="426"/>
      <c r="D178" s="426"/>
      <c r="E178" s="426"/>
      <c r="F178" s="426"/>
      <c r="G178" s="426"/>
      <c r="M178" s="290"/>
    </row>
    <row r="179" spans="1:13" ht="15.75">
      <c r="A179" s="532"/>
      <c r="C179" s="426"/>
      <c r="D179" s="426"/>
      <c r="E179" s="426"/>
      <c r="F179" s="426"/>
      <c r="G179" s="426"/>
      <c r="M179" s="290"/>
    </row>
    <row r="180" spans="1:13" ht="15.75">
      <c r="A180" s="532"/>
      <c r="C180" s="426"/>
      <c r="D180" s="426"/>
      <c r="E180" s="426"/>
      <c r="F180" s="426"/>
      <c r="G180" s="426"/>
      <c r="M180" s="290"/>
    </row>
    <row r="181" spans="1:13" ht="15.75">
      <c r="A181" s="532"/>
      <c r="C181" s="426"/>
      <c r="D181" s="426"/>
      <c r="E181" s="426"/>
      <c r="F181" s="426"/>
      <c r="G181" s="426"/>
      <c r="M181" s="290"/>
    </row>
    <row r="182" spans="1:13" ht="15.75">
      <c r="A182" s="532"/>
      <c r="C182" s="426"/>
      <c r="D182" s="426"/>
      <c r="E182" s="426"/>
      <c r="F182" s="426"/>
      <c r="G182" s="426"/>
      <c r="M182" s="290"/>
    </row>
    <row r="183" spans="1:13" ht="15.75">
      <c r="A183" s="532"/>
      <c r="C183" s="426"/>
      <c r="D183" s="426"/>
      <c r="E183" s="426"/>
      <c r="F183" s="426"/>
      <c r="G183" s="426"/>
      <c r="M183" s="290"/>
    </row>
    <row r="184" spans="1:13" ht="15.75">
      <c r="A184" s="532"/>
      <c r="C184" s="426"/>
      <c r="D184" s="426"/>
      <c r="E184" s="426"/>
      <c r="F184" s="426"/>
      <c r="G184" s="426"/>
      <c r="M184" s="290"/>
    </row>
    <row r="185" spans="1:13" ht="15.75">
      <c r="A185" s="532"/>
      <c r="C185" s="426"/>
      <c r="D185" s="426"/>
      <c r="E185" s="426"/>
      <c r="F185" s="426"/>
      <c r="G185" s="426"/>
      <c r="M185" s="290"/>
    </row>
    <row r="186" spans="1:13" ht="15.75">
      <c r="A186" s="532"/>
      <c r="C186" s="426"/>
      <c r="D186" s="426"/>
      <c r="E186" s="426"/>
      <c r="F186" s="426"/>
      <c r="G186" s="426"/>
      <c r="M186" s="290"/>
    </row>
    <row r="187" spans="1:13" ht="15.75">
      <c r="A187" s="532"/>
      <c r="C187" s="426"/>
      <c r="D187" s="426"/>
      <c r="E187" s="426"/>
      <c r="F187" s="426"/>
      <c r="G187" s="426"/>
      <c r="M187" s="290"/>
    </row>
    <row r="188" spans="1:13" ht="15.75">
      <c r="A188" s="532"/>
      <c r="C188" s="426"/>
      <c r="D188" s="426"/>
      <c r="E188" s="426"/>
      <c r="F188" s="426"/>
      <c r="G188" s="426"/>
      <c r="M188" s="290"/>
    </row>
    <row r="189" spans="1:13" ht="15.75">
      <c r="A189" s="532"/>
      <c r="C189" s="426"/>
      <c r="D189" s="426"/>
      <c r="E189" s="426"/>
      <c r="F189" s="426"/>
      <c r="G189" s="426"/>
      <c r="M189" s="290"/>
    </row>
    <row r="190" spans="1:13" ht="15.75">
      <c r="A190" s="532"/>
      <c r="C190" s="426"/>
      <c r="D190" s="426"/>
      <c r="E190" s="426"/>
      <c r="F190" s="426"/>
      <c r="G190" s="426"/>
      <c r="M190" s="290"/>
    </row>
    <row r="191" spans="1:13" ht="15.75">
      <c r="A191" s="532"/>
      <c r="C191" s="426"/>
      <c r="D191" s="426"/>
      <c r="E191" s="426"/>
      <c r="F191" s="426"/>
      <c r="G191" s="426"/>
      <c r="M191" s="290"/>
    </row>
    <row r="192" spans="1:13" ht="15.75">
      <c r="A192" s="532"/>
      <c r="C192" s="426"/>
      <c r="D192" s="426"/>
      <c r="E192" s="426"/>
      <c r="F192" s="426"/>
      <c r="G192" s="426"/>
      <c r="M192" s="290"/>
    </row>
    <row r="193" spans="1:13" ht="15.75">
      <c r="A193" s="532"/>
      <c r="C193" s="426"/>
      <c r="D193" s="426"/>
      <c r="E193" s="426"/>
      <c r="F193" s="426"/>
      <c r="G193" s="426"/>
      <c r="M193" s="290"/>
    </row>
    <row r="194" spans="1:13" ht="15.75">
      <c r="A194" s="428"/>
      <c r="C194" s="426"/>
      <c r="D194" s="426"/>
      <c r="E194" s="426"/>
      <c r="F194" s="426"/>
      <c r="G194" s="426"/>
      <c r="M194" s="290"/>
    </row>
    <row r="195" spans="1:13" ht="15.75">
      <c r="A195" s="428"/>
      <c r="C195" s="426"/>
      <c r="D195" s="426"/>
      <c r="E195" s="426"/>
      <c r="F195" s="426"/>
      <c r="G195" s="426"/>
      <c r="M195" s="290"/>
    </row>
    <row r="196" spans="1:13" ht="15.75">
      <c r="A196" s="428"/>
      <c r="C196" s="426"/>
      <c r="D196" s="426"/>
      <c r="E196" s="426"/>
      <c r="F196" s="426"/>
      <c r="G196" s="426"/>
      <c r="M196" s="290"/>
    </row>
    <row r="197" spans="1:13" ht="15.75">
      <c r="A197" s="428"/>
      <c r="C197" s="426"/>
      <c r="D197" s="426"/>
      <c r="E197" s="426"/>
      <c r="F197" s="426"/>
      <c r="G197" s="426"/>
      <c r="M197" s="290"/>
    </row>
    <row r="198" spans="1:13" ht="15.75">
      <c r="A198" s="428"/>
      <c r="C198" s="426"/>
      <c r="D198" s="426"/>
      <c r="E198" s="426"/>
      <c r="F198" s="426"/>
      <c r="G198" s="426"/>
      <c r="M198" s="290"/>
    </row>
    <row r="199" spans="1:13" ht="15.75">
      <c r="A199" s="428"/>
      <c r="C199" s="426"/>
      <c r="D199" s="426"/>
      <c r="E199" s="426"/>
      <c r="F199" s="426"/>
      <c r="G199" s="426"/>
      <c r="M199" s="290"/>
    </row>
    <row r="200" spans="1:13" ht="15.75">
      <c r="A200" s="428"/>
      <c r="C200" s="426"/>
      <c r="D200" s="426"/>
      <c r="E200" s="426"/>
      <c r="F200" s="426"/>
      <c r="G200" s="426"/>
      <c r="M200" s="290"/>
    </row>
    <row r="201" spans="1:13" ht="15.75">
      <c r="A201" s="428"/>
      <c r="C201" s="426"/>
      <c r="D201" s="426"/>
      <c r="E201" s="426"/>
      <c r="F201" s="426"/>
      <c r="G201" s="426"/>
    </row>
    <row r="202" spans="1:13" ht="15.75">
      <c r="A202" s="428"/>
      <c r="C202" s="426"/>
      <c r="D202" s="426"/>
      <c r="E202" s="426"/>
      <c r="F202" s="426"/>
      <c r="G202" s="426"/>
    </row>
    <row r="203" spans="1:13" ht="15.75">
      <c r="A203" s="428"/>
      <c r="C203" s="426"/>
      <c r="D203" s="426"/>
      <c r="E203" s="426"/>
      <c r="F203" s="426"/>
      <c r="G203" s="426"/>
    </row>
    <row r="204" spans="1:13" ht="15.75">
      <c r="A204" s="428"/>
      <c r="C204" s="426"/>
      <c r="D204" s="426"/>
      <c r="E204" s="426"/>
      <c r="F204" s="426"/>
      <c r="G204" s="426"/>
    </row>
    <row r="205" spans="1:13" ht="15.75">
      <c r="A205" s="428"/>
      <c r="C205" s="426"/>
      <c r="D205" s="426"/>
      <c r="E205" s="426"/>
      <c r="F205" s="426"/>
      <c r="G205" s="426"/>
    </row>
    <row r="206" spans="1:13" ht="15.75">
      <c r="A206" s="428"/>
      <c r="C206" s="426"/>
      <c r="D206" s="426"/>
      <c r="E206" s="426"/>
      <c r="F206" s="426"/>
      <c r="G206" s="426"/>
    </row>
    <row r="207" spans="1:13" ht="15.75">
      <c r="A207" s="428"/>
      <c r="C207" s="426"/>
      <c r="D207" s="426"/>
      <c r="E207" s="426"/>
      <c r="F207" s="426"/>
      <c r="G207" s="426"/>
    </row>
    <row r="208" spans="1:13" ht="15.75">
      <c r="A208" s="428"/>
      <c r="C208" s="426"/>
      <c r="D208" s="426"/>
      <c r="E208" s="426"/>
      <c r="F208" s="426"/>
      <c r="G208" s="426"/>
    </row>
    <row r="209" spans="1:7" ht="15.75">
      <c r="A209" s="428"/>
      <c r="C209" s="426"/>
      <c r="D209" s="426"/>
      <c r="E209" s="426"/>
      <c r="F209" s="426"/>
      <c r="G209" s="426"/>
    </row>
    <row r="210" spans="1:7" ht="15.75">
      <c r="A210" s="428"/>
      <c r="C210" s="426"/>
      <c r="D210" s="426"/>
      <c r="E210" s="426"/>
      <c r="F210" s="426"/>
      <c r="G210" s="426"/>
    </row>
    <row r="211" spans="1:7" ht="15.75">
      <c r="A211" s="428"/>
      <c r="C211" s="426"/>
      <c r="D211" s="426"/>
      <c r="E211" s="426"/>
      <c r="F211" s="426"/>
      <c r="G211" s="426"/>
    </row>
    <row r="212" spans="1:7" ht="15.75">
      <c r="A212" s="428"/>
      <c r="C212" s="426"/>
      <c r="D212" s="426"/>
      <c r="E212" s="426"/>
      <c r="F212" s="426"/>
      <c r="G212" s="426"/>
    </row>
    <row r="213" spans="1:7" ht="15.75">
      <c r="A213" s="428"/>
      <c r="C213" s="426"/>
      <c r="D213" s="426"/>
      <c r="E213" s="426"/>
      <c r="F213" s="426"/>
      <c r="G213" s="426"/>
    </row>
    <row r="214" spans="1:7" ht="15.75">
      <c r="A214" s="428"/>
      <c r="C214" s="426"/>
      <c r="D214" s="426"/>
      <c r="E214" s="426"/>
      <c r="F214" s="426"/>
      <c r="G214" s="426"/>
    </row>
    <row r="215" spans="1:7" ht="15.75">
      <c r="A215" s="428"/>
      <c r="C215" s="426"/>
      <c r="D215" s="426"/>
      <c r="E215" s="426"/>
      <c r="F215" s="426"/>
      <c r="G215" s="426"/>
    </row>
    <row r="216" spans="1:7" ht="15.75">
      <c r="A216" s="428"/>
      <c r="C216" s="426"/>
      <c r="D216" s="426"/>
      <c r="E216" s="426"/>
      <c r="F216" s="426"/>
      <c r="G216" s="426"/>
    </row>
    <row r="217" spans="1:7" ht="15.75">
      <c r="A217" s="428"/>
      <c r="C217" s="426"/>
      <c r="D217" s="426"/>
      <c r="E217" s="426"/>
      <c r="F217" s="426"/>
      <c r="G217" s="426"/>
    </row>
    <row r="218" spans="1:7" ht="15.75">
      <c r="A218" s="428"/>
      <c r="C218" s="426"/>
      <c r="D218" s="426"/>
      <c r="E218" s="426"/>
      <c r="F218" s="426"/>
      <c r="G218" s="426"/>
    </row>
    <row r="219" spans="1:7" ht="15.75">
      <c r="A219" s="428"/>
      <c r="C219" s="426"/>
      <c r="D219" s="426"/>
      <c r="E219" s="426"/>
      <c r="F219" s="426"/>
      <c r="G219" s="426"/>
    </row>
    <row r="220" spans="1:7" ht="15.75">
      <c r="A220" s="428"/>
      <c r="C220" s="426"/>
      <c r="D220" s="426"/>
      <c r="E220" s="426"/>
      <c r="F220" s="426"/>
      <c r="G220" s="426"/>
    </row>
    <row r="221" spans="1:7" ht="15.75">
      <c r="A221" s="428"/>
      <c r="C221" s="426"/>
      <c r="D221" s="426"/>
      <c r="E221" s="426"/>
      <c r="F221" s="426"/>
      <c r="G221" s="426"/>
    </row>
    <row r="222" spans="1:7" ht="15.75">
      <c r="A222" s="428"/>
      <c r="C222" s="426"/>
      <c r="D222" s="426"/>
      <c r="E222" s="426"/>
      <c r="F222" s="426"/>
      <c r="G222" s="426"/>
    </row>
    <row r="223" spans="1:7" ht="15.75">
      <c r="A223" s="428"/>
      <c r="C223" s="426"/>
      <c r="D223" s="426"/>
      <c r="E223" s="426"/>
      <c r="F223" s="426"/>
      <c r="G223" s="426"/>
    </row>
    <row r="224" spans="1:7" ht="15.75">
      <c r="A224" s="428"/>
      <c r="C224" s="426"/>
      <c r="D224" s="426"/>
      <c r="E224" s="426"/>
      <c r="F224" s="426"/>
      <c r="G224" s="426"/>
    </row>
    <row r="225" spans="1:7" ht="15.75">
      <c r="A225" s="428"/>
      <c r="C225" s="426"/>
      <c r="D225" s="426"/>
      <c r="E225" s="426"/>
      <c r="F225" s="426"/>
      <c r="G225" s="426"/>
    </row>
    <row r="226" spans="1:7" ht="15.75">
      <c r="A226" s="428"/>
      <c r="C226" s="426"/>
      <c r="D226" s="426"/>
      <c r="E226" s="426"/>
      <c r="F226" s="426"/>
      <c r="G226" s="426"/>
    </row>
    <row r="227" spans="1:7" ht="15.75">
      <c r="A227" s="428"/>
      <c r="C227" s="426"/>
      <c r="D227" s="426"/>
      <c r="E227" s="426"/>
      <c r="F227" s="426"/>
      <c r="G227" s="426"/>
    </row>
    <row r="228" spans="1:7" ht="15.75">
      <c r="A228" s="428"/>
      <c r="C228" s="426"/>
      <c r="D228" s="426"/>
      <c r="E228" s="426"/>
      <c r="F228" s="426"/>
      <c r="G228" s="426"/>
    </row>
    <row r="229" spans="1:7" ht="15.75">
      <c r="A229" s="428"/>
      <c r="C229" s="426"/>
      <c r="D229" s="426"/>
      <c r="E229" s="426"/>
      <c r="F229" s="426"/>
      <c r="G229" s="426"/>
    </row>
    <row r="230" spans="1:7" ht="15.75">
      <c r="A230" s="428"/>
      <c r="C230" s="426"/>
      <c r="D230" s="426"/>
      <c r="E230" s="426"/>
      <c r="F230" s="426"/>
      <c r="G230" s="426"/>
    </row>
    <row r="231" spans="1:7" ht="15.75">
      <c r="A231" s="428"/>
      <c r="C231" s="426"/>
      <c r="D231" s="426"/>
      <c r="E231" s="426"/>
      <c r="F231" s="426"/>
      <c r="G231" s="426"/>
    </row>
    <row r="232" spans="1:7" ht="15.75">
      <c r="A232" s="428"/>
      <c r="C232" s="426"/>
      <c r="D232" s="426"/>
      <c r="E232" s="426"/>
      <c r="F232" s="426"/>
      <c r="G232" s="426"/>
    </row>
    <row r="233" spans="1:7" ht="15.75">
      <c r="A233" s="428"/>
      <c r="C233" s="426"/>
      <c r="D233" s="426"/>
      <c r="E233" s="426"/>
      <c r="F233" s="426"/>
      <c r="G233" s="426"/>
    </row>
    <row r="234" spans="1:7" ht="15.75">
      <c r="A234" s="428"/>
      <c r="C234" s="426"/>
      <c r="D234" s="426"/>
      <c r="E234" s="426"/>
      <c r="F234" s="426"/>
      <c r="G234" s="426"/>
    </row>
    <row r="235" spans="1:7" ht="15.75">
      <c r="A235" s="428"/>
      <c r="C235" s="426"/>
      <c r="D235" s="426"/>
      <c r="E235" s="426"/>
      <c r="F235" s="426"/>
      <c r="G235" s="426"/>
    </row>
    <row r="236" spans="1:7" ht="15.75">
      <c r="A236" s="428"/>
      <c r="C236" s="426"/>
      <c r="D236" s="426"/>
      <c r="E236" s="426"/>
      <c r="F236" s="426"/>
      <c r="G236" s="426"/>
    </row>
    <row r="237" spans="1:7" ht="15.75">
      <c r="A237" s="428"/>
      <c r="C237" s="426"/>
      <c r="D237" s="426"/>
      <c r="E237" s="426"/>
      <c r="F237" s="426"/>
      <c r="G237" s="426"/>
    </row>
    <row r="238" spans="1:7" ht="15.75">
      <c r="A238" s="428"/>
      <c r="C238" s="426"/>
      <c r="D238" s="426"/>
      <c r="E238" s="426"/>
      <c r="F238" s="426"/>
      <c r="G238" s="426"/>
    </row>
    <row r="239" spans="1:7" ht="15.75">
      <c r="A239" s="428"/>
      <c r="C239" s="426"/>
      <c r="D239" s="426"/>
      <c r="E239" s="426"/>
      <c r="F239" s="426"/>
      <c r="G239" s="426"/>
    </row>
    <row r="240" spans="1:7" ht="15.75">
      <c r="A240" s="428"/>
      <c r="C240" s="426"/>
      <c r="D240" s="426"/>
      <c r="E240" s="426"/>
      <c r="F240" s="426"/>
      <c r="G240" s="426"/>
    </row>
    <row r="241" spans="1:7" ht="15.75">
      <c r="A241" s="428"/>
      <c r="C241" s="426"/>
      <c r="D241" s="426"/>
      <c r="E241" s="426"/>
      <c r="F241" s="426"/>
      <c r="G241" s="426"/>
    </row>
    <row r="242" spans="1:7" ht="15.75">
      <c r="A242" s="428"/>
      <c r="C242" s="426"/>
      <c r="D242" s="426"/>
      <c r="E242" s="426"/>
      <c r="F242" s="426"/>
      <c r="G242" s="426"/>
    </row>
    <row r="243" spans="1:7" ht="15.75">
      <c r="A243" s="428"/>
      <c r="C243" s="426"/>
      <c r="D243" s="426"/>
      <c r="E243" s="426"/>
      <c r="F243" s="426"/>
      <c r="G243" s="426"/>
    </row>
    <row r="244" spans="1:7" ht="15.75">
      <c r="A244" s="428"/>
      <c r="C244" s="426"/>
      <c r="D244" s="426"/>
      <c r="E244" s="426"/>
      <c r="F244" s="426"/>
      <c r="G244" s="426"/>
    </row>
    <row r="245" spans="1:7" ht="15.75">
      <c r="A245" s="428"/>
      <c r="C245" s="426"/>
      <c r="D245" s="426"/>
      <c r="E245" s="426"/>
      <c r="F245" s="426"/>
      <c r="G245" s="426"/>
    </row>
    <row r="246" spans="1:7" ht="15.75">
      <c r="A246" s="428"/>
      <c r="C246" s="426"/>
      <c r="D246" s="426"/>
      <c r="E246" s="426"/>
      <c r="F246" s="426"/>
      <c r="G246" s="426"/>
    </row>
    <row r="247" spans="1:7" ht="15.75">
      <c r="A247" s="428"/>
      <c r="C247" s="426"/>
      <c r="D247" s="426"/>
      <c r="E247" s="426"/>
      <c r="F247" s="426"/>
      <c r="G247" s="426"/>
    </row>
    <row r="248" spans="1:7" ht="15.75">
      <c r="A248" s="428"/>
      <c r="C248" s="426"/>
      <c r="D248" s="426"/>
      <c r="E248" s="426"/>
      <c r="F248" s="426"/>
      <c r="G248" s="426"/>
    </row>
    <row r="249" spans="1:7" ht="15.75">
      <c r="A249" s="428"/>
      <c r="C249" s="426"/>
      <c r="D249" s="426"/>
      <c r="E249" s="426"/>
      <c r="F249" s="426"/>
      <c r="G249" s="426"/>
    </row>
    <row r="250" spans="1:7" ht="15.75">
      <c r="A250" s="428"/>
      <c r="C250" s="426"/>
      <c r="D250" s="426"/>
      <c r="E250" s="426"/>
      <c r="F250" s="426"/>
      <c r="G250" s="426"/>
    </row>
    <row r="251" spans="1:7" ht="15.75">
      <c r="A251" s="428"/>
      <c r="C251" s="426"/>
      <c r="D251" s="426"/>
      <c r="E251" s="426"/>
      <c r="F251" s="426"/>
      <c r="G251" s="426"/>
    </row>
    <row r="252" spans="1:7" ht="15.75">
      <c r="A252" s="428"/>
      <c r="C252" s="426"/>
      <c r="D252" s="426"/>
      <c r="E252" s="426"/>
      <c r="F252" s="426"/>
      <c r="G252" s="426"/>
    </row>
    <row r="253" spans="1:7" ht="15.75">
      <c r="A253" s="428"/>
      <c r="C253" s="426"/>
      <c r="D253" s="426"/>
      <c r="E253" s="426"/>
      <c r="F253" s="426"/>
      <c r="G253" s="426"/>
    </row>
    <row r="254" spans="1:7" ht="15.75">
      <c r="A254" s="428"/>
      <c r="C254" s="426"/>
      <c r="D254" s="426"/>
      <c r="E254" s="426"/>
      <c r="F254" s="426"/>
      <c r="G254" s="426"/>
    </row>
    <row r="255" spans="1:7" ht="15.75">
      <c r="A255" s="428"/>
      <c r="C255" s="426"/>
      <c r="D255" s="426"/>
      <c r="E255" s="426"/>
      <c r="F255" s="426"/>
      <c r="G255" s="426"/>
    </row>
    <row r="256" spans="1:7" ht="15.75">
      <c r="A256" s="428"/>
      <c r="C256" s="426"/>
      <c r="D256" s="426"/>
      <c r="E256" s="426"/>
      <c r="F256" s="426"/>
      <c r="G256" s="426"/>
    </row>
    <row r="257" spans="1:7" ht="15.75">
      <c r="A257" s="428"/>
      <c r="C257" s="426"/>
      <c r="D257" s="426"/>
      <c r="E257" s="426"/>
      <c r="F257" s="426"/>
      <c r="G257" s="426"/>
    </row>
    <row r="258" spans="1:7" ht="15.75">
      <c r="A258" s="428"/>
      <c r="C258" s="426"/>
      <c r="D258" s="426"/>
      <c r="E258" s="426"/>
      <c r="F258" s="426"/>
      <c r="G258" s="426"/>
    </row>
    <row r="259" spans="1:7" ht="15.75">
      <c r="A259" s="428"/>
      <c r="C259" s="426"/>
      <c r="D259" s="426"/>
      <c r="E259" s="426"/>
      <c r="F259" s="426"/>
      <c r="G259" s="426"/>
    </row>
    <row r="260" spans="1:7" ht="15.75">
      <c r="A260" s="428"/>
      <c r="C260" s="426"/>
      <c r="D260" s="426"/>
      <c r="E260" s="426"/>
      <c r="F260" s="426"/>
      <c r="G260" s="426"/>
    </row>
    <row r="261" spans="1:7" ht="15.75">
      <c r="A261" s="428"/>
      <c r="C261" s="426"/>
      <c r="D261" s="426"/>
      <c r="E261" s="426"/>
      <c r="F261" s="426"/>
      <c r="G261" s="426"/>
    </row>
    <row r="262" spans="1:7" ht="15.75">
      <c r="A262" s="428"/>
      <c r="C262" s="426"/>
      <c r="D262" s="426"/>
      <c r="E262" s="426"/>
      <c r="F262" s="426"/>
      <c r="G262" s="426"/>
    </row>
    <row r="263" spans="1:7" ht="15.75">
      <c r="A263" s="428"/>
      <c r="C263" s="426"/>
      <c r="D263" s="426"/>
      <c r="E263" s="426"/>
      <c r="F263" s="426"/>
      <c r="G263" s="426"/>
    </row>
    <row r="264" spans="1:7" ht="15.75">
      <c r="A264" s="428"/>
      <c r="C264" s="426"/>
      <c r="D264" s="426"/>
      <c r="E264" s="426"/>
      <c r="F264" s="426"/>
      <c r="G264" s="426"/>
    </row>
    <row r="265" spans="1:7" ht="15.75">
      <c r="A265" s="428"/>
      <c r="C265" s="426"/>
      <c r="D265" s="426"/>
      <c r="E265" s="426"/>
      <c r="F265" s="426"/>
      <c r="G265" s="426"/>
    </row>
    <row r="266" spans="1:7" ht="15.75">
      <c r="A266" s="428"/>
    </row>
    <row r="267" spans="1:7" ht="15.75">
      <c r="A267" s="428"/>
    </row>
    <row r="268" spans="1:7" ht="15.75">
      <c r="A268" s="428"/>
    </row>
    <row r="269" spans="1:7" ht="15.75">
      <c r="A269" s="428"/>
    </row>
    <row r="270" spans="1:7" ht="15.75">
      <c r="A270" s="428"/>
    </row>
    <row r="271" spans="1:7" ht="15.75">
      <c r="A271" s="428"/>
    </row>
    <row r="272" spans="1:7"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row r="624" spans="1:1" ht="15.75">
      <c r="A624" s="428"/>
    </row>
    <row r="625" spans="1:1" ht="15.75">
      <c r="A625" s="428"/>
    </row>
    <row r="626" spans="1:1" ht="15.75">
      <c r="A626" s="428"/>
    </row>
    <row r="627" spans="1:1" ht="15.75">
      <c r="A627" s="428"/>
    </row>
    <row r="628" spans="1:1" ht="15.75">
      <c r="A628" s="428"/>
    </row>
    <row r="629" spans="1:1" ht="15.75">
      <c r="A629" s="428"/>
    </row>
    <row r="630" spans="1:1" ht="15.75">
      <c r="A630" s="428"/>
    </row>
    <row r="631" spans="1:1" ht="15.75">
      <c r="A631" s="428"/>
    </row>
    <row r="632" spans="1:1" ht="15.75">
      <c r="A632" s="428"/>
    </row>
    <row r="633" spans="1:1" ht="15.75">
      <c r="A633" s="428"/>
    </row>
    <row r="634" spans="1:1" ht="15.75">
      <c r="A634" s="428"/>
    </row>
    <row r="635" spans="1:1" ht="15.75">
      <c r="A635" s="428"/>
    </row>
    <row r="636" spans="1:1" ht="15.75">
      <c r="A636" s="428"/>
    </row>
    <row r="637" spans="1:1" ht="15.75">
      <c r="A637" s="428"/>
    </row>
    <row r="638" spans="1:1" ht="15.75">
      <c r="A638" s="428"/>
    </row>
    <row r="639" spans="1:1" ht="15.75">
      <c r="A639" s="428"/>
    </row>
    <row r="640" spans="1:1" ht="15.75">
      <c r="A640" s="428"/>
    </row>
    <row r="641" spans="1:1" ht="15.75">
      <c r="A641" s="428"/>
    </row>
    <row r="642" spans="1:1" ht="15.75">
      <c r="A642" s="428"/>
    </row>
    <row r="643" spans="1:1" ht="15.75">
      <c r="A643" s="428"/>
    </row>
    <row r="644" spans="1:1" ht="15.75">
      <c r="A644" s="428"/>
    </row>
    <row r="645" spans="1:1" ht="15.75">
      <c r="A645" s="428"/>
    </row>
    <row r="646" spans="1:1" ht="15.75">
      <c r="A646" s="428"/>
    </row>
    <row r="647" spans="1:1" ht="15.75">
      <c r="A647" s="428"/>
    </row>
    <row r="648" spans="1:1" ht="15.75">
      <c r="A648" s="428"/>
    </row>
    <row r="649" spans="1:1" ht="15.75">
      <c r="A649" s="428"/>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P649"/>
  <sheetViews>
    <sheetView zoomScale="75" workbookViewId="0">
      <selection activeCell="A43" sqref="A43:P43"/>
    </sheetView>
  </sheetViews>
  <sheetFormatPr defaultRowHeight="12.75"/>
  <cols>
    <col min="1" max="1" width="39.42578125" style="297" customWidth="1"/>
    <col min="2" max="14" width="14.7109375" style="290" customWidth="1"/>
    <col min="15" max="15" width="15.5703125" style="290" customWidth="1"/>
    <col min="16" max="16" width="12" style="289" customWidth="1"/>
    <col min="17" max="256" width="9.140625" style="290"/>
    <col min="257" max="257" width="39.42578125" style="290" customWidth="1"/>
    <col min="258" max="270" width="14.7109375" style="290" customWidth="1"/>
    <col min="271" max="271" width="15.5703125" style="290" customWidth="1"/>
    <col min="272" max="272" width="12" style="290" customWidth="1"/>
    <col min="273" max="512" width="9.140625" style="290"/>
    <col min="513" max="513" width="39.42578125" style="290" customWidth="1"/>
    <col min="514" max="526" width="14.7109375" style="290" customWidth="1"/>
    <col min="527" max="527" width="15.5703125" style="290" customWidth="1"/>
    <col min="528" max="528" width="12" style="290" customWidth="1"/>
    <col min="529" max="768" width="9.140625" style="290"/>
    <col min="769" max="769" width="39.42578125" style="290" customWidth="1"/>
    <col min="770" max="782" width="14.7109375" style="290" customWidth="1"/>
    <col min="783" max="783" width="15.5703125" style="290" customWidth="1"/>
    <col min="784" max="784" width="12" style="290" customWidth="1"/>
    <col min="785" max="1024" width="9.140625" style="290"/>
    <col min="1025" max="1025" width="39.42578125" style="290" customWidth="1"/>
    <col min="1026" max="1038" width="14.7109375" style="290" customWidth="1"/>
    <col min="1039" max="1039" width="15.5703125" style="290" customWidth="1"/>
    <col min="1040" max="1040" width="12" style="290" customWidth="1"/>
    <col min="1041" max="1280" width="9.140625" style="290"/>
    <col min="1281" max="1281" width="39.42578125" style="290" customWidth="1"/>
    <col min="1282" max="1294" width="14.7109375" style="290" customWidth="1"/>
    <col min="1295" max="1295" width="15.5703125" style="290" customWidth="1"/>
    <col min="1296" max="1296" width="12" style="290" customWidth="1"/>
    <col min="1297" max="1536" width="9.140625" style="290"/>
    <col min="1537" max="1537" width="39.42578125" style="290" customWidth="1"/>
    <col min="1538" max="1550" width="14.7109375" style="290" customWidth="1"/>
    <col min="1551" max="1551" width="15.5703125" style="290" customWidth="1"/>
    <col min="1552" max="1552" width="12" style="290" customWidth="1"/>
    <col min="1553" max="1792" width="9.140625" style="290"/>
    <col min="1793" max="1793" width="39.42578125" style="290" customWidth="1"/>
    <col min="1794" max="1806" width="14.7109375" style="290" customWidth="1"/>
    <col min="1807" max="1807" width="15.5703125" style="290" customWidth="1"/>
    <col min="1808" max="1808" width="12" style="290" customWidth="1"/>
    <col min="1809" max="2048" width="9.140625" style="290"/>
    <col min="2049" max="2049" width="39.42578125" style="290" customWidth="1"/>
    <col min="2050" max="2062" width="14.7109375" style="290" customWidth="1"/>
    <col min="2063" max="2063" width="15.5703125" style="290" customWidth="1"/>
    <col min="2064" max="2064" width="12" style="290" customWidth="1"/>
    <col min="2065" max="2304" width="9.140625" style="290"/>
    <col min="2305" max="2305" width="39.42578125" style="290" customWidth="1"/>
    <col min="2306" max="2318" width="14.7109375" style="290" customWidth="1"/>
    <col min="2319" max="2319" width="15.5703125" style="290" customWidth="1"/>
    <col min="2320" max="2320" width="12" style="290" customWidth="1"/>
    <col min="2321" max="2560" width="9.140625" style="290"/>
    <col min="2561" max="2561" width="39.42578125" style="290" customWidth="1"/>
    <col min="2562" max="2574" width="14.7109375" style="290" customWidth="1"/>
    <col min="2575" max="2575" width="15.5703125" style="290" customWidth="1"/>
    <col min="2576" max="2576" width="12" style="290" customWidth="1"/>
    <col min="2577" max="2816" width="9.140625" style="290"/>
    <col min="2817" max="2817" width="39.42578125" style="290" customWidth="1"/>
    <col min="2818" max="2830" width="14.7109375" style="290" customWidth="1"/>
    <col min="2831" max="2831" width="15.5703125" style="290" customWidth="1"/>
    <col min="2832" max="2832" width="12" style="290" customWidth="1"/>
    <col min="2833" max="3072" width="9.140625" style="290"/>
    <col min="3073" max="3073" width="39.42578125" style="290" customWidth="1"/>
    <col min="3074" max="3086" width="14.7109375" style="290" customWidth="1"/>
    <col min="3087" max="3087" width="15.5703125" style="290" customWidth="1"/>
    <col min="3088" max="3088" width="12" style="290" customWidth="1"/>
    <col min="3089" max="3328" width="9.140625" style="290"/>
    <col min="3329" max="3329" width="39.42578125" style="290" customWidth="1"/>
    <col min="3330" max="3342" width="14.7109375" style="290" customWidth="1"/>
    <col min="3343" max="3343" width="15.5703125" style="290" customWidth="1"/>
    <col min="3344" max="3344" width="12" style="290" customWidth="1"/>
    <col min="3345" max="3584" width="9.140625" style="290"/>
    <col min="3585" max="3585" width="39.42578125" style="290" customWidth="1"/>
    <col min="3586" max="3598" width="14.7109375" style="290" customWidth="1"/>
    <col min="3599" max="3599" width="15.5703125" style="290" customWidth="1"/>
    <col min="3600" max="3600" width="12" style="290" customWidth="1"/>
    <col min="3601" max="3840" width="9.140625" style="290"/>
    <col min="3841" max="3841" width="39.42578125" style="290" customWidth="1"/>
    <col min="3842" max="3854" width="14.7109375" style="290" customWidth="1"/>
    <col min="3855" max="3855" width="15.5703125" style="290" customWidth="1"/>
    <col min="3856" max="3856" width="12" style="290" customWidth="1"/>
    <col min="3857" max="4096" width="9.140625" style="290"/>
    <col min="4097" max="4097" width="39.42578125" style="290" customWidth="1"/>
    <col min="4098" max="4110" width="14.7109375" style="290" customWidth="1"/>
    <col min="4111" max="4111" width="15.5703125" style="290" customWidth="1"/>
    <col min="4112" max="4112" width="12" style="290" customWidth="1"/>
    <col min="4113" max="4352" width="9.140625" style="290"/>
    <col min="4353" max="4353" width="39.42578125" style="290" customWidth="1"/>
    <col min="4354" max="4366" width="14.7109375" style="290" customWidth="1"/>
    <col min="4367" max="4367" width="15.5703125" style="290" customWidth="1"/>
    <col min="4368" max="4368" width="12" style="290" customWidth="1"/>
    <col min="4369" max="4608" width="9.140625" style="290"/>
    <col min="4609" max="4609" width="39.42578125" style="290" customWidth="1"/>
    <col min="4610" max="4622" width="14.7109375" style="290" customWidth="1"/>
    <col min="4623" max="4623" width="15.5703125" style="290" customWidth="1"/>
    <col min="4624" max="4624" width="12" style="290" customWidth="1"/>
    <col min="4625" max="4864" width="9.140625" style="290"/>
    <col min="4865" max="4865" width="39.42578125" style="290" customWidth="1"/>
    <col min="4866" max="4878" width="14.7109375" style="290" customWidth="1"/>
    <col min="4879" max="4879" width="15.5703125" style="290" customWidth="1"/>
    <col min="4880" max="4880" width="12" style="290" customWidth="1"/>
    <col min="4881" max="5120" width="9.140625" style="290"/>
    <col min="5121" max="5121" width="39.42578125" style="290" customWidth="1"/>
    <col min="5122" max="5134" width="14.7109375" style="290" customWidth="1"/>
    <col min="5135" max="5135" width="15.5703125" style="290" customWidth="1"/>
    <col min="5136" max="5136" width="12" style="290" customWidth="1"/>
    <col min="5137" max="5376" width="9.140625" style="290"/>
    <col min="5377" max="5377" width="39.42578125" style="290" customWidth="1"/>
    <col min="5378" max="5390" width="14.7109375" style="290" customWidth="1"/>
    <col min="5391" max="5391" width="15.5703125" style="290" customWidth="1"/>
    <col min="5392" max="5392" width="12" style="290" customWidth="1"/>
    <col min="5393" max="5632" width="9.140625" style="290"/>
    <col min="5633" max="5633" width="39.42578125" style="290" customWidth="1"/>
    <col min="5634" max="5646" width="14.7109375" style="290" customWidth="1"/>
    <col min="5647" max="5647" width="15.5703125" style="290" customWidth="1"/>
    <col min="5648" max="5648" width="12" style="290" customWidth="1"/>
    <col min="5649" max="5888" width="9.140625" style="290"/>
    <col min="5889" max="5889" width="39.42578125" style="290" customWidth="1"/>
    <col min="5890" max="5902" width="14.7109375" style="290" customWidth="1"/>
    <col min="5903" max="5903" width="15.5703125" style="290" customWidth="1"/>
    <col min="5904" max="5904" width="12" style="290" customWidth="1"/>
    <col min="5905" max="6144" width="9.140625" style="290"/>
    <col min="6145" max="6145" width="39.42578125" style="290" customWidth="1"/>
    <col min="6146" max="6158" width="14.7109375" style="290" customWidth="1"/>
    <col min="6159" max="6159" width="15.5703125" style="290" customWidth="1"/>
    <col min="6160" max="6160" width="12" style="290" customWidth="1"/>
    <col min="6161" max="6400" width="9.140625" style="290"/>
    <col min="6401" max="6401" width="39.42578125" style="290" customWidth="1"/>
    <col min="6402" max="6414" width="14.7109375" style="290" customWidth="1"/>
    <col min="6415" max="6415" width="15.5703125" style="290" customWidth="1"/>
    <col min="6416" max="6416" width="12" style="290" customWidth="1"/>
    <col min="6417" max="6656" width="9.140625" style="290"/>
    <col min="6657" max="6657" width="39.42578125" style="290" customWidth="1"/>
    <col min="6658" max="6670" width="14.7109375" style="290" customWidth="1"/>
    <col min="6671" max="6671" width="15.5703125" style="290" customWidth="1"/>
    <col min="6672" max="6672" width="12" style="290" customWidth="1"/>
    <col min="6673" max="6912" width="9.140625" style="290"/>
    <col min="6913" max="6913" width="39.42578125" style="290" customWidth="1"/>
    <col min="6914" max="6926" width="14.7109375" style="290" customWidth="1"/>
    <col min="6927" max="6927" width="15.5703125" style="290" customWidth="1"/>
    <col min="6928" max="6928" width="12" style="290" customWidth="1"/>
    <col min="6929" max="7168" width="9.140625" style="290"/>
    <col min="7169" max="7169" width="39.42578125" style="290" customWidth="1"/>
    <col min="7170" max="7182" width="14.7109375" style="290" customWidth="1"/>
    <col min="7183" max="7183" width="15.5703125" style="290" customWidth="1"/>
    <col min="7184" max="7184" width="12" style="290" customWidth="1"/>
    <col min="7185" max="7424" width="9.140625" style="290"/>
    <col min="7425" max="7425" width="39.42578125" style="290" customWidth="1"/>
    <col min="7426" max="7438" width="14.7109375" style="290" customWidth="1"/>
    <col min="7439" max="7439" width="15.5703125" style="290" customWidth="1"/>
    <col min="7440" max="7440" width="12" style="290" customWidth="1"/>
    <col min="7441" max="7680" width="9.140625" style="290"/>
    <col min="7681" max="7681" width="39.42578125" style="290" customWidth="1"/>
    <col min="7682" max="7694" width="14.7109375" style="290" customWidth="1"/>
    <col min="7695" max="7695" width="15.5703125" style="290" customWidth="1"/>
    <col min="7696" max="7696" width="12" style="290" customWidth="1"/>
    <col min="7697" max="7936" width="9.140625" style="290"/>
    <col min="7937" max="7937" width="39.42578125" style="290" customWidth="1"/>
    <col min="7938" max="7950" width="14.7109375" style="290" customWidth="1"/>
    <col min="7951" max="7951" width="15.5703125" style="290" customWidth="1"/>
    <col min="7952" max="7952" width="12" style="290" customWidth="1"/>
    <col min="7953" max="8192" width="9.140625" style="290"/>
    <col min="8193" max="8193" width="39.42578125" style="290" customWidth="1"/>
    <col min="8194" max="8206" width="14.7109375" style="290" customWidth="1"/>
    <col min="8207" max="8207" width="15.5703125" style="290" customWidth="1"/>
    <col min="8208" max="8208" width="12" style="290" customWidth="1"/>
    <col min="8209" max="8448" width="9.140625" style="290"/>
    <col min="8449" max="8449" width="39.42578125" style="290" customWidth="1"/>
    <col min="8450" max="8462" width="14.7109375" style="290" customWidth="1"/>
    <col min="8463" max="8463" width="15.5703125" style="290" customWidth="1"/>
    <col min="8464" max="8464" width="12" style="290" customWidth="1"/>
    <col min="8465" max="8704" width="9.140625" style="290"/>
    <col min="8705" max="8705" width="39.42578125" style="290" customWidth="1"/>
    <col min="8706" max="8718" width="14.7109375" style="290" customWidth="1"/>
    <col min="8719" max="8719" width="15.5703125" style="290" customWidth="1"/>
    <col min="8720" max="8720" width="12" style="290" customWidth="1"/>
    <col min="8721" max="8960" width="9.140625" style="290"/>
    <col min="8961" max="8961" width="39.42578125" style="290" customWidth="1"/>
    <col min="8962" max="8974" width="14.7109375" style="290" customWidth="1"/>
    <col min="8975" max="8975" width="15.5703125" style="290" customWidth="1"/>
    <col min="8976" max="8976" width="12" style="290" customWidth="1"/>
    <col min="8977" max="9216" width="9.140625" style="290"/>
    <col min="9217" max="9217" width="39.42578125" style="290" customWidth="1"/>
    <col min="9218" max="9230" width="14.7109375" style="290" customWidth="1"/>
    <col min="9231" max="9231" width="15.5703125" style="290" customWidth="1"/>
    <col min="9232" max="9232" width="12" style="290" customWidth="1"/>
    <col min="9233" max="9472" width="9.140625" style="290"/>
    <col min="9473" max="9473" width="39.42578125" style="290" customWidth="1"/>
    <col min="9474" max="9486" width="14.7109375" style="290" customWidth="1"/>
    <col min="9487" max="9487" width="15.5703125" style="290" customWidth="1"/>
    <col min="9488" max="9488" width="12" style="290" customWidth="1"/>
    <col min="9489" max="9728" width="9.140625" style="290"/>
    <col min="9729" max="9729" width="39.42578125" style="290" customWidth="1"/>
    <col min="9730" max="9742" width="14.7109375" style="290" customWidth="1"/>
    <col min="9743" max="9743" width="15.5703125" style="290" customWidth="1"/>
    <col min="9744" max="9744" width="12" style="290" customWidth="1"/>
    <col min="9745" max="9984" width="9.140625" style="290"/>
    <col min="9985" max="9985" width="39.42578125" style="290" customWidth="1"/>
    <col min="9986" max="9998" width="14.7109375" style="290" customWidth="1"/>
    <col min="9999" max="9999" width="15.5703125" style="290" customWidth="1"/>
    <col min="10000" max="10000" width="12" style="290" customWidth="1"/>
    <col min="10001" max="10240" width="9.140625" style="290"/>
    <col min="10241" max="10241" width="39.42578125" style="290" customWidth="1"/>
    <col min="10242" max="10254" width="14.7109375" style="290" customWidth="1"/>
    <col min="10255" max="10255" width="15.5703125" style="290" customWidth="1"/>
    <col min="10256" max="10256" width="12" style="290" customWidth="1"/>
    <col min="10257" max="10496" width="9.140625" style="290"/>
    <col min="10497" max="10497" width="39.42578125" style="290" customWidth="1"/>
    <col min="10498" max="10510" width="14.7109375" style="290" customWidth="1"/>
    <col min="10511" max="10511" width="15.5703125" style="290" customWidth="1"/>
    <col min="10512" max="10512" width="12" style="290" customWidth="1"/>
    <col min="10513" max="10752" width="9.140625" style="290"/>
    <col min="10753" max="10753" width="39.42578125" style="290" customWidth="1"/>
    <col min="10754" max="10766" width="14.7109375" style="290" customWidth="1"/>
    <col min="10767" max="10767" width="15.5703125" style="290" customWidth="1"/>
    <col min="10768" max="10768" width="12" style="290" customWidth="1"/>
    <col min="10769" max="11008" width="9.140625" style="290"/>
    <col min="11009" max="11009" width="39.42578125" style="290" customWidth="1"/>
    <col min="11010" max="11022" width="14.7109375" style="290" customWidth="1"/>
    <col min="11023" max="11023" width="15.5703125" style="290" customWidth="1"/>
    <col min="11024" max="11024" width="12" style="290" customWidth="1"/>
    <col min="11025" max="11264" width="9.140625" style="290"/>
    <col min="11265" max="11265" width="39.42578125" style="290" customWidth="1"/>
    <col min="11266" max="11278" width="14.7109375" style="290" customWidth="1"/>
    <col min="11279" max="11279" width="15.5703125" style="290" customWidth="1"/>
    <col min="11280" max="11280" width="12" style="290" customWidth="1"/>
    <col min="11281" max="11520" width="9.140625" style="290"/>
    <col min="11521" max="11521" width="39.42578125" style="290" customWidth="1"/>
    <col min="11522" max="11534" width="14.7109375" style="290" customWidth="1"/>
    <col min="11535" max="11535" width="15.5703125" style="290" customWidth="1"/>
    <col min="11536" max="11536" width="12" style="290" customWidth="1"/>
    <col min="11537" max="11776" width="9.140625" style="290"/>
    <col min="11777" max="11777" width="39.42578125" style="290" customWidth="1"/>
    <col min="11778" max="11790" width="14.7109375" style="290" customWidth="1"/>
    <col min="11791" max="11791" width="15.5703125" style="290" customWidth="1"/>
    <col min="11792" max="11792" width="12" style="290" customWidth="1"/>
    <col min="11793" max="12032" width="9.140625" style="290"/>
    <col min="12033" max="12033" width="39.42578125" style="290" customWidth="1"/>
    <col min="12034" max="12046" width="14.7109375" style="290" customWidth="1"/>
    <col min="12047" max="12047" width="15.5703125" style="290" customWidth="1"/>
    <col min="12048" max="12048" width="12" style="290" customWidth="1"/>
    <col min="12049" max="12288" width="9.140625" style="290"/>
    <col min="12289" max="12289" width="39.42578125" style="290" customWidth="1"/>
    <col min="12290" max="12302" width="14.7109375" style="290" customWidth="1"/>
    <col min="12303" max="12303" width="15.5703125" style="290" customWidth="1"/>
    <col min="12304" max="12304" width="12" style="290" customWidth="1"/>
    <col min="12305" max="12544" width="9.140625" style="290"/>
    <col min="12545" max="12545" width="39.42578125" style="290" customWidth="1"/>
    <col min="12546" max="12558" width="14.7109375" style="290" customWidth="1"/>
    <col min="12559" max="12559" width="15.5703125" style="290" customWidth="1"/>
    <col min="12560" max="12560" width="12" style="290" customWidth="1"/>
    <col min="12561" max="12800" width="9.140625" style="290"/>
    <col min="12801" max="12801" width="39.42578125" style="290" customWidth="1"/>
    <col min="12802" max="12814" width="14.7109375" style="290" customWidth="1"/>
    <col min="12815" max="12815" width="15.5703125" style="290" customWidth="1"/>
    <col min="12816" max="12816" width="12" style="290" customWidth="1"/>
    <col min="12817" max="13056" width="9.140625" style="290"/>
    <col min="13057" max="13057" width="39.42578125" style="290" customWidth="1"/>
    <col min="13058" max="13070" width="14.7109375" style="290" customWidth="1"/>
    <col min="13071" max="13071" width="15.5703125" style="290" customWidth="1"/>
    <col min="13072" max="13072" width="12" style="290" customWidth="1"/>
    <col min="13073" max="13312" width="9.140625" style="290"/>
    <col min="13313" max="13313" width="39.42578125" style="290" customWidth="1"/>
    <col min="13314" max="13326" width="14.7109375" style="290" customWidth="1"/>
    <col min="13327" max="13327" width="15.5703125" style="290" customWidth="1"/>
    <col min="13328" max="13328" width="12" style="290" customWidth="1"/>
    <col min="13329" max="13568" width="9.140625" style="290"/>
    <col min="13569" max="13569" width="39.42578125" style="290" customWidth="1"/>
    <col min="13570" max="13582" width="14.7109375" style="290" customWidth="1"/>
    <col min="13583" max="13583" width="15.5703125" style="290" customWidth="1"/>
    <col min="13584" max="13584" width="12" style="290" customWidth="1"/>
    <col min="13585" max="13824" width="9.140625" style="290"/>
    <col min="13825" max="13825" width="39.42578125" style="290" customWidth="1"/>
    <col min="13826" max="13838" width="14.7109375" style="290" customWidth="1"/>
    <col min="13839" max="13839" width="15.5703125" style="290" customWidth="1"/>
    <col min="13840" max="13840" width="12" style="290" customWidth="1"/>
    <col min="13841" max="14080" width="9.140625" style="290"/>
    <col min="14081" max="14081" width="39.42578125" style="290" customWidth="1"/>
    <col min="14082" max="14094" width="14.7109375" style="290" customWidth="1"/>
    <col min="14095" max="14095" width="15.5703125" style="290" customWidth="1"/>
    <col min="14096" max="14096" width="12" style="290" customWidth="1"/>
    <col min="14097" max="14336" width="9.140625" style="290"/>
    <col min="14337" max="14337" width="39.42578125" style="290" customWidth="1"/>
    <col min="14338" max="14350" width="14.7109375" style="290" customWidth="1"/>
    <col min="14351" max="14351" width="15.5703125" style="290" customWidth="1"/>
    <col min="14352" max="14352" width="12" style="290" customWidth="1"/>
    <col min="14353" max="14592" width="9.140625" style="290"/>
    <col min="14593" max="14593" width="39.42578125" style="290" customWidth="1"/>
    <col min="14594" max="14606" width="14.7109375" style="290" customWidth="1"/>
    <col min="14607" max="14607" width="15.5703125" style="290" customWidth="1"/>
    <col min="14608" max="14608" width="12" style="290" customWidth="1"/>
    <col min="14609" max="14848" width="9.140625" style="290"/>
    <col min="14849" max="14849" width="39.42578125" style="290" customWidth="1"/>
    <col min="14850" max="14862" width="14.7109375" style="290" customWidth="1"/>
    <col min="14863" max="14863" width="15.5703125" style="290" customWidth="1"/>
    <col min="14864" max="14864" width="12" style="290" customWidth="1"/>
    <col min="14865" max="15104" width="9.140625" style="290"/>
    <col min="15105" max="15105" width="39.42578125" style="290" customWidth="1"/>
    <col min="15106" max="15118" width="14.7109375" style="290" customWidth="1"/>
    <col min="15119" max="15119" width="15.5703125" style="290" customWidth="1"/>
    <col min="15120" max="15120" width="12" style="290" customWidth="1"/>
    <col min="15121" max="15360" width="9.140625" style="290"/>
    <col min="15361" max="15361" width="39.42578125" style="290" customWidth="1"/>
    <col min="15362" max="15374" width="14.7109375" style="290" customWidth="1"/>
    <col min="15375" max="15375" width="15.5703125" style="290" customWidth="1"/>
    <col min="15376" max="15376" width="12" style="290" customWidth="1"/>
    <col min="15377" max="15616" width="9.140625" style="290"/>
    <col min="15617" max="15617" width="39.42578125" style="290" customWidth="1"/>
    <col min="15618" max="15630" width="14.7109375" style="290" customWidth="1"/>
    <col min="15631" max="15631" width="15.5703125" style="290" customWidth="1"/>
    <col min="15632" max="15632" width="12" style="290" customWidth="1"/>
    <col min="15633" max="15872" width="9.140625" style="290"/>
    <col min="15873" max="15873" width="39.42578125" style="290" customWidth="1"/>
    <col min="15874" max="15886" width="14.7109375" style="290" customWidth="1"/>
    <col min="15887" max="15887" width="15.5703125" style="290" customWidth="1"/>
    <col min="15888" max="15888" width="12" style="290" customWidth="1"/>
    <col min="15889" max="16128" width="9.140625" style="290"/>
    <col min="16129" max="16129" width="39.42578125" style="290" customWidth="1"/>
    <col min="16130" max="16142" width="14.7109375" style="290" customWidth="1"/>
    <col min="16143" max="16143" width="15.5703125" style="290" customWidth="1"/>
    <col min="16144" max="16144" width="12" style="290" customWidth="1"/>
    <col min="16145" max="16384" width="9.140625" style="290"/>
  </cols>
  <sheetData>
    <row r="1" spans="1:16" s="487" customFormat="1" ht="36" customHeight="1">
      <c r="A1" s="534" t="s">
        <v>239</v>
      </c>
      <c r="B1" s="534"/>
      <c r="C1" s="534"/>
      <c r="D1" s="534"/>
      <c r="E1" s="534"/>
      <c r="F1" s="534"/>
      <c r="G1" s="534"/>
      <c r="H1" s="534"/>
      <c r="I1" s="534"/>
      <c r="J1" s="534"/>
      <c r="K1" s="534"/>
      <c r="L1" s="534"/>
      <c r="M1" s="534"/>
      <c r="N1" s="534"/>
      <c r="O1" s="534"/>
      <c r="P1" s="534"/>
    </row>
    <row r="2" spans="1:16" s="487" customFormat="1" ht="24" customHeight="1">
      <c r="A2" s="382" t="s">
        <v>1049</v>
      </c>
      <c r="B2" s="382"/>
      <c r="C2" s="382"/>
      <c r="D2" s="382"/>
      <c r="E2" s="382"/>
      <c r="F2" s="382"/>
      <c r="G2" s="382"/>
      <c r="H2" s="382"/>
      <c r="I2" s="382"/>
      <c r="J2" s="382"/>
      <c r="K2" s="382"/>
      <c r="L2" s="382"/>
      <c r="M2" s="382"/>
      <c r="N2" s="382"/>
      <c r="O2" s="382"/>
      <c r="P2" s="382"/>
    </row>
    <row r="3" spans="1:16" s="487" customFormat="1" ht="25.5" customHeight="1">
      <c r="A3" s="382" t="s">
        <v>1050</v>
      </c>
      <c r="B3" s="382"/>
      <c r="C3" s="382"/>
      <c r="D3" s="382"/>
      <c r="E3" s="382"/>
      <c r="F3" s="382"/>
      <c r="G3" s="382"/>
      <c r="H3" s="382"/>
      <c r="I3" s="382"/>
      <c r="J3" s="382"/>
      <c r="K3" s="382"/>
      <c r="L3" s="382"/>
      <c r="M3" s="382"/>
      <c r="N3" s="382"/>
      <c r="O3" s="382"/>
      <c r="P3" s="382"/>
    </row>
    <row r="4" spans="1:16" s="487" customFormat="1" ht="25.5" customHeight="1">
      <c r="A4" s="382" t="s">
        <v>2</v>
      </c>
      <c r="B4" s="382"/>
      <c r="C4" s="382"/>
      <c r="D4" s="382"/>
      <c r="E4" s="382"/>
      <c r="F4" s="382"/>
      <c r="G4" s="382"/>
      <c r="H4" s="382"/>
      <c r="I4" s="382"/>
      <c r="J4" s="382"/>
      <c r="K4" s="382"/>
      <c r="L4" s="382"/>
      <c r="M4" s="382"/>
      <c r="N4" s="382"/>
      <c r="O4" s="382"/>
      <c r="P4" s="382"/>
    </row>
    <row r="5" spans="1:16" s="487" customFormat="1" ht="19.5" customHeight="1">
      <c r="A5" s="535" t="s">
        <v>3</v>
      </c>
      <c r="B5" s="535"/>
      <c r="C5" s="535"/>
      <c r="D5" s="535"/>
      <c r="E5" s="535"/>
      <c r="F5" s="535"/>
      <c r="G5" s="535"/>
      <c r="H5" s="535"/>
      <c r="I5" s="535"/>
      <c r="J5" s="535"/>
      <c r="K5" s="535"/>
      <c r="L5" s="535"/>
      <c r="M5" s="535"/>
      <c r="N5" s="535"/>
      <c r="O5" s="535"/>
      <c r="P5" s="535"/>
    </row>
    <row r="6" spans="1:16" s="487" customFormat="1" ht="6" customHeight="1">
      <c r="A6" s="430"/>
      <c r="B6" s="430"/>
      <c r="C6" s="430"/>
      <c r="D6" s="430"/>
      <c r="E6" s="430"/>
      <c r="F6" s="430"/>
      <c r="G6" s="430"/>
      <c r="H6" s="430"/>
      <c r="I6" s="430"/>
      <c r="J6" s="430"/>
      <c r="K6" s="430"/>
      <c r="L6" s="430"/>
      <c r="M6" s="430"/>
      <c r="N6" s="430"/>
      <c r="O6" s="536"/>
      <c r="P6" s="430"/>
    </row>
    <row r="7" spans="1:16" ht="6" customHeight="1" thickBot="1">
      <c r="A7" s="490"/>
      <c r="O7" s="537"/>
      <c r="P7" s="129"/>
    </row>
    <row r="8" spans="1:16" ht="37.5" customHeight="1" thickTop="1" thickBot="1">
      <c r="A8" s="482" t="s">
        <v>1010</v>
      </c>
      <c r="B8" s="538" t="s">
        <v>177</v>
      </c>
      <c r="C8" s="538" t="s">
        <v>179</v>
      </c>
      <c r="D8" s="538" t="s">
        <v>175</v>
      </c>
      <c r="E8" s="538" t="s">
        <v>173</v>
      </c>
      <c r="F8" s="538" t="s">
        <v>167</v>
      </c>
      <c r="G8" s="538" t="s">
        <v>171</v>
      </c>
      <c r="H8" s="538" t="s">
        <v>169</v>
      </c>
      <c r="I8" s="538" t="s">
        <v>178</v>
      </c>
      <c r="J8" s="538" t="s">
        <v>176</v>
      </c>
      <c r="K8" s="538" t="s">
        <v>168</v>
      </c>
      <c r="L8" s="538" t="s">
        <v>174</v>
      </c>
      <c r="M8" s="538" t="s">
        <v>172</v>
      </c>
      <c r="N8" s="538" t="s">
        <v>170</v>
      </c>
      <c r="O8" s="483" t="s">
        <v>222</v>
      </c>
      <c r="P8" s="482" t="s">
        <v>1011</v>
      </c>
    </row>
    <row r="9" spans="1:16" ht="36.75" customHeight="1" thickTop="1">
      <c r="A9" s="499" t="s">
        <v>1012</v>
      </c>
      <c r="B9" s="500">
        <v>1355538.1102799999</v>
      </c>
      <c r="C9" s="500">
        <v>2169397.7539299997</v>
      </c>
      <c r="D9" s="500">
        <v>1402835.53535</v>
      </c>
      <c r="E9" s="500">
        <v>625138.36236000003</v>
      </c>
      <c r="F9" s="500">
        <v>1836225.77945</v>
      </c>
      <c r="G9" s="500">
        <v>356970.12682999996</v>
      </c>
      <c r="H9" s="500">
        <v>222532.88514</v>
      </c>
      <c r="I9" s="500">
        <v>30000</v>
      </c>
      <c r="J9" s="500">
        <v>0</v>
      </c>
      <c r="K9" s="500">
        <v>54278.2212</v>
      </c>
      <c r="L9" s="500">
        <v>213217.13416999998</v>
      </c>
      <c r="M9" s="500">
        <v>433993.22143000003</v>
      </c>
      <c r="N9" s="500">
        <v>34193.57488</v>
      </c>
      <c r="O9" s="500">
        <f>SUM(A9:N9)</f>
        <v>8734320.7050199993</v>
      </c>
      <c r="P9" s="502">
        <f>+O9/$O$23</f>
        <v>0.20830282215155935</v>
      </c>
    </row>
    <row r="10" spans="1:16" s="201" customFormat="1" ht="23.25" customHeight="1">
      <c r="A10" s="503" t="s">
        <v>1013</v>
      </c>
      <c r="B10" s="504">
        <v>460345.14921</v>
      </c>
      <c r="C10" s="504">
        <v>776560.24521000008</v>
      </c>
      <c r="D10" s="504">
        <v>952731.46540999995</v>
      </c>
      <c r="E10" s="504">
        <v>389925.30080000003</v>
      </c>
      <c r="F10" s="504">
        <v>824422.03077999991</v>
      </c>
      <c r="G10" s="504">
        <v>280916.93581</v>
      </c>
      <c r="H10" s="504">
        <v>188014.61409000002</v>
      </c>
      <c r="I10" s="504">
        <v>759850</v>
      </c>
      <c r="J10" s="504">
        <v>0</v>
      </c>
      <c r="K10" s="504">
        <v>0</v>
      </c>
      <c r="L10" s="504">
        <v>256129.25313999999</v>
      </c>
      <c r="M10" s="504">
        <v>963629.60137000005</v>
      </c>
      <c r="N10" s="504">
        <v>218949.13799000002</v>
      </c>
      <c r="O10" s="504">
        <f t="shared" ref="O10:O22" si="0">SUM(A10:N10)</f>
        <v>6071473.7338099992</v>
      </c>
      <c r="P10" s="506">
        <f t="shared" ref="P10:P23" si="1">+O10/$O$23</f>
        <v>0.14479719214395304</v>
      </c>
    </row>
    <row r="11" spans="1:16" s="225" customFormat="1" ht="18" customHeight="1">
      <c r="A11" s="507" t="s">
        <v>1014</v>
      </c>
      <c r="B11" s="508">
        <v>632507.75705999997</v>
      </c>
      <c r="C11" s="508">
        <v>521889.09685000003</v>
      </c>
      <c r="D11" s="508">
        <v>1555945.8336199999</v>
      </c>
      <c r="E11" s="508">
        <v>1393220.21664</v>
      </c>
      <c r="F11" s="508">
        <v>1156365.0604600001</v>
      </c>
      <c r="G11" s="508">
        <v>326422.3444</v>
      </c>
      <c r="H11" s="508">
        <v>233702.65409</v>
      </c>
      <c r="I11" s="508">
        <v>1483620.0956900001</v>
      </c>
      <c r="J11" s="508">
        <v>0</v>
      </c>
      <c r="K11" s="508">
        <v>23191.08106</v>
      </c>
      <c r="L11" s="508">
        <v>1054909.7346000001</v>
      </c>
      <c r="M11" s="508">
        <v>1200204.57393</v>
      </c>
      <c r="N11" s="508">
        <v>271626.40354000003</v>
      </c>
      <c r="O11" s="508">
        <f t="shared" si="0"/>
        <v>9853604.8519400004</v>
      </c>
      <c r="P11" s="510">
        <f t="shared" si="1"/>
        <v>0.23499637445711358</v>
      </c>
    </row>
    <row r="12" spans="1:16" s="225" customFormat="1" ht="18" customHeight="1">
      <c r="A12" s="507" t="s">
        <v>1015</v>
      </c>
      <c r="B12" s="508">
        <v>533173.28275000001</v>
      </c>
      <c r="C12" s="508">
        <v>268491.33493000001</v>
      </c>
      <c r="D12" s="508">
        <v>560575.97996999999</v>
      </c>
      <c r="E12" s="508">
        <v>627081.80185000005</v>
      </c>
      <c r="F12" s="508">
        <v>375643.46713</v>
      </c>
      <c r="G12" s="508">
        <v>205660.96572000001</v>
      </c>
      <c r="H12" s="508">
        <v>144308.83137999999</v>
      </c>
      <c r="I12" s="508">
        <v>489432.59220999997</v>
      </c>
      <c r="J12" s="508">
        <v>0</v>
      </c>
      <c r="K12" s="508">
        <v>8577.5469700000012</v>
      </c>
      <c r="L12" s="508">
        <v>486376.42290000001</v>
      </c>
      <c r="M12" s="508">
        <v>350523.92988000001</v>
      </c>
      <c r="N12" s="508">
        <v>182465.02656</v>
      </c>
      <c r="O12" s="508">
        <f t="shared" si="0"/>
        <v>4232311.1822500005</v>
      </c>
      <c r="P12" s="510">
        <f t="shared" si="1"/>
        <v>0.10093542397402261</v>
      </c>
    </row>
    <row r="13" spans="1:16" s="225" customFormat="1" ht="18" customHeight="1">
      <c r="A13" s="507" t="s">
        <v>1016</v>
      </c>
      <c r="B13" s="508">
        <v>297600.37383999996</v>
      </c>
      <c r="C13" s="508">
        <v>268750.97213000001</v>
      </c>
      <c r="D13" s="508">
        <v>458271.41202999995</v>
      </c>
      <c r="E13" s="508">
        <v>375702.6384</v>
      </c>
      <c r="F13" s="508">
        <v>320503.10239000001</v>
      </c>
      <c r="G13" s="508">
        <v>187350.59805</v>
      </c>
      <c r="H13" s="508">
        <v>38584.501979999994</v>
      </c>
      <c r="I13" s="508">
        <v>299630.49142999999</v>
      </c>
      <c r="J13" s="508">
        <v>0</v>
      </c>
      <c r="K13" s="508">
        <v>4824.4379000000008</v>
      </c>
      <c r="L13" s="508">
        <v>392854.24368999997</v>
      </c>
      <c r="M13" s="508">
        <v>248345.32437000002</v>
      </c>
      <c r="N13" s="508">
        <v>134058.49804999999</v>
      </c>
      <c r="O13" s="508">
        <f t="shared" si="0"/>
        <v>3026476.5942599997</v>
      </c>
      <c r="P13" s="510">
        <f t="shared" si="1"/>
        <v>7.217774994198066E-2</v>
      </c>
    </row>
    <row r="14" spans="1:16" s="225" customFormat="1" ht="18" customHeight="1">
      <c r="A14" s="507" t="s">
        <v>1017</v>
      </c>
      <c r="B14" s="508">
        <v>275499.78295999998</v>
      </c>
      <c r="C14" s="508">
        <v>222069.02863999997</v>
      </c>
      <c r="D14" s="508">
        <v>418572.05464999995</v>
      </c>
      <c r="E14" s="508">
        <v>355765.84649000003</v>
      </c>
      <c r="F14" s="508">
        <v>286950.52111999999</v>
      </c>
      <c r="G14" s="508">
        <v>73218.766889999999</v>
      </c>
      <c r="H14" s="508">
        <v>34053.366600000001</v>
      </c>
      <c r="I14" s="508">
        <v>155190.22119000001</v>
      </c>
      <c r="J14" s="508">
        <v>0</v>
      </c>
      <c r="K14" s="508">
        <v>5696.8654200000001</v>
      </c>
      <c r="L14" s="508">
        <v>186527.10574</v>
      </c>
      <c r="M14" s="508">
        <v>193798.56009000001</v>
      </c>
      <c r="N14" s="508">
        <v>66054.054100000008</v>
      </c>
      <c r="O14" s="508">
        <f t="shared" si="0"/>
        <v>2273396.1738899997</v>
      </c>
      <c r="P14" s="510">
        <f t="shared" si="1"/>
        <v>5.4217706778006358E-2</v>
      </c>
    </row>
    <row r="15" spans="1:16" s="225" customFormat="1" ht="18" customHeight="1">
      <c r="A15" s="507" t="s">
        <v>1018</v>
      </c>
      <c r="B15" s="508">
        <v>199687.96197</v>
      </c>
      <c r="C15" s="508">
        <v>112919.57429999999</v>
      </c>
      <c r="D15" s="508">
        <v>271430.18204000004</v>
      </c>
      <c r="E15" s="508">
        <v>237780.20874999999</v>
      </c>
      <c r="F15" s="508">
        <v>159246.24686000001</v>
      </c>
      <c r="G15" s="508">
        <v>34459.98588</v>
      </c>
      <c r="H15" s="508">
        <v>17485.547500000001</v>
      </c>
      <c r="I15" s="508">
        <v>113066.07943000001</v>
      </c>
      <c r="J15" s="508">
        <v>0</v>
      </c>
      <c r="K15" s="508">
        <v>1969.9559299999999</v>
      </c>
      <c r="L15" s="508">
        <v>64105.067659999993</v>
      </c>
      <c r="M15" s="508">
        <v>124036.73921</v>
      </c>
      <c r="N15" s="508">
        <v>25678.701679999998</v>
      </c>
      <c r="O15" s="508">
        <f t="shared" si="0"/>
        <v>1361866.2512099999</v>
      </c>
      <c r="P15" s="510">
        <f t="shared" si="1"/>
        <v>3.2478837576568914E-2</v>
      </c>
    </row>
    <row r="16" spans="1:16" s="225" customFormat="1" ht="18" customHeight="1">
      <c r="A16" s="507" t="s">
        <v>1019</v>
      </c>
      <c r="B16" s="508">
        <v>210511.45021000001</v>
      </c>
      <c r="C16" s="508">
        <v>82390.457739999998</v>
      </c>
      <c r="D16" s="508">
        <v>200668.45146000001</v>
      </c>
      <c r="E16" s="508">
        <v>148827.00630000001</v>
      </c>
      <c r="F16" s="508">
        <v>111257.85639</v>
      </c>
      <c r="G16" s="508">
        <v>21397.78945</v>
      </c>
      <c r="H16" s="508">
        <v>15882.770410000001</v>
      </c>
      <c r="I16" s="508">
        <v>80101.649860000005</v>
      </c>
      <c r="J16" s="508">
        <v>0</v>
      </c>
      <c r="K16" s="508">
        <v>176.43754999999999</v>
      </c>
      <c r="L16" s="508">
        <v>45442.759039999997</v>
      </c>
      <c r="M16" s="508">
        <v>105785.45784</v>
      </c>
      <c r="N16" s="508">
        <v>15416.68845</v>
      </c>
      <c r="O16" s="508">
        <f t="shared" si="0"/>
        <v>1037858.7747000002</v>
      </c>
      <c r="P16" s="510">
        <f t="shared" si="1"/>
        <v>2.4751657177016197E-2</v>
      </c>
    </row>
    <row r="17" spans="1:16" s="225" customFormat="1" ht="18" customHeight="1">
      <c r="A17" s="507" t="s">
        <v>1020</v>
      </c>
      <c r="B17" s="508">
        <v>104969.34720999999</v>
      </c>
      <c r="C17" s="508">
        <v>65385.98199</v>
      </c>
      <c r="D17" s="508">
        <v>115209.57351</v>
      </c>
      <c r="E17" s="508">
        <v>94957.3848</v>
      </c>
      <c r="F17" s="508">
        <v>71324.250659999991</v>
      </c>
      <c r="G17" s="508">
        <v>9208.3768900000014</v>
      </c>
      <c r="H17" s="508">
        <v>7050.5754000000006</v>
      </c>
      <c r="I17" s="508">
        <v>53998.768979999993</v>
      </c>
      <c r="J17" s="508">
        <v>0</v>
      </c>
      <c r="K17" s="508">
        <v>715.45441000000005</v>
      </c>
      <c r="L17" s="508">
        <v>26284.825219999999</v>
      </c>
      <c r="M17" s="508">
        <v>76428.114829999991</v>
      </c>
      <c r="N17" s="508">
        <v>9070.1281400000007</v>
      </c>
      <c r="O17" s="508">
        <f t="shared" si="0"/>
        <v>634602.78203999996</v>
      </c>
      <c r="P17" s="510">
        <f t="shared" si="1"/>
        <v>1.5134496992787055E-2</v>
      </c>
    </row>
    <row r="18" spans="1:16" s="225" customFormat="1" ht="18" customHeight="1">
      <c r="A18" s="507" t="s">
        <v>1021</v>
      </c>
      <c r="B18" s="508">
        <v>149513.36955</v>
      </c>
      <c r="C18" s="508">
        <v>92392.993749999994</v>
      </c>
      <c r="D18" s="508">
        <v>167539.50928999999</v>
      </c>
      <c r="E18" s="508">
        <v>121694.74948999999</v>
      </c>
      <c r="F18" s="508">
        <v>103726.4326</v>
      </c>
      <c r="G18" s="508">
        <v>13986.593429999999</v>
      </c>
      <c r="H18" s="508">
        <v>10200.006160000001</v>
      </c>
      <c r="I18" s="508">
        <v>98313.260129999995</v>
      </c>
      <c r="J18" s="508">
        <v>0</v>
      </c>
      <c r="K18" s="508">
        <v>871.16451000000006</v>
      </c>
      <c r="L18" s="508">
        <v>48906.299200000001</v>
      </c>
      <c r="M18" s="508">
        <v>131950.74223999999</v>
      </c>
      <c r="N18" s="508">
        <v>15582.52881</v>
      </c>
      <c r="O18" s="508">
        <f t="shared" si="0"/>
        <v>954677.64916000003</v>
      </c>
      <c r="P18" s="510">
        <f t="shared" si="1"/>
        <v>2.2767889488045642E-2</v>
      </c>
    </row>
    <row r="19" spans="1:16" s="225" customFormat="1" ht="18" customHeight="1">
      <c r="A19" s="507" t="s">
        <v>1022</v>
      </c>
      <c r="B19" s="508">
        <v>190676.79540999999</v>
      </c>
      <c r="C19" s="508">
        <v>144694.57928000001</v>
      </c>
      <c r="D19" s="508">
        <v>218152.87297999999</v>
      </c>
      <c r="E19" s="508">
        <v>156118.04475</v>
      </c>
      <c r="F19" s="508">
        <v>148149.32187000001</v>
      </c>
      <c r="G19" s="508">
        <v>16784.205020000001</v>
      </c>
      <c r="H19" s="508">
        <v>15140.903050000001</v>
      </c>
      <c r="I19" s="508">
        <v>154531.76981</v>
      </c>
      <c r="J19" s="508">
        <v>0</v>
      </c>
      <c r="K19" s="508">
        <v>973.33872999999994</v>
      </c>
      <c r="L19" s="508">
        <v>68557.004060000007</v>
      </c>
      <c r="M19" s="508">
        <v>208172.82196999999</v>
      </c>
      <c r="N19" s="508">
        <v>16406.963520000001</v>
      </c>
      <c r="O19" s="508">
        <f t="shared" si="0"/>
        <v>1338358.6204499998</v>
      </c>
      <c r="P19" s="510">
        <f t="shared" si="1"/>
        <v>3.1918209452782426E-2</v>
      </c>
    </row>
    <row r="20" spans="1:16" s="225" customFormat="1" ht="18" customHeight="1">
      <c r="A20" s="507" t="s">
        <v>1023</v>
      </c>
      <c r="B20" s="508">
        <v>222742.32968</v>
      </c>
      <c r="C20" s="508">
        <v>222215.1354</v>
      </c>
      <c r="D20" s="508">
        <v>250019.56028000001</v>
      </c>
      <c r="E20" s="508">
        <v>173845.82540999999</v>
      </c>
      <c r="F20" s="508">
        <v>237267.51811999999</v>
      </c>
      <c r="G20" s="508">
        <v>18907.847160000001</v>
      </c>
      <c r="H20" s="508">
        <v>17143.022789999999</v>
      </c>
      <c r="I20" s="508">
        <v>219183.93662999998</v>
      </c>
      <c r="J20" s="508">
        <v>0</v>
      </c>
      <c r="K20" s="508">
        <v>567.21080000000006</v>
      </c>
      <c r="L20" s="508">
        <v>95049.591959999991</v>
      </c>
      <c r="M20" s="508">
        <v>289851.51030000002</v>
      </c>
      <c r="N20" s="508">
        <v>29783.25603</v>
      </c>
      <c r="O20" s="508">
        <f t="shared" si="0"/>
        <v>1776576.7445599996</v>
      </c>
      <c r="P20" s="510">
        <f t="shared" si="1"/>
        <v>4.2369173534924663E-2</v>
      </c>
    </row>
    <row r="21" spans="1:16" s="225" customFormat="1" ht="18" customHeight="1">
      <c r="A21" s="507" t="s">
        <v>1024</v>
      </c>
      <c r="B21" s="508">
        <v>37804.576729999993</v>
      </c>
      <c r="C21" s="508">
        <v>44890.902560000002</v>
      </c>
      <c r="D21" s="508">
        <v>40208.396590000004</v>
      </c>
      <c r="E21" s="508">
        <v>29400.525809999999</v>
      </c>
      <c r="F21" s="508">
        <v>38547.31897</v>
      </c>
      <c r="G21" s="508">
        <v>3190.6034199999999</v>
      </c>
      <c r="H21" s="508">
        <v>2824.0108500000001</v>
      </c>
      <c r="I21" s="508">
        <v>37501.307119999998</v>
      </c>
      <c r="J21" s="508">
        <v>0</v>
      </c>
      <c r="K21" s="508">
        <v>12.31925</v>
      </c>
      <c r="L21" s="508">
        <v>15384.112009999999</v>
      </c>
      <c r="M21" s="508">
        <v>46529.834229999993</v>
      </c>
      <c r="N21" s="508">
        <v>3188.32384</v>
      </c>
      <c r="O21" s="508">
        <f t="shared" si="0"/>
        <v>299482.23138000001</v>
      </c>
      <c r="P21" s="510">
        <f t="shared" si="1"/>
        <v>7.1422834227790636E-3</v>
      </c>
    </row>
    <row r="22" spans="1:16" s="225" customFormat="1" ht="48" customHeight="1" thickBot="1">
      <c r="A22" s="507" t="s">
        <v>1025</v>
      </c>
      <c r="B22" s="508">
        <v>39146.700520000006</v>
      </c>
      <c r="C22" s="508">
        <v>45637.426009999996</v>
      </c>
      <c r="D22" s="508">
        <v>35757.623009999996</v>
      </c>
      <c r="E22" s="508">
        <v>27352.182399999998</v>
      </c>
      <c r="F22" s="508">
        <v>40105.754679999998</v>
      </c>
      <c r="G22" s="508">
        <v>3699.2409500000003</v>
      </c>
      <c r="H22" s="508">
        <v>3900.2198100000001</v>
      </c>
      <c r="I22" s="508">
        <v>58344.59173</v>
      </c>
      <c r="J22" s="508">
        <v>0</v>
      </c>
      <c r="K22" s="508">
        <v>75.918080000000003</v>
      </c>
      <c r="L22" s="508">
        <v>20032.655480000001</v>
      </c>
      <c r="M22" s="508">
        <v>57737.607759999999</v>
      </c>
      <c r="N22" s="508">
        <v>4084.10041</v>
      </c>
      <c r="O22" s="508">
        <f t="shared" si="0"/>
        <v>335874.02084000001</v>
      </c>
      <c r="P22" s="510">
        <f t="shared" si="1"/>
        <v>8.0101829084604764E-3</v>
      </c>
    </row>
    <row r="23" spans="1:16" s="201" customFormat="1" ht="21.75" customHeight="1" thickTop="1" thickBot="1">
      <c r="A23" s="511" t="s">
        <v>222</v>
      </c>
      <c r="B23" s="512">
        <f>SUM(B9:B22)</f>
        <v>4709716.9873800008</v>
      </c>
      <c r="C23" s="512">
        <f t="shared" ref="C23:O23" si="2">SUM(C9:C22)</f>
        <v>5037685.4827200016</v>
      </c>
      <c r="D23" s="512">
        <f t="shared" si="2"/>
        <v>6647918.4501900012</v>
      </c>
      <c r="E23" s="512">
        <f t="shared" si="2"/>
        <v>4756810.0942500001</v>
      </c>
      <c r="F23" s="512">
        <f t="shared" si="2"/>
        <v>5709734.6614800012</v>
      </c>
      <c r="G23" s="512">
        <f t="shared" si="2"/>
        <v>1552174.3798999998</v>
      </c>
      <c r="H23" s="512">
        <f t="shared" si="2"/>
        <v>950823.90924999979</v>
      </c>
      <c r="I23" s="512">
        <f t="shared" si="2"/>
        <v>4032764.7642099997</v>
      </c>
      <c r="J23" s="512">
        <f t="shared" si="2"/>
        <v>0</v>
      </c>
      <c r="K23" s="512">
        <f t="shared" si="2"/>
        <v>101929.95181000001</v>
      </c>
      <c r="L23" s="512">
        <f>SUM(L9:L22)</f>
        <v>2973776.2088699997</v>
      </c>
      <c r="M23" s="512">
        <f>SUM(M9:M22)</f>
        <v>4430988.03945</v>
      </c>
      <c r="N23" s="512">
        <f t="shared" si="2"/>
        <v>1026557.3860000001</v>
      </c>
      <c r="O23" s="512">
        <f t="shared" si="2"/>
        <v>41930880.315509997</v>
      </c>
      <c r="P23" s="514">
        <f t="shared" si="1"/>
        <v>1</v>
      </c>
    </row>
    <row r="24" spans="1:16" s="201" customFormat="1" ht="66.75" customHeight="1" thickTop="1" thickBot="1">
      <c r="A24" s="515" t="s">
        <v>1026</v>
      </c>
      <c r="B24" s="506">
        <f t="shared" ref="B24:O24" si="3">+B23/$O$23</f>
        <v>0.11232096612190379</v>
      </c>
      <c r="C24" s="506">
        <f t="shared" si="3"/>
        <v>0.1201426119560049</v>
      </c>
      <c r="D24" s="506">
        <f t="shared" si="3"/>
        <v>0.15854469069496196</v>
      </c>
      <c r="E24" s="506">
        <f t="shared" si="3"/>
        <v>0.11344407888547198</v>
      </c>
      <c r="F24" s="506">
        <f t="shared" si="3"/>
        <v>0.13617015952245587</v>
      </c>
      <c r="G24" s="506">
        <f t="shared" si="3"/>
        <v>3.7017452727455838E-2</v>
      </c>
      <c r="H24" s="506">
        <f t="shared" si="3"/>
        <v>2.2675982523989495E-2</v>
      </c>
      <c r="I24" s="506">
        <f t="shared" si="3"/>
        <v>9.6176486967727765E-2</v>
      </c>
      <c r="J24" s="506">
        <f t="shared" si="3"/>
        <v>0</v>
      </c>
      <c r="K24" s="506">
        <f t="shared" si="3"/>
        <v>2.4309041699822529E-3</v>
      </c>
      <c r="L24" s="506">
        <f t="shared" si="3"/>
        <v>7.0920910472037399E-2</v>
      </c>
      <c r="M24" s="506">
        <f t="shared" si="3"/>
        <v>0.10567362302219546</v>
      </c>
      <c r="N24" s="506">
        <f t="shared" si="3"/>
        <v>2.4482132935813472E-2</v>
      </c>
      <c r="O24" s="506">
        <f t="shared" si="3"/>
        <v>1</v>
      </c>
      <c r="P24" s="539"/>
    </row>
    <row r="25" spans="1:16" ht="37.5" customHeight="1" thickTop="1" thickBot="1">
      <c r="A25" s="483" t="s">
        <v>1027</v>
      </c>
      <c r="B25" s="538" t="s">
        <v>177</v>
      </c>
      <c r="C25" s="538" t="s">
        <v>179</v>
      </c>
      <c r="D25" s="538" t="s">
        <v>175</v>
      </c>
      <c r="E25" s="538" t="s">
        <v>173</v>
      </c>
      <c r="F25" s="538" t="s">
        <v>167</v>
      </c>
      <c r="G25" s="538" t="s">
        <v>171</v>
      </c>
      <c r="H25" s="538" t="s">
        <v>169</v>
      </c>
      <c r="I25" s="538" t="s">
        <v>178</v>
      </c>
      <c r="J25" s="538" t="s">
        <v>176</v>
      </c>
      <c r="K25" s="538" t="s">
        <v>168</v>
      </c>
      <c r="L25" s="538" t="s">
        <v>174</v>
      </c>
      <c r="M25" s="538" t="s">
        <v>172</v>
      </c>
      <c r="N25" s="538" t="s">
        <v>170</v>
      </c>
      <c r="O25" s="483" t="s">
        <v>222</v>
      </c>
      <c r="P25" s="482" t="s">
        <v>986</v>
      </c>
    </row>
    <row r="26" spans="1:16" ht="28.5" customHeight="1" thickTop="1">
      <c r="A26" s="499" t="s">
        <v>1012</v>
      </c>
      <c r="B26" s="500">
        <v>30</v>
      </c>
      <c r="C26" s="500">
        <v>32</v>
      </c>
      <c r="D26" s="500">
        <v>27</v>
      </c>
      <c r="E26" s="500">
        <v>21</v>
      </c>
      <c r="F26" s="500">
        <v>60</v>
      </c>
      <c r="G26" s="500">
        <v>11</v>
      </c>
      <c r="H26" s="500">
        <v>7</v>
      </c>
      <c r="I26" s="500">
        <v>2</v>
      </c>
      <c r="J26" s="500">
        <v>0</v>
      </c>
      <c r="K26" s="500">
        <v>1</v>
      </c>
      <c r="L26" s="500">
        <v>4</v>
      </c>
      <c r="M26" s="500">
        <v>7</v>
      </c>
      <c r="N26" s="500">
        <v>2</v>
      </c>
      <c r="O26" s="500">
        <f>SUM(A26:N26)</f>
        <v>204</v>
      </c>
      <c r="P26" s="502">
        <f>+O26/$O$40</f>
        <v>1.2821866562080461E-4</v>
      </c>
    </row>
    <row r="27" spans="1:16" s="201" customFormat="1" ht="23.25" customHeight="1">
      <c r="A27" s="503" t="s">
        <v>1013</v>
      </c>
      <c r="B27" s="504">
        <v>52</v>
      </c>
      <c r="C27" s="504">
        <v>80</v>
      </c>
      <c r="D27" s="504">
        <v>100</v>
      </c>
      <c r="E27" s="504">
        <v>44</v>
      </c>
      <c r="F27" s="504">
        <v>83</v>
      </c>
      <c r="G27" s="504">
        <v>31</v>
      </c>
      <c r="H27" s="504">
        <v>25</v>
      </c>
      <c r="I27" s="504">
        <v>81</v>
      </c>
      <c r="J27" s="504">
        <v>0</v>
      </c>
      <c r="K27" s="504">
        <v>0</v>
      </c>
      <c r="L27" s="504">
        <v>30</v>
      </c>
      <c r="M27" s="504">
        <v>104</v>
      </c>
      <c r="N27" s="504">
        <v>28</v>
      </c>
      <c r="O27" s="504">
        <f t="shared" ref="O27:O40" si="4">SUM(A27:N27)</f>
        <v>658</v>
      </c>
      <c r="P27" s="506">
        <f t="shared" ref="P27:P40" si="5">+O27/$O$40</f>
        <v>4.1356804891416391E-4</v>
      </c>
    </row>
    <row r="28" spans="1:16" s="225" customFormat="1" ht="18" customHeight="1">
      <c r="A28" s="507" t="s">
        <v>1014</v>
      </c>
      <c r="B28" s="508">
        <v>122</v>
      </c>
      <c r="C28" s="508">
        <v>104</v>
      </c>
      <c r="D28" s="508">
        <v>319</v>
      </c>
      <c r="E28" s="508">
        <v>283</v>
      </c>
      <c r="F28" s="508">
        <v>234</v>
      </c>
      <c r="G28" s="508">
        <v>66</v>
      </c>
      <c r="H28" s="508">
        <v>52</v>
      </c>
      <c r="I28" s="508">
        <v>299</v>
      </c>
      <c r="J28" s="508">
        <v>0</v>
      </c>
      <c r="K28" s="508">
        <v>5</v>
      </c>
      <c r="L28" s="508">
        <v>207</v>
      </c>
      <c r="M28" s="508">
        <v>243</v>
      </c>
      <c r="N28" s="508">
        <v>56</v>
      </c>
      <c r="O28" s="508">
        <f t="shared" si="4"/>
        <v>1990</v>
      </c>
      <c r="P28" s="510">
        <f t="shared" si="5"/>
        <v>1.2507605126735352E-3</v>
      </c>
    </row>
    <row r="29" spans="1:16" s="225" customFormat="1" ht="18" customHeight="1">
      <c r="A29" s="507" t="s">
        <v>1015</v>
      </c>
      <c r="B29" s="508">
        <v>236</v>
      </c>
      <c r="C29" s="508">
        <v>130</v>
      </c>
      <c r="D29" s="508">
        <v>261</v>
      </c>
      <c r="E29" s="508">
        <v>283</v>
      </c>
      <c r="F29" s="508">
        <v>167</v>
      </c>
      <c r="G29" s="508">
        <v>85</v>
      </c>
      <c r="H29" s="508">
        <v>54</v>
      </c>
      <c r="I29" s="508">
        <v>203</v>
      </c>
      <c r="J29" s="508">
        <v>0</v>
      </c>
      <c r="K29" s="508">
        <v>4</v>
      </c>
      <c r="L29" s="508">
        <v>207</v>
      </c>
      <c r="M29" s="508">
        <v>158</v>
      </c>
      <c r="N29" s="508">
        <v>82</v>
      </c>
      <c r="O29" s="508">
        <f t="shared" si="4"/>
        <v>1870</v>
      </c>
      <c r="P29" s="510">
        <f t="shared" si="5"/>
        <v>1.175337768190709E-3</v>
      </c>
    </row>
    <row r="30" spans="1:16" s="225" customFormat="1" ht="18" customHeight="1">
      <c r="A30" s="507" t="s">
        <v>1016</v>
      </c>
      <c r="B30" s="508">
        <v>309</v>
      </c>
      <c r="C30" s="508">
        <v>255</v>
      </c>
      <c r="D30" s="508">
        <v>485</v>
      </c>
      <c r="E30" s="508">
        <v>392</v>
      </c>
      <c r="F30" s="508">
        <v>325</v>
      </c>
      <c r="G30" s="508">
        <v>168</v>
      </c>
      <c r="H30" s="508">
        <v>40</v>
      </c>
      <c r="I30" s="508">
        <v>307</v>
      </c>
      <c r="J30" s="508">
        <v>0</v>
      </c>
      <c r="K30" s="508">
        <v>5</v>
      </c>
      <c r="L30" s="508">
        <v>390</v>
      </c>
      <c r="M30" s="508">
        <v>252</v>
      </c>
      <c r="N30" s="508">
        <v>131</v>
      </c>
      <c r="O30" s="508">
        <f t="shared" si="4"/>
        <v>3059</v>
      </c>
      <c r="P30" s="510">
        <f t="shared" si="5"/>
        <v>1.9226514614413789E-3</v>
      </c>
    </row>
    <row r="31" spans="1:16" s="225" customFormat="1" ht="18" customHeight="1">
      <c r="A31" s="507" t="s">
        <v>1017</v>
      </c>
      <c r="B31" s="508">
        <v>582</v>
      </c>
      <c r="C31" s="508">
        <v>429</v>
      </c>
      <c r="D31" s="508">
        <v>869</v>
      </c>
      <c r="E31" s="508">
        <v>756</v>
      </c>
      <c r="F31" s="508">
        <v>564</v>
      </c>
      <c r="G31" s="508">
        <v>127</v>
      </c>
      <c r="H31" s="508">
        <v>70</v>
      </c>
      <c r="I31" s="508">
        <v>317</v>
      </c>
      <c r="J31" s="508">
        <v>0</v>
      </c>
      <c r="K31" s="508">
        <v>13</v>
      </c>
      <c r="L31" s="508">
        <v>362</v>
      </c>
      <c r="M31" s="508">
        <v>391</v>
      </c>
      <c r="N31" s="508">
        <v>144</v>
      </c>
      <c r="O31" s="508">
        <f t="shared" si="4"/>
        <v>4624</v>
      </c>
      <c r="P31" s="510">
        <f t="shared" si="5"/>
        <v>2.9062897540715711E-3</v>
      </c>
    </row>
    <row r="32" spans="1:16" s="225" customFormat="1" ht="18" customHeight="1">
      <c r="A32" s="507" t="s">
        <v>1018</v>
      </c>
      <c r="B32" s="508">
        <v>752</v>
      </c>
      <c r="C32" s="508">
        <v>427</v>
      </c>
      <c r="D32" s="508">
        <v>1025</v>
      </c>
      <c r="E32" s="508">
        <v>887</v>
      </c>
      <c r="F32" s="508">
        <v>597</v>
      </c>
      <c r="G32" s="508">
        <v>115</v>
      </c>
      <c r="H32" s="508">
        <v>65</v>
      </c>
      <c r="I32" s="508">
        <v>420</v>
      </c>
      <c r="J32" s="508">
        <v>0</v>
      </c>
      <c r="K32" s="508">
        <v>7</v>
      </c>
      <c r="L32" s="508">
        <v>230</v>
      </c>
      <c r="M32" s="508">
        <v>462</v>
      </c>
      <c r="N32" s="508">
        <v>96</v>
      </c>
      <c r="O32" s="508">
        <f t="shared" si="4"/>
        <v>5083</v>
      </c>
      <c r="P32" s="510">
        <f t="shared" si="5"/>
        <v>3.1947817517183814E-3</v>
      </c>
    </row>
    <row r="33" spans="1:16" s="225" customFormat="1" ht="18" customHeight="1">
      <c r="A33" s="507" t="s">
        <v>1019</v>
      </c>
      <c r="B33" s="508">
        <v>1229</v>
      </c>
      <c r="C33" s="508">
        <v>496</v>
      </c>
      <c r="D33" s="508">
        <v>1195</v>
      </c>
      <c r="E33" s="508">
        <v>892</v>
      </c>
      <c r="F33" s="508">
        <v>664</v>
      </c>
      <c r="G33" s="508">
        <v>126</v>
      </c>
      <c r="H33" s="508">
        <v>100</v>
      </c>
      <c r="I33" s="508">
        <v>476</v>
      </c>
      <c r="J33" s="508">
        <v>0</v>
      </c>
      <c r="K33" s="508">
        <v>1</v>
      </c>
      <c r="L33" s="508">
        <v>273</v>
      </c>
      <c r="M33" s="508">
        <v>640</v>
      </c>
      <c r="N33" s="508">
        <v>93</v>
      </c>
      <c r="O33" s="508">
        <f t="shared" si="4"/>
        <v>6185</v>
      </c>
      <c r="P33" s="510">
        <f t="shared" si="5"/>
        <v>3.8874139552190026E-3</v>
      </c>
    </row>
    <row r="34" spans="1:16" s="225" customFormat="1" ht="18" customHeight="1">
      <c r="A34" s="507" t="s">
        <v>1020</v>
      </c>
      <c r="B34" s="508">
        <v>887</v>
      </c>
      <c r="C34" s="508">
        <v>553</v>
      </c>
      <c r="D34" s="508">
        <v>976</v>
      </c>
      <c r="E34" s="508">
        <v>800</v>
      </c>
      <c r="F34" s="508">
        <v>603</v>
      </c>
      <c r="G34" s="508">
        <v>78</v>
      </c>
      <c r="H34" s="508">
        <v>59</v>
      </c>
      <c r="I34" s="508">
        <v>458</v>
      </c>
      <c r="J34" s="508">
        <v>0</v>
      </c>
      <c r="K34" s="508">
        <v>6</v>
      </c>
      <c r="L34" s="508">
        <v>222</v>
      </c>
      <c r="M34" s="508">
        <v>648</v>
      </c>
      <c r="N34" s="508">
        <v>77</v>
      </c>
      <c r="O34" s="508">
        <f t="shared" si="4"/>
        <v>5367</v>
      </c>
      <c r="P34" s="510">
        <f t="shared" si="5"/>
        <v>3.3732822469944037E-3</v>
      </c>
    </row>
    <row r="35" spans="1:16" s="225" customFormat="1" ht="18" customHeight="1">
      <c r="A35" s="507" t="s">
        <v>1021</v>
      </c>
      <c r="B35" s="508">
        <v>1797</v>
      </c>
      <c r="C35" s="508">
        <v>1099</v>
      </c>
      <c r="D35" s="508">
        <v>2002</v>
      </c>
      <c r="E35" s="508">
        <v>1465</v>
      </c>
      <c r="F35" s="508">
        <v>1243</v>
      </c>
      <c r="G35" s="508">
        <v>168</v>
      </c>
      <c r="H35" s="508">
        <v>123</v>
      </c>
      <c r="I35" s="508">
        <v>1169</v>
      </c>
      <c r="J35" s="508">
        <v>0</v>
      </c>
      <c r="K35" s="508">
        <v>11</v>
      </c>
      <c r="L35" s="508">
        <v>585</v>
      </c>
      <c r="M35" s="508">
        <v>1588</v>
      </c>
      <c r="N35" s="508">
        <v>184</v>
      </c>
      <c r="O35" s="508">
        <f t="shared" si="4"/>
        <v>11434</v>
      </c>
      <c r="P35" s="510">
        <f t="shared" si="5"/>
        <v>7.1865305034719603E-3</v>
      </c>
    </row>
    <row r="36" spans="1:16" s="225" customFormat="1" ht="18" customHeight="1">
      <c r="A36" s="507" t="s">
        <v>1022</v>
      </c>
      <c r="B36" s="508">
        <v>3961</v>
      </c>
      <c r="C36" s="508">
        <v>3025</v>
      </c>
      <c r="D36" s="508">
        <v>4497</v>
      </c>
      <c r="E36" s="508">
        <v>3209</v>
      </c>
      <c r="F36" s="508">
        <v>3072</v>
      </c>
      <c r="G36" s="508">
        <v>343</v>
      </c>
      <c r="H36" s="508">
        <v>313</v>
      </c>
      <c r="I36" s="508">
        <v>3247</v>
      </c>
      <c r="J36" s="508">
        <v>0</v>
      </c>
      <c r="K36" s="508">
        <v>21</v>
      </c>
      <c r="L36" s="508">
        <v>1421</v>
      </c>
      <c r="M36" s="508">
        <v>4358</v>
      </c>
      <c r="N36" s="508">
        <v>336</v>
      </c>
      <c r="O36" s="508">
        <f t="shared" si="4"/>
        <v>27803</v>
      </c>
      <c r="P36" s="510">
        <f t="shared" si="5"/>
        <v>1.7474821373800149E-2</v>
      </c>
    </row>
    <row r="37" spans="1:16" s="225" customFormat="1" ht="18" customHeight="1">
      <c r="A37" s="507" t="s">
        <v>1023</v>
      </c>
      <c r="B37" s="508">
        <v>13993</v>
      </c>
      <c r="C37" s="508">
        <v>14280</v>
      </c>
      <c r="D37" s="508">
        <v>15687</v>
      </c>
      <c r="E37" s="508">
        <v>10878</v>
      </c>
      <c r="F37" s="508">
        <v>13600</v>
      </c>
      <c r="G37" s="508">
        <v>1177</v>
      </c>
      <c r="H37" s="508">
        <v>1074</v>
      </c>
      <c r="I37" s="508">
        <v>14075</v>
      </c>
      <c r="J37" s="508">
        <v>0</v>
      </c>
      <c r="K37" s="508">
        <v>32</v>
      </c>
      <c r="L37" s="508">
        <v>6003</v>
      </c>
      <c r="M37" s="508">
        <v>18444</v>
      </c>
      <c r="N37" s="508">
        <v>1958</v>
      </c>
      <c r="O37" s="508">
        <f t="shared" si="4"/>
        <v>111201</v>
      </c>
      <c r="P37" s="510">
        <f t="shared" si="5"/>
        <v>6.9892371743623005E-2</v>
      </c>
    </row>
    <row r="38" spans="1:16" s="225" customFormat="1" ht="18" customHeight="1">
      <c r="A38" s="507" t="s">
        <v>1024</v>
      </c>
      <c r="B38" s="508">
        <v>7603</v>
      </c>
      <c r="C38" s="508">
        <v>9162</v>
      </c>
      <c r="D38" s="508">
        <v>8080</v>
      </c>
      <c r="E38" s="508">
        <v>5932</v>
      </c>
      <c r="F38" s="508">
        <v>7860</v>
      </c>
      <c r="G38" s="508">
        <v>655</v>
      </c>
      <c r="H38" s="508">
        <v>581</v>
      </c>
      <c r="I38" s="508">
        <v>7648</v>
      </c>
      <c r="J38" s="508">
        <v>0</v>
      </c>
      <c r="K38" s="508">
        <v>3</v>
      </c>
      <c r="L38" s="508">
        <v>3136</v>
      </c>
      <c r="M38" s="508">
        <v>9343</v>
      </c>
      <c r="N38" s="508">
        <v>640</v>
      </c>
      <c r="O38" s="508">
        <f t="shared" si="4"/>
        <v>60643</v>
      </c>
      <c r="P38" s="510">
        <f t="shared" si="5"/>
        <v>3.8115512447266929E-2</v>
      </c>
    </row>
    <row r="39" spans="1:16" s="225" customFormat="1" ht="48" customHeight="1" thickBot="1">
      <c r="A39" s="507" t="s">
        <v>1025</v>
      </c>
      <c r="B39" s="508">
        <v>123851</v>
      </c>
      <c r="C39" s="508">
        <v>159867</v>
      </c>
      <c r="D39" s="508">
        <v>129385</v>
      </c>
      <c r="E39" s="508">
        <v>64000</v>
      </c>
      <c r="F39" s="508">
        <v>147006</v>
      </c>
      <c r="G39" s="508">
        <v>12482</v>
      </c>
      <c r="H39" s="508">
        <v>17113</v>
      </c>
      <c r="I39" s="508">
        <v>287655</v>
      </c>
      <c r="J39" s="508">
        <v>0</v>
      </c>
      <c r="K39" s="508">
        <v>119</v>
      </c>
      <c r="L39" s="508">
        <v>130645</v>
      </c>
      <c r="M39" s="508">
        <v>257178</v>
      </c>
      <c r="N39" s="508">
        <v>21610</v>
      </c>
      <c r="O39" s="508">
        <f t="shared" si="4"/>
        <v>1350911</v>
      </c>
      <c r="P39" s="510">
        <f t="shared" si="5"/>
        <v>0.84907845976699403</v>
      </c>
    </row>
    <row r="40" spans="1:16" ht="21.75" customHeight="1" thickTop="1" thickBot="1">
      <c r="A40" s="540" t="s">
        <v>222</v>
      </c>
      <c r="B40" s="541">
        <f>SUM(B26:B39)</f>
        <v>155404</v>
      </c>
      <c r="C40" s="541">
        <f t="shared" ref="C40:N40" si="6">SUM(C26:C39)</f>
        <v>189939</v>
      </c>
      <c r="D40" s="541">
        <f t="shared" si="6"/>
        <v>164908</v>
      </c>
      <c r="E40" s="541">
        <f t="shared" si="6"/>
        <v>89842</v>
      </c>
      <c r="F40" s="541">
        <f t="shared" si="6"/>
        <v>176078</v>
      </c>
      <c r="G40" s="541">
        <f t="shared" si="6"/>
        <v>15632</v>
      </c>
      <c r="H40" s="541">
        <f t="shared" si="6"/>
        <v>19676</v>
      </c>
      <c r="I40" s="541">
        <f t="shared" si="6"/>
        <v>316357</v>
      </c>
      <c r="J40" s="541">
        <f t="shared" si="6"/>
        <v>0</v>
      </c>
      <c r="K40" s="541">
        <f t="shared" si="6"/>
        <v>228</v>
      </c>
      <c r="L40" s="541">
        <f>SUM(L26:L39)</f>
        <v>143715</v>
      </c>
      <c r="M40" s="541">
        <f>SUM(M26:M39)</f>
        <v>293816</v>
      </c>
      <c r="N40" s="541">
        <f t="shared" si="6"/>
        <v>25437</v>
      </c>
      <c r="O40" s="541">
        <f t="shared" si="4"/>
        <v>1591032</v>
      </c>
      <c r="P40" s="542">
        <f t="shared" si="5"/>
        <v>1</v>
      </c>
    </row>
    <row r="41" spans="1:16" s="201" customFormat="1" ht="65.25" customHeight="1" thickTop="1">
      <c r="A41" s="515" t="s">
        <v>1026</v>
      </c>
      <c r="B41" s="506">
        <f t="shared" ref="B41:O41" si="7">+B40/$O$40</f>
        <v>9.7674968196742748E-2</v>
      </c>
      <c r="C41" s="506">
        <f t="shared" si="7"/>
        <v>0.11938100553602944</v>
      </c>
      <c r="D41" s="506">
        <f t="shared" si="7"/>
        <v>0.10364844955978259</v>
      </c>
      <c r="E41" s="506">
        <f t="shared" si="7"/>
        <v>5.6467751748550628E-2</v>
      </c>
      <c r="F41" s="506">
        <f t="shared" si="7"/>
        <v>0.11066905002539232</v>
      </c>
      <c r="G41" s="506">
        <f t="shared" si="7"/>
        <v>9.8250695146294975E-3</v>
      </c>
      <c r="H41" s="506">
        <f t="shared" si="7"/>
        <v>1.2366816003700742E-2</v>
      </c>
      <c r="I41" s="506">
        <f t="shared" si="7"/>
        <v>0.19883760980294551</v>
      </c>
      <c r="J41" s="506">
        <f t="shared" si="7"/>
        <v>0</v>
      </c>
      <c r="K41" s="506">
        <f t="shared" si="7"/>
        <v>1.4330321451736986E-4</v>
      </c>
      <c r="L41" s="506">
        <f t="shared" si="7"/>
        <v>9.0328164361244773E-2</v>
      </c>
      <c r="M41" s="506">
        <f t="shared" si="7"/>
        <v>0.18467007577471728</v>
      </c>
      <c r="N41" s="506">
        <f t="shared" si="7"/>
        <v>1.5987736261747092E-2</v>
      </c>
      <c r="O41" s="506">
        <f t="shared" si="7"/>
        <v>1</v>
      </c>
      <c r="P41" s="543"/>
    </row>
    <row r="42" spans="1:16" ht="9" customHeight="1" thickBot="1">
      <c r="A42" s="520"/>
      <c r="B42" s="174"/>
      <c r="C42" s="521"/>
      <c r="D42" s="521"/>
      <c r="E42" s="521"/>
      <c r="F42" s="521"/>
      <c r="G42" s="174"/>
      <c r="H42" s="174"/>
      <c r="I42" s="174"/>
      <c r="J42" s="174"/>
      <c r="K42" s="174"/>
      <c r="L42" s="174"/>
      <c r="M42" s="174"/>
      <c r="N42" s="174"/>
      <c r="O42" s="544"/>
      <c r="P42" s="544"/>
    </row>
    <row r="43" spans="1:16" ht="40.5" customHeight="1" thickTop="1">
      <c r="A43" s="545" t="s">
        <v>1028</v>
      </c>
      <c r="B43" s="523"/>
      <c r="C43" s="523"/>
      <c r="D43" s="523"/>
      <c r="E43" s="523"/>
      <c r="F43" s="523"/>
      <c r="G43" s="523"/>
      <c r="H43" s="523"/>
      <c r="I43" s="523"/>
      <c r="J43" s="523"/>
      <c r="K43" s="523"/>
      <c r="L43" s="523"/>
      <c r="M43" s="523"/>
      <c r="N43" s="523"/>
      <c r="O43" s="523"/>
      <c r="P43" s="523"/>
    </row>
    <row r="44" spans="1:16" ht="9" customHeight="1">
      <c r="A44" s="524"/>
      <c r="B44" s="525"/>
      <c r="C44" s="526"/>
      <c r="D44" s="526"/>
      <c r="E44" s="526"/>
      <c r="F44" s="526"/>
      <c r="G44" s="525"/>
      <c r="H44" s="525"/>
      <c r="I44" s="525"/>
      <c r="J44" s="525"/>
      <c r="K44" s="525"/>
      <c r="L44" s="525"/>
      <c r="M44" s="525"/>
      <c r="N44" s="525"/>
      <c r="O44" s="546"/>
      <c r="P44" s="547"/>
    </row>
    <row r="45" spans="1:16" ht="9" customHeight="1">
      <c r="A45" s="524"/>
      <c r="B45" s="525"/>
      <c r="C45" s="526"/>
      <c r="D45" s="526"/>
      <c r="E45" s="526"/>
      <c r="F45" s="526"/>
      <c r="G45" s="525"/>
      <c r="H45" s="525"/>
      <c r="I45" s="525"/>
      <c r="J45" s="525"/>
      <c r="K45" s="525"/>
      <c r="L45" s="525"/>
      <c r="M45" s="525"/>
      <c r="N45" s="525"/>
      <c r="O45" s="546"/>
      <c r="P45" s="547"/>
    </row>
    <row r="46" spans="1:16" ht="9" customHeight="1">
      <c r="A46" s="524"/>
      <c r="B46" s="525"/>
      <c r="C46" s="526"/>
      <c r="D46" s="526"/>
      <c r="E46" s="526"/>
      <c r="F46" s="526"/>
      <c r="G46" s="525"/>
      <c r="H46" s="525"/>
      <c r="I46" s="525"/>
      <c r="J46" s="525"/>
      <c r="K46" s="525"/>
      <c r="L46" s="525"/>
      <c r="M46" s="525"/>
      <c r="N46" s="525"/>
      <c r="O46" s="546"/>
      <c r="P46" s="547"/>
    </row>
    <row r="47" spans="1:16" ht="9" customHeight="1">
      <c r="A47" s="524"/>
      <c r="B47" s="525"/>
      <c r="C47" s="526"/>
      <c r="D47" s="526"/>
      <c r="E47" s="526"/>
      <c r="F47" s="526"/>
      <c r="G47" s="525"/>
      <c r="H47" s="525"/>
      <c r="I47" s="525"/>
      <c r="J47" s="525"/>
      <c r="K47" s="525"/>
      <c r="L47" s="525"/>
      <c r="M47" s="525"/>
      <c r="N47" s="525"/>
      <c r="O47" s="546"/>
      <c r="P47" s="547"/>
    </row>
    <row r="48" spans="1:16" ht="9" customHeight="1">
      <c r="A48" s="527"/>
      <c r="B48" s="525"/>
      <c r="C48" s="526"/>
      <c r="D48" s="526"/>
      <c r="E48" s="526"/>
      <c r="F48" s="526"/>
      <c r="G48" s="525"/>
      <c r="H48" s="525"/>
      <c r="I48" s="525"/>
      <c r="J48" s="525"/>
      <c r="K48" s="525"/>
      <c r="L48" s="525"/>
      <c r="M48" s="525"/>
      <c r="N48" s="525"/>
      <c r="O48" s="546"/>
      <c r="P48" s="547"/>
    </row>
    <row r="49" spans="1:16" ht="9" customHeight="1">
      <c r="A49" s="524"/>
      <c r="B49" s="525"/>
      <c r="C49" s="526"/>
      <c r="D49" s="526"/>
      <c r="E49" s="526"/>
      <c r="F49" s="526"/>
      <c r="G49" s="525"/>
      <c r="H49" s="525"/>
      <c r="I49" s="525"/>
      <c r="J49" s="525"/>
      <c r="K49" s="525"/>
      <c r="L49" s="525"/>
      <c r="M49" s="525"/>
      <c r="N49" s="525"/>
      <c r="O49" s="546"/>
      <c r="P49" s="547"/>
    </row>
    <row r="50" spans="1:16" ht="9" customHeight="1">
      <c r="A50" s="524"/>
      <c r="B50" s="525"/>
      <c r="C50" s="526"/>
      <c r="D50" s="526"/>
      <c r="E50" s="526"/>
      <c r="F50" s="526"/>
      <c r="G50" s="525"/>
      <c r="H50" s="525"/>
      <c r="I50" s="525"/>
      <c r="J50" s="525"/>
      <c r="K50" s="525"/>
      <c r="L50" s="525"/>
      <c r="M50" s="525"/>
      <c r="N50" s="525"/>
      <c r="O50" s="546"/>
      <c r="P50" s="547"/>
    </row>
    <row r="51" spans="1:16" ht="9" customHeight="1">
      <c r="A51" s="524"/>
      <c r="B51" s="525"/>
      <c r="C51" s="526"/>
      <c r="D51" s="526"/>
      <c r="E51" s="526"/>
      <c r="F51" s="526"/>
      <c r="G51" s="525"/>
      <c r="H51" s="525"/>
      <c r="I51" s="525"/>
      <c r="J51" s="525"/>
      <c r="K51" s="525"/>
      <c r="L51" s="525"/>
      <c r="M51" s="525"/>
      <c r="N51" s="525"/>
      <c r="O51" s="546"/>
      <c r="P51" s="547"/>
    </row>
    <row r="52" spans="1:16" ht="9" customHeight="1">
      <c r="A52" s="524"/>
      <c r="B52" s="525"/>
      <c r="C52" s="526"/>
      <c r="D52" s="526"/>
      <c r="E52" s="526"/>
      <c r="F52" s="526"/>
      <c r="G52" s="525"/>
      <c r="H52" s="525"/>
      <c r="I52" s="525"/>
      <c r="J52" s="525"/>
      <c r="K52" s="525"/>
      <c r="L52" s="525"/>
      <c r="M52" s="525"/>
      <c r="N52" s="525"/>
      <c r="O52" s="546"/>
      <c r="P52" s="547"/>
    </row>
    <row r="53" spans="1:16" ht="9" customHeight="1">
      <c r="A53" s="527"/>
      <c r="C53" s="526"/>
      <c r="D53" s="526"/>
      <c r="E53" s="526"/>
      <c r="F53" s="526"/>
      <c r="G53" s="525"/>
      <c r="H53" s="525"/>
      <c r="I53" s="525"/>
      <c r="J53" s="525"/>
      <c r="K53" s="525"/>
      <c r="L53" s="525"/>
      <c r="M53" s="525"/>
      <c r="N53" s="525"/>
      <c r="O53" s="546"/>
      <c r="P53" s="547"/>
    </row>
    <row r="54" spans="1:16" ht="9" customHeight="1">
      <c r="A54" s="528"/>
      <c r="C54" s="526"/>
      <c r="D54" s="526"/>
      <c r="E54" s="526"/>
      <c r="F54" s="526"/>
      <c r="G54" s="525"/>
      <c r="H54" s="525"/>
      <c r="I54" s="525"/>
      <c r="J54" s="525"/>
      <c r="K54" s="525"/>
      <c r="L54" s="525"/>
      <c r="M54" s="525"/>
      <c r="N54" s="525"/>
      <c r="O54" s="546"/>
      <c r="P54" s="547"/>
    </row>
    <row r="55" spans="1:16" ht="9" customHeight="1">
      <c r="A55" s="528"/>
      <c r="C55" s="526"/>
      <c r="D55" s="526"/>
      <c r="E55" s="526"/>
      <c r="F55" s="526"/>
      <c r="G55" s="525"/>
      <c r="H55" s="525"/>
      <c r="I55" s="525"/>
      <c r="J55" s="525"/>
      <c r="K55" s="525"/>
      <c r="L55" s="525"/>
      <c r="M55" s="525"/>
      <c r="N55" s="525"/>
      <c r="O55" s="546"/>
      <c r="P55" s="547"/>
    </row>
    <row r="56" spans="1:16" ht="9" customHeight="1">
      <c r="A56" s="528"/>
      <c r="C56" s="526"/>
      <c r="D56" s="526"/>
      <c r="E56" s="526"/>
      <c r="F56" s="526"/>
      <c r="G56" s="525"/>
      <c r="H56" s="525"/>
      <c r="I56" s="525"/>
      <c r="J56" s="525"/>
      <c r="K56" s="525"/>
      <c r="L56" s="525"/>
      <c r="M56" s="525"/>
      <c r="N56" s="525"/>
      <c r="O56" s="546"/>
      <c r="P56" s="547"/>
    </row>
    <row r="57" spans="1:16" ht="9" customHeight="1">
      <c r="A57" s="528"/>
      <c r="C57" s="526"/>
      <c r="D57" s="526"/>
      <c r="E57" s="526"/>
      <c r="F57" s="526"/>
      <c r="G57" s="525"/>
      <c r="H57" s="525"/>
      <c r="I57" s="525"/>
      <c r="J57" s="525"/>
      <c r="K57" s="525"/>
      <c r="L57" s="525"/>
      <c r="M57" s="525"/>
      <c r="N57" s="525"/>
      <c r="O57" s="546"/>
      <c r="P57" s="547"/>
    </row>
    <row r="58" spans="1:16" ht="9" customHeight="1">
      <c r="A58" s="529"/>
      <c r="C58" s="526"/>
      <c r="D58" s="526"/>
      <c r="E58" s="526"/>
      <c r="F58" s="526"/>
      <c r="G58" s="525"/>
      <c r="H58" s="525"/>
      <c r="I58" s="525"/>
      <c r="J58" s="525"/>
      <c r="K58" s="525"/>
      <c r="L58" s="525"/>
      <c r="M58" s="525"/>
      <c r="N58" s="525"/>
      <c r="O58" s="546"/>
      <c r="P58" s="547"/>
    </row>
    <row r="59" spans="1:16" ht="9" customHeight="1">
      <c r="A59" s="529"/>
      <c r="C59" s="526"/>
      <c r="D59" s="526"/>
      <c r="E59" s="526"/>
      <c r="F59" s="526"/>
      <c r="G59" s="525"/>
      <c r="H59" s="525"/>
      <c r="I59" s="525"/>
      <c r="J59" s="525"/>
      <c r="K59" s="525"/>
      <c r="L59" s="525"/>
      <c r="M59" s="525"/>
      <c r="N59" s="525"/>
      <c r="O59" s="546"/>
      <c r="P59" s="547"/>
    </row>
    <row r="60" spans="1:16" ht="9" customHeight="1">
      <c r="A60" s="530"/>
      <c r="C60" s="526"/>
      <c r="D60" s="526"/>
      <c r="E60" s="526"/>
      <c r="F60" s="526"/>
      <c r="G60" s="525"/>
      <c r="H60" s="525"/>
      <c r="I60" s="525"/>
      <c r="J60" s="525"/>
      <c r="K60" s="525"/>
      <c r="L60" s="525"/>
      <c r="M60" s="525"/>
      <c r="N60" s="525"/>
      <c r="O60" s="546"/>
      <c r="P60" s="547"/>
    </row>
    <row r="61" spans="1:16" ht="9" customHeight="1">
      <c r="A61" s="524"/>
      <c r="C61" s="526"/>
      <c r="D61" s="526"/>
      <c r="E61" s="526"/>
      <c r="F61" s="526"/>
      <c r="G61" s="525"/>
      <c r="H61" s="525"/>
      <c r="I61" s="525"/>
      <c r="J61" s="525"/>
      <c r="K61" s="525"/>
      <c r="L61" s="525"/>
      <c r="M61" s="525"/>
      <c r="N61" s="525"/>
      <c r="O61" s="546"/>
      <c r="P61" s="547"/>
    </row>
    <row r="62" spans="1:16" ht="9" customHeight="1">
      <c r="A62" s="524"/>
      <c r="C62" s="526"/>
      <c r="D62" s="526"/>
      <c r="E62" s="526"/>
      <c r="F62" s="526"/>
      <c r="G62" s="525"/>
      <c r="H62" s="525"/>
      <c r="I62" s="525"/>
      <c r="J62" s="525"/>
      <c r="K62" s="525"/>
      <c r="L62" s="525"/>
      <c r="M62" s="525"/>
      <c r="N62" s="525"/>
      <c r="O62" s="546"/>
      <c r="P62" s="547"/>
    </row>
    <row r="63" spans="1:16" ht="9" customHeight="1">
      <c r="A63" s="524"/>
      <c r="C63" s="526"/>
      <c r="D63" s="526"/>
      <c r="E63" s="526"/>
      <c r="F63" s="526"/>
      <c r="G63" s="525"/>
      <c r="H63" s="525"/>
      <c r="I63" s="525"/>
      <c r="J63" s="525"/>
      <c r="K63" s="525"/>
      <c r="L63" s="525"/>
      <c r="M63" s="525"/>
      <c r="N63" s="525"/>
      <c r="O63" s="546"/>
      <c r="P63" s="547"/>
    </row>
    <row r="64" spans="1:16" ht="9" customHeight="1">
      <c r="A64" s="524"/>
      <c r="C64" s="526"/>
      <c r="D64" s="526"/>
      <c r="E64" s="526"/>
      <c r="F64" s="526"/>
      <c r="G64" s="525"/>
      <c r="H64" s="525"/>
      <c r="I64" s="525"/>
      <c r="J64" s="525"/>
      <c r="K64" s="525"/>
      <c r="L64" s="525"/>
      <c r="M64" s="525"/>
      <c r="N64" s="525"/>
      <c r="O64" s="546"/>
      <c r="P64" s="547"/>
    </row>
    <row r="65" spans="1:16" ht="9" customHeight="1">
      <c r="A65" s="528"/>
      <c r="C65" s="526"/>
      <c r="D65" s="526"/>
      <c r="E65" s="526"/>
      <c r="F65" s="526"/>
      <c r="G65" s="525"/>
      <c r="H65" s="525"/>
      <c r="I65" s="525"/>
      <c r="J65" s="525"/>
      <c r="K65" s="525"/>
      <c r="L65" s="525"/>
      <c r="M65" s="525"/>
      <c r="N65" s="525"/>
      <c r="O65" s="546"/>
      <c r="P65" s="547"/>
    </row>
    <row r="66" spans="1:16" ht="9" customHeight="1">
      <c r="A66" s="530"/>
      <c r="C66" s="526"/>
      <c r="D66" s="526"/>
      <c r="E66" s="526"/>
      <c r="F66" s="526"/>
      <c r="G66" s="525"/>
      <c r="H66" s="525"/>
      <c r="I66" s="525"/>
      <c r="J66" s="525"/>
      <c r="K66" s="525"/>
      <c r="L66" s="525"/>
      <c r="M66" s="525"/>
      <c r="N66" s="525"/>
      <c r="O66" s="546"/>
      <c r="P66" s="547"/>
    </row>
    <row r="67" spans="1:16" ht="9" customHeight="1">
      <c r="A67" s="524"/>
      <c r="C67" s="526"/>
      <c r="D67" s="526"/>
      <c r="E67" s="526"/>
      <c r="F67" s="526"/>
      <c r="G67" s="525"/>
      <c r="H67" s="525"/>
      <c r="I67" s="525"/>
      <c r="J67" s="525"/>
      <c r="K67" s="525"/>
      <c r="L67" s="525"/>
      <c r="M67" s="525"/>
      <c r="N67" s="525"/>
      <c r="O67" s="546"/>
      <c r="P67" s="547"/>
    </row>
    <row r="68" spans="1:16" ht="9" customHeight="1">
      <c r="A68" s="524"/>
      <c r="C68" s="526"/>
      <c r="D68" s="526"/>
      <c r="E68" s="526"/>
      <c r="F68" s="526"/>
      <c r="G68" s="525"/>
      <c r="H68" s="525"/>
      <c r="I68" s="525"/>
      <c r="J68" s="525"/>
      <c r="K68" s="525"/>
      <c r="L68" s="525"/>
      <c r="M68" s="525"/>
      <c r="N68" s="525"/>
      <c r="O68" s="546"/>
      <c r="P68" s="547"/>
    </row>
    <row r="69" spans="1:16" ht="9" customHeight="1">
      <c r="A69" s="524"/>
      <c r="C69" s="526"/>
      <c r="D69" s="526"/>
      <c r="E69" s="526"/>
      <c r="F69" s="526"/>
      <c r="G69" s="525"/>
      <c r="H69" s="525"/>
      <c r="I69" s="525"/>
      <c r="J69" s="525"/>
      <c r="K69" s="525"/>
      <c r="L69" s="525"/>
      <c r="M69" s="525"/>
      <c r="N69" s="525"/>
      <c r="O69" s="546"/>
      <c r="P69" s="547"/>
    </row>
    <row r="70" spans="1:16" ht="9" customHeight="1">
      <c r="A70" s="524"/>
      <c r="C70" s="526"/>
      <c r="D70" s="526"/>
      <c r="E70" s="526"/>
      <c r="F70" s="526"/>
      <c r="G70" s="525"/>
      <c r="H70" s="525"/>
      <c r="I70" s="525"/>
      <c r="J70" s="525"/>
      <c r="K70" s="525"/>
      <c r="L70" s="525"/>
      <c r="M70" s="525"/>
      <c r="N70" s="525"/>
      <c r="O70" s="546"/>
      <c r="P70" s="547"/>
    </row>
    <row r="71" spans="1:16" ht="9" customHeight="1">
      <c r="A71" s="528"/>
      <c r="C71" s="526"/>
      <c r="D71" s="526"/>
      <c r="E71" s="526"/>
      <c r="F71" s="526"/>
      <c r="G71" s="525"/>
      <c r="H71" s="525"/>
      <c r="I71" s="525"/>
      <c r="J71" s="525"/>
      <c r="K71" s="525"/>
      <c r="L71" s="525"/>
      <c r="M71" s="525"/>
      <c r="N71" s="525"/>
      <c r="O71" s="546"/>
      <c r="P71" s="547"/>
    </row>
    <row r="72" spans="1:16" ht="9" customHeight="1">
      <c r="A72" s="530"/>
      <c r="C72" s="526"/>
      <c r="D72" s="526"/>
      <c r="E72" s="526"/>
      <c r="F72" s="526"/>
      <c r="G72" s="525"/>
      <c r="H72" s="525"/>
      <c r="I72" s="525"/>
      <c r="J72" s="525"/>
      <c r="K72" s="525"/>
      <c r="L72" s="525"/>
      <c r="M72" s="525"/>
      <c r="N72" s="525"/>
      <c r="O72" s="546"/>
      <c r="P72" s="547"/>
    </row>
    <row r="73" spans="1:16" ht="9" customHeight="1">
      <c r="A73" s="524"/>
      <c r="C73" s="526"/>
      <c r="D73" s="526"/>
      <c r="E73" s="526"/>
      <c r="F73" s="526"/>
      <c r="G73" s="525"/>
      <c r="H73" s="525"/>
      <c r="I73" s="525"/>
      <c r="J73" s="525"/>
      <c r="K73" s="525"/>
      <c r="L73" s="525"/>
      <c r="M73" s="525"/>
      <c r="N73" s="525"/>
      <c r="O73" s="546"/>
      <c r="P73" s="547"/>
    </row>
    <row r="74" spans="1:16" ht="9" customHeight="1">
      <c r="A74" s="524"/>
      <c r="C74" s="526"/>
      <c r="D74" s="526"/>
      <c r="E74" s="526"/>
      <c r="F74" s="526"/>
      <c r="G74" s="525"/>
      <c r="H74" s="525"/>
      <c r="I74" s="525"/>
      <c r="J74" s="525"/>
      <c r="K74" s="525"/>
      <c r="L74" s="525"/>
      <c r="M74" s="525"/>
      <c r="N74" s="525"/>
      <c r="O74" s="546"/>
      <c r="P74" s="547"/>
    </row>
    <row r="75" spans="1:16" ht="9" customHeight="1">
      <c r="A75" s="524"/>
      <c r="C75" s="426"/>
      <c r="D75" s="426"/>
      <c r="E75" s="426"/>
      <c r="F75" s="426"/>
      <c r="O75" s="129"/>
    </row>
    <row r="76" spans="1:16" ht="9" customHeight="1">
      <c r="A76" s="524"/>
      <c r="C76" s="426"/>
      <c r="D76" s="426"/>
      <c r="E76" s="426"/>
      <c r="F76" s="426"/>
      <c r="O76" s="129"/>
    </row>
    <row r="77" spans="1:16" ht="9" customHeight="1">
      <c r="A77" s="524"/>
      <c r="C77" s="426"/>
      <c r="D77" s="426"/>
      <c r="E77" s="426"/>
      <c r="F77" s="426"/>
      <c r="O77" s="129"/>
    </row>
    <row r="78" spans="1:16" ht="9" customHeight="1">
      <c r="A78" s="524"/>
      <c r="C78" s="426"/>
      <c r="D78" s="426"/>
      <c r="E78" s="426"/>
      <c r="F78" s="426"/>
      <c r="O78" s="129"/>
    </row>
    <row r="79" spans="1:16" ht="9" customHeight="1">
      <c r="A79" s="524"/>
      <c r="C79" s="426"/>
      <c r="D79" s="426"/>
      <c r="E79" s="426"/>
      <c r="F79" s="426"/>
      <c r="O79" s="129"/>
    </row>
    <row r="80" spans="1:16" ht="9" customHeight="1">
      <c r="A80" s="524"/>
      <c r="C80" s="426"/>
      <c r="D80" s="426"/>
      <c r="E80" s="426"/>
      <c r="F80" s="426"/>
      <c r="O80" s="129"/>
    </row>
    <row r="81" spans="1:15" ht="9" customHeight="1">
      <c r="A81" s="528"/>
      <c r="C81" s="426"/>
      <c r="D81" s="426"/>
      <c r="E81" s="426"/>
      <c r="F81" s="426"/>
      <c r="O81" s="129"/>
    </row>
    <row r="82" spans="1:15" ht="9" customHeight="1">
      <c r="A82" s="530"/>
      <c r="C82" s="426"/>
      <c r="D82" s="426"/>
      <c r="E82" s="426"/>
      <c r="F82" s="426"/>
      <c r="O82" s="129"/>
    </row>
    <row r="83" spans="1:15" ht="9" customHeight="1">
      <c r="A83" s="524"/>
      <c r="C83" s="426"/>
      <c r="D83" s="426"/>
      <c r="E83" s="426"/>
      <c r="F83" s="426"/>
      <c r="O83" s="129"/>
    </row>
    <row r="84" spans="1:15" ht="9" customHeight="1">
      <c r="A84" s="524"/>
      <c r="C84" s="426"/>
      <c r="D84" s="426"/>
      <c r="E84" s="426"/>
      <c r="F84" s="426"/>
      <c r="O84" s="129"/>
    </row>
    <row r="85" spans="1:15" ht="9" customHeight="1">
      <c r="A85" s="524"/>
      <c r="C85" s="426"/>
      <c r="D85" s="426"/>
      <c r="E85" s="426"/>
      <c r="F85" s="426"/>
      <c r="O85" s="129"/>
    </row>
    <row r="86" spans="1:15" ht="9" customHeight="1">
      <c r="A86" s="524"/>
      <c r="C86" s="426"/>
      <c r="D86" s="426"/>
      <c r="E86" s="426"/>
      <c r="F86" s="426"/>
      <c r="O86" s="129"/>
    </row>
    <row r="87" spans="1:15" ht="9" customHeight="1">
      <c r="A87" s="524"/>
      <c r="C87" s="426"/>
      <c r="D87" s="426"/>
      <c r="E87" s="426"/>
      <c r="F87" s="426"/>
      <c r="O87" s="129"/>
    </row>
    <row r="88" spans="1:15" ht="9" customHeight="1">
      <c r="A88" s="524"/>
      <c r="C88" s="426"/>
      <c r="D88" s="426"/>
      <c r="E88" s="426"/>
      <c r="F88" s="426"/>
      <c r="O88" s="129"/>
    </row>
    <row r="89" spans="1:15" ht="9" customHeight="1">
      <c r="A89" s="524"/>
      <c r="C89" s="426"/>
      <c r="D89" s="426"/>
      <c r="E89" s="426"/>
      <c r="F89" s="426"/>
      <c r="O89" s="129"/>
    </row>
    <row r="90" spans="1:15" ht="9" customHeight="1">
      <c r="A90" s="524"/>
      <c r="C90" s="426"/>
      <c r="D90" s="426"/>
      <c r="E90" s="426"/>
      <c r="F90" s="426"/>
      <c r="O90" s="129"/>
    </row>
    <row r="91" spans="1:15" ht="9" customHeight="1">
      <c r="A91" s="524"/>
      <c r="C91" s="426"/>
      <c r="D91" s="426"/>
      <c r="E91" s="426"/>
      <c r="F91" s="426"/>
      <c r="O91" s="129"/>
    </row>
    <row r="92" spans="1:15" ht="9" customHeight="1">
      <c r="A92" s="530"/>
      <c r="C92" s="426"/>
      <c r="D92" s="426"/>
      <c r="E92" s="426"/>
      <c r="F92" s="426"/>
      <c r="O92" s="129"/>
    </row>
    <row r="93" spans="1:15" ht="9" customHeight="1">
      <c r="A93" s="524"/>
      <c r="C93" s="426"/>
      <c r="D93" s="426"/>
      <c r="E93" s="426"/>
      <c r="F93" s="426"/>
      <c r="O93" s="129"/>
    </row>
    <row r="94" spans="1:15" ht="9" customHeight="1">
      <c r="A94" s="524"/>
      <c r="C94" s="426"/>
      <c r="D94" s="426"/>
      <c r="E94" s="426"/>
      <c r="F94" s="426"/>
      <c r="O94" s="129"/>
    </row>
    <row r="95" spans="1:15" ht="9" customHeight="1">
      <c r="A95" s="524"/>
      <c r="C95" s="426"/>
      <c r="D95" s="426"/>
      <c r="E95" s="426"/>
      <c r="F95" s="426"/>
      <c r="O95" s="129"/>
    </row>
    <row r="96" spans="1:15">
      <c r="A96" s="531"/>
      <c r="C96" s="426"/>
      <c r="D96" s="426"/>
      <c r="E96" s="426"/>
      <c r="F96" s="426"/>
      <c r="O96" s="129"/>
    </row>
    <row r="97" spans="1:15">
      <c r="A97" s="531"/>
      <c r="C97" s="426"/>
      <c r="D97" s="426"/>
      <c r="E97" s="426"/>
      <c r="F97" s="426"/>
      <c r="O97" s="129"/>
    </row>
    <row r="98" spans="1:15">
      <c r="A98" s="531"/>
      <c r="C98" s="426"/>
      <c r="D98" s="426"/>
      <c r="E98" s="426"/>
      <c r="F98" s="426"/>
      <c r="O98" s="129"/>
    </row>
    <row r="99" spans="1:15">
      <c r="A99" s="531"/>
      <c r="C99" s="426"/>
      <c r="D99" s="426"/>
      <c r="E99" s="426"/>
      <c r="F99" s="426"/>
      <c r="O99" s="129"/>
    </row>
    <row r="100" spans="1:15">
      <c r="A100" s="531"/>
      <c r="C100" s="426"/>
      <c r="D100" s="426"/>
      <c r="E100" s="426"/>
      <c r="F100" s="426"/>
      <c r="O100" s="129"/>
    </row>
    <row r="101" spans="1:15">
      <c r="A101" s="531"/>
      <c r="C101" s="426"/>
      <c r="D101" s="426"/>
      <c r="E101" s="426"/>
      <c r="F101" s="426"/>
      <c r="O101" s="129"/>
    </row>
    <row r="102" spans="1:15">
      <c r="A102" s="531"/>
      <c r="C102" s="426"/>
      <c r="D102" s="426"/>
      <c r="E102" s="426"/>
      <c r="F102" s="426"/>
      <c r="O102" s="129"/>
    </row>
    <row r="103" spans="1:15" ht="15.75">
      <c r="A103" s="532"/>
      <c r="C103" s="426"/>
      <c r="D103" s="426"/>
      <c r="E103" s="426"/>
      <c r="F103" s="426"/>
      <c r="O103" s="129"/>
    </row>
    <row r="104" spans="1:15" ht="15.75">
      <c r="A104" s="532"/>
      <c r="C104" s="426"/>
      <c r="D104" s="426"/>
      <c r="E104" s="426"/>
      <c r="F104" s="426"/>
      <c r="O104" s="129"/>
    </row>
    <row r="105" spans="1:15" ht="15.75">
      <c r="A105" s="532"/>
      <c r="C105" s="426"/>
      <c r="D105" s="426"/>
      <c r="E105" s="426"/>
      <c r="F105" s="426"/>
      <c r="O105" s="129"/>
    </row>
    <row r="106" spans="1:15" ht="15.75">
      <c r="A106" s="532"/>
      <c r="C106" s="426"/>
      <c r="D106" s="426"/>
      <c r="E106" s="426"/>
      <c r="F106" s="426"/>
      <c r="O106" s="129"/>
    </row>
    <row r="107" spans="1:15" ht="15.75">
      <c r="A107" s="532"/>
      <c r="C107" s="426"/>
      <c r="D107" s="426"/>
      <c r="E107" s="426"/>
      <c r="F107" s="426"/>
      <c r="O107" s="129"/>
    </row>
    <row r="108" spans="1:15" ht="15.75">
      <c r="A108" s="532"/>
      <c r="C108" s="426"/>
      <c r="D108" s="426"/>
      <c r="E108" s="426"/>
      <c r="F108" s="426"/>
      <c r="O108" s="129"/>
    </row>
    <row r="109" spans="1:15" ht="15.75">
      <c r="A109" s="532"/>
      <c r="C109" s="426"/>
      <c r="D109" s="426"/>
      <c r="E109" s="426"/>
      <c r="F109" s="426"/>
      <c r="O109" s="129"/>
    </row>
    <row r="110" spans="1:15" ht="15.75">
      <c r="A110" s="532"/>
      <c r="C110" s="426"/>
      <c r="D110" s="426"/>
      <c r="E110" s="426"/>
      <c r="F110" s="426"/>
      <c r="O110" s="129"/>
    </row>
    <row r="111" spans="1:15" ht="15.75">
      <c r="A111" s="532"/>
      <c r="C111" s="426"/>
      <c r="D111" s="426"/>
      <c r="E111" s="426"/>
      <c r="F111" s="426"/>
      <c r="O111" s="129"/>
    </row>
    <row r="112" spans="1:15" ht="15.75">
      <c r="A112" s="532"/>
      <c r="C112" s="426"/>
      <c r="D112" s="426"/>
      <c r="E112" s="426"/>
      <c r="F112" s="426"/>
      <c r="O112" s="129"/>
    </row>
    <row r="113" spans="1:15" ht="15.75">
      <c r="A113" s="532"/>
      <c r="C113" s="426"/>
      <c r="D113" s="426"/>
      <c r="E113" s="426"/>
      <c r="F113" s="426"/>
      <c r="O113" s="129"/>
    </row>
    <row r="114" spans="1:15" ht="15.75">
      <c r="A114" s="532"/>
      <c r="C114" s="426"/>
      <c r="D114" s="426"/>
      <c r="E114" s="426"/>
      <c r="F114" s="426"/>
      <c r="O114" s="129"/>
    </row>
    <row r="115" spans="1:15" ht="15.75">
      <c r="A115" s="532"/>
      <c r="C115" s="426"/>
      <c r="D115" s="426"/>
      <c r="E115" s="426"/>
      <c r="F115" s="426"/>
      <c r="O115" s="129"/>
    </row>
    <row r="116" spans="1:15" ht="15.75">
      <c r="A116" s="532"/>
      <c r="C116" s="426"/>
      <c r="D116" s="426"/>
      <c r="E116" s="426"/>
      <c r="F116" s="426"/>
      <c r="O116" s="129"/>
    </row>
    <row r="117" spans="1:15" ht="15.75">
      <c r="A117" s="532"/>
      <c r="C117" s="426"/>
      <c r="D117" s="426"/>
      <c r="E117" s="426"/>
      <c r="F117" s="426"/>
      <c r="O117" s="129"/>
    </row>
    <row r="118" spans="1:15" ht="15.75">
      <c r="A118" s="532"/>
      <c r="C118" s="426"/>
      <c r="D118" s="426"/>
      <c r="E118" s="426"/>
      <c r="F118" s="426"/>
      <c r="O118" s="129"/>
    </row>
    <row r="119" spans="1:15" ht="15.75">
      <c r="A119" s="532"/>
      <c r="C119" s="426"/>
      <c r="D119" s="426"/>
      <c r="E119" s="426"/>
      <c r="F119" s="426"/>
      <c r="O119" s="129"/>
    </row>
    <row r="120" spans="1:15" ht="15.75">
      <c r="A120" s="532"/>
      <c r="C120" s="426"/>
      <c r="D120" s="426"/>
      <c r="E120" s="426"/>
      <c r="F120" s="426"/>
      <c r="O120" s="129"/>
    </row>
    <row r="121" spans="1:15" ht="15.75">
      <c r="A121" s="532"/>
      <c r="C121" s="426"/>
      <c r="D121" s="426"/>
      <c r="E121" s="426"/>
      <c r="F121" s="426"/>
      <c r="O121" s="129"/>
    </row>
    <row r="122" spans="1:15" ht="15.75">
      <c r="A122" s="532"/>
      <c r="C122" s="426"/>
      <c r="D122" s="426"/>
      <c r="E122" s="426"/>
      <c r="F122" s="426"/>
      <c r="O122" s="129"/>
    </row>
    <row r="123" spans="1:15" ht="15.75">
      <c r="A123" s="532"/>
      <c r="C123" s="426"/>
      <c r="D123" s="426"/>
      <c r="E123" s="426"/>
      <c r="F123" s="426"/>
      <c r="O123" s="129"/>
    </row>
    <row r="124" spans="1:15" ht="15.75">
      <c r="A124" s="532"/>
      <c r="C124" s="426"/>
      <c r="D124" s="426"/>
      <c r="E124" s="426"/>
      <c r="F124" s="426"/>
      <c r="O124" s="129"/>
    </row>
    <row r="125" spans="1:15" ht="15.75">
      <c r="A125" s="532"/>
      <c r="C125" s="426"/>
      <c r="D125" s="426"/>
      <c r="E125" s="426"/>
      <c r="F125" s="426"/>
      <c r="O125" s="129"/>
    </row>
    <row r="126" spans="1:15" ht="15.75">
      <c r="A126" s="532"/>
      <c r="C126" s="426"/>
      <c r="D126" s="426"/>
      <c r="E126" s="426"/>
      <c r="F126" s="426"/>
      <c r="O126" s="129"/>
    </row>
    <row r="127" spans="1:15" ht="15.75">
      <c r="A127" s="532"/>
      <c r="C127" s="426"/>
      <c r="D127" s="426"/>
      <c r="E127" s="426"/>
      <c r="F127" s="426"/>
      <c r="O127" s="129"/>
    </row>
    <row r="128" spans="1:15" ht="15.75">
      <c r="A128" s="532"/>
      <c r="C128" s="426"/>
      <c r="D128" s="426"/>
      <c r="E128" s="426"/>
      <c r="F128" s="426"/>
      <c r="O128" s="129"/>
    </row>
    <row r="129" spans="1:15" ht="15.75">
      <c r="A129" s="532"/>
      <c r="C129" s="426"/>
      <c r="D129" s="426"/>
      <c r="E129" s="426"/>
      <c r="F129" s="426"/>
      <c r="O129" s="129"/>
    </row>
    <row r="130" spans="1:15" ht="15.75">
      <c r="A130" s="532"/>
      <c r="C130" s="426"/>
      <c r="D130" s="426"/>
      <c r="E130" s="426"/>
      <c r="F130" s="426"/>
      <c r="O130" s="129"/>
    </row>
    <row r="131" spans="1:15" ht="15.75">
      <c r="A131" s="532"/>
      <c r="C131" s="426"/>
      <c r="D131" s="426"/>
      <c r="E131" s="426"/>
      <c r="F131" s="426"/>
      <c r="O131" s="129"/>
    </row>
    <row r="132" spans="1:15" ht="15.75">
      <c r="A132" s="532"/>
      <c r="C132" s="426"/>
      <c r="D132" s="426"/>
      <c r="E132" s="426"/>
      <c r="F132" s="426"/>
      <c r="O132" s="129"/>
    </row>
    <row r="133" spans="1:15" ht="15.75">
      <c r="A133" s="532"/>
      <c r="C133" s="426"/>
      <c r="D133" s="426"/>
      <c r="E133" s="426"/>
      <c r="F133" s="426"/>
      <c r="O133" s="129"/>
    </row>
    <row r="134" spans="1:15" ht="15.75">
      <c r="A134" s="532"/>
      <c r="C134" s="426"/>
      <c r="D134" s="426"/>
      <c r="E134" s="426"/>
      <c r="F134" s="426"/>
      <c r="O134" s="129"/>
    </row>
    <row r="135" spans="1:15" ht="15.75">
      <c r="A135" s="532"/>
      <c r="C135" s="426"/>
      <c r="D135" s="426"/>
      <c r="E135" s="426"/>
      <c r="F135" s="426"/>
      <c r="O135" s="129"/>
    </row>
    <row r="136" spans="1:15" ht="15.75">
      <c r="A136" s="532"/>
      <c r="C136" s="426"/>
      <c r="D136" s="426"/>
      <c r="E136" s="426"/>
      <c r="F136" s="426"/>
      <c r="O136" s="129"/>
    </row>
    <row r="137" spans="1:15" ht="15.75">
      <c r="A137" s="532"/>
      <c r="C137" s="426"/>
      <c r="D137" s="426"/>
      <c r="E137" s="426"/>
      <c r="F137" s="426"/>
      <c r="O137" s="129"/>
    </row>
    <row r="138" spans="1:15" ht="15.75">
      <c r="A138" s="532"/>
      <c r="C138" s="426"/>
      <c r="D138" s="426"/>
      <c r="E138" s="426"/>
      <c r="F138" s="426"/>
      <c r="O138" s="129"/>
    </row>
    <row r="139" spans="1:15" ht="15.75">
      <c r="A139" s="532"/>
      <c r="C139" s="426"/>
      <c r="D139" s="426"/>
      <c r="E139" s="426"/>
      <c r="F139" s="426"/>
      <c r="O139" s="129"/>
    </row>
    <row r="140" spans="1:15" ht="15.75">
      <c r="A140" s="532"/>
      <c r="C140" s="426"/>
      <c r="D140" s="426"/>
      <c r="E140" s="426"/>
      <c r="F140" s="426"/>
      <c r="O140" s="129"/>
    </row>
    <row r="141" spans="1:15" ht="15.75">
      <c r="A141" s="532"/>
      <c r="C141" s="426"/>
      <c r="D141" s="426"/>
      <c r="E141" s="426"/>
      <c r="F141" s="426"/>
      <c r="O141" s="129"/>
    </row>
    <row r="142" spans="1:15" ht="15.75">
      <c r="A142" s="532"/>
      <c r="C142" s="426"/>
      <c r="D142" s="426"/>
      <c r="E142" s="426"/>
      <c r="F142" s="426"/>
      <c r="O142" s="129"/>
    </row>
    <row r="143" spans="1:15" ht="15.75">
      <c r="A143" s="532"/>
      <c r="C143" s="426"/>
      <c r="D143" s="426"/>
      <c r="E143" s="426"/>
      <c r="F143" s="426"/>
      <c r="O143" s="129"/>
    </row>
    <row r="144" spans="1:15" ht="15.75">
      <c r="A144" s="532"/>
      <c r="C144" s="426"/>
      <c r="D144" s="426"/>
      <c r="E144" s="426"/>
      <c r="F144" s="426"/>
      <c r="O144" s="129"/>
    </row>
    <row r="145" spans="1:15" ht="15.75">
      <c r="A145" s="532"/>
      <c r="C145" s="426"/>
      <c r="D145" s="426"/>
      <c r="E145" s="426"/>
      <c r="F145" s="426"/>
      <c r="O145" s="129"/>
    </row>
    <row r="146" spans="1:15" ht="15.75">
      <c r="A146" s="532"/>
      <c r="C146" s="426"/>
      <c r="D146" s="426"/>
      <c r="E146" s="426"/>
      <c r="F146" s="426"/>
      <c r="O146" s="129"/>
    </row>
    <row r="147" spans="1:15" ht="15.75">
      <c r="A147" s="532"/>
      <c r="C147" s="426"/>
      <c r="D147" s="426"/>
      <c r="E147" s="426"/>
      <c r="F147" s="426"/>
      <c r="O147" s="129"/>
    </row>
    <row r="148" spans="1:15" ht="15.75">
      <c r="A148" s="532"/>
      <c r="C148" s="426"/>
      <c r="D148" s="426"/>
      <c r="E148" s="426"/>
      <c r="F148" s="426"/>
      <c r="O148" s="129"/>
    </row>
    <row r="149" spans="1:15" ht="15.75">
      <c r="A149" s="532"/>
      <c r="C149" s="426"/>
      <c r="D149" s="426"/>
      <c r="E149" s="426"/>
      <c r="F149" s="426"/>
      <c r="O149" s="129"/>
    </row>
    <row r="150" spans="1:15" ht="15.75">
      <c r="A150" s="532"/>
      <c r="C150" s="426"/>
      <c r="D150" s="426"/>
      <c r="E150" s="426"/>
      <c r="F150" s="426"/>
      <c r="O150" s="129"/>
    </row>
    <row r="151" spans="1:15" ht="15.75">
      <c r="A151" s="532"/>
      <c r="C151" s="426"/>
      <c r="D151" s="426"/>
      <c r="E151" s="426"/>
      <c r="F151" s="426"/>
      <c r="O151" s="129"/>
    </row>
    <row r="152" spans="1:15" ht="15.75">
      <c r="A152" s="532"/>
      <c r="C152" s="426"/>
      <c r="D152" s="426"/>
      <c r="E152" s="426"/>
      <c r="F152" s="426"/>
      <c r="O152" s="129"/>
    </row>
    <row r="153" spans="1:15" ht="15.75">
      <c r="A153" s="532"/>
      <c r="C153" s="426"/>
      <c r="D153" s="426"/>
      <c r="E153" s="426"/>
      <c r="F153" s="426"/>
      <c r="O153" s="129"/>
    </row>
    <row r="154" spans="1:15" ht="15.75">
      <c r="A154" s="532"/>
      <c r="C154" s="426"/>
      <c r="D154" s="426"/>
      <c r="E154" s="426"/>
      <c r="F154" s="426"/>
      <c r="O154" s="129"/>
    </row>
    <row r="155" spans="1:15" ht="15.75">
      <c r="A155" s="532"/>
      <c r="C155" s="426"/>
      <c r="D155" s="426"/>
      <c r="E155" s="426"/>
      <c r="F155" s="426"/>
      <c r="O155" s="129"/>
    </row>
    <row r="156" spans="1:15" ht="15.75">
      <c r="A156" s="532"/>
      <c r="C156" s="426"/>
      <c r="D156" s="426"/>
      <c r="E156" s="426"/>
      <c r="F156" s="426"/>
      <c r="O156" s="129"/>
    </row>
    <row r="157" spans="1:15" ht="15.75">
      <c r="A157" s="532"/>
      <c r="C157" s="426"/>
      <c r="D157" s="426"/>
      <c r="E157" s="426"/>
      <c r="F157" s="426"/>
      <c r="O157" s="129"/>
    </row>
    <row r="158" spans="1:15" ht="15.75">
      <c r="A158" s="532"/>
      <c r="C158" s="426"/>
      <c r="D158" s="426"/>
      <c r="E158" s="426"/>
      <c r="F158" s="426"/>
      <c r="O158" s="129"/>
    </row>
    <row r="159" spans="1:15" ht="15.75">
      <c r="A159" s="532"/>
      <c r="C159" s="426"/>
      <c r="D159" s="426"/>
      <c r="E159" s="426"/>
      <c r="F159" s="426"/>
      <c r="O159" s="129"/>
    </row>
    <row r="160" spans="1:15" ht="15.75">
      <c r="A160" s="532"/>
      <c r="C160" s="426"/>
      <c r="D160" s="426"/>
      <c r="E160" s="426"/>
      <c r="F160" s="426"/>
      <c r="O160" s="129"/>
    </row>
    <row r="161" spans="1:15" ht="15.75">
      <c r="A161" s="532"/>
      <c r="C161" s="426"/>
      <c r="D161" s="426"/>
      <c r="E161" s="426"/>
      <c r="F161" s="426"/>
      <c r="O161" s="129"/>
    </row>
    <row r="162" spans="1:15" ht="15.75">
      <c r="A162" s="532"/>
      <c r="C162" s="426"/>
      <c r="D162" s="426"/>
      <c r="E162" s="426"/>
      <c r="F162" s="426"/>
      <c r="O162" s="129"/>
    </row>
    <row r="163" spans="1:15" ht="15.75">
      <c r="A163" s="532"/>
      <c r="C163" s="426"/>
      <c r="D163" s="426"/>
      <c r="E163" s="426"/>
      <c r="F163" s="426"/>
      <c r="O163" s="129"/>
    </row>
    <row r="164" spans="1:15" ht="15.75">
      <c r="A164" s="532"/>
      <c r="C164" s="426"/>
      <c r="D164" s="426"/>
      <c r="E164" s="426"/>
      <c r="F164" s="426"/>
      <c r="O164" s="129"/>
    </row>
    <row r="165" spans="1:15" ht="15.75">
      <c r="A165" s="532"/>
      <c r="C165" s="426"/>
      <c r="D165" s="426"/>
      <c r="E165" s="426"/>
      <c r="F165" s="426"/>
      <c r="O165" s="129"/>
    </row>
    <row r="166" spans="1:15" ht="15.75">
      <c r="A166" s="532"/>
      <c r="C166" s="426"/>
      <c r="D166" s="426"/>
      <c r="E166" s="426"/>
      <c r="F166" s="426"/>
      <c r="O166" s="129"/>
    </row>
    <row r="167" spans="1:15" ht="15.75">
      <c r="A167" s="532"/>
      <c r="C167" s="426"/>
      <c r="D167" s="426"/>
      <c r="E167" s="426"/>
      <c r="F167" s="426"/>
      <c r="O167" s="129"/>
    </row>
    <row r="168" spans="1:15" ht="15.75">
      <c r="A168" s="532"/>
      <c r="C168" s="426"/>
      <c r="D168" s="426"/>
      <c r="E168" s="426"/>
      <c r="F168" s="426"/>
      <c r="O168" s="129"/>
    </row>
    <row r="169" spans="1:15" ht="15.75">
      <c r="A169" s="532"/>
      <c r="C169" s="426"/>
      <c r="D169" s="426"/>
      <c r="E169" s="426"/>
      <c r="F169" s="426"/>
      <c r="O169" s="129"/>
    </row>
    <row r="170" spans="1:15" ht="15.75">
      <c r="A170" s="532"/>
      <c r="C170" s="426"/>
      <c r="D170" s="426"/>
      <c r="E170" s="426"/>
      <c r="F170" s="426"/>
      <c r="O170" s="129"/>
    </row>
    <row r="171" spans="1:15" ht="15.75">
      <c r="A171" s="532"/>
      <c r="C171" s="426"/>
      <c r="D171" s="426"/>
      <c r="E171" s="426"/>
      <c r="F171" s="426"/>
      <c r="O171" s="129"/>
    </row>
    <row r="172" spans="1:15" ht="15.75">
      <c r="A172" s="532"/>
      <c r="C172" s="426"/>
      <c r="D172" s="426"/>
      <c r="E172" s="426"/>
      <c r="F172" s="426"/>
      <c r="O172" s="129"/>
    </row>
    <row r="173" spans="1:15" ht="15.75">
      <c r="A173" s="532"/>
      <c r="C173" s="426"/>
      <c r="D173" s="426"/>
      <c r="E173" s="426"/>
      <c r="F173" s="426"/>
      <c r="O173" s="129"/>
    </row>
    <row r="174" spans="1:15" ht="15.75">
      <c r="A174" s="532"/>
      <c r="C174" s="426"/>
      <c r="D174" s="426"/>
      <c r="E174" s="426"/>
      <c r="F174" s="426"/>
      <c r="O174" s="129"/>
    </row>
    <row r="175" spans="1:15" ht="15.75">
      <c r="A175" s="532"/>
      <c r="C175" s="426"/>
      <c r="D175" s="426"/>
      <c r="E175" s="426"/>
      <c r="F175" s="426"/>
      <c r="O175" s="129"/>
    </row>
    <row r="176" spans="1:15" ht="15.75">
      <c r="A176" s="532"/>
      <c r="C176" s="426"/>
      <c r="D176" s="426"/>
      <c r="E176" s="426"/>
      <c r="F176" s="426"/>
      <c r="O176" s="129"/>
    </row>
    <row r="177" spans="1:15" ht="15.75">
      <c r="A177" s="532"/>
      <c r="C177" s="426"/>
      <c r="D177" s="426"/>
      <c r="E177" s="426"/>
      <c r="F177" s="426"/>
      <c r="O177" s="129"/>
    </row>
    <row r="178" spans="1:15" ht="15.75">
      <c r="A178" s="532"/>
      <c r="C178" s="426"/>
      <c r="D178" s="426"/>
      <c r="E178" s="426"/>
      <c r="F178" s="426"/>
      <c r="O178" s="129"/>
    </row>
    <row r="179" spans="1:15" ht="15.75">
      <c r="A179" s="532"/>
      <c r="C179" s="426"/>
      <c r="D179" s="426"/>
      <c r="E179" s="426"/>
      <c r="F179" s="426"/>
      <c r="O179" s="129"/>
    </row>
    <row r="180" spans="1:15" ht="15.75">
      <c r="A180" s="532"/>
      <c r="C180" s="426"/>
      <c r="D180" s="426"/>
      <c r="E180" s="426"/>
      <c r="F180" s="426"/>
      <c r="O180" s="129"/>
    </row>
    <row r="181" spans="1:15" ht="15.75">
      <c r="A181" s="532"/>
      <c r="C181" s="426"/>
      <c r="D181" s="426"/>
      <c r="E181" s="426"/>
      <c r="F181" s="426"/>
      <c r="O181" s="129"/>
    </row>
    <row r="182" spans="1:15" ht="15.75">
      <c r="A182" s="532"/>
      <c r="C182" s="426"/>
      <c r="D182" s="426"/>
      <c r="E182" s="426"/>
      <c r="F182" s="426"/>
      <c r="O182" s="129"/>
    </row>
    <row r="183" spans="1:15" ht="15.75">
      <c r="A183" s="532"/>
      <c r="C183" s="426"/>
      <c r="D183" s="426"/>
      <c r="E183" s="426"/>
      <c r="F183" s="426"/>
      <c r="O183" s="129"/>
    </row>
    <row r="184" spans="1:15" ht="15.75">
      <c r="A184" s="532"/>
      <c r="C184" s="426"/>
      <c r="D184" s="426"/>
      <c r="E184" s="426"/>
      <c r="F184" s="426"/>
      <c r="O184" s="129"/>
    </row>
    <row r="185" spans="1:15" ht="15.75">
      <c r="A185" s="532"/>
      <c r="C185" s="426"/>
      <c r="D185" s="426"/>
      <c r="E185" s="426"/>
      <c r="F185" s="426"/>
      <c r="O185" s="129"/>
    </row>
    <row r="186" spans="1:15" ht="15.75">
      <c r="A186" s="532"/>
      <c r="C186" s="426"/>
      <c r="D186" s="426"/>
      <c r="E186" s="426"/>
      <c r="F186" s="426"/>
      <c r="O186" s="129"/>
    </row>
    <row r="187" spans="1:15" ht="15.75">
      <c r="A187" s="532"/>
      <c r="C187" s="426"/>
      <c r="D187" s="426"/>
      <c r="E187" s="426"/>
      <c r="F187" s="426"/>
      <c r="O187" s="129"/>
    </row>
    <row r="188" spans="1:15" ht="15.75">
      <c r="A188" s="532"/>
      <c r="C188" s="426"/>
      <c r="D188" s="426"/>
      <c r="E188" s="426"/>
      <c r="F188" s="426"/>
      <c r="O188" s="129"/>
    </row>
    <row r="189" spans="1:15" ht="15.75">
      <c r="A189" s="532"/>
      <c r="C189" s="426"/>
      <c r="D189" s="426"/>
      <c r="E189" s="426"/>
      <c r="F189" s="426"/>
      <c r="O189" s="129"/>
    </row>
    <row r="190" spans="1:15" ht="15.75">
      <c r="A190" s="532"/>
      <c r="C190" s="426"/>
      <c r="D190" s="426"/>
      <c r="E190" s="426"/>
      <c r="F190" s="426"/>
      <c r="O190" s="129"/>
    </row>
    <row r="191" spans="1:15" ht="15.75">
      <c r="A191" s="532"/>
      <c r="C191" s="426"/>
      <c r="D191" s="426"/>
      <c r="E191" s="426"/>
      <c r="F191" s="426"/>
      <c r="O191" s="129"/>
    </row>
    <row r="192" spans="1:15" ht="15.75">
      <c r="A192" s="532"/>
      <c r="C192" s="426"/>
      <c r="D192" s="426"/>
      <c r="E192" s="426"/>
      <c r="F192" s="426"/>
      <c r="O192" s="129"/>
    </row>
    <row r="193" spans="1:15" ht="15.75">
      <c r="A193" s="532"/>
      <c r="C193" s="426"/>
      <c r="D193" s="426"/>
      <c r="E193" s="426"/>
      <c r="F193" s="426"/>
      <c r="O193" s="129"/>
    </row>
    <row r="194" spans="1:15" ht="15.75">
      <c r="A194" s="428"/>
      <c r="C194" s="426"/>
      <c r="D194" s="426"/>
      <c r="E194" s="426"/>
      <c r="F194" s="426"/>
      <c r="O194" s="129"/>
    </row>
    <row r="195" spans="1:15" ht="15.75">
      <c r="A195" s="428"/>
      <c r="C195" s="426"/>
      <c r="D195" s="426"/>
      <c r="E195" s="426"/>
      <c r="F195" s="426"/>
      <c r="O195" s="129"/>
    </row>
    <row r="196" spans="1:15" ht="15.75">
      <c r="A196" s="428"/>
      <c r="C196" s="426"/>
      <c r="D196" s="426"/>
      <c r="E196" s="426"/>
      <c r="F196" s="426"/>
      <c r="O196" s="129"/>
    </row>
    <row r="197" spans="1:15" ht="15.75">
      <c r="A197" s="428"/>
      <c r="C197" s="426"/>
      <c r="D197" s="426"/>
      <c r="E197" s="426"/>
      <c r="F197" s="426"/>
    </row>
    <row r="198" spans="1:15" ht="15.75">
      <c r="A198" s="428"/>
      <c r="C198" s="426"/>
      <c r="D198" s="426"/>
      <c r="E198" s="426"/>
      <c r="F198" s="426"/>
    </row>
    <row r="199" spans="1:15" ht="15.75">
      <c r="A199" s="428"/>
      <c r="C199" s="426"/>
      <c r="D199" s="426"/>
      <c r="E199" s="426"/>
      <c r="F199" s="426"/>
    </row>
    <row r="200" spans="1:15" ht="15.75">
      <c r="A200" s="428"/>
      <c r="C200" s="426"/>
      <c r="D200" s="426"/>
      <c r="E200" s="426"/>
      <c r="F200" s="426"/>
    </row>
    <row r="201" spans="1:15" ht="15.75">
      <c r="A201" s="428"/>
      <c r="C201" s="426"/>
      <c r="D201" s="426"/>
      <c r="E201" s="426"/>
      <c r="F201" s="426"/>
    </row>
    <row r="202" spans="1:15" ht="15.75">
      <c r="A202" s="428"/>
      <c r="C202" s="426"/>
      <c r="D202" s="426"/>
      <c r="E202" s="426"/>
      <c r="F202" s="426"/>
    </row>
    <row r="203" spans="1:15" ht="15.75">
      <c r="A203" s="428"/>
      <c r="C203" s="426"/>
      <c r="D203" s="426"/>
      <c r="E203" s="426"/>
      <c r="F203" s="426"/>
    </row>
    <row r="204" spans="1:15" ht="15.75">
      <c r="A204" s="428"/>
      <c r="C204" s="426"/>
      <c r="D204" s="426"/>
      <c r="E204" s="426"/>
      <c r="F204" s="426"/>
    </row>
    <row r="205" spans="1:15" ht="15.75">
      <c r="A205" s="428"/>
      <c r="C205" s="426"/>
      <c r="D205" s="426"/>
      <c r="E205" s="426"/>
      <c r="F205" s="426"/>
    </row>
    <row r="206" spans="1:15" ht="15.75">
      <c r="A206" s="428"/>
      <c r="C206" s="426"/>
      <c r="D206" s="426"/>
      <c r="E206" s="426"/>
      <c r="F206" s="426"/>
    </row>
    <row r="207" spans="1:15" ht="15.75">
      <c r="A207" s="428"/>
      <c r="C207" s="426"/>
      <c r="D207" s="426"/>
      <c r="E207" s="426"/>
      <c r="F207" s="426"/>
    </row>
    <row r="208" spans="1:15" ht="15.75">
      <c r="A208" s="428"/>
      <c r="C208" s="426"/>
      <c r="D208" s="426"/>
      <c r="E208" s="426"/>
      <c r="F208" s="426"/>
    </row>
    <row r="209" spans="1:6" ht="15.75">
      <c r="A209" s="428"/>
      <c r="C209" s="426"/>
      <c r="D209" s="426"/>
      <c r="E209" s="426"/>
      <c r="F209" s="426"/>
    </row>
    <row r="210" spans="1:6" ht="15.75">
      <c r="A210" s="428"/>
      <c r="C210" s="426"/>
      <c r="D210" s="426"/>
      <c r="E210" s="426"/>
      <c r="F210" s="426"/>
    </row>
    <row r="211" spans="1:6" ht="15.75">
      <c r="A211" s="428"/>
      <c r="C211" s="426"/>
      <c r="D211" s="426"/>
      <c r="E211" s="426"/>
      <c r="F211" s="426"/>
    </row>
    <row r="212" spans="1:6" ht="15.75">
      <c r="A212" s="428"/>
      <c r="C212" s="426"/>
      <c r="D212" s="426"/>
      <c r="E212" s="426"/>
      <c r="F212" s="426"/>
    </row>
    <row r="213" spans="1:6" ht="15.75">
      <c r="A213" s="428"/>
      <c r="C213" s="426"/>
      <c r="D213" s="426"/>
      <c r="E213" s="426"/>
      <c r="F213" s="426"/>
    </row>
    <row r="214" spans="1:6" ht="15.75">
      <c r="A214" s="428"/>
      <c r="C214" s="426"/>
      <c r="D214" s="426"/>
      <c r="E214" s="426"/>
      <c r="F214" s="426"/>
    </row>
    <row r="215" spans="1:6" ht="15.75">
      <c r="A215" s="428"/>
      <c r="C215" s="426"/>
      <c r="D215" s="426"/>
      <c r="E215" s="426"/>
      <c r="F215" s="426"/>
    </row>
    <row r="216" spans="1:6" ht="15.75">
      <c r="A216" s="428"/>
      <c r="C216" s="426"/>
      <c r="D216" s="426"/>
      <c r="E216" s="426"/>
      <c r="F216" s="426"/>
    </row>
    <row r="217" spans="1:6" ht="15.75">
      <c r="A217" s="428"/>
      <c r="C217" s="426"/>
      <c r="D217" s="426"/>
      <c r="E217" s="426"/>
      <c r="F217" s="426"/>
    </row>
    <row r="218" spans="1:6" ht="15.75">
      <c r="A218" s="428"/>
      <c r="C218" s="426"/>
      <c r="D218" s="426"/>
      <c r="E218" s="426"/>
      <c r="F218" s="426"/>
    </row>
    <row r="219" spans="1:6" ht="15.75">
      <c r="A219" s="428"/>
      <c r="C219" s="426"/>
      <c r="D219" s="426"/>
      <c r="E219" s="426"/>
      <c r="F219" s="426"/>
    </row>
    <row r="220" spans="1:6" ht="15.75">
      <c r="A220" s="428"/>
      <c r="C220" s="426"/>
      <c r="D220" s="426"/>
      <c r="E220" s="426"/>
      <c r="F220" s="426"/>
    </row>
    <row r="221" spans="1:6" ht="15.75">
      <c r="A221" s="428"/>
      <c r="C221" s="426"/>
      <c r="D221" s="426"/>
      <c r="E221" s="426"/>
      <c r="F221" s="426"/>
    </row>
    <row r="222" spans="1:6" ht="15.75">
      <c r="A222" s="428"/>
      <c r="C222" s="426"/>
      <c r="D222" s="426"/>
      <c r="E222" s="426"/>
      <c r="F222" s="426"/>
    </row>
    <row r="223" spans="1:6" ht="15.75">
      <c r="A223" s="428"/>
      <c r="C223" s="426"/>
      <c r="D223" s="426"/>
      <c r="E223" s="426"/>
      <c r="F223" s="426"/>
    </row>
    <row r="224" spans="1:6" ht="15.75">
      <c r="A224" s="428"/>
      <c r="C224" s="426"/>
      <c r="D224" s="426"/>
      <c r="E224" s="426"/>
      <c r="F224" s="426"/>
    </row>
    <row r="225" spans="1:6" ht="15.75">
      <c r="A225" s="428"/>
      <c r="C225" s="426"/>
      <c r="D225" s="426"/>
      <c r="E225" s="426"/>
      <c r="F225" s="426"/>
    </row>
    <row r="226" spans="1:6" ht="15.75">
      <c r="A226" s="428"/>
      <c r="C226" s="426"/>
      <c r="D226" s="426"/>
      <c r="E226" s="426"/>
      <c r="F226" s="426"/>
    </row>
    <row r="227" spans="1:6" ht="15.75">
      <c r="A227" s="428"/>
      <c r="C227" s="426"/>
      <c r="D227" s="426"/>
      <c r="E227" s="426"/>
      <c r="F227" s="426"/>
    </row>
    <row r="228" spans="1:6" ht="15.75">
      <c r="A228" s="428"/>
      <c r="C228" s="426"/>
      <c r="D228" s="426"/>
      <c r="E228" s="426"/>
      <c r="F228" s="426"/>
    </row>
    <row r="229" spans="1:6" ht="15.75">
      <c r="A229" s="428"/>
      <c r="C229" s="426"/>
      <c r="D229" s="426"/>
      <c r="E229" s="426"/>
      <c r="F229" s="426"/>
    </row>
    <row r="230" spans="1:6" ht="15.75">
      <c r="A230" s="428"/>
      <c r="C230" s="426"/>
      <c r="D230" s="426"/>
      <c r="E230" s="426"/>
      <c r="F230" s="426"/>
    </row>
    <row r="231" spans="1:6" ht="15.75">
      <c r="A231" s="428"/>
      <c r="C231" s="426"/>
      <c r="D231" s="426"/>
      <c r="E231" s="426"/>
      <c r="F231" s="426"/>
    </row>
    <row r="232" spans="1:6" ht="15.75">
      <c r="A232" s="428"/>
      <c r="C232" s="426"/>
      <c r="D232" s="426"/>
      <c r="E232" s="426"/>
      <c r="F232" s="426"/>
    </row>
    <row r="233" spans="1:6" ht="15.75">
      <c r="A233" s="428"/>
      <c r="C233" s="426"/>
      <c r="D233" s="426"/>
      <c r="E233" s="426"/>
      <c r="F233" s="426"/>
    </row>
    <row r="234" spans="1:6" ht="15.75">
      <c r="A234" s="428"/>
      <c r="C234" s="426"/>
      <c r="D234" s="426"/>
      <c r="E234" s="426"/>
      <c r="F234" s="426"/>
    </row>
    <row r="235" spans="1:6" ht="15.75">
      <c r="A235" s="428"/>
      <c r="C235" s="426"/>
      <c r="D235" s="426"/>
      <c r="E235" s="426"/>
      <c r="F235" s="426"/>
    </row>
    <row r="236" spans="1:6" ht="15.75">
      <c r="A236" s="428"/>
      <c r="C236" s="426"/>
      <c r="D236" s="426"/>
      <c r="E236" s="426"/>
      <c r="F236" s="426"/>
    </row>
    <row r="237" spans="1:6" ht="15.75">
      <c r="A237" s="428"/>
      <c r="C237" s="426"/>
      <c r="D237" s="426"/>
      <c r="E237" s="426"/>
      <c r="F237" s="426"/>
    </row>
    <row r="238" spans="1:6" ht="15.75">
      <c r="A238" s="428"/>
      <c r="C238" s="426"/>
      <c r="D238" s="426"/>
      <c r="E238" s="426"/>
      <c r="F238" s="426"/>
    </row>
    <row r="239" spans="1:6" ht="15.75">
      <c r="A239" s="428"/>
      <c r="C239" s="426"/>
      <c r="D239" s="426"/>
      <c r="E239" s="426"/>
      <c r="F239" s="426"/>
    </row>
    <row r="240" spans="1:6" ht="15.75">
      <c r="A240" s="428"/>
      <c r="C240" s="426"/>
      <c r="D240" s="426"/>
      <c r="E240" s="426"/>
      <c r="F240" s="426"/>
    </row>
    <row r="241" spans="1:6" ht="15.75">
      <c r="A241" s="428"/>
      <c r="C241" s="426"/>
      <c r="D241" s="426"/>
      <c r="E241" s="426"/>
      <c r="F241" s="426"/>
    </row>
    <row r="242" spans="1:6" ht="15.75">
      <c r="A242" s="428"/>
      <c r="C242" s="426"/>
      <c r="D242" s="426"/>
      <c r="E242" s="426"/>
      <c r="F242" s="426"/>
    </row>
    <row r="243" spans="1:6" ht="15.75">
      <c r="A243" s="428"/>
      <c r="C243" s="426"/>
      <c r="D243" s="426"/>
      <c r="E243" s="426"/>
      <c r="F243" s="426"/>
    </row>
    <row r="244" spans="1:6" ht="15.75">
      <c r="A244" s="428"/>
      <c r="C244" s="426"/>
      <c r="D244" s="426"/>
      <c r="E244" s="426"/>
      <c r="F244" s="426"/>
    </row>
    <row r="245" spans="1:6" ht="15.75">
      <c r="A245" s="428"/>
      <c r="C245" s="426"/>
      <c r="D245" s="426"/>
      <c r="E245" s="426"/>
      <c r="F245" s="426"/>
    </row>
    <row r="246" spans="1:6" ht="15.75">
      <c r="A246" s="428"/>
      <c r="C246" s="426"/>
      <c r="D246" s="426"/>
      <c r="E246" s="426"/>
      <c r="F246" s="426"/>
    </row>
    <row r="247" spans="1:6" ht="15.75">
      <c r="A247" s="428"/>
      <c r="C247" s="426"/>
      <c r="D247" s="426"/>
      <c r="E247" s="426"/>
      <c r="F247" s="426"/>
    </row>
    <row r="248" spans="1:6" ht="15.75">
      <c r="A248" s="428"/>
      <c r="C248" s="426"/>
      <c r="D248" s="426"/>
      <c r="E248" s="426"/>
      <c r="F248" s="426"/>
    </row>
    <row r="249" spans="1:6" ht="15.75">
      <c r="A249" s="428"/>
      <c r="C249" s="426"/>
      <c r="D249" s="426"/>
      <c r="E249" s="426"/>
      <c r="F249" s="426"/>
    </row>
    <row r="250" spans="1:6" ht="15.75">
      <c r="A250" s="428"/>
      <c r="C250" s="426"/>
      <c r="D250" s="426"/>
      <c r="E250" s="426"/>
      <c r="F250" s="426"/>
    </row>
    <row r="251" spans="1:6" ht="15.75">
      <c r="A251" s="428"/>
      <c r="C251" s="426"/>
      <c r="D251" s="426"/>
      <c r="E251" s="426"/>
      <c r="F251" s="426"/>
    </row>
    <row r="252" spans="1:6" ht="15.75">
      <c r="A252" s="428"/>
      <c r="C252" s="426"/>
      <c r="D252" s="426"/>
      <c r="E252" s="426"/>
      <c r="F252" s="426"/>
    </row>
    <row r="253" spans="1:6" ht="15.75">
      <c r="A253" s="428"/>
      <c r="C253" s="426"/>
      <c r="D253" s="426"/>
      <c r="E253" s="426"/>
      <c r="F253" s="426"/>
    </row>
    <row r="254" spans="1:6" ht="15.75">
      <c r="A254" s="428"/>
      <c r="C254" s="426"/>
      <c r="D254" s="426"/>
      <c r="E254" s="426"/>
      <c r="F254" s="426"/>
    </row>
    <row r="255" spans="1:6" ht="15.75">
      <c r="A255" s="428"/>
      <c r="C255" s="426"/>
      <c r="D255" s="426"/>
      <c r="E255" s="426"/>
      <c r="F255" s="426"/>
    </row>
    <row r="256" spans="1:6" ht="15.75">
      <c r="A256" s="428"/>
      <c r="C256" s="426"/>
      <c r="D256" s="426"/>
      <c r="E256" s="426"/>
      <c r="F256" s="426"/>
    </row>
    <row r="257" spans="1:6" ht="15.75">
      <c r="A257" s="428"/>
      <c r="C257" s="426"/>
      <c r="D257" s="426"/>
      <c r="E257" s="426"/>
      <c r="F257" s="426"/>
    </row>
    <row r="258" spans="1:6" ht="15.75">
      <c r="A258" s="428"/>
      <c r="C258" s="426"/>
      <c r="D258" s="426"/>
      <c r="E258" s="426"/>
      <c r="F258" s="426"/>
    </row>
    <row r="259" spans="1:6" ht="15.75">
      <c r="A259" s="428"/>
      <c r="C259" s="426"/>
      <c r="D259" s="426"/>
      <c r="E259" s="426"/>
      <c r="F259" s="426"/>
    </row>
    <row r="260" spans="1:6" ht="15.75">
      <c r="A260" s="428"/>
      <c r="C260" s="426"/>
      <c r="D260" s="426"/>
      <c r="E260" s="426"/>
      <c r="F260" s="426"/>
    </row>
    <row r="261" spans="1:6" ht="15.75">
      <c r="A261" s="428"/>
      <c r="C261" s="426"/>
      <c r="D261" s="426"/>
      <c r="E261" s="426"/>
      <c r="F261" s="426"/>
    </row>
    <row r="262" spans="1:6" ht="15.75">
      <c r="A262" s="428"/>
      <c r="C262" s="426"/>
      <c r="D262" s="426"/>
      <c r="E262" s="426"/>
      <c r="F262" s="426"/>
    </row>
    <row r="263" spans="1:6" ht="15.75">
      <c r="A263" s="428"/>
      <c r="C263" s="426"/>
      <c r="D263" s="426"/>
      <c r="E263" s="426"/>
      <c r="F263" s="426"/>
    </row>
    <row r="264" spans="1:6" ht="15.75">
      <c r="A264" s="428"/>
      <c r="C264" s="426"/>
      <c r="D264" s="426"/>
      <c r="E264" s="426"/>
      <c r="F264" s="426"/>
    </row>
    <row r="265" spans="1:6" ht="15.75">
      <c r="A265" s="428"/>
      <c r="C265" s="426"/>
      <c r="D265" s="426"/>
      <c r="E265" s="426"/>
      <c r="F265" s="426"/>
    </row>
    <row r="266" spans="1:6" ht="15.75">
      <c r="A266" s="428"/>
    </row>
    <row r="267" spans="1:6" ht="15.75">
      <c r="A267" s="428"/>
    </row>
    <row r="268" spans="1:6" ht="15.75">
      <c r="A268" s="428"/>
    </row>
    <row r="269" spans="1:6" ht="15.75">
      <c r="A269" s="428"/>
    </row>
    <row r="270" spans="1:6" ht="15.75">
      <c r="A270" s="428"/>
    </row>
    <row r="271" spans="1:6" ht="15.75">
      <c r="A271" s="428"/>
    </row>
    <row r="272" spans="1:6"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row r="624" spans="1:1" ht="15.75">
      <c r="A624" s="428"/>
    </row>
    <row r="625" spans="1:1" ht="15.75">
      <c r="A625" s="428"/>
    </row>
    <row r="626" spans="1:1" ht="15.75">
      <c r="A626" s="428"/>
    </row>
    <row r="627" spans="1:1" ht="15.75">
      <c r="A627" s="428"/>
    </row>
    <row r="628" spans="1:1" ht="15.75">
      <c r="A628" s="428"/>
    </row>
    <row r="629" spans="1:1" ht="15.75">
      <c r="A629" s="428"/>
    </row>
    <row r="630" spans="1:1" ht="15.75">
      <c r="A630" s="428"/>
    </row>
    <row r="631" spans="1:1" ht="15.75">
      <c r="A631" s="428"/>
    </row>
    <row r="632" spans="1:1" ht="15.75">
      <c r="A632" s="428"/>
    </row>
    <row r="633" spans="1:1" ht="15.75">
      <c r="A633" s="428"/>
    </row>
    <row r="634" spans="1:1" ht="15.75">
      <c r="A634" s="428"/>
    </row>
    <row r="635" spans="1:1" ht="15.75">
      <c r="A635" s="428"/>
    </row>
    <row r="636" spans="1:1" ht="15.75">
      <c r="A636" s="428"/>
    </row>
    <row r="637" spans="1:1" ht="15.75">
      <c r="A637" s="428"/>
    </row>
    <row r="638" spans="1:1" ht="15.75">
      <c r="A638" s="428"/>
    </row>
    <row r="639" spans="1:1" ht="15.75">
      <c r="A639" s="428"/>
    </row>
    <row r="640" spans="1:1" ht="15.75">
      <c r="A640" s="428"/>
    </row>
    <row r="641" spans="1:1" ht="15.75">
      <c r="A641" s="428"/>
    </row>
    <row r="642" spans="1:1" ht="15.75">
      <c r="A642" s="428"/>
    </row>
    <row r="643" spans="1:1" ht="15.75">
      <c r="A643" s="428"/>
    </row>
    <row r="644" spans="1:1" ht="15.75">
      <c r="A644" s="428"/>
    </row>
    <row r="645" spans="1:1" ht="15.75">
      <c r="A645" s="428"/>
    </row>
    <row r="646" spans="1:1" ht="15.75">
      <c r="A646" s="428"/>
    </row>
    <row r="647" spans="1:1" ht="15.75">
      <c r="A647" s="428"/>
    </row>
    <row r="648" spans="1:1" ht="15.75">
      <c r="A648" s="428"/>
    </row>
    <row r="649" spans="1:1" ht="15.75">
      <c r="A649" s="428"/>
    </row>
  </sheetData>
  <mergeCells count="6">
    <mergeCell ref="A1:P1"/>
    <mergeCell ref="A2:P2"/>
    <mergeCell ref="A3:P3"/>
    <mergeCell ref="A4:P4"/>
    <mergeCell ref="A5:P5"/>
    <mergeCell ref="A43:P43"/>
  </mergeCells>
  <pageMargins left="0.93" right="0.54" top="0.61" bottom="0.7" header="0.5" footer="0.5"/>
  <pageSetup scale="50"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P649"/>
  <sheetViews>
    <sheetView zoomScale="75" workbookViewId="0">
      <selection activeCell="A50" sqref="A50"/>
    </sheetView>
  </sheetViews>
  <sheetFormatPr defaultColWidth="11.42578125" defaultRowHeight="12.75"/>
  <cols>
    <col min="1" max="1" width="39.42578125" style="297" customWidth="1"/>
    <col min="2" max="14" width="14.7109375" style="290" customWidth="1"/>
    <col min="15" max="15" width="15.5703125" style="290" customWidth="1"/>
    <col min="16" max="16" width="12" style="289" customWidth="1"/>
    <col min="17" max="256" width="11.42578125" style="290"/>
    <col min="257" max="257" width="39.42578125" style="290" customWidth="1"/>
    <col min="258" max="270" width="14.7109375" style="290" customWidth="1"/>
    <col min="271" max="271" width="15.5703125" style="290" customWidth="1"/>
    <col min="272" max="272" width="12" style="290" customWidth="1"/>
    <col min="273" max="512" width="11.42578125" style="290"/>
    <col min="513" max="513" width="39.42578125" style="290" customWidth="1"/>
    <col min="514" max="526" width="14.7109375" style="290" customWidth="1"/>
    <col min="527" max="527" width="15.5703125" style="290" customWidth="1"/>
    <col min="528" max="528" width="12" style="290" customWidth="1"/>
    <col min="529" max="768" width="11.42578125" style="290"/>
    <col min="769" max="769" width="39.42578125" style="290" customWidth="1"/>
    <col min="770" max="782" width="14.7109375" style="290" customWidth="1"/>
    <col min="783" max="783" width="15.5703125" style="290" customWidth="1"/>
    <col min="784" max="784" width="12" style="290" customWidth="1"/>
    <col min="785" max="1024" width="11.42578125" style="290"/>
    <col min="1025" max="1025" width="39.42578125" style="290" customWidth="1"/>
    <col min="1026" max="1038" width="14.7109375" style="290" customWidth="1"/>
    <col min="1039" max="1039" width="15.5703125" style="290" customWidth="1"/>
    <col min="1040" max="1040" width="12" style="290" customWidth="1"/>
    <col min="1041" max="1280" width="11.42578125" style="290"/>
    <col min="1281" max="1281" width="39.42578125" style="290" customWidth="1"/>
    <col min="1282" max="1294" width="14.7109375" style="290" customWidth="1"/>
    <col min="1295" max="1295" width="15.5703125" style="290" customWidth="1"/>
    <col min="1296" max="1296" width="12" style="290" customWidth="1"/>
    <col min="1297" max="1536" width="11.42578125" style="290"/>
    <col min="1537" max="1537" width="39.42578125" style="290" customWidth="1"/>
    <col min="1538" max="1550" width="14.7109375" style="290" customWidth="1"/>
    <col min="1551" max="1551" width="15.5703125" style="290" customWidth="1"/>
    <col min="1552" max="1552" width="12" style="290" customWidth="1"/>
    <col min="1553" max="1792" width="11.42578125" style="290"/>
    <col min="1793" max="1793" width="39.42578125" style="290" customWidth="1"/>
    <col min="1794" max="1806" width="14.7109375" style="290" customWidth="1"/>
    <col min="1807" max="1807" width="15.5703125" style="290" customWidth="1"/>
    <col min="1808" max="1808" width="12" style="290" customWidth="1"/>
    <col min="1809" max="2048" width="11.42578125" style="290"/>
    <col min="2049" max="2049" width="39.42578125" style="290" customWidth="1"/>
    <col min="2050" max="2062" width="14.7109375" style="290" customWidth="1"/>
    <col min="2063" max="2063" width="15.5703125" style="290" customWidth="1"/>
    <col min="2064" max="2064" width="12" style="290" customWidth="1"/>
    <col min="2065" max="2304" width="11.42578125" style="290"/>
    <col min="2305" max="2305" width="39.42578125" style="290" customWidth="1"/>
    <col min="2306" max="2318" width="14.7109375" style="290" customWidth="1"/>
    <col min="2319" max="2319" width="15.5703125" style="290" customWidth="1"/>
    <col min="2320" max="2320" width="12" style="290" customWidth="1"/>
    <col min="2321" max="2560" width="11.42578125" style="290"/>
    <col min="2561" max="2561" width="39.42578125" style="290" customWidth="1"/>
    <col min="2562" max="2574" width="14.7109375" style="290" customWidth="1"/>
    <col min="2575" max="2575" width="15.5703125" style="290" customWidth="1"/>
    <col min="2576" max="2576" width="12" style="290" customWidth="1"/>
    <col min="2577" max="2816" width="11.42578125" style="290"/>
    <col min="2817" max="2817" width="39.42578125" style="290" customWidth="1"/>
    <col min="2818" max="2830" width="14.7109375" style="290" customWidth="1"/>
    <col min="2831" max="2831" width="15.5703125" style="290" customWidth="1"/>
    <col min="2832" max="2832" width="12" style="290" customWidth="1"/>
    <col min="2833" max="3072" width="11.42578125" style="290"/>
    <col min="3073" max="3073" width="39.42578125" style="290" customWidth="1"/>
    <col min="3074" max="3086" width="14.7109375" style="290" customWidth="1"/>
    <col min="3087" max="3087" width="15.5703125" style="290" customWidth="1"/>
    <col min="3088" max="3088" width="12" style="290" customWidth="1"/>
    <col min="3089" max="3328" width="11.42578125" style="290"/>
    <col min="3329" max="3329" width="39.42578125" style="290" customWidth="1"/>
    <col min="3330" max="3342" width="14.7109375" style="290" customWidth="1"/>
    <col min="3343" max="3343" width="15.5703125" style="290" customWidth="1"/>
    <col min="3344" max="3344" width="12" style="290" customWidth="1"/>
    <col min="3345" max="3584" width="11.42578125" style="290"/>
    <col min="3585" max="3585" width="39.42578125" style="290" customWidth="1"/>
    <col min="3586" max="3598" width="14.7109375" style="290" customWidth="1"/>
    <col min="3599" max="3599" width="15.5703125" style="290" customWidth="1"/>
    <col min="3600" max="3600" width="12" style="290" customWidth="1"/>
    <col min="3601" max="3840" width="11.42578125" style="290"/>
    <col min="3841" max="3841" width="39.42578125" style="290" customWidth="1"/>
    <col min="3842" max="3854" width="14.7109375" style="290" customWidth="1"/>
    <col min="3855" max="3855" width="15.5703125" style="290" customWidth="1"/>
    <col min="3856" max="3856" width="12" style="290" customWidth="1"/>
    <col min="3857" max="4096" width="11.42578125" style="290"/>
    <col min="4097" max="4097" width="39.42578125" style="290" customWidth="1"/>
    <col min="4098" max="4110" width="14.7109375" style="290" customWidth="1"/>
    <col min="4111" max="4111" width="15.5703125" style="290" customWidth="1"/>
    <col min="4112" max="4112" width="12" style="290" customWidth="1"/>
    <col min="4113" max="4352" width="11.42578125" style="290"/>
    <col min="4353" max="4353" width="39.42578125" style="290" customWidth="1"/>
    <col min="4354" max="4366" width="14.7109375" style="290" customWidth="1"/>
    <col min="4367" max="4367" width="15.5703125" style="290" customWidth="1"/>
    <col min="4368" max="4368" width="12" style="290" customWidth="1"/>
    <col min="4369" max="4608" width="11.42578125" style="290"/>
    <col min="4609" max="4609" width="39.42578125" style="290" customWidth="1"/>
    <col min="4610" max="4622" width="14.7109375" style="290" customWidth="1"/>
    <col min="4623" max="4623" width="15.5703125" style="290" customWidth="1"/>
    <col min="4624" max="4624" width="12" style="290" customWidth="1"/>
    <col min="4625" max="4864" width="11.42578125" style="290"/>
    <col min="4865" max="4865" width="39.42578125" style="290" customWidth="1"/>
    <col min="4866" max="4878" width="14.7109375" style="290" customWidth="1"/>
    <col min="4879" max="4879" width="15.5703125" style="290" customWidth="1"/>
    <col min="4880" max="4880" width="12" style="290" customWidth="1"/>
    <col min="4881" max="5120" width="11.42578125" style="290"/>
    <col min="5121" max="5121" width="39.42578125" style="290" customWidth="1"/>
    <col min="5122" max="5134" width="14.7109375" style="290" customWidth="1"/>
    <col min="5135" max="5135" width="15.5703125" style="290" customWidth="1"/>
    <col min="5136" max="5136" width="12" style="290" customWidth="1"/>
    <col min="5137" max="5376" width="11.42578125" style="290"/>
    <col min="5377" max="5377" width="39.42578125" style="290" customWidth="1"/>
    <col min="5378" max="5390" width="14.7109375" style="290" customWidth="1"/>
    <col min="5391" max="5391" width="15.5703125" style="290" customWidth="1"/>
    <col min="5392" max="5392" width="12" style="290" customWidth="1"/>
    <col min="5393" max="5632" width="11.42578125" style="290"/>
    <col min="5633" max="5633" width="39.42578125" style="290" customWidth="1"/>
    <col min="5634" max="5646" width="14.7109375" style="290" customWidth="1"/>
    <col min="5647" max="5647" width="15.5703125" style="290" customWidth="1"/>
    <col min="5648" max="5648" width="12" style="290" customWidth="1"/>
    <col min="5649" max="5888" width="11.42578125" style="290"/>
    <col min="5889" max="5889" width="39.42578125" style="290" customWidth="1"/>
    <col min="5890" max="5902" width="14.7109375" style="290" customWidth="1"/>
    <col min="5903" max="5903" width="15.5703125" style="290" customWidth="1"/>
    <col min="5904" max="5904" width="12" style="290" customWidth="1"/>
    <col min="5905" max="6144" width="11.42578125" style="290"/>
    <col min="6145" max="6145" width="39.42578125" style="290" customWidth="1"/>
    <col min="6146" max="6158" width="14.7109375" style="290" customWidth="1"/>
    <col min="6159" max="6159" width="15.5703125" style="290" customWidth="1"/>
    <col min="6160" max="6160" width="12" style="290" customWidth="1"/>
    <col min="6161" max="6400" width="11.42578125" style="290"/>
    <col min="6401" max="6401" width="39.42578125" style="290" customWidth="1"/>
    <col min="6402" max="6414" width="14.7109375" style="290" customWidth="1"/>
    <col min="6415" max="6415" width="15.5703125" style="290" customWidth="1"/>
    <col min="6416" max="6416" width="12" style="290" customWidth="1"/>
    <col min="6417" max="6656" width="11.42578125" style="290"/>
    <col min="6657" max="6657" width="39.42578125" style="290" customWidth="1"/>
    <col min="6658" max="6670" width="14.7109375" style="290" customWidth="1"/>
    <col min="6671" max="6671" width="15.5703125" style="290" customWidth="1"/>
    <col min="6672" max="6672" width="12" style="290" customWidth="1"/>
    <col min="6673" max="6912" width="11.42578125" style="290"/>
    <col min="6913" max="6913" width="39.42578125" style="290" customWidth="1"/>
    <col min="6914" max="6926" width="14.7109375" style="290" customWidth="1"/>
    <col min="6927" max="6927" width="15.5703125" style="290" customWidth="1"/>
    <col min="6928" max="6928" width="12" style="290" customWidth="1"/>
    <col min="6929" max="7168" width="11.42578125" style="290"/>
    <col min="7169" max="7169" width="39.42578125" style="290" customWidth="1"/>
    <col min="7170" max="7182" width="14.7109375" style="290" customWidth="1"/>
    <col min="7183" max="7183" width="15.5703125" style="290" customWidth="1"/>
    <col min="7184" max="7184" width="12" style="290" customWidth="1"/>
    <col min="7185" max="7424" width="11.42578125" style="290"/>
    <col min="7425" max="7425" width="39.42578125" style="290" customWidth="1"/>
    <col min="7426" max="7438" width="14.7109375" style="290" customWidth="1"/>
    <col min="7439" max="7439" width="15.5703125" style="290" customWidth="1"/>
    <col min="7440" max="7440" width="12" style="290" customWidth="1"/>
    <col min="7441" max="7680" width="11.42578125" style="290"/>
    <col min="7681" max="7681" width="39.42578125" style="290" customWidth="1"/>
    <col min="7682" max="7694" width="14.7109375" style="290" customWidth="1"/>
    <col min="7695" max="7695" width="15.5703125" style="290" customWidth="1"/>
    <col min="7696" max="7696" width="12" style="290" customWidth="1"/>
    <col min="7697" max="7936" width="11.42578125" style="290"/>
    <col min="7937" max="7937" width="39.42578125" style="290" customWidth="1"/>
    <col min="7938" max="7950" width="14.7109375" style="290" customWidth="1"/>
    <col min="7951" max="7951" width="15.5703125" style="290" customWidth="1"/>
    <col min="7952" max="7952" width="12" style="290" customWidth="1"/>
    <col min="7953" max="8192" width="11.42578125" style="290"/>
    <col min="8193" max="8193" width="39.42578125" style="290" customWidth="1"/>
    <col min="8194" max="8206" width="14.7109375" style="290" customWidth="1"/>
    <col min="8207" max="8207" width="15.5703125" style="290" customWidth="1"/>
    <col min="8208" max="8208" width="12" style="290" customWidth="1"/>
    <col min="8209" max="8448" width="11.42578125" style="290"/>
    <col min="8449" max="8449" width="39.42578125" style="290" customWidth="1"/>
    <col min="8450" max="8462" width="14.7109375" style="290" customWidth="1"/>
    <col min="8463" max="8463" width="15.5703125" style="290" customWidth="1"/>
    <col min="8464" max="8464" width="12" style="290" customWidth="1"/>
    <col min="8465" max="8704" width="11.42578125" style="290"/>
    <col min="8705" max="8705" width="39.42578125" style="290" customWidth="1"/>
    <col min="8706" max="8718" width="14.7109375" style="290" customWidth="1"/>
    <col min="8719" max="8719" width="15.5703125" style="290" customWidth="1"/>
    <col min="8720" max="8720" width="12" style="290" customWidth="1"/>
    <col min="8721" max="8960" width="11.42578125" style="290"/>
    <col min="8961" max="8961" width="39.42578125" style="290" customWidth="1"/>
    <col min="8962" max="8974" width="14.7109375" style="290" customWidth="1"/>
    <col min="8975" max="8975" width="15.5703125" style="290" customWidth="1"/>
    <col min="8976" max="8976" width="12" style="290" customWidth="1"/>
    <col min="8977" max="9216" width="11.42578125" style="290"/>
    <col min="9217" max="9217" width="39.42578125" style="290" customWidth="1"/>
    <col min="9218" max="9230" width="14.7109375" style="290" customWidth="1"/>
    <col min="9231" max="9231" width="15.5703125" style="290" customWidth="1"/>
    <col min="9232" max="9232" width="12" style="290" customWidth="1"/>
    <col min="9233" max="9472" width="11.42578125" style="290"/>
    <col min="9473" max="9473" width="39.42578125" style="290" customWidth="1"/>
    <col min="9474" max="9486" width="14.7109375" style="290" customWidth="1"/>
    <col min="9487" max="9487" width="15.5703125" style="290" customWidth="1"/>
    <col min="9488" max="9488" width="12" style="290" customWidth="1"/>
    <col min="9489" max="9728" width="11.42578125" style="290"/>
    <col min="9729" max="9729" width="39.42578125" style="290" customWidth="1"/>
    <col min="9730" max="9742" width="14.7109375" style="290" customWidth="1"/>
    <col min="9743" max="9743" width="15.5703125" style="290" customWidth="1"/>
    <col min="9744" max="9744" width="12" style="290" customWidth="1"/>
    <col min="9745" max="9984" width="11.42578125" style="290"/>
    <col min="9985" max="9985" width="39.42578125" style="290" customWidth="1"/>
    <col min="9986" max="9998" width="14.7109375" style="290" customWidth="1"/>
    <col min="9999" max="9999" width="15.5703125" style="290" customWidth="1"/>
    <col min="10000" max="10000" width="12" style="290" customWidth="1"/>
    <col min="10001" max="10240" width="11.42578125" style="290"/>
    <col min="10241" max="10241" width="39.42578125" style="290" customWidth="1"/>
    <col min="10242" max="10254" width="14.7109375" style="290" customWidth="1"/>
    <col min="10255" max="10255" width="15.5703125" style="290" customWidth="1"/>
    <col min="10256" max="10256" width="12" style="290" customWidth="1"/>
    <col min="10257" max="10496" width="11.42578125" style="290"/>
    <col min="10497" max="10497" width="39.42578125" style="290" customWidth="1"/>
    <col min="10498" max="10510" width="14.7109375" style="290" customWidth="1"/>
    <col min="10511" max="10511" width="15.5703125" style="290" customWidth="1"/>
    <col min="10512" max="10512" width="12" style="290" customWidth="1"/>
    <col min="10513" max="10752" width="11.42578125" style="290"/>
    <col min="10753" max="10753" width="39.42578125" style="290" customWidth="1"/>
    <col min="10754" max="10766" width="14.7109375" style="290" customWidth="1"/>
    <col min="10767" max="10767" width="15.5703125" style="290" customWidth="1"/>
    <col min="10768" max="10768" width="12" style="290" customWidth="1"/>
    <col min="10769" max="11008" width="11.42578125" style="290"/>
    <col min="11009" max="11009" width="39.42578125" style="290" customWidth="1"/>
    <col min="11010" max="11022" width="14.7109375" style="290" customWidth="1"/>
    <col min="11023" max="11023" width="15.5703125" style="290" customWidth="1"/>
    <col min="11024" max="11024" width="12" style="290" customWidth="1"/>
    <col min="11025" max="11264" width="11.42578125" style="290"/>
    <col min="11265" max="11265" width="39.42578125" style="290" customWidth="1"/>
    <col min="11266" max="11278" width="14.7109375" style="290" customWidth="1"/>
    <col min="11279" max="11279" width="15.5703125" style="290" customWidth="1"/>
    <col min="11280" max="11280" width="12" style="290" customWidth="1"/>
    <col min="11281" max="11520" width="11.42578125" style="290"/>
    <col min="11521" max="11521" width="39.42578125" style="290" customWidth="1"/>
    <col min="11522" max="11534" width="14.7109375" style="290" customWidth="1"/>
    <col min="11535" max="11535" width="15.5703125" style="290" customWidth="1"/>
    <col min="11536" max="11536" width="12" style="290" customWidth="1"/>
    <col min="11537" max="11776" width="11.42578125" style="290"/>
    <col min="11777" max="11777" width="39.42578125" style="290" customWidth="1"/>
    <col min="11778" max="11790" width="14.7109375" style="290" customWidth="1"/>
    <col min="11791" max="11791" width="15.5703125" style="290" customWidth="1"/>
    <col min="11792" max="11792" width="12" style="290" customWidth="1"/>
    <col min="11793" max="12032" width="11.42578125" style="290"/>
    <col min="12033" max="12033" width="39.42578125" style="290" customWidth="1"/>
    <col min="12034" max="12046" width="14.7109375" style="290" customWidth="1"/>
    <col min="12047" max="12047" width="15.5703125" style="290" customWidth="1"/>
    <col min="12048" max="12048" width="12" style="290" customWidth="1"/>
    <col min="12049" max="12288" width="11.42578125" style="290"/>
    <col min="12289" max="12289" width="39.42578125" style="290" customWidth="1"/>
    <col min="12290" max="12302" width="14.7109375" style="290" customWidth="1"/>
    <col min="12303" max="12303" width="15.5703125" style="290" customWidth="1"/>
    <col min="12304" max="12304" width="12" style="290" customWidth="1"/>
    <col min="12305" max="12544" width="11.42578125" style="290"/>
    <col min="12545" max="12545" width="39.42578125" style="290" customWidth="1"/>
    <col min="12546" max="12558" width="14.7109375" style="290" customWidth="1"/>
    <col min="12559" max="12559" width="15.5703125" style="290" customWidth="1"/>
    <col min="12560" max="12560" width="12" style="290" customWidth="1"/>
    <col min="12561" max="12800" width="11.42578125" style="290"/>
    <col min="12801" max="12801" width="39.42578125" style="290" customWidth="1"/>
    <col min="12802" max="12814" width="14.7109375" style="290" customWidth="1"/>
    <col min="12815" max="12815" width="15.5703125" style="290" customWidth="1"/>
    <col min="12816" max="12816" width="12" style="290" customWidth="1"/>
    <col min="12817" max="13056" width="11.42578125" style="290"/>
    <col min="13057" max="13057" width="39.42578125" style="290" customWidth="1"/>
    <col min="13058" max="13070" width="14.7109375" style="290" customWidth="1"/>
    <col min="13071" max="13071" width="15.5703125" style="290" customWidth="1"/>
    <col min="13072" max="13072" width="12" style="290" customWidth="1"/>
    <col min="13073" max="13312" width="11.42578125" style="290"/>
    <col min="13313" max="13313" width="39.42578125" style="290" customWidth="1"/>
    <col min="13314" max="13326" width="14.7109375" style="290" customWidth="1"/>
    <col min="13327" max="13327" width="15.5703125" style="290" customWidth="1"/>
    <col min="13328" max="13328" width="12" style="290" customWidth="1"/>
    <col min="13329" max="13568" width="11.42578125" style="290"/>
    <col min="13569" max="13569" width="39.42578125" style="290" customWidth="1"/>
    <col min="13570" max="13582" width="14.7109375" style="290" customWidth="1"/>
    <col min="13583" max="13583" width="15.5703125" style="290" customWidth="1"/>
    <col min="13584" max="13584" width="12" style="290" customWidth="1"/>
    <col min="13585" max="13824" width="11.42578125" style="290"/>
    <col min="13825" max="13825" width="39.42578125" style="290" customWidth="1"/>
    <col min="13826" max="13838" width="14.7109375" style="290" customWidth="1"/>
    <col min="13839" max="13839" width="15.5703125" style="290" customWidth="1"/>
    <col min="13840" max="13840" width="12" style="290" customWidth="1"/>
    <col min="13841" max="14080" width="11.42578125" style="290"/>
    <col min="14081" max="14081" width="39.42578125" style="290" customWidth="1"/>
    <col min="14082" max="14094" width="14.7109375" style="290" customWidth="1"/>
    <col min="14095" max="14095" width="15.5703125" style="290" customWidth="1"/>
    <col min="14096" max="14096" width="12" style="290" customWidth="1"/>
    <col min="14097" max="14336" width="11.42578125" style="290"/>
    <col min="14337" max="14337" width="39.42578125" style="290" customWidth="1"/>
    <col min="14338" max="14350" width="14.7109375" style="290" customWidth="1"/>
    <col min="14351" max="14351" width="15.5703125" style="290" customWidth="1"/>
    <col min="14352" max="14352" width="12" style="290" customWidth="1"/>
    <col min="14353" max="14592" width="11.42578125" style="290"/>
    <col min="14593" max="14593" width="39.42578125" style="290" customWidth="1"/>
    <col min="14594" max="14606" width="14.7109375" style="290" customWidth="1"/>
    <col min="14607" max="14607" width="15.5703125" style="290" customWidth="1"/>
    <col min="14608" max="14608" width="12" style="290" customWidth="1"/>
    <col min="14609" max="14848" width="11.42578125" style="290"/>
    <col min="14849" max="14849" width="39.42578125" style="290" customWidth="1"/>
    <col min="14850" max="14862" width="14.7109375" style="290" customWidth="1"/>
    <col min="14863" max="14863" width="15.5703125" style="290" customWidth="1"/>
    <col min="14864" max="14864" width="12" style="290" customWidth="1"/>
    <col min="14865" max="15104" width="11.42578125" style="290"/>
    <col min="15105" max="15105" width="39.42578125" style="290" customWidth="1"/>
    <col min="15106" max="15118" width="14.7109375" style="290" customWidth="1"/>
    <col min="15119" max="15119" width="15.5703125" style="290" customWidth="1"/>
    <col min="15120" max="15120" width="12" style="290" customWidth="1"/>
    <col min="15121" max="15360" width="11.42578125" style="290"/>
    <col min="15361" max="15361" width="39.42578125" style="290" customWidth="1"/>
    <col min="15362" max="15374" width="14.7109375" style="290" customWidth="1"/>
    <col min="15375" max="15375" width="15.5703125" style="290" customWidth="1"/>
    <col min="15376" max="15376" width="12" style="290" customWidth="1"/>
    <col min="15377" max="15616" width="11.42578125" style="290"/>
    <col min="15617" max="15617" width="39.42578125" style="290" customWidth="1"/>
    <col min="15618" max="15630" width="14.7109375" style="290" customWidth="1"/>
    <col min="15631" max="15631" width="15.5703125" style="290" customWidth="1"/>
    <col min="15632" max="15632" width="12" style="290" customWidth="1"/>
    <col min="15633" max="15872" width="11.42578125" style="290"/>
    <col min="15873" max="15873" width="39.42578125" style="290" customWidth="1"/>
    <col min="15874" max="15886" width="14.7109375" style="290" customWidth="1"/>
    <col min="15887" max="15887" width="15.5703125" style="290" customWidth="1"/>
    <col min="15888" max="15888" width="12" style="290" customWidth="1"/>
    <col min="15889" max="16128" width="11.42578125" style="290"/>
    <col min="16129" max="16129" width="39.42578125" style="290" customWidth="1"/>
    <col min="16130" max="16142" width="14.7109375" style="290" customWidth="1"/>
    <col min="16143" max="16143" width="15.5703125" style="290" customWidth="1"/>
    <col min="16144" max="16144" width="12" style="290" customWidth="1"/>
    <col min="16145" max="16384" width="11.42578125" style="290"/>
  </cols>
  <sheetData>
    <row r="1" spans="1:16" s="487" customFormat="1" ht="36" customHeight="1">
      <c r="A1" s="534" t="s">
        <v>239</v>
      </c>
      <c r="B1" s="534"/>
      <c r="C1" s="534"/>
      <c r="D1" s="534"/>
      <c r="E1" s="534"/>
      <c r="F1" s="534"/>
      <c r="G1" s="534"/>
      <c r="H1" s="534"/>
      <c r="I1" s="534"/>
      <c r="J1" s="534"/>
      <c r="K1" s="534"/>
      <c r="L1" s="534"/>
      <c r="M1" s="534"/>
      <c r="N1" s="534"/>
      <c r="O1" s="534"/>
      <c r="P1" s="534"/>
    </row>
    <row r="2" spans="1:16" s="487" customFormat="1" ht="24" customHeight="1">
      <c r="A2" s="382" t="s">
        <v>1049</v>
      </c>
      <c r="B2" s="382"/>
      <c r="C2" s="382"/>
      <c r="D2" s="382"/>
      <c r="E2" s="382"/>
      <c r="F2" s="382"/>
      <c r="G2" s="382"/>
      <c r="H2" s="382"/>
      <c r="I2" s="382"/>
      <c r="J2" s="382"/>
      <c r="K2" s="382"/>
      <c r="L2" s="382"/>
      <c r="M2" s="382"/>
      <c r="N2" s="382"/>
      <c r="O2" s="382"/>
      <c r="P2" s="382"/>
    </row>
    <row r="3" spans="1:16" s="487" customFormat="1" ht="25.5" customHeight="1">
      <c r="A3" s="382" t="s">
        <v>1051</v>
      </c>
      <c r="B3" s="382"/>
      <c r="C3" s="382"/>
      <c r="D3" s="382"/>
      <c r="E3" s="382"/>
      <c r="F3" s="382"/>
      <c r="G3" s="382"/>
      <c r="H3" s="382"/>
      <c r="I3" s="382"/>
      <c r="J3" s="382"/>
      <c r="K3" s="382"/>
      <c r="L3" s="382"/>
      <c r="M3" s="382"/>
      <c r="N3" s="382"/>
      <c r="O3" s="382"/>
      <c r="P3" s="382"/>
    </row>
    <row r="4" spans="1:16" s="487" customFormat="1" ht="25.5" customHeight="1">
      <c r="A4" s="382" t="s">
        <v>2</v>
      </c>
      <c r="B4" s="382"/>
      <c r="C4" s="382"/>
      <c r="D4" s="382"/>
      <c r="E4" s="382"/>
      <c r="F4" s="382"/>
      <c r="G4" s="382"/>
      <c r="H4" s="382"/>
      <c r="I4" s="382"/>
      <c r="J4" s="382"/>
      <c r="K4" s="382"/>
      <c r="L4" s="382"/>
      <c r="M4" s="382"/>
      <c r="N4" s="382"/>
      <c r="O4" s="382"/>
      <c r="P4" s="382"/>
    </row>
    <row r="5" spans="1:16" s="487" customFormat="1" ht="19.5" customHeight="1">
      <c r="A5" s="535" t="s">
        <v>3</v>
      </c>
      <c r="B5" s="535"/>
      <c r="C5" s="535"/>
      <c r="D5" s="535"/>
      <c r="E5" s="535"/>
      <c r="F5" s="535"/>
      <c r="G5" s="535"/>
      <c r="H5" s="535"/>
      <c r="I5" s="535"/>
      <c r="J5" s="535"/>
      <c r="K5" s="535"/>
      <c r="L5" s="535"/>
      <c r="M5" s="535"/>
      <c r="N5" s="535"/>
      <c r="O5" s="535"/>
      <c r="P5" s="535"/>
    </row>
    <row r="6" spans="1:16" s="487" customFormat="1" ht="6" customHeight="1">
      <c r="A6" s="430"/>
      <c r="B6" s="430"/>
      <c r="C6" s="430"/>
      <c r="D6" s="430"/>
      <c r="E6" s="430"/>
      <c r="F6" s="430"/>
      <c r="G6" s="430"/>
      <c r="H6" s="430"/>
      <c r="I6" s="430"/>
      <c r="J6" s="430"/>
      <c r="K6" s="430"/>
      <c r="L6" s="430"/>
      <c r="M6" s="430"/>
      <c r="N6" s="430"/>
      <c r="O6" s="536"/>
      <c r="P6" s="430"/>
    </row>
    <row r="7" spans="1:16" ht="6" customHeight="1" thickBot="1">
      <c r="A7" s="490"/>
      <c r="O7" s="537"/>
      <c r="P7" s="129"/>
    </row>
    <row r="8" spans="1:16" ht="37.5" customHeight="1" thickTop="1" thickBot="1">
      <c r="A8" s="482" t="s">
        <v>1010</v>
      </c>
      <c r="B8" s="538" t="s">
        <v>177</v>
      </c>
      <c r="C8" s="538" t="s">
        <v>179</v>
      </c>
      <c r="D8" s="538" t="s">
        <v>175</v>
      </c>
      <c r="E8" s="538" t="s">
        <v>173</v>
      </c>
      <c r="F8" s="538" t="s">
        <v>167</v>
      </c>
      <c r="G8" s="538" t="s">
        <v>171</v>
      </c>
      <c r="H8" s="538" t="s">
        <v>169</v>
      </c>
      <c r="I8" s="538" t="s">
        <v>178</v>
      </c>
      <c r="J8" s="538" t="s">
        <v>176</v>
      </c>
      <c r="K8" s="538" t="s">
        <v>168</v>
      </c>
      <c r="L8" s="538" t="s">
        <v>174</v>
      </c>
      <c r="M8" s="538" t="s">
        <v>172</v>
      </c>
      <c r="N8" s="538" t="s">
        <v>170</v>
      </c>
      <c r="O8" s="483" t="s">
        <v>222</v>
      </c>
      <c r="P8" s="482" t="s">
        <v>1011</v>
      </c>
    </row>
    <row r="9" spans="1:16" ht="36.75" customHeight="1" thickTop="1">
      <c r="A9" s="499" t="s">
        <v>1012</v>
      </c>
      <c r="B9" s="500">
        <v>948465.45652999997</v>
      </c>
      <c r="C9" s="500">
        <v>577528.67151000001</v>
      </c>
      <c r="D9" s="500">
        <v>2139413.16591</v>
      </c>
      <c r="E9" s="500">
        <v>1143373.2701099999</v>
      </c>
      <c r="F9" s="500">
        <v>1011218.3251499999</v>
      </c>
      <c r="G9" s="500">
        <v>533482.41764</v>
      </c>
      <c r="H9" s="500">
        <v>107850.19895999999</v>
      </c>
      <c r="I9" s="500">
        <v>0</v>
      </c>
      <c r="J9" s="500">
        <v>0</v>
      </c>
      <c r="K9" s="500">
        <v>18669.046569999999</v>
      </c>
      <c r="L9" s="500">
        <v>0</v>
      </c>
      <c r="M9" s="500">
        <v>0</v>
      </c>
      <c r="N9" s="500">
        <v>14654.102779999999</v>
      </c>
      <c r="O9" s="500">
        <f>SUM(A9:N9)</f>
        <v>6494654.6551599996</v>
      </c>
      <c r="P9" s="502">
        <f>+O9/$O$23</f>
        <v>0.22849480644959763</v>
      </c>
    </row>
    <row r="10" spans="1:16" s="201" customFormat="1" ht="23.25" customHeight="1">
      <c r="A10" s="503" t="s">
        <v>1013</v>
      </c>
      <c r="B10" s="504">
        <v>364745.41664999997</v>
      </c>
      <c r="C10" s="504">
        <v>640996.25717999996</v>
      </c>
      <c r="D10" s="504">
        <v>323633.04980000004</v>
      </c>
      <c r="E10" s="504">
        <v>614250.19136000006</v>
      </c>
      <c r="F10" s="504">
        <v>110263.32564</v>
      </c>
      <c r="G10" s="504">
        <v>811263.21892000001</v>
      </c>
      <c r="H10" s="504">
        <v>625335.35163000005</v>
      </c>
      <c r="I10" s="504">
        <v>0</v>
      </c>
      <c r="J10" s="504">
        <v>0</v>
      </c>
      <c r="K10" s="504">
        <v>10187.971369999999</v>
      </c>
      <c r="L10" s="504">
        <v>0</v>
      </c>
      <c r="M10" s="504">
        <v>13000</v>
      </c>
      <c r="N10" s="504">
        <v>0</v>
      </c>
      <c r="O10" s="504">
        <f t="shared" ref="O10:O22" si="0">SUM(A10:N10)</f>
        <v>3513674.7825499997</v>
      </c>
      <c r="P10" s="506">
        <f t="shared" ref="P10:P23" si="1">+O10/$O$23</f>
        <v>0.12361803390542486</v>
      </c>
    </row>
    <row r="11" spans="1:16" s="225" customFormat="1" ht="18" customHeight="1">
      <c r="A11" s="507" t="s">
        <v>1014</v>
      </c>
      <c r="B11" s="508">
        <v>731044.60274</v>
      </c>
      <c r="C11" s="508">
        <v>539433.62055999995</v>
      </c>
      <c r="D11" s="508">
        <v>458700.33916999999</v>
      </c>
      <c r="E11" s="508">
        <v>651609.44569000008</v>
      </c>
      <c r="F11" s="508">
        <v>418662.95724000002</v>
      </c>
      <c r="G11" s="508">
        <v>441570.16433</v>
      </c>
      <c r="H11" s="508">
        <v>1418914.58127</v>
      </c>
      <c r="I11" s="508">
        <v>10500</v>
      </c>
      <c r="J11" s="508">
        <v>0</v>
      </c>
      <c r="K11" s="508">
        <v>6053.5539699999999</v>
      </c>
      <c r="L11" s="508">
        <v>7749.7594400000007</v>
      </c>
      <c r="M11" s="508">
        <v>3923.4586600000002</v>
      </c>
      <c r="N11" s="508">
        <v>47034.650009999998</v>
      </c>
      <c r="O11" s="508">
        <f t="shared" si="0"/>
        <v>4735197.1330800001</v>
      </c>
      <c r="P11" s="510">
        <f t="shared" si="1"/>
        <v>0.16659360810881318</v>
      </c>
    </row>
    <row r="12" spans="1:16" s="225" customFormat="1" ht="18" customHeight="1">
      <c r="A12" s="507" t="s">
        <v>1015</v>
      </c>
      <c r="B12" s="508">
        <v>389718.54292000004</v>
      </c>
      <c r="C12" s="508">
        <v>221833.56831999999</v>
      </c>
      <c r="D12" s="508">
        <v>632181.08136000007</v>
      </c>
      <c r="E12" s="508">
        <v>425473.65252999996</v>
      </c>
      <c r="F12" s="508">
        <v>229906.80334000001</v>
      </c>
      <c r="G12" s="508">
        <v>324951.71862</v>
      </c>
      <c r="H12" s="508">
        <v>454148.41674999997</v>
      </c>
      <c r="I12" s="508">
        <v>27911.649289999998</v>
      </c>
      <c r="J12" s="508">
        <v>27040.215359999998</v>
      </c>
      <c r="K12" s="508">
        <v>10671.930779999999</v>
      </c>
      <c r="L12" s="508">
        <v>18092.92526</v>
      </c>
      <c r="M12" s="508">
        <v>18606.283309999999</v>
      </c>
      <c r="N12" s="508">
        <v>24759.090519999998</v>
      </c>
      <c r="O12" s="508">
        <f t="shared" si="0"/>
        <v>2805295.87836</v>
      </c>
      <c r="P12" s="510">
        <f t="shared" si="1"/>
        <v>9.8695861873186991E-2</v>
      </c>
    </row>
    <row r="13" spans="1:16" s="225" customFormat="1" ht="18" customHeight="1">
      <c r="A13" s="507" t="s">
        <v>1016</v>
      </c>
      <c r="B13" s="508">
        <v>239506.04550000001</v>
      </c>
      <c r="C13" s="508">
        <v>188852.73587</v>
      </c>
      <c r="D13" s="508">
        <v>547628.92648000002</v>
      </c>
      <c r="E13" s="508">
        <v>283311.78425000003</v>
      </c>
      <c r="F13" s="508">
        <v>141051.01022</v>
      </c>
      <c r="G13" s="508">
        <v>243243.85822999998</v>
      </c>
      <c r="H13" s="508">
        <v>325163.92812</v>
      </c>
      <c r="I13" s="508">
        <v>51480.739829999999</v>
      </c>
      <c r="J13" s="508">
        <v>10412.603499999999</v>
      </c>
      <c r="K13" s="508">
        <v>1016.37414</v>
      </c>
      <c r="L13" s="508">
        <v>34410.01208</v>
      </c>
      <c r="M13" s="508">
        <v>19263.536989999997</v>
      </c>
      <c r="N13" s="508">
        <v>4826.26847</v>
      </c>
      <c r="O13" s="508">
        <f t="shared" si="0"/>
        <v>2090167.8236799999</v>
      </c>
      <c r="P13" s="510">
        <f t="shared" si="1"/>
        <v>7.3536241367274435E-2</v>
      </c>
    </row>
    <row r="14" spans="1:16" s="225" customFormat="1" ht="18" customHeight="1">
      <c r="A14" s="507" t="s">
        <v>1017</v>
      </c>
      <c r="B14" s="508">
        <v>209580.21815</v>
      </c>
      <c r="C14" s="508">
        <v>170703.72005999999</v>
      </c>
      <c r="D14" s="508">
        <v>526272.89457</v>
      </c>
      <c r="E14" s="508">
        <v>252355.87141999998</v>
      </c>
      <c r="F14" s="508">
        <v>177035.98252000002</v>
      </c>
      <c r="G14" s="508">
        <v>243007.95421999999</v>
      </c>
      <c r="H14" s="508">
        <v>215927.42921</v>
      </c>
      <c r="I14" s="508">
        <v>38508.196090000005</v>
      </c>
      <c r="J14" s="508">
        <v>5595.2519400000001</v>
      </c>
      <c r="K14" s="508">
        <v>4989.2984900000001</v>
      </c>
      <c r="L14" s="508">
        <v>44445.86262</v>
      </c>
      <c r="M14" s="508">
        <v>29246.95837</v>
      </c>
      <c r="N14" s="508">
        <v>11331.757180000001</v>
      </c>
      <c r="O14" s="508">
        <f t="shared" si="0"/>
        <v>1929001.39484</v>
      </c>
      <c r="P14" s="510">
        <f t="shared" si="1"/>
        <v>6.7866087383842755E-2</v>
      </c>
    </row>
    <row r="15" spans="1:16" s="225" customFormat="1" ht="18" customHeight="1">
      <c r="A15" s="507" t="s">
        <v>1018</v>
      </c>
      <c r="B15" s="508">
        <v>147574.08671999999</v>
      </c>
      <c r="C15" s="508">
        <v>114494.54822</v>
      </c>
      <c r="D15" s="508">
        <v>369661.30050999997</v>
      </c>
      <c r="E15" s="508">
        <v>165226.08712000001</v>
      </c>
      <c r="F15" s="508">
        <v>123850.03585</v>
      </c>
      <c r="G15" s="508">
        <v>163122.45950999999</v>
      </c>
      <c r="H15" s="508">
        <v>125014.31751000001</v>
      </c>
      <c r="I15" s="508">
        <v>40567.997470000002</v>
      </c>
      <c r="J15" s="508">
        <v>5000.1860900000001</v>
      </c>
      <c r="K15" s="508">
        <v>293.67659999999995</v>
      </c>
      <c r="L15" s="508">
        <v>38770.667849999998</v>
      </c>
      <c r="M15" s="508">
        <v>28636.887010000002</v>
      </c>
      <c r="N15" s="508">
        <v>6983.2228499999992</v>
      </c>
      <c r="O15" s="508">
        <f t="shared" si="0"/>
        <v>1329195.47331</v>
      </c>
      <c r="P15" s="510">
        <f t="shared" si="1"/>
        <v>4.6763727793647805E-2</v>
      </c>
    </row>
    <row r="16" spans="1:16" s="225" customFormat="1" ht="18" customHeight="1">
      <c r="A16" s="507" t="s">
        <v>1019</v>
      </c>
      <c r="B16" s="508">
        <v>122113.40315000001</v>
      </c>
      <c r="C16" s="508">
        <v>84849.868819999989</v>
      </c>
      <c r="D16" s="508">
        <v>282216.43289999996</v>
      </c>
      <c r="E16" s="508">
        <v>115594.96872</v>
      </c>
      <c r="F16" s="508">
        <v>89773.974780000004</v>
      </c>
      <c r="G16" s="508">
        <v>129583.00156</v>
      </c>
      <c r="H16" s="508">
        <v>95994.160989999989</v>
      </c>
      <c r="I16" s="508">
        <v>30598.270579999997</v>
      </c>
      <c r="J16" s="508">
        <v>2522.3182400000001</v>
      </c>
      <c r="K16" s="508">
        <v>828.23003000000006</v>
      </c>
      <c r="L16" s="508">
        <v>34900.463619999995</v>
      </c>
      <c r="M16" s="508">
        <v>22223.078920000004</v>
      </c>
      <c r="N16" s="508">
        <v>3134.9331000000002</v>
      </c>
      <c r="O16" s="508">
        <f t="shared" si="0"/>
        <v>1014333.1054100001</v>
      </c>
      <c r="P16" s="510">
        <f t="shared" si="1"/>
        <v>3.5686246444518226E-2</v>
      </c>
    </row>
    <row r="17" spans="1:16" s="225" customFormat="1" ht="18" customHeight="1">
      <c r="A17" s="507" t="s">
        <v>1020</v>
      </c>
      <c r="B17" s="508">
        <v>70405.355959999986</v>
      </c>
      <c r="C17" s="508">
        <v>60054.883280000002</v>
      </c>
      <c r="D17" s="508">
        <v>173904.19316</v>
      </c>
      <c r="E17" s="508">
        <v>76612.713369999998</v>
      </c>
      <c r="F17" s="508">
        <v>57614.62169</v>
      </c>
      <c r="G17" s="508">
        <v>70990.006599999993</v>
      </c>
      <c r="H17" s="508">
        <v>56862.184759999996</v>
      </c>
      <c r="I17" s="508">
        <v>19992.176899999999</v>
      </c>
      <c r="J17" s="508">
        <v>2238.22381</v>
      </c>
      <c r="K17" s="508">
        <v>248.21442000000002</v>
      </c>
      <c r="L17" s="508">
        <v>25269.86735</v>
      </c>
      <c r="M17" s="508">
        <v>16297.064960000002</v>
      </c>
      <c r="N17" s="508">
        <v>2375.73065</v>
      </c>
      <c r="O17" s="508">
        <f t="shared" si="0"/>
        <v>632865.23690999986</v>
      </c>
      <c r="P17" s="510">
        <f t="shared" si="1"/>
        <v>2.2265451743695017E-2</v>
      </c>
    </row>
    <row r="18" spans="1:16" s="225" customFormat="1" ht="18" customHeight="1">
      <c r="A18" s="507" t="s">
        <v>1021</v>
      </c>
      <c r="B18" s="508">
        <v>88539.842560000005</v>
      </c>
      <c r="C18" s="508">
        <v>82245.531159999999</v>
      </c>
      <c r="D18" s="508">
        <v>217081.79403999998</v>
      </c>
      <c r="E18" s="508">
        <v>97036.703129999994</v>
      </c>
      <c r="F18" s="508">
        <v>75791.237180000011</v>
      </c>
      <c r="G18" s="508">
        <v>92224.640920000005</v>
      </c>
      <c r="H18" s="508">
        <v>74791.530939999997</v>
      </c>
      <c r="I18" s="508">
        <v>42082.864649999996</v>
      </c>
      <c r="J18" s="508">
        <v>2542.6875599999998</v>
      </c>
      <c r="K18" s="508">
        <v>411.46249999999998</v>
      </c>
      <c r="L18" s="508">
        <v>35705.741090000003</v>
      </c>
      <c r="M18" s="508">
        <v>29056.67324</v>
      </c>
      <c r="N18" s="508">
        <v>3413.0249900000003</v>
      </c>
      <c r="O18" s="508">
        <f t="shared" si="0"/>
        <v>840923.73395999998</v>
      </c>
      <c r="P18" s="510">
        <f t="shared" si="1"/>
        <v>2.9585361506081417E-2</v>
      </c>
    </row>
    <row r="19" spans="1:16" s="225" customFormat="1" ht="18" customHeight="1">
      <c r="A19" s="507" t="s">
        <v>1022</v>
      </c>
      <c r="B19" s="508">
        <v>116970.79883</v>
      </c>
      <c r="C19" s="508">
        <v>119414.79308</v>
      </c>
      <c r="D19" s="508">
        <v>281206.47950000002</v>
      </c>
      <c r="E19" s="508">
        <v>123044.01995</v>
      </c>
      <c r="F19" s="508">
        <v>108573.09209000001</v>
      </c>
      <c r="G19" s="508">
        <v>111001.28644</v>
      </c>
      <c r="H19" s="508">
        <v>95328.542440000005</v>
      </c>
      <c r="I19" s="508">
        <v>67658.722519999996</v>
      </c>
      <c r="J19" s="508">
        <v>2805.03415</v>
      </c>
      <c r="K19" s="508">
        <v>300.16687000000002</v>
      </c>
      <c r="L19" s="508">
        <v>58422.140380000004</v>
      </c>
      <c r="M19" s="508">
        <v>44834.691129999999</v>
      </c>
      <c r="N19" s="508">
        <v>6103.5585000000001</v>
      </c>
      <c r="O19" s="508">
        <f t="shared" si="0"/>
        <v>1135663.3258799999</v>
      </c>
      <c r="P19" s="510">
        <f t="shared" si="1"/>
        <v>3.9954883764710986E-2</v>
      </c>
    </row>
    <row r="20" spans="1:16" s="225" customFormat="1" ht="18" customHeight="1">
      <c r="A20" s="507" t="s">
        <v>1023</v>
      </c>
      <c r="B20" s="508">
        <v>142574.42118</v>
      </c>
      <c r="C20" s="508">
        <v>163334.91709</v>
      </c>
      <c r="D20" s="508">
        <v>298079.73832</v>
      </c>
      <c r="E20" s="508">
        <v>140230.96175999998</v>
      </c>
      <c r="F20" s="508">
        <v>155889.64288</v>
      </c>
      <c r="G20" s="508">
        <v>123347.00039</v>
      </c>
      <c r="H20" s="508">
        <v>108161.85904000001</v>
      </c>
      <c r="I20" s="508">
        <v>95528.852450000006</v>
      </c>
      <c r="J20" s="508">
        <v>2739.5514500000004</v>
      </c>
      <c r="K20" s="508">
        <v>300.78015999999997</v>
      </c>
      <c r="L20" s="508">
        <v>78013.850689999992</v>
      </c>
      <c r="M20" s="508">
        <v>75802.678549999997</v>
      </c>
      <c r="N20" s="508">
        <v>7300.5614299999997</v>
      </c>
      <c r="O20" s="508">
        <f t="shared" si="0"/>
        <v>1391304.8153900001</v>
      </c>
      <c r="P20" s="510">
        <f t="shared" si="1"/>
        <v>4.8948857388799748E-2</v>
      </c>
    </row>
    <row r="21" spans="1:16" s="225" customFormat="1" ht="18" customHeight="1">
      <c r="A21" s="507" t="s">
        <v>1024</v>
      </c>
      <c r="B21" s="508">
        <v>25497.481920000002</v>
      </c>
      <c r="C21" s="508">
        <v>31008.656589999999</v>
      </c>
      <c r="D21" s="508">
        <v>44535.580869999998</v>
      </c>
      <c r="E21" s="508">
        <v>24589.069319999999</v>
      </c>
      <c r="F21" s="508">
        <v>26154.735049999999</v>
      </c>
      <c r="G21" s="508">
        <v>19422.543079999999</v>
      </c>
      <c r="H21" s="508">
        <v>17548.74898</v>
      </c>
      <c r="I21" s="508">
        <v>16325.46672</v>
      </c>
      <c r="J21" s="508">
        <v>666.75348999999994</v>
      </c>
      <c r="K21" s="508">
        <v>65.499359999999996</v>
      </c>
      <c r="L21" s="508">
        <v>13677.723320000001</v>
      </c>
      <c r="M21" s="508">
        <v>14677.73136</v>
      </c>
      <c r="N21" s="508">
        <v>1447.7086000000002</v>
      </c>
      <c r="O21" s="508">
        <f t="shared" si="0"/>
        <v>235617.69865999999</v>
      </c>
      <c r="P21" s="510">
        <f t="shared" si="1"/>
        <v>8.2894970263957778E-3</v>
      </c>
    </row>
    <row r="22" spans="1:16" s="225" customFormat="1" ht="48" customHeight="1" thickBot="1">
      <c r="A22" s="507" t="s">
        <v>1025</v>
      </c>
      <c r="B22" s="508">
        <v>27758.965399999997</v>
      </c>
      <c r="C22" s="508">
        <v>34608.85615</v>
      </c>
      <c r="D22" s="508">
        <v>42063.449689999994</v>
      </c>
      <c r="E22" s="508">
        <v>28372.854870000003</v>
      </c>
      <c r="F22" s="508">
        <v>30078.832050000001</v>
      </c>
      <c r="G22" s="508">
        <v>20350.333600000002</v>
      </c>
      <c r="H22" s="508">
        <v>21993.070489999998</v>
      </c>
      <c r="I22" s="508">
        <v>25664.754789999999</v>
      </c>
      <c r="J22" s="508">
        <v>705.83111999999994</v>
      </c>
      <c r="K22" s="508">
        <v>22.840049999999998</v>
      </c>
      <c r="L22" s="508">
        <v>17457.733949999998</v>
      </c>
      <c r="M22" s="508">
        <v>24682.25734</v>
      </c>
      <c r="N22" s="508">
        <v>1987.5037</v>
      </c>
      <c r="O22" s="508">
        <f t="shared" si="0"/>
        <v>275747.28320000001</v>
      </c>
      <c r="P22" s="510">
        <f t="shared" si="1"/>
        <v>9.7013352440113963E-3</v>
      </c>
    </row>
    <row r="23" spans="1:16" s="201" customFormat="1" ht="21.75" customHeight="1" thickTop="1" thickBot="1">
      <c r="A23" s="511" t="s">
        <v>222</v>
      </c>
      <c r="B23" s="512">
        <f>SUM(B9:B22)</f>
        <v>3624494.6382100005</v>
      </c>
      <c r="C23" s="512">
        <f t="shared" ref="C23:O23" si="2">SUM(C9:C22)</f>
        <v>3029360.6278900001</v>
      </c>
      <c r="D23" s="512">
        <f t="shared" si="2"/>
        <v>6336578.4262800012</v>
      </c>
      <c r="E23" s="512">
        <f t="shared" si="2"/>
        <v>4141081.5935999989</v>
      </c>
      <c r="F23" s="512">
        <f t="shared" si="2"/>
        <v>2755864.5756799998</v>
      </c>
      <c r="G23" s="512">
        <f t="shared" si="2"/>
        <v>3327560.6040600007</v>
      </c>
      <c r="H23" s="512">
        <f t="shared" si="2"/>
        <v>3743034.3210899998</v>
      </c>
      <c r="I23" s="512">
        <f t="shared" si="2"/>
        <v>466819.69128999999</v>
      </c>
      <c r="J23" s="512">
        <f t="shared" si="2"/>
        <v>62268.65671000001</v>
      </c>
      <c r="K23" s="512">
        <f t="shared" si="2"/>
        <v>54059.045309999994</v>
      </c>
      <c r="L23" s="512">
        <f>SUM(L9:L22)</f>
        <v>406916.74765000003</v>
      </c>
      <c r="M23" s="512">
        <f>SUM(M9:M22)</f>
        <v>340251.29983999999</v>
      </c>
      <c r="N23" s="512">
        <f t="shared" si="2"/>
        <v>135352.11278</v>
      </c>
      <c r="O23" s="512">
        <f t="shared" si="2"/>
        <v>28423642.340389993</v>
      </c>
      <c r="P23" s="514">
        <f t="shared" si="1"/>
        <v>1</v>
      </c>
    </row>
    <row r="24" spans="1:16" s="201" customFormat="1" ht="66.75" customHeight="1" thickTop="1" thickBot="1">
      <c r="A24" s="515" t="s">
        <v>1026</v>
      </c>
      <c r="B24" s="506">
        <f t="shared" ref="B24:O24" si="3">+B23/$O$23</f>
        <v>0.12751689578712416</v>
      </c>
      <c r="C24" s="506">
        <f t="shared" si="3"/>
        <v>0.10657890328099431</v>
      </c>
      <c r="D24" s="506">
        <f t="shared" si="3"/>
        <v>0.2229333718175775</v>
      </c>
      <c r="E24" s="506">
        <f t="shared" si="3"/>
        <v>0.14569144742282106</v>
      </c>
      <c r="F24" s="506">
        <f t="shared" si="3"/>
        <v>9.6956770799353761E-2</v>
      </c>
      <c r="G24" s="506">
        <f t="shared" si="3"/>
        <v>0.11707016870710962</v>
      </c>
      <c r="H24" s="506">
        <f t="shared" si="3"/>
        <v>0.13168735647124113</v>
      </c>
      <c r="I24" s="506">
        <f t="shared" si="3"/>
        <v>1.6423640774097741E-2</v>
      </c>
      <c r="J24" s="506">
        <f t="shared" si="3"/>
        <v>2.1907345991866865E-3</v>
      </c>
      <c r="K24" s="506">
        <f t="shared" si="3"/>
        <v>1.9019042198255532E-3</v>
      </c>
      <c r="L24" s="506">
        <f t="shared" si="3"/>
        <v>1.4316136643464985E-2</v>
      </c>
      <c r="M24" s="506">
        <f t="shared" si="3"/>
        <v>1.1970714230262563E-2</v>
      </c>
      <c r="N24" s="506">
        <f t="shared" si="3"/>
        <v>4.7619552469411932E-3</v>
      </c>
      <c r="O24" s="506">
        <f t="shared" si="3"/>
        <v>1</v>
      </c>
      <c r="P24" s="539"/>
    </row>
    <row r="25" spans="1:16" ht="37.5" customHeight="1" thickTop="1" thickBot="1">
      <c r="A25" s="483" t="s">
        <v>1027</v>
      </c>
      <c r="B25" s="538" t="s">
        <v>177</v>
      </c>
      <c r="C25" s="538" t="s">
        <v>179</v>
      </c>
      <c r="D25" s="538" t="s">
        <v>175</v>
      </c>
      <c r="E25" s="538" t="s">
        <v>173</v>
      </c>
      <c r="F25" s="538" t="s">
        <v>167</v>
      </c>
      <c r="G25" s="538" t="s">
        <v>171</v>
      </c>
      <c r="H25" s="538" t="s">
        <v>169</v>
      </c>
      <c r="I25" s="538" t="s">
        <v>178</v>
      </c>
      <c r="J25" s="538" t="s">
        <v>176</v>
      </c>
      <c r="K25" s="538" t="s">
        <v>168</v>
      </c>
      <c r="L25" s="538" t="s">
        <v>174</v>
      </c>
      <c r="M25" s="538" t="s">
        <v>172</v>
      </c>
      <c r="N25" s="538" t="s">
        <v>170</v>
      </c>
      <c r="O25" s="483" t="s">
        <v>222</v>
      </c>
      <c r="P25" s="482" t="s">
        <v>986</v>
      </c>
    </row>
    <row r="26" spans="1:16" ht="28.5" customHeight="1" thickTop="1">
      <c r="A26" s="499" t="s">
        <v>1012</v>
      </c>
      <c r="B26" s="500">
        <v>29</v>
      </c>
      <c r="C26" s="500">
        <v>13</v>
      </c>
      <c r="D26" s="500">
        <v>33</v>
      </c>
      <c r="E26" s="500">
        <v>31</v>
      </c>
      <c r="F26" s="500">
        <v>13</v>
      </c>
      <c r="G26" s="500">
        <v>17</v>
      </c>
      <c r="H26" s="500">
        <v>5</v>
      </c>
      <c r="I26" s="500">
        <v>0</v>
      </c>
      <c r="J26" s="500">
        <v>0</v>
      </c>
      <c r="K26" s="500">
        <v>1</v>
      </c>
      <c r="L26" s="500">
        <v>0</v>
      </c>
      <c r="M26" s="500">
        <v>0</v>
      </c>
      <c r="N26" s="500">
        <v>1</v>
      </c>
      <c r="O26" s="500">
        <f>SUM(A26:N26)</f>
        <v>143</v>
      </c>
      <c r="P26" s="502">
        <f>+O26/$O$40</f>
        <v>1.0341388768962528E-4</v>
      </c>
    </row>
    <row r="27" spans="1:16" s="201" customFormat="1" ht="23.25" customHeight="1">
      <c r="A27" s="503" t="s">
        <v>1013</v>
      </c>
      <c r="B27" s="504">
        <v>38</v>
      </c>
      <c r="C27" s="504">
        <v>66</v>
      </c>
      <c r="D27" s="504">
        <v>33</v>
      </c>
      <c r="E27" s="504">
        <v>67</v>
      </c>
      <c r="F27" s="504">
        <v>12</v>
      </c>
      <c r="G27" s="504">
        <v>83</v>
      </c>
      <c r="H27" s="504">
        <v>67</v>
      </c>
      <c r="I27" s="504">
        <v>0</v>
      </c>
      <c r="J27" s="504">
        <v>0</v>
      </c>
      <c r="K27" s="504">
        <v>1</v>
      </c>
      <c r="L27" s="504">
        <v>0</v>
      </c>
      <c r="M27" s="504">
        <v>1</v>
      </c>
      <c r="N27" s="504">
        <v>0</v>
      </c>
      <c r="O27" s="504">
        <f t="shared" ref="O27:O40" si="4">SUM(A27:N27)</f>
        <v>368</v>
      </c>
      <c r="P27" s="506">
        <f t="shared" ref="P27:P40" si="5">+O27/$O$40</f>
        <v>2.6612804664183289E-4</v>
      </c>
    </row>
    <row r="28" spans="1:16" s="225" customFormat="1" ht="18" customHeight="1">
      <c r="A28" s="507" t="s">
        <v>1014</v>
      </c>
      <c r="B28" s="508">
        <v>158</v>
      </c>
      <c r="C28" s="508">
        <v>112</v>
      </c>
      <c r="D28" s="508">
        <v>100</v>
      </c>
      <c r="E28" s="508">
        <v>136</v>
      </c>
      <c r="F28" s="508">
        <v>90</v>
      </c>
      <c r="G28" s="508">
        <v>88</v>
      </c>
      <c r="H28" s="508">
        <v>287</v>
      </c>
      <c r="I28" s="508">
        <v>2</v>
      </c>
      <c r="J28" s="508">
        <v>0</v>
      </c>
      <c r="K28" s="508">
        <v>1</v>
      </c>
      <c r="L28" s="508">
        <v>2</v>
      </c>
      <c r="M28" s="508">
        <v>1</v>
      </c>
      <c r="N28" s="508">
        <v>11</v>
      </c>
      <c r="O28" s="508">
        <f t="shared" si="4"/>
        <v>988</v>
      </c>
      <c r="P28" s="510">
        <f t="shared" si="5"/>
        <v>7.144959513101383E-4</v>
      </c>
    </row>
    <row r="29" spans="1:16" s="225" customFormat="1" ht="18" customHeight="1">
      <c r="A29" s="507" t="s">
        <v>1015</v>
      </c>
      <c r="B29" s="508">
        <v>178</v>
      </c>
      <c r="C29" s="508">
        <v>109</v>
      </c>
      <c r="D29" s="508">
        <v>301</v>
      </c>
      <c r="E29" s="508">
        <v>187</v>
      </c>
      <c r="F29" s="508">
        <v>106</v>
      </c>
      <c r="G29" s="508">
        <v>162</v>
      </c>
      <c r="H29" s="508">
        <v>209</v>
      </c>
      <c r="I29" s="508">
        <v>12</v>
      </c>
      <c r="J29" s="508">
        <v>11</v>
      </c>
      <c r="K29" s="508">
        <v>5</v>
      </c>
      <c r="L29" s="508">
        <v>8</v>
      </c>
      <c r="M29" s="508">
        <v>10</v>
      </c>
      <c r="N29" s="508">
        <v>10</v>
      </c>
      <c r="O29" s="508">
        <f t="shared" si="4"/>
        <v>1308</v>
      </c>
      <c r="P29" s="510">
        <f t="shared" si="5"/>
        <v>9.4591164404216684E-4</v>
      </c>
    </row>
    <row r="30" spans="1:16" s="225" customFormat="1" ht="18" customHeight="1">
      <c r="A30" s="507" t="s">
        <v>1016</v>
      </c>
      <c r="B30" s="508">
        <v>250</v>
      </c>
      <c r="C30" s="508">
        <v>198</v>
      </c>
      <c r="D30" s="508">
        <v>593</v>
      </c>
      <c r="E30" s="508">
        <v>287</v>
      </c>
      <c r="F30" s="508">
        <v>150</v>
      </c>
      <c r="G30" s="508">
        <v>259</v>
      </c>
      <c r="H30" s="508">
        <v>335</v>
      </c>
      <c r="I30" s="508">
        <v>53</v>
      </c>
      <c r="J30" s="508">
        <v>11</v>
      </c>
      <c r="K30" s="508">
        <v>1</v>
      </c>
      <c r="L30" s="508">
        <v>40</v>
      </c>
      <c r="M30" s="508">
        <v>20</v>
      </c>
      <c r="N30" s="508">
        <v>6</v>
      </c>
      <c r="O30" s="508">
        <f t="shared" si="4"/>
        <v>2203</v>
      </c>
      <c r="P30" s="510">
        <f t="shared" si="5"/>
        <v>1.5931524096520593E-3</v>
      </c>
    </row>
    <row r="31" spans="1:16" s="225" customFormat="1" ht="18" customHeight="1">
      <c r="A31" s="507" t="s">
        <v>1017</v>
      </c>
      <c r="B31" s="508">
        <v>439</v>
      </c>
      <c r="C31" s="508">
        <v>365</v>
      </c>
      <c r="D31" s="508">
        <v>1113</v>
      </c>
      <c r="E31" s="508">
        <v>515</v>
      </c>
      <c r="F31" s="508">
        <v>378</v>
      </c>
      <c r="G31" s="508">
        <v>507</v>
      </c>
      <c r="H31" s="508">
        <v>444</v>
      </c>
      <c r="I31" s="508">
        <v>77</v>
      </c>
      <c r="J31" s="508">
        <v>13</v>
      </c>
      <c r="K31" s="508">
        <v>9</v>
      </c>
      <c r="L31" s="508">
        <v>98</v>
      </c>
      <c r="M31" s="508">
        <v>63</v>
      </c>
      <c r="N31" s="508">
        <v>26</v>
      </c>
      <c r="O31" s="508">
        <f t="shared" si="4"/>
        <v>4047</v>
      </c>
      <c r="P31" s="510">
        <f t="shared" si="5"/>
        <v>2.9266853390203739E-3</v>
      </c>
    </row>
    <row r="32" spans="1:16" s="225" customFormat="1" ht="18" customHeight="1">
      <c r="A32" s="507" t="s">
        <v>1018</v>
      </c>
      <c r="B32" s="508">
        <v>562</v>
      </c>
      <c r="C32" s="508">
        <v>433</v>
      </c>
      <c r="D32" s="508">
        <v>1402</v>
      </c>
      <c r="E32" s="508">
        <v>622</v>
      </c>
      <c r="F32" s="508">
        <v>475</v>
      </c>
      <c r="G32" s="508">
        <v>611</v>
      </c>
      <c r="H32" s="508">
        <v>474</v>
      </c>
      <c r="I32" s="508">
        <v>148</v>
      </c>
      <c r="J32" s="508">
        <v>20</v>
      </c>
      <c r="K32" s="508">
        <v>1</v>
      </c>
      <c r="L32" s="508">
        <v>149</v>
      </c>
      <c r="M32" s="508">
        <v>106</v>
      </c>
      <c r="N32" s="508">
        <v>28</v>
      </c>
      <c r="O32" s="508">
        <f t="shared" si="4"/>
        <v>5031</v>
      </c>
      <c r="P32" s="510">
        <f t="shared" si="5"/>
        <v>3.6382885941713618E-3</v>
      </c>
    </row>
    <row r="33" spans="1:16" s="225" customFormat="1" ht="18" customHeight="1">
      <c r="A33" s="507" t="s">
        <v>1019</v>
      </c>
      <c r="B33" s="508">
        <v>723</v>
      </c>
      <c r="C33" s="508">
        <v>508</v>
      </c>
      <c r="D33" s="508">
        <v>1688</v>
      </c>
      <c r="E33" s="508">
        <v>690</v>
      </c>
      <c r="F33" s="508">
        <v>540</v>
      </c>
      <c r="G33" s="508">
        <v>764</v>
      </c>
      <c r="H33" s="508">
        <v>582</v>
      </c>
      <c r="I33" s="508">
        <v>182</v>
      </c>
      <c r="J33" s="508">
        <v>15</v>
      </c>
      <c r="K33" s="508">
        <v>5</v>
      </c>
      <c r="L33" s="508">
        <v>212</v>
      </c>
      <c r="M33" s="508">
        <v>136</v>
      </c>
      <c r="N33" s="508">
        <v>19</v>
      </c>
      <c r="O33" s="508">
        <f t="shared" si="4"/>
        <v>6064</v>
      </c>
      <c r="P33" s="510">
        <f t="shared" si="5"/>
        <v>4.3853273772719416E-3</v>
      </c>
    </row>
    <row r="34" spans="1:16" s="225" customFormat="1" ht="18" customHeight="1">
      <c r="A34" s="507" t="s">
        <v>1020</v>
      </c>
      <c r="B34" s="508">
        <v>591</v>
      </c>
      <c r="C34" s="508">
        <v>507</v>
      </c>
      <c r="D34" s="508">
        <v>1460</v>
      </c>
      <c r="E34" s="508">
        <v>645</v>
      </c>
      <c r="F34" s="508">
        <v>484</v>
      </c>
      <c r="G34" s="508">
        <v>598</v>
      </c>
      <c r="H34" s="508">
        <v>481</v>
      </c>
      <c r="I34" s="508">
        <v>169</v>
      </c>
      <c r="J34" s="508">
        <v>19</v>
      </c>
      <c r="K34" s="508">
        <v>2</v>
      </c>
      <c r="L34" s="508">
        <v>215</v>
      </c>
      <c r="M34" s="508">
        <v>138</v>
      </c>
      <c r="N34" s="508">
        <v>20</v>
      </c>
      <c r="O34" s="508">
        <f t="shared" si="4"/>
        <v>5329</v>
      </c>
      <c r="P34" s="510">
        <f t="shared" si="5"/>
        <v>3.8537944580280636E-3</v>
      </c>
    </row>
    <row r="35" spans="1:16" s="225" customFormat="1" ht="18" customHeight="1">
      <c r="A35" s="507" t="s">
        <v>1021</v>
      </c>
      <c r="B35" s="508">
        <v>1061</v>
      </c>
      <c r="C35" s="508">
        <v>984</v>
      </c>
      <c r="D35" s="508">
        <v>2597</v>
      </c>
      <c r="E35" s="508">
        <v>1168</v>
      </c>
      <c r="F35" s="508">
        <v>910</v>
      </c>
      <c r="G35" s="508">
        <v>1095</v>
      </c>
      <c r="H35" s="508">
        <v>902</v>
      </c>
      <c r="I35" s="508">
        <v>507</v>
      </c>
      <c r="J35" s="508">
        <v>30</v>
      </c>
      <c r="K35" s="508">
        <v>5</v>
      </c>
      <c r="L35" s="508">
        <v>434</v>
      </c>
      <c r="M35" s="508">
        <v>353</v>
      </c>
      <c r="N35" s="508">
        <v>41</v>
      </c>
      <c r="O35" s="508">
        <f t="shared" si="4"/>
        <v>10087</v>
      </c>
      <c r="P35" s="510">
        <f t="shared" si="5"/>
        <v>7.2946565393374133E-3</v>
      </c>
    </row>
    <row r="36" spans="1:16" s="225" customFormat="1" ht="18" customHeight="1">
      <c r="A36" s="507" t="s">
        <v>1022</v>
      </c>
      <c r="B36" s="508">
        <v>2399</v>
      </c>
      <c r="C36" s="508">
        <v>2489</v>
      </c>
      <c r="D36" s="508">
        <v>5796</v>
      </c>
      <c r="E36" s="508">
        <v>2533</v>
      </c>
      <c r="F36" s="508">
        <v>2236</v>
      </c>
      <c r="G36" s="508">
        <v>2288</v>
      </c>
      <c r="H36" s="508">
        <v>1955</v>
      </c>
      <c r="I36" s="508">
        <v>1402</v>
      </c>
      <c r="J36" s="508">
        <v>60</v>
      </c>
      <c r="K36" s="508">
        <v>7</v>
      </c>
      <c r="L36" s="508">
        <v>1220</v>
      </c>
      <c r="M36" s="508">
        <v>946</v>
      </c>
      <c r="N36" s="508">
        <v>123</v>
      </c>
      <c r="O36" s="508">
        <f t="shared" si="4"/>
        <v>23454</v>
      </c>
      <c r="P36" s="510">
        <f t="shared" si="5"/>
        <v>1.696132392917812E-2</v>
      </c>
    </row>
    <row r="37" spans="1:16" s="225" customFormat="1" ht="18" customHeight="1">
      <c r="A37" s="507" t="s">
        <v>1023</v>
      </c>
      <c r="B37" s="508">
        <v>9096</v>
      </c>
      <c r="C37" s="508">
        <v>10464</v>
      </c>
      <c r="D37" s="508">
        <v>18284</v>
      </c>
      <c r="E37" s="508">
        <v>8805</v>
      </c>
      <c r="F37" s="508">
        <v>9334</v>
      </c>
      <c r="G37" s="508">
        <v>7614</v>
      </c>
      <c r="H37" s="508">
        <v>6802</v>
      </c>
      <c r="I37" s="508">
        <v>6084</v>
      </c>
      <c r="J37" s="508">
        <v>178</v>
      </c>
      <c r="K37" s="508">
        <v>22</v>
      </c>
      <c r="L37" s="508">
        <v>4999</v>
      </c>
      <c r="M37" s="508">
        <v>4966</v>
      </c>
      <c r="N37" s="508">
        <v>467</v>
      </c>
      <c r="O37" s="508">
        <f t="shared" si="4"/>
        <v>87115</v>
      </c>
      <c r="P37" s="510">
        <f t="shared" si="5"/>
        <v>6.2999306476095848E-2</v>
      </c>
    </row>
    <row r="38" spans="1:16" s="225" customFormat="1" ht="18" customHeight="1">
      <c r="A38" s="507" t="s">
        <v>1024</v>
      </c>
      <c r="B38" s="508">
        <v>5156</v>
      </c>
      <c r="C38" s="508">
        <v>6326</v>
      </c>
      <c r="D38" s="508">
        <v>8894</v>
      </c>
      <c r="E38" s="508">
        <v>5019</v>
      </c>
      <c r="F38" s="508">
        <v>5322</v>
      </c>
      <c r="G38" s="508">
        <v>3923</v>
      </c>
      <c r="H38" s="508">
        <v>3583</v>
      </c>
      <c r="I38" s="508">
        <v>3314</v>
      </c>
      <c r="J38" s="508">
        <v>137</v>
      </c>
      <c r="K38" s="508">
        <v>11</v>
      </c>
      <c r="L38" s="508">
        <v>2788</v>
      </c>
      <c r="M38" s="508">
        <v>3019</v>
      </c>
      <c r="N38" s="508">
        <v>296</v>
      </c>
      <c r="O38" s="508">
        <f t="shared" si="4"/>
        <v>47788</v>
      </c>
      <c r="P38" s="510">
        <f t="shared" si="5"/>
        <v>3.4559041013369318E-2</v>
      </c>
    </row>
    <row r="39" spans="1:16" s="225" customFormat="1" ht="48" customHeight="1" thickBot="1">
      <c r="A39" s="507" t="s">
        <v>1025</v>
      </c>
      <c r="B39" s="508">
        <v>101831</v>
      </c>
      <c r="C39" s="508">
        <v>129212</v>
      </c>
      <c r="D39" s="508">
        <v>133249</v>
      </c>
      <c r="E39" s="508">
        <v>83725</v>
      </c>
      <c r="F39" s="508">
        <v>139056</v>
      </c>
      <c r="G39" s="508">
        <v>74369</v>
      </c>
      <c r="H39" s="508">
        <v>88530</v>
      </c>
      <c r="I39" s="508">
        <v>173095</v>
      </c>
      <c r="J39" s="508">
        <v>2070</v>
      </c>
      <c r="K39" s="508">
        <v>26</v>
      </c>
      <c r="L39" s="508">
        <v>116236</v>
      </c>
      <c r="M39" s="508">
        <v>136050</v>
      </c>
      <c r="N39" s="508">
        <v>11419</v>
      </c>
      <c r="O39" s="508">
        <f t="shared" si="4"/>
        <v>1188868</v>
      </c>
      <c r="P39" s="510">
        <f t="shared" si="5"/>
        <v>0.85975847433419172</v>
      </c>
    </row>
    <row r="40" spans="1:16" ht="21.75" customHeight="1" thickTop="1" thickBot="1">
      <c r="A40" s="540" t="s">
        <v>222</v>
      </c>
      <c r="B40" s="541">
        <f>SUM(B26:B39)</f>
        <v>122511</v>
      </c>
      <c r="C40" s="541">
        <f t="shared" ref="C40:N40" si="6">SUM(C26:C39)</f>
        <v>151786</v>
      </c>
      <c r="D40" s="541">
        <f t="shared" si="6"/>
        <v>175543</v>
      </c>
      <c r="E40" s="541">
        <f t="shared" si="6"/>
        <v>104430</v>
      </c>
      <c r="F40" s="541">
        <f t="shared" si="6"/>
        <v>159106</v>
      </c>
      <c r="G40" s="541">
        <f t="shared" si="6"/>
        <v>92378</v>
      </c>
      <c r="H40" s="541">
        <f t="shared" si="6"/>
        <v>104656</v>
      </c>
      <c r="I40" s="541">
        <f t="shared" si="6"/>
        <v>185045</v>
      </c>
      <c r="J40" s="541">
        <f t="shared" si="6"/>
        <v>2564</v>
      </c>
      <c r="K40" s="541">
        <f t="shared" si="6"/>
        <v>97</v>
      </c>
      <c r="L40" s="541">
        <f>SUM(L26:L39)</f>
        <v>126401</v>
      </c>
      <c r="M40" s="541">
        <f>SUM(M26:M39)</f>
        <v>145809</v>
      </c>
      <c r="N40" s="541">
        <f t="shared" si="6"/>
        <v>12467</v>
      </c>
      <c r="O40" s="541">
        <f t="shared" si="4"/>
        <v>1382793</v>
      </c>
      <c r="P40" s="542">
        <f t="shared" si="5"/>
        <v>1</v>
      </c>
    </row>
    <row r="41" spans="1:16" s="201" customFormat="1" ht="65.25" customHeight="1" thickTop="1">
      <c r="A41" s="515" t="s">
        <v>1026</v>
      </c>
      <c r="B41" s="506">
        <f t="shared" ref="B41:O41" si="7">+B40/$O$40</f>
        <v>8.8596774788417348E-2</v>
      </c>
      <c r="C41" s="506">
        <f t="shared" si="7"/>
        <v>0.10976769480319903</v>
      </c>
      <c r="D41" s="506">
        <f t="shared" si="7"/>
        <v>0.1269481404664328</v>
      </c>
      <c r="E41" s="506">
        <f t="shared" si="7"/>
        <v>7.5521064975017954E-2</v>
      </c>
      <c r="F41" s="506">
        <f t="shared" si="7"/>
        <v>0.11506132877444418</v>
      </c>
      <c r="G41" s="506">
        <f t="shared" si="7"/>
        <v>6.680537144749793E-2</v>
      </c>
      <c r="H41" s="506">
        <f t="shared" si="7"/>
        <v>7.5684502308009952E-2</v>
      </c>
      <c r="I41" s="506">
        <f t="shared" si="7"/>
        <v>0.13381974019249446</v>
      </c>
      <c r="J41" s="506">
        <f t="shared" si="7"/>
        <v>1.854218238015379E-3</v>
      </c>
      <c r="K41" s="506">
        <f t="shared" si="7"/>
        <v>7.0147881859396167E-5</v>
      </c>
      <c r="L41" s="506">
        <f t="shared" si="7"/>
        <v>9.1409921803191074E-2</v>
      </c>
      <c r="M41" s="506">
        <f t="shared" si="7"/>
        <v>0.10544528356738861</v>
      </c>
      <c r="N41" s="506">
        <f t="shared" si="7"/>
        <v>9.015810754031876E-3</v>
      </c>
      <c r="O41" s="506">
        <f t="shared" si="7"/>
        <v>1</v>
      </c>
      <c r="P41" s="543"/>
    </row>
    <row r="42" spans="1:16" ht="9" customHeight="1" thickBot="1">
      <c r="A42" s="520"/>
      <c r="B42" s="174"/>
      <c r="C42" s="521"/>
      <c r="D42" s="521"/>
      <c r="E42" s="521"/>
      <c r="F42" s="521"/>
      <c r="G42" s="521"/>
      <c r="H42" s="174"/>
      <c r="I42" s="174"/>
      <c r="J42" s="174"/>
      <c r="K42" s="174"/>
      <c r="L42" s="174"/>
      <c r="M42" s="174"/>
      <c r="N42" s="174"/>
      <c r="O42" s="544"/>
      <c r="P42" s="544"/>
    </row>
    <row r="43" spans="1:16" ht="42" customHeight="1" thickTop="1">
      <c r="A43" s="545" t="s">
        <v>1028</v>
      </c>
      <c r="B43" s="523"/>
      <c r="C43" s="523"/>
      <c r="D43" s="523"/>
      <c r="E43" s="523"/>
      <c r="F43" s="523"/>
      <c r="G43" s="523"/>
      <c r="H43" s="523"/>
      <c r="I43" s="523"/>
      <c r="J43" s="523"/>
      <c r="K43" s="523"/>
      <c r="L43" s="523"/>
      <c r="M43" s="523"/>
      <c r="N43" s="523"/>
      <c r="O43" s="523"/>
      <c r="P43" s="523"/>
    </row>
    <row r="44" spans="1:16" ht="9" customHeight="1">
      <c r="A44" s="524"/>
      <c r="B44" s="525"/>
      <c r="C44" s="526"/>
      <c r="D44" s="526"/>
      <c r="E44" s="526"/>
      <c r="F44" s="526"/>
      <c r="G44" s="526"/>
      <c r="H44" s="525"/>
      <c r="I44" s="525"/>
      <c r="J44" s="525"/>
      <c r="K44" s="525"/>
      <c r="L44" s="525"/>
      <c r="M44" s="525"/>
      <c r="N44" s="525"/>
      <c r="O44" s="546"/>
      <c r="P44" s="547"/>
    </row>
    <row r="45" spans="1:16" ht="9" customHeight="1">
      <c r="A45" s="524"/>
      <c r="B45" s="525"/>
      <c r="C45" s="526"/>
      <c r="D45" s="526"/>
      <c r="E45" s="526"/>
      <c r="F45" s="526"/>
      <c r="G45" s="526"/>
      <c r="H45" s="525"/>
      <c r="I45" s="525"/>
      <c r="J45" s="525"/>
      <c r="K45" s="525"/>
      <c r="L45" s="525"/>
      <c r="M45" s="525"/>
      <c r="N45" s="525"/>
      <c r="O45" s="546"/>
      <c r="P45" s="547"/>
    </row>
    <row r="46" spans="1:16" ht="9" customHeight="1">
      <c r="A46" s="524"/>
      <c r="B46" s="525"/>
      <c r="C46" s="526"/>
      <c r="D46" s="526"/>
      <c r="E46" s="526"/>
      <c r="F46" s="526"/>
      <c r="G46" s="526"/>
      <c r="H46" s="525"/>
      <c r="I46" s="525"/>
      <c r="J46" s="525"/>
      <c r="K46" s="525"/>
      <c r="L46" s="525"/>
      <c r="M46" s="525"/>
      <c r="N46" s="525"/>
      <c r="O46" s="546"/>
      <c r="P46" s="547"/>
    </row>
    <row r="47" spans="1:16" ht="9" customHeight="1">
      <c r="A47" s="524"/>
      <c r="B47" s="525"/>
      <c r="C47" s="526"/>
      <c r="D47" s="526"/>
      <c r="E47" s="526"/>
      <c r="F47" s="526"/>
      <c r="G47" s="526"/>
      <c r="H47" s="525"/>
      <c r="I47" s="525"/>
      <c r="J47" s="525"/>
      <c r="K47" s="525"/>
      <c r="L47" s="525"/>
      <c r="M47" s="525"/>
      <c r="N47" s="525"/>
      <c r="O47" s="546"/>
      <c r="P47" s="547"/>
    </row>
    <row r="48" spans="1:16" ht="9" customHeight="1">
      <c r="A48" s="527"/>
      <c r="B48" s="525"/>
      <c r="C48" s="526"/>
      <c r="D48" s="526"/>
      <c r="E48" s="526"/>
      <c r="F48" s="526"/>
      <c r="G48" s="526"/>
      <c r="H48" s="525"/>
      <c r="I48" s="525"/>
      <c r="J48" s="525"/>
      <c r="K48" s="525"/>
      <c r="L48" s="525"/>
      <c r="M48" s="525"/>
      <c r="N48" s="525"/>
      <c r="O48" s="546"/>
      <c r="P48" s="547"/>
    </row>
    <row r="49" spans="1:16" ht="9" customHeight="1">
      <c r="A49" s="524"/>
      <c r="B49" s="525"/>
      <c r="C49" s="526"/>
      <c r="D49" s="526"/>
      <c r="E49" s="526"/>
      <c r="F49" s="526"/>
      <c r="G49" s="526"/>
      <c r="H49" s="525"/>
      <c r="I49" s="525"/>
      <c r="J49" s="525"/>
      <c r="K49" s="525"/>
      <c r="L49" s="525"/>
      <c r="M49" s="525"/>
      <c r="N49" s="525"/>
      <c r="O49" s="546"/>
      <c r="P49" s="547"/>
    </row>
    <row r="50" spans="1:16" ht="9" customHeight="1">
      <c r="A50" s="524"/>
      <c r="B50" s="525"/>
      <c r="C50" s="526"/>
      <c r="D50" s="526"/>
      <c r="E50" s="526"/>
      <c r="F50" s="526"/>
      <c r="G50" s="526"/>
      <c r="H50" s="525"/>
      <c r="I50" s="525"/>
      <c r="J50" s="525"/>
      <c r="K50" s="525"/>
      <c r="L50" s="525"/>
      <c r="M50" s="525"/>
      <c r="N50" s="525"/>
      <c r="O50" s="546"/>
      <c r="P50" s="547"/>
    </row>
    <row r="51" spans="1:16" ht="9" customHeight="1">
      <c r="A51" s="524"/>
      <c r="B51" s="525"/>
      <c r="C51" s="526"/>
      <c r="D51" s="526"/>
      <c r="E51" s="526"/>
      <c r="F51" s="526"/>
      <c r="G51" s="526"/>
      <c r="H51" s="525"/>
      <c r="I51" s="525"/>
      <c r="J51" s="525"/>
      <c r="K51" s="525"/>
      <c r="L51" s="525"/>
      <c r="M51" s="525"/>
      <c r="N51" s="525"/>
      <c r="O51" s="546"/>
      <c r="P51" s="547"/>
    </row>
    <row r="52" spans="1:16" ht="9" customHeight="1">
      <c r="A52" s="524"/>
      <c r="B52" s="525"/>
      <c r="C52" s="526"/>
      <c r="D52" s="526"/>
      <c r="E52" s="526"/>
      <c r="F52" s="526"/>
      <c r="G52" s="526"/>
      <c r="H52" s="525"/>
      <c r="I52" s="525"/>
      <c r="J52" s="525"/>
      <c r="K52" s="525"/>
      <c r="L52" s="525"/>
      <c r="M52" s="525"/>
      <c r="N52" s="525"/>
      <c r="O52" s="546"/>
      <c r="P52" s="547"/>
    </row>
    <row r="53" spans="1:16" ht="9" customHeight="1">
      <c r="A53" s="527"/>
      <c r="C53" s="526"/>
      <c r="D53" s="526"/>
      <c r="E53" s="526"/>
      <c r="F53" s="526"/>
      <c r="G53" s="526"/>
      <c r="H53" s="525"/>
      <c r="I53" s="525"/>
      <c r="J53" s="525"/>
      <c r="K53" s="525"/>
      <c r="L53" s="525"/>
      <c r="M53" s="525"/>
      <c r="N53" s="525"/>
      <c r="O53" s="546"/>
      <c r="P53" s="547"/>
    </row>
    <row r="54" spans="1:16" ht="9" customHeight="1">
      <c r="A54" s="528"/>
      <c r="C54" s="526"/>
      <c r="D54" s="526"/>
      <c r="E54" s="526"/>
      <c r="F54" s="526"/>
      <c r="G54" s="526"/>
      <c r="H54" s="525"/>
      <c r="I54" s="525"/>
      <c r="J54" s="525"/>
      <c r="K54" s="525"/>
      <c r="L54" s="525"/>
      <c r="M54" s="525"/>
      <c r="N54" s="525"/>
      <c r="O54" s="546"/>
      <c r="P54" s="547"/>
    </row>
    <row r="55" spans="1:16" ht="9" customHeight="1">
      <c r="A55" s="528"/>
      <c r="C55" s="526"/>
      <c r="D55" s="526"/>
      <c r="E55" s="526"/>
      <c r="F55" s="526"/>
      <c r="G55" s="526"/>
      <c r="H55" s="525"/>
      <c r="I55" s="525"/>
      <c r="J55" s="525"/>
      <c r="K55" s="525"/>
      <c r="L55" s="525"/>
      <c r="M55" s="525"/>
      <c r="N55" s="525"/>
      <c r="O55" s="546"/>
      <c r="P55" s="547"/>
    </row>
    <row r="56" spans="1:16" ht="9" customHeight="1">
      <c r="A56" s="528"/>
      <c r="C56" s="526"/>
      <c r="D56" s="526"/>
      <c r="E56" s="526"/>
      <c r="F56" s="526"/>
      <c r="G56" s="526"/>
      <c r="H56" s="525"/>
      <c r="I56" s="525"/>
      <c r="J56" s="525"/>
      <c r="K56" s="525"/>
      <c r="L56" s="525"/>
      <c r="M56" s="525"/>
      <c r="N56" s="525"/>
      <c r="O56" s="546"/>
      <c r="P56" s="547"/>
    </row>
    <row r="57" spans="1:16" ht="9" customHeight="1">
      <c r="A57" s="528"/>
      <c r="C57" s="526"/>
      <c r="D57" s="526"/>
      <c r="E57" s="526"/>
      <c r="F57" s="526"/>
      <c r="G57" s="526"/>
      <c r="H57" s="525"/>
      <c r="I57" s="525"/>
      <c r="J57" s="525"/>
      <c r="K57" s="525"/>
      <c r="L57" s="525"/>
      <c r="M57" s="525"/>
      <c r="N57" s="525"/>
      <c r="O57" s="546"/>
      <c r="P57" s="547"/>
    </row>
    <row r="58" spans="1:16" ht="9" customHeight="1">
      <c r="A58" s="529"/>
      <c r="C58" s="526"/>
      <c r="D58" s="526"/>
      <c r="E58" s="526"/>
      <c r="F58" s="526"/>
      <c r="G58" s="526"/>
      <c r="H58" s="525"/>
      <c r="I58" s="525"/>
      <c r="J58" s="525"/>
      <c r="K58" s="525"/>
      <c r="L58" s="525"/>
      <c r="M58" s="525"/>
      <c r="N58" s="525"/>
      <c r="O58" s="546"/>
      <c r="P58" s="547"/>
    </row>
    <row r="59" spans="1:16" ht="9" customHeight="1">
      <c r="A59" s="529"/>
      <c r="C59" s="526"/>
      <c r="D59" s="526"/>
      <c r="E59" s="526"/>
      <c r="F59" s="526"/>
      <c r="G59" s="526"/>
      <c r="H59" s="525"/>
      <c r="I59" s="525"/>
      <c r="J59" s="525"/>
      <c r="K59" s="525"/>
      <c r="L59" s="525"/>
      <c r="M59" s="525"/>
      <c r="N59" s="525"/>
      <c r="O59" s="546"/>
      <c r="P59" s="547"/>
    </row>
    <row r="60" spans="1:16" ht="9" customHeight="1">
      <c r="A60" s="530"/>
      <c r="C60" s="526"/>
      <c r="D60" s="526"/>
      <c r="E60" s="526"/>
      <c r="F60" s="526"/>
      <c r="G60" s="526"/>
      <c r="H60" s="525"/>
      <c r="I60" s="525"/>
      <c r="J60" s="525"/>
      <c r="K60" s="525"/>
      <c r="L60" s="525"/>
      <c r="M60" s="525"/>
      <c r="N60" s="525"/>
      <c r="O60" s="546"/>
      <c r="P60" s="547"/>
    </row>
    <row r="61" spans="1:16" ht="9" customHeight="1">
      <c r="A61" s="524"/>
      <c r="C61" s="526"/>
      <c r="D61" s="526"/>
      <c r="E61" s="526"/>
      <c r="F61" s="526"/>
      <c r="G61" s="526"/>
      <c r="H61" s="525"/>
      <c r="I61" s="525"/>
      <c r="J61" s="525"/>
      <c r="K61" s="525"/>
      <c r="L61" s="525"/>
      <c r="M61" s="525"/>
      <c r="N61" s="525"/>
      <c r="O61" s="546"/>
      <c r="P61" s="547"/>
    </row>
    <row r="62" spans="1:16" ht="9" customHeight="1">
      <c r="A62" s="524"/>
      <c r="C62" s="526"/>
      <c r="D62" s="526"/>
      <c r="E62" s="526"/>
      <c r="F62" s="526"/>
      <c r="G62" s="526"/>
      <c r="H62" s="525"/>
      <c r="I62" s="525"/>
      <c r="J62" s="525"/>
      <c r="K62" s="525"/>
      <c r="L62" s="525"/>
      <c r="M62" s="525"/>
      <c r="N62" s="525"/>
      <c r="O62" s="546"/>
      <c r="P62" s="547"/>
    </row>
    <row r="63" spans="1:16" ht="9" customHeight="1">
      <c r="A63" s="524"/>
      <c r="C63" s="526"/>
      <c r="D63" s="526"/>
      <c r="E63" s="526"/>
      <c r="F63" s="526"/>
      <c r="G63" s="526"/>
      <c r="H63" s="525"/>
      <c r="I63" s="525"/>
      <c r="J63" s="525"/>
      <c r="K63" s="525"/>
      <c r="L63" s="525"/>
      <c r="M63" s="525"/>
      <c r="N63" s="525"/>
      <c r="O63" s="546"/>
      <c r="P63" s="547"/>
    </row>
    <row r="64" spans="1:16" ht="9" customHeight="1">
      <c r="A64" s="524"/>
      <c r="C64" s="526"/>
      <c r="D64" s="526"/>
      <c r="E64" s="526"/>
      <c r="F64" s="526"/>
      <c r="G64" s="526"/>
      <c r="H64" s="525"/>
      <c r="I64" s="525"/>
      <c r="J64" s="525"/>
      <c r="K64" s="525"/>
      <c r="L64" s="525"/>
      <c r="M64" s="525"/>
      <c r="N64" s="525"/>
      <c r="O64" s="546"/>
      <c r="P64" s="547"/>
    </row>
    <row r="65" spans="1:16" ht="9" customHeight="1">
      <c r="A65" s="528"/>
      <c r="C65" s="526"/>
      <c r="D65" s="526"/>
      <c r="E65" s="526"/>
      <c r="F65" s="526"/>
      <c r="G65" s="526"/>
      <c r="H65" s="525"/>
      <c r="I65" s="525"/>
      <c r="J65" s="525"/>
      <c r="K65" s="525"/>
      <c r="L65" s="525"/>
      <c r="M65" s="525"/>
      <c r="N65" s="525"/>
      <c r="O65" s="546"/>
      <c r="P65" s="547"/>
    </row>
    <row r="66" spans="1:16" ht="9" customHeight="1">
      <c r="A66" s="530"/>
      <c r="C66" s="526"/>
      <c r="D66" s="526"/>
      <c r="E66" s="526"/>
      <c r="F66" s="526"/>
      <c r="G66" s="526"/>
      <c r="H66" s="525"/>
      <c r="I66" s="525"/>
      <c r="J66" s="525"/>
      <c r="K66" s="525"/>
      <c r="L66" s="525"/>
      <c r="M66" s="525"/>
      <c r="N66" s="525"/>
      <c r="O66" s="546"/>
      <c r="P66" s="547"/>
    </row>
    <row r="67" spans="1:16" ht="9" customHeight="1">
      <c r="A67" s="524"/>
      <c r="C67" s="526"/>
      <c r="D67" s="526"/>
      <c r="E67" s="526"/>
      <c r="F67" s="526"/>
      <c r="G67" s="526"/>
      <c r="H67" s="525"/>
      <c r="I67" s="525"/>
      <c r="J67" s="525"/>
      <c r="K67" s="525"/>
      <c r="L67" s="525"/>
      <c r="M67" s="525"/>
      <c r="N67" s="525"/>
      <c r="O67" s="546"/>
      <c r="P67" s="547"/>
    </row>
    <row r="68" spans="1:16" ht="9" customHeight="1">
      <c r="A68" s="524"/>
      <c r="C68" s="526"/>
      <c r="D68" s="526"/>
      <c r="E68" s="526"/>
      <c r="F68" s="526"/>
      <c r="G68" s="526"/>
      <c r="H68" s="525"/>
      <c r="I68" s="525"/>
      <c r="J68" s="525"/>
      <c r="K68" s="525"/>
      <c r="L68" s="525"/>
      <c r="M68" s="525"/>
      <c r="N68" s="525"/>
      <c r="O68" s="546"/>
      <c r="P68" s="547"/>
    </row>
    <row r="69" spans="1:16" ht="9" customHeight="1">
      <c r="A69" s="524"/>
      <c r="C69" s="526"/>
      <c r="D69" s="526"/>
      <c r="E69" s="526"/>
      <c r="F69" s="526"/>
      <c r="G69" s="526"/>
      <c r="H69" s="525"/>
      <c r="I69" s="525"/>
      <c r="J69" s="525"/>
      <c r="K69" s="525"/>
      <c r="L69" s="525"/>
      <c r="M69" s="525"/>
      <c r="N69" s="525"/>
      <c r="O69" s="546"/>
      <c r="P69" s="547"/>
    </row>
    <row r="70" spans="1:16" ht="9" customHeight="1">
      <c r="A70" s="524"/>
      <c r="C70" s="526"/>
      <c r="D70" s="526"/>
      <c r="E70" s="526"/>
      <c r="F70" s="526"/>
      <c r="G70" s="526"/>
      <c r="H70" s="525"/>
      <c r="I70" s="525"/>
      <c r="J70" s="525"/>
      <c r="K70" s="525"/>
      <c r="L70" s="525"/>
      <c r="M70" s="525"/>
      <c r="N70" s="525"/>
      <c r="O70" s="546"/>
      <c r="P70" s="547"/>
    </row>
    <row r="71" spans="1:16" ht="9" customHeight="1">
      <c r="A71" s="528"/>
      <c r="C71" s="526"/>
      <c r="D71" s="526"/>
      <c r="E71" s="526"/>
      <c r="F71" s="526"/>
      <c r="G71" s="526"/>
      <c r="H71" s="525"/>
      <c r="I71" s="525"/>
      <c r="J71" s="525"/>
      <c r="K71" s="525"/>
      <c r="L71" s="525"/>
      <c r="M71" s="525"/>
      <c r="N71" s="525"/>
      <c r="O71" s="546"/>
      <c r="P71" s="547"/>
    </row>
    <row r="72" spans="1:16" ht="9" customHeight="1">
      <c r="A72" s="530"/>
      <c r="C72" s="526"/>
      <c r="D72" s="526"/>
      <c r="E72" s="526"/>
      <c r="F72" s="526"/>
      <c r="G72" s="526"/>
      <c r="H72" s="525"/>
      <c r="I72" s="525"/>
      <c r="J72" s="525"/>
      <c r="K72" s="525"/>
      <c r="L72" s="525"/>
      <c r="M72" s="525"/>
      <c r="N72" s="525"/>
      <c r="O72" s="546"/>
      <c r="P72" s="547"/>
    </row>
    <row r="73" spans="1:16" ht="9" customHeight="1">
      <c r="A73" s="524"/>
      <c r="C73" s="526"/>
      <c r="D73" s="526"/>
      <c r="E73" s="526"/>
      <c r="F73" s="526"/>
      <c r="G73" s="526"/>
      <c r="H73" s="525"/>
      <c r="I73" s="525"/>
      <c r="J73" s="525"/>
      <c r="K73" s="525"/>
      <c r="L73" s="525"/>
      <c r="M73" s="525"/>
      <c r="N73" s="525"/>
      <c r="O73" s="546"/>
      <c r="P73" s="547"/>
    </row>
    <row r="74" spans="1:16" ht="9" customHeight="1">
      <c r="A74" s="524"/>
      <c r="C74" s="526"/>
      <c r="D74" s="526"/>
      <c r="E74" s="526"/>
      <c r="F74" s="526"/>
      <c r="G74" s="526"/>
      <c r="H74" s="525"/>
      <c r="I74" s="525"/>
      <c r="J74" s="525"/>
      <c r="K74" s="525"/>
      <c r="L74" s="525"/>
      <c r="M74" s="525"/>
      <c r="N74" s="525"/>
      <c r="O74" s="546"/>
      <c r="P74" s="547"/>
    </row>
    <row r="75" spans="1:16" ht="9" customHeight="1">
      <c r="A75" s="524"/>
      <c r="C75" s="426"/>
      <c r="D75" s="426"/>
      <c r="E75" s="426"/>
      <c r="F75" s="426"/>
      <c r="G75" s="426"/>
      <c r="O75" s="129"/>
    </row>
    <row r="76" spans="1:16" ht="9" customHeight="1">
      <c r="A76" s="524"/>
      <c r="C76" s="426"/>
      <c r="D76" s="426"/>
      <c r="E76" s="426"/>
      <c r="F76" s="426"/>
      <c r="G76" s="426"/>
      <c r="O76" s="129"/>
    </row>
    <row r="77" spans="1:16" ht="9" customHeight="1">
      <c r="A77" s="524"/>
      <c r="C77" s="426"/>
      <c r="D77" s="426"/>
      <c r="E77" s="426"/>
      <c r="F77" s="426"/>
      <c r="G77" s="426"/>
      <c r="O77" s="129"/>
    </row>
    <row r="78" spans="1:16" ht="9" customHeight="1">
      <c r="A78" s="524"/>
      <c r="C78" s="426"/>
      <c r="D78" s="426"/>
      <c r="E78" s="426"/>
      <c r="F78" s="426"/>
      <c r="G78" s="426"/>
      <c r="O78" s="129"/>
    </row>
    <row r="79" spans="1:16" ht="9" customHeight="1">
      <c r="A79" s="524"/>
      <c r="C79" s="426"/>
      <c r="D79" s="426"/>
      <c r="E79" s="426"/>
      <c r="F79" s="426"/>
      <c r="G79" s="426"/>
      <c r="O79" s="129"/>
    </row>
    <row r="80" spans="1:16" ht="9" customHeight="1">
      <c r="A80" s="524"/>
      <c r="C80" s="426"/>
      <c r="D80" s="426"/>
      <c r="E80" s="426"/>
      <c r="F80" s="426"/>
      <c r="G80" s="426"/>
      <c r="O80" s="129"/>
    </row>
    <row r="81" spans="1:15" ht="9" customHeight="1">
      <c r="A81" s="528"/>
      <c r="C81" s="426"/>
      <c r="D81" s="426"/>
      <c r="E81" s="426"/>
      <c r="F81" s="426"/>
      <c r="G81" s="426"/>
      <c r="O81" s="129"/>
    </row>
    <row r="82" spans="1:15" ht="9" customHeight="1">
      <c r="A82" s="530"/>
      <c r="C82" s="426"/>
      <c r="D82" s="426"/>
      <c r="E82" s="426"/>
      <c r="F82" s="426"/>
      <c r="G82" s="426"/>
      <c r="O82" s="129"/>
    </row>
    <row r="83" spans="1:15" ht="9" customHeight="1">
      <c r="A83" s="524"/>
      <c r="C83" s="426"/>
      <c r="D83" s="426"/>
      <c r="E83" s="426"/>
      <c r="F83" s="426"/>
      <c r="G83" s="426"/>
      <c r="O83" s="129"/>
    </row>
    <row r="84" spans="1:15" ht="9" customHeight="1">
      <c r="A84" s="524"/>
      <c r="C84" s="426"/>
      <c r="D84" s="426"/>
      <c r="E84" s="426"/>
      <c r="F84" s="426"/>
      <c r="G84" s="426"/>
      <c r="O84" s="129"/>
    </row>
    <row r="85" spans="1:15" ht="9" customHeight="1">
      <c r="A85" s="524"/>
      <c r="C85" s="426"/>
      <c r="D85" s="426"/>
      <c r="E85" s="426"/>
      <c r="F85" s="426"/>
      <c r="G85" s="426"/>
      <c r="O85" s="129"/>
    </row>
    <row r="86" spans="1:15" ht="9" customHeight="1">
      <c r="A86" s="524"/>
      <c r="C86" s="426"/>
      <c r="D86" s="426"/>
      <c r="E86" s="426"/>
      <c r="F86" s="426"/>
      <c r="G86" s="426"/>
      <c r="O86" s="129"/>
    </row>
    <row r="87" spans="1:15" ht="9" customHeight="1">
      <c r="A87" s="524"/>
      <c r="C87" s="426"/>
      <c r="D87" s="426"/>
      <c r="E87" s="426"/>
      <c r="F87" s="426"/>
      <c r="G87" s="426"/>
      <c r="O87" s="129"/>
    </row>
    <row r="88" spans="1:15" ht="9" customHeight="1">
      <c r="A88" s="524"/>
      <c r="C88" s="426"/>
      <c r="D88" s="426"/>
      <c r="E88" s="426"/>
      <c r="F88" s="426"/>
      <c r="G88" s="426"/>
      <c r="O88" s="129"/>
    </row>
    <row r="89" spans="1:15" ht="9" customHeight="1">
      <c r="A89" s="524"/>
      <c r="C89" s="426"/>
      <c r="D89" s="426"/>
      <c r="E89" s="426"/>
      <c r="F89" s="426"/>
      <c r="G89" s="426"/>
      <c r="O89" s="129"/>
    </row>
    <row r="90" spans="1:15" ht="9" customHeight="1">
      <c r="A90" s="524"/>
      <c r="C90" s="426"/>
      <c r="D90" s="426"/>
      <c r="E90" s="426"/>
      <c r="F90" s="426"/>
      <c r="G90" s="426"/>
      <c r="O90" s="129"/>
    </row>
    <row r="91" spans="1:15" ht="9" customHeight="1">
      <c r="A91" s="524"/>
      <c r="C91" s="426"/>
      <c r="D91" s="426"/>
      <c r="E91" s="426"/>
      <c r="F91" s="426"/>
      <c r="G91" s="426"/>
      <c r="O91" s="129"/>
    </row>
    <row r="92" spans="1:15" ht="9" customHeight="1">
      <c r="A92" s="530"/>
      <c r="C92" s="426"/>
      <c r="D92" s="426"/>
      <c r="E92" s="426"/>
      <c r="F92" s="426"/>
      <c r="G92" s="426"/>
      <c r="O92" s="129"/>
    </row>
    <row r="93" spans="1:15" ht="9" customHeight="1">
      <c r="A93" s="524"/>
      <c r="C93" s="426"/>
      <c r="D93" s="426"/>
      <c r="E93" s="426"/>
      <c r="F93" s="426"/>
      <c r="G93" s="426"/>
      <c r="O93" s="129"/>
    </row>
    <row r="94" spans="1:15" ht="9" customHeight="1">
      <c r="A94" s="524"/>
      <c r="C94" s="426"/>
      <c r="D94" s="426"/>
      <c r="E94" s="426"/>
      <c r="F94" s="426"/>
      <c r="G94" s="426"/>
      <c r="O94" s="129"/>
    </row>
    <row r="95" spans="1:15" ht="9" customHeight="1">
      <c r="A95" s="524"/>
      <c r="C95" s="426"/>
      <c r="D95" s="426"/>
      <c r="E95" s="426"/>
      <c r="F95" s="426"/>
      <c r="G95" s="426"/>
      <c r="O95" s="129"/>
    </row>
    <row r="96" spans="1:15">
      <c r="A96" s="531"/>
      <c r="C96" s="426"/>
      <c r="D96" s="426"/>
      <c r="E96" s="426"/>
      <c r="F96" s="426"/>
      <c r="G96" s="426"/>
      <c r="O96" s="129"/>
    </row>
    <row r="97" spans="1:15">
      <c r="A97" s="531"/>
      <c r="C97" s="426"/>
      <c r="D97" s="426"/>
      <c r="E97" s="426"/>
      <c r="F97" s="426"/>
      <c r="G97" s="426"/>
      <c r="O97" s="129"/>
    </row>
    <row r="98" spans="1:15">
      <c r="A98" s="531"/>
      <c r="C98" s="426"/>
      <c r="D98" s="426"/>
      <c r="E98" s="426"/>
      <c r="F98" s="426"/>
      <c r="G98" s="426"/>
      <c r="O98" s="129"/>
    </row>
    <row r="99" spans="1:15">
      <c r="A99" s="531"/>
      <c r="C99" s="426"/>
      <c r="D99" s="426"/>
      <c r="E99" s="426"/>
      <c r="F99" s="426"/>
      <c r="G99" s="426"/>
      <c r="O99" s="129"/>
    </row>
    <row r="100" spans="1:15">
      <c r="A100" s="531"/>
      <c r="C100" s="426"/>
      <c r="D100" s="426"/>
      <c r="E100" s="426"/>
      <c r="F100" s="426"/>
      <c r="G100" s="426"/>
      <c r="O100" s="129"/>
    </row>
    <row r="101" spans="1:15">
      <c r="A101" s="531"/>
      <c r="C101" s="426"/>
      <c r="D101" s="426"/>
      <c r="E101" s="426"/>
      <c r="F101" s="426"/>
      <c r="G101" s="426"/>
      <c r="O101" s="129"/>
    </row>
    <row r="102" spans="1:15">
      <c r="A102" s="531"/>
      <c r="C102" s="426"/>
      <c r="D102" s="426"/>
      <c r="E102" s="426"/>
      <c r="F102" s="426"/>
      <c r="G102" s="426"/>
      <c r="O102" s="129"/>
    </row>
    <row r="103" spans="1:15" ht="15.75">
      <c r="A103" s="532"/>
      <c r="C103" s="426"/>
      <c r="D103" s="426"/>
      <c r="E103" s="426"/>
      <c r="F103" s="426"/>
      <c r="G103" s="426"/>
      <c r="O103" s="129"/>
    </row>
    <row r="104" spans="1:15" ht="15.75">
      <c r="A104" s="532"/>
      <c r="C104" s="426"/>
      <c r="D104" s="426"/>
      <c r="E104" s="426"/>
      <c r="F104" s="426"/>
      <c r="G104" s="426"/>
      <c r="O104" s="129"/>
    </row>
    <row r="105" spans="1:15" ht="15.75">
      <c r="A105" s="532"/>
      <c r="C105" s="426"/>
      <c r="D105" s="426"/>
      <c r="E105" s="426"/>
      <c r="F105" s="426"/>
      <c r="G105" s="426"/>
      <c r="O105" s="129"/>
    </row>
    <row r="106" spans="1:15" ht="15.75">
      <c r="A106" s="532"/>
      <c r="C106" s="426"/>
      <c r="D106" s="426"/>
      <c r="E106" s="426"/>
      <c r="F106" s="426"/>
      <c r="G106" s="426"/>
      <c r="O106" s="129"/>
    </row>
    <row r="107" spans="1:15" ht="15.75">
      <c r="A107" s="532"/>
      <c r="C107" s="426"/>
      <c r="D107" s="426"/>
      <c r="E107" s="426"/>
      <c r="F107" s="426"/>
      <c r="G107" s="426"/>
      <c r="O107" s="129"/>
    </row>
    <row r="108" spans="1:15" ht="15.75">
      <c r="A108" s="532"/>
      <c r="C108" s="426"/>
      <c r="D108" s="426"/>
      <c r="E108" s="426"/>
      <c r="F108" s="426"/>
      <c r="G108" s="426"/>
      <c r="O108" s="129"/>
    </row>
    <row r="109" spans="1:15" ht="15.75">
      <c r="A109" s="532"/>
      <c r="C109" s="426"/>
      <c r="D109" s="426"/>
      <c r="E109" s="426"/>
      <c r="F109" s="426"/>
      <c r="G109" s="426"/>
      <c r="O109" s="129"/>
    </row>
    <row r="110" spans="1:15" ht="15.75">
      <c r="A110" s="532"/>
      <c r="C110" s="426"/>
      <c r="D110" s="426"/>
      <c r="E110" s="426"/>
      <c r="F110" s="426"/>
      <c r="G110" s="426"/>
      <c r="O110" s="129"/>
    </row>
    <row r="111" spans="1:15" ht="15.75">
      <c r="A111" s="532"/>
      <c r="C111" s="426"/>
      <c r="D111" s="426"/>
      <c r="E111" s="426"/>
      <c r="F111" s="426"/>
      <c r="G111" s="426"/>
      <c r="O111" s="129"/>
    </row>
    <row r="112" spans="1:15" ht="15.75">
      <c r="A112" s="532"/>
      <c r="C112" s="426"/>
      <c r="D112" s="426"/>
      <c r="E112" s="426"/>
      <c r="F112" s="426"/>
      <c r="G112" s="426"/>
      <c r="O112" s="129"/>
    </row>
    <row r="113" spans="1:15" ht="15.75">
      <c r="A113" s="532"/>
      <c r="C113" s="426"/>
      <c r="D113" s="426"/>
      <c r="E113" s="426"/>
      <c r="F113" s="426"/>
      <c r="G113" s="426"/>
      <c r="O113" s="129"/>
    </row>
    <row r="114" spans="1:15" ht="15.75">
      <c r="A114" s="532"/>
      <c r="C114" s="426"/>
      <c r="D114" s="426"/>
      <c r="E114" s="426"/>
      <c r="F114" s="426"/>
      <c r="G114" s="426"/>
      <c r="O114" s="129"/>
    </row>
    <row r="115" spans="1:15" ht="15.75">
      <c r="A115" s="532"/>
      <c r="C115" s="426"/>
      <c r="D115" s="426"/>
      <c r="E115" s="426"/>
      <c r="F115" s="426"/>
      <c r="G115" s="426"/>
      <c r="O115" s="129"/>
    </row>
    <row r="116" spans="1:15" ht="15.75">
      <c r="A116" s="532"/>
      <c r="C116" s="426"/>
      <c r="D116" s="426"/>
      <c r="E116" s="426"/>
      <c r="F116" s="426"/>
      <c r="G116" s="426"/>
      <c r="O116" s="129"/>
    </row>
    <row r="117" spans="1:15" ht="15.75">
      <c r="A117" s="532"/>
      <c r="C117" s="426"/>
      <c r="D117" s="426"/>
      <c r="E117" s="426"/>
      <c r="F117" s="426"/>
      <c r="G117" s="426"/>
      <c r="O117" s="129"/>
    </row>
    <row r="118" spans="1:15" ht="15.75">
      <c r="A118" s="532"/>
      <c r="C118" s="426"/>
      <c r="D118" s="426"/>
      <c r="E118" s="426"/>
      <c r="F118" s="426"/>
      <c r="G118" s="426"/>
      <c r="O118" s="129"/>
    </row>
    <row r="119" spans="1:15" ht="15.75">
      <c r="A119" s="532"/>
      <c r="C119" s="426"/>
      <c r="D119" s="426"/>
      <c r="E119" s="426"/>
      <c r="F119" s="426"/>
      <c r="G119" s="426"/>
      <c r="O119" s="129"/>
    </row>
    <row r="120" spans="1:15" ht="15.75">
      <c r="A120" s="532"/>
      <c r="C120" s="426"/>
      <c r="D120" s="426"/>
      <c r="E120" s="426"/>
      <c r="F120" s="426"/>
      <c r="G120" s="426"/>
      <c r="O120" s="129"/>
    </row>
    <row r="121" spans="1:15" ht="15.75">
      <c r="A121" s="532"/>
      <c r="C121" s="426"/>
      <c r="D121" s="426"/>
      <c r="E121" s="426"/>
      <c r="F121" s="426"/>
      <c r="G121" s="426"/>
      <c r="O121" s="129"/>
    </row>
    <row r="122" spans="1:15" ht="15.75">
      <c r="A122" s="532"/>
      <c r="C122" s="426"/>
      <c r="D122" s="426"/>
      <c r="E122" s="426"/>
      <c r="F122" s="426"/>
      <c r="G122" s="426"/>
      <c r="O122" s="129"/>
    </row>
    <row r="123" spans="1:15" ht="15.75">
      <c r="A123" s="532"/>
      <c r="C123" s="426"/>
      <c r="D123" s="426"/>
      <c r="E123" s="426"/>
      <c r="F123" s="426"/>
      <c r="G123" s="426"/>
      <c r="O123" s="129"/>
    </row>
    <row r="124" spans="1:15" ht="15.75">
      <c r="A124" s="532"/>
      <c r="C124" s="426"/>
      <c r="D124" s="426"/>
      <c r="E124" s="426"/>
      <c r="F124" s="426"/>
      <c r="G124" s="426"/>
      <c r="O124" s="129"/>
    </row>
    <row r="125" spans="1:15" ht="15.75">
      <c r="A125" s="532"/>
      <c r="C125" s="426"/>
      <c r="D125" s="426"/>
      <c r="E125" s="426"/>
      <c r="F125" s="426"/>
      <c r="G125" s="426"/>
      <c r="O125" s="129"/>
    </row>
    <row r="126" spans="1:15" ht="15.75">
      <c r="A126" s="532"/>
      <c r="C126" s="426"/>
      <c r="D126" s="426"/>
      <c r="E126" s="426"/>
      <c r="F126" s="426"/>
      <c r="G126" s="426"/>
      <c r="O126" s="129"/>
    </row>
    <row r="127" spans="1:15" ht="15.75">
      <c r="A127" s="532"/>
      <c r="C127" s="426"/>
      <c r="D127" s="426"/>
      <c r="E127" s="426"/>
      <c r="F127" s="426"/>
      <c r="G127" s="426"/>
      <c r="O127" s="129"/>
    </row>
    <row r="128" spans="1:15" ht="15.75">
      <c r="A128" s="532"/>
      <c r="C128" s="426"/>
      <c r="D128" s="426"/>
      <c r="E128" s="426"/>
      <c r="F128" s="426"/>
      <c r="G128" s="426"/>
      <c r="O128" s="129"/>
    </row>
    <row r="129" spans="1:15" ht="15.75">
      <c r="A129" s="532"/>
      <c r="C129" s="426"/>
      <c r="D129" s="426"/>
      <c r="E129" s="426"/>
      <c r="F129" s="426"/>
      <c r="G129" s="426"/>
      <c r="O129" s="129"/>
    </row>
    <row r="130" spans="1:15" ht="15.75">
      <c r="A130" s="532"/>
      <c r="C130" s="426"/>
      <c r="D130" s="426"/>
      <c r="E130" s="426"/>
      <c r="F130" s="426"/>
      <c r="G130" s="426"/>
      <c r="O130" s="129"/>
    </row>
    <row r="131" spans="1:15" ht="15.75">
      <c r="A131" s="532"/>
      <c r="C131" s="426"/>
      <c r="D131" s="426"/>
      <c r="E131" s="426"/>
      <c r="F131" s="426"/>
      <c r="G131" s="426"/>
      <c r="O131" s="129"/>
    </row>
    <row r="132" spans="1:15" ht="15.75">
      <c r="A132" s="532"/>
      <c r="C132" s="426"/>
      <c r="D132" s="426"/>
      <c r="E132" s="426"/>
      <c r="F132" s="426"/>
      <c r="G132" s="426"/>
      <c r="O132" s="129"/>
    </row>
    <row r="133" spans="1:15" ht="15.75">
      <c r="A133" s="532"/>
      <c r="C133" s="426"/>
      <c r="D133" s="426"/>
      <c r="E133" s="426"/>
      <c r="F133" s="426"/>
      <c r="G133" s="426"/>
      <c r="O133" s="129"/>
    </row>
    <row r="134" spans="1:15" ht="15.75">
      <c r="A134" s="532"/>
      <c r="C134" s="426"/>
      <c r="D134" s="426"/>
      <c r="E134" s="426"/>
      <c r="F134" s="426"/>
      <c r="G134" s="426"/>
      <c r="O134" s="129"/>
    </row>
    <row r="135" spans="1:15" ht="15.75">
      <c r="A135" s="532"/>
      <c r="C135" s="426"/>
      <c r="D135" s="426"/>
      <c r="E135" s="426"/>
      <c r="F135" s="426"/>
      <c r="G135" s="426"/>
      <c r="O135" s="129"/>
    </row>
    <row r="136" spans="1:15" ht="15.75">
      <c r="A136" s="532"/>
      <c r="C136" s="426"/>
      <c r="D136" s="426"/>
      <c r="E136" s="426"/>
      <c r="F136" s="426"/>
      <c r="G136" s="426"/>
      <c r="O136" s="129"/>
    </row>
    <row r="137" spans="1:15" ht="15.75">
      <c r="A137" s="532"/>
      <c r="C137" s="426"/>
      <c r="D137" s="426"/>
      <c r="E137" s="426"/>
      <c r="F137" s="426"/>
      <c r="G137" s="426"/>
      <c r="O137" s="129"/>
    </row>
    <row r="138" spans="1:15" ht="15.75">
      <c r="A138" s="532"/>
      <c r="C138" s="426"/>
      <c r="D138" s="426"/>
      <c r="E138" s="426"/>
      <c r="F138" s="426"/>
      <c r="G138" s="426"/>
      <c r="O138" s="129"/>
    </row>
    <row r="139" spans="1:15" ht="15.75">
      <c r="A139" s="532"/>
      <c r="C139" s="426"/>
      <c r="D139" s="426"/>
      <c r="E139" s="426"/>
      <c r="F139" s="426"/>
      <c r="G139" s="426"/>
      <c r="O139" s="129"/>
    </row>
    <row r="140" spans="1:15" ht="15.75">
      <c r="A140" s="532"/>
      <c r="C140" s="426"/>
      <c r="D140" s="426"/>
      <c r="E140" s="426"/>
      <c r="F140" s="426"/>
      <c r="G140" s="426"/>
      <c r="O140" s="129"/>
    </row>
    <row r="141" spans="1:15" ht="15.75">
      <c r="A141" s="532"/>
      <c r="C141" s="426"/>
      <c r="D141" s="426"/>
      <c r="E141" s="426"/>
      <c r="F141" s="426"/>
      <c r="G141" s="426"/>
      <c r="O141" s="129"/>
    </row>
    <row r="142" spans="1:15" ht="15.75">
      <c r="A142" s="532"/>
      <c r="C142" s="426"/>
      <c r="D142" s="426"/>
      <c r="E142" s="426"/>
      <c r="F142" s="426"/>
      <c r="G142" s="426"/>
      <c r="O142" s="129"/>
    </row>
    <row r="143" spans="1:15" ht="15.75">
      <c r="A143" s="532"/>
      <c r="C143" s="426"/>
      <c r="D143" s="426"/>
      <c r="E143" s="426"/>
      <c r="F143" s="426"/>
      <c r="G143" s="426"/>
      <c r="O143" s="129"/>
    </row>
    <row r="144" spans="1:15" ht="15.75">
      <c r="A144" s="532"/>
      <c r="C144" s="426"/>
      <c r="D144" s="426"/>
      <c r="E144" s="426"/>
      <c r="F144" s="426"/>
      <c r="G144" s="426"/>
      <c r="O144" s="129"/>
    </row>
    <row r="145" spans="1:15" ht="15.75">
      <c r="A145" s="532"/>
      <c r="C145" s="426"/>
      <c r="D145" s="426"/>
      <c r="E145" s="426"/>
      <c r="F145" s="426"/>
      <c r="G145" s="426"/>
      <c r="O145" s="129"/>
    </row>
    <row r="146" spans="1:15" ht="15.75">
      <c r="A146" s="532"/>
      <c r="C146" s="426"/>
      <c r="D146" s="426"/>
      <c r="E146" s="426"/>
      <c r="F146" s="426"/>
      <c r="G146" s="426"/>
      <c r="O146" s="129"/>
    </row>
    <row r="147" spans="1:15" ht="15.75">
      <c r="A147" s="532"/>
      <c r="C147" s="426"/>
      <c r="D147" s="426"/>
      <c r="E147" s="426"/>
      <c r="F147" s="426"/>
      <c r="G147" s="426"/>
      <c r="O147" s="129"/>
    </row>
    <row r="148" spans="1:15" ht="15.75">
      <c r="A148" s="532"/>
      <c r="C148" s="426"/>
      <c r="D148" s="426"/>
      <c r="E148" s="426"/>
      <c r="F148" s="426"/>
      <c r="G148" s="426"/>
      <c r="O148" s="129"/>
    </row>
    <row r="149" spans="1:15" ht="15.75">
      <c r="A149" s="532"/>
      <c r="C149" s="426"/>
      <c r="D149" s="426"/>
      <c r="E149" s="426"/>
      <c r="F149" s="426"/>
      <c r="G149" s="426"/>
      <c r="O149" s="129"/>
    </row>
    <row r="150" spans="1:15" ht="15.75">
      <c r="A150" s="532"/>
      <c r="C150" s="426"/>
      <c r="D150" s="426"/>
      <c r="E150" s="426"/>
      <c r="F150" s="426"/>
      <c r="G150" s="426"/>
      <c r="O150" s="129"/>
    </row>
    <row r="151" spans="1:15" ht="15.75">
      <c r="A151" s="532"/>
      <c r="C151" s="426"/>
      <c r="D151" s="426"/>
      <c r="E151" s="426"/>
      <c r="F151" s="426"/>
      <c r="G151" s="426"/>
      <c r="O151" s="129"/>
    </row>
    <row r="152" spans="1:15" ht="15.75">
      <c r="A152" s="532"/>
      <c r="C152" s="426"/>
      <c r="D152" s="426"/>
      <c r="E152" s="426"/>
      <c r="F152" s="426"/>
      <c r="G152" s="426"/>
      <c r="O152" s="129"/>
    </row>
    <row r="153" spans="1:15" ht="15.75">
      <c r="A153" s="532"/>
      <c r="C153" s="426"/>
      <c r="D153" s="426"/>
      <c r="E153" s="426"/>
      <c r="F153" s="426"/>
      <c r="G153" s="426"/>
      <c r="O153" s="129"/>
    </row>
    <row r="154" spans="1:15" ht="15.75">
      <c r="A154" s="532"/>
      <c r="C154" s="426"/>
      <c r="D154" s="426"/>
      <c r="E154" s="426"/>
      <c r="F154" s="426"/>
      <c r="G154" s="426"/>
      <c r="O154" s="129"/>
    </row>
    <row r="155" spans="1:15" ht="15.75">
      <c r="A155" s="532"/>
      <c r="C155" s="426"/>
      <c r="D155" s="426"/>
      <c r="E155" s="426"/>
      <c r="F155" s="426"/>
      <c r="G155" s="426"/>
      <c r="O155" s="129"/>
    </row>
    <row r="156" spans="1:15" ht="15.75">
      <c r="A156" s="532"/>
      <c r="C156" s="426"/>
      <c r="D156" s="426"/>
      <c r="E156" s="426"/>
      <c r="F156" s="426"/>
      <c r="G156" s="426"/>
      <c r="O156" s="129"/>
    </row>
    <row r="157" spans="1:15" ht="15.75">
      <c r="A157" s="532"/>
      <c r="C157" s="426"/>
      <c r="D157" s="426"/>
      <c r="E157" s="426"/>
      <c r="F157" s="426"/>
      <c r="G157" s="426"/>
      <c r="O157" s="129"/>
    </row>
    <row r="158" spans="1:15" ht="15.75">
      <c r="A158" s="532"/>
      <c r="C158" s="426"/>
      <c r="D158" s="426"/>
      <c r="E158" s="426"/>
      <c r="F158" s="426"/>
      <c r="G158" s="426"/>
      <c r="O158" s="129"/>
    </row>
    <row r="159" spans="1:15" ht="15.75">
      <c r="A159" s="532"/>
      <c r="C159" s="426"/>
      <c r="D159" s="426"/>
      <c r="E159" s="426"/>
      <c r="F159" s="426"/>
      <c r="G159" s="426"/>
      <c r="O159" s="129"/>
    </row>
    <row r="160" spans="1:15" ht="15.75">
      <c r="A160" s="532"/>
      <c r="C160" s="426"/>
      <c r="D160" s="426"/>
      <c r="E160" s="426"/>
      <c r="F160" s="426"/>
      <c r="G160" s="426"/>
      <c r="O160" s="129"/>
    </row>
    <row r="161" spans="1:15" ht="15.75">
      <c r="A161" s="532"/>
      <c r="C161" s="426"/>
      <c r="D161" s="426"/>
      <c r="E161" s="426"/>
      <c r="F161" s="426"/>
      <c r="G161" s="426"/>
      <c r="O161" s="129"/>
    </row>
    <row r="162" spans="1:15" ht="15.75">
      <c r="A162" s="532"/>
      <c r="C162" s="426"/>
      <c r="D162" s="426"/>
      <c r="E162" s="426"/>
      <c r="F162" s="426"/>
      <c r="G162" s="426"/>
      <c r="O162" s="129"/>
    </row>
    <row r="163" spans="1:15" ht="15.75">
      <c r="A163" s="532"/>
      <c r="C163" s="426"/>
      <c r="D163" s="426"/>
      <c r="E163" s="426"/>
      <c r="F163" s="426"/>
      <c r="G163" s="426"/>
      <c r="O163" s="129"/>
    </row>
    <row r="164" spans="1:15" ht="15.75">
      <c r="A164" s="532"/>
      <c r="C164" s="426"/>
      <c r="D164" s="426"/>
      <c r="E164" s="426"/>
      <c r="F164" s="426"/>
      <c r="G164" s="426"/>
      <c r="O164" s="129"/>
    </row>
    <row r="165" spans="1:15" ht="15.75">
      <c r="A165" s="532"/>
      <c r="C165" s="426"/>
      <c r="D165" s="426"/>
      <c r="E165" s="426"/>
      <c r="F165" s="426"/>
      <c r="G165" s="426"/>
      <c r="O165" s="129"/>
    </row>
    <row r="166" spans="1:15" ht="15.75">
      <c r="A166" s="532"/>
      <c r="C166" s="426"/>
      <c r="D166" s="426"/>
      <c r="E166" s="426"/>
      <c r="F166" s="426"/>
      <c r="G166" s="426"/>
      <c r="O166" s="129"/>
    </row>
    <row r="167" spans="1:15" ht="15.75">
      <c r="A167" s="532"/>
      <c r="C167" s="426"/>
      <c r="D167" s="426"/>
      <c r="E167" s="426"/>
      <c r="F167" s="426"/>
      <c r="G167" s="426"/>
      <c r="O167" s="129"/>
    </row>
    <row r="168" spans="1:15" ht="15.75">
      <c r="A168" s="532"/>
      <c r="C168" s="426"/>
      <c r="D168" s="426"/>
      <c r="E168" s="426"/>
      <c r="F168" s="426"/>
      <c r="G168" s="426"/>
      <c r="O168" s="129"/>
    </row>
    <row r="169" spans="1:15" ht="15.75">
      <c r="A169" s="532"/>
      <c r="C169" s="426"/>
      <c r="D169" s="426"/>
      <c r="E169" s="426"/>
      <c r="F169" s="426"/>
      <c r="G169" s="426"/>
      <c r="O169" s="129"/>
    </row>
    <row r="170" spans="1:15" ht="15.75">
      <c r="A170" s="532"/>
      <c r="C170" s="426"/>
      <c r="D170" s="426"/>
      <c r="E170" s="426"/>
      <c r="F170" s="426"/>
      <c r="G170" s="426"/>
      <c r="O170" s="129"/>
    </row>
    <row r="171" spans="1:15" ht="15.75">
      <c r="A171" s="532"/>
      <c r="C171" s="426"/>
      <c r="D171" s="426"/>
      <c r="E171" s="426"/>
      <c r="F171" s="426"/>
      <c r="G171" s="426"/>
      <c r="O171" s="129"/>
    </row>
    <row r="172" spans="1:15" ht="15.75">
      <c r="A172" s="532"/>
      <c r="C172" s="426"/>
      <c r="D172" s="426"/>
      <c r="E172" s="426"/>
      <c r="F172" s="426"/>
      <c r="G172" s="426"/>
      <c r="O172" s="129"/>
    </row>
    <row r="173" spans="1:15" ht="15.75">
      <c r="A173" s="532"/>
      <c r="C173" s="426"/>
      <c r="D173" s="426"/>
      <c r="E173" s="426"/>
      <c r="F173" s="426"/>
      <c r="G173" s="426"/>
      <c r="O173" s="129"/>
    </row>
    <row r="174" spans="1:15" ht="15.75">
      <c r="A174" s="532"/>
      <c r="C174" s="426"/>
      <c r="D174" s="426"/>
      <c r="E174" s="426"/>
      <c r="F174" s="426"/>
      <c r="G174" s="426"/>
      <c r="O174" s="129"/>
    </row>
    <row r="175" spans="1:15" ht="15.75">
      <c r="A175" s="532"/>
      <c r="C175" s="426"/>
      <c r="D175" s="426"/>
      <c r="E175" s="426"/>
      <c r="F175" s="426"/>
      <c r="G175" s="426"/>
      <c r="O175" s="129"/>
    </row>
    <row r="176" spans="1:15" ht="15.75">
      <c r="A176" s="532"/>
      <c r="C176" s="426"/>
      <c r="D176" s="426"/>
      <c r="E176" s="426"/>
      <c r="F176" s="426"/>
      <c r="G176" s="426"/>
      <c r="O176" s="129"/>
    </row>
    <row r="177" spans="1:15" ht="15.75">
      <c r="A177" s="532"/>
      <c r="C177" s="426"/>
      <c r="D177" s="426"/>
      <c r="E177" s="426"/>
      <c r="F177" s="426"/>
      <c r="G177" s="426"/>
      <c r="O177" s="129"/>
    </row>
    <row r="178" spans="1:15" ht="15.75">
      <c r="A178" s="532"/>
      <c r="C178" s="426"/>
      <c r="D178" s="426"/>
      <c r="E178" s="426"/>
      <c r="F178" s="426"/>
      <c r="G178" s="426"/>
      <c r="O178" s="129"/>
    </row>
    <row r="179" spans="1:15" ht="15.75">
      <c r="A179" s="532"/>
      <c r="C179" s="426"/>
      <c r="D179" s="426"/>
      <c r="E179" s="426"/>
      <c r="F179" s="426"/>
      <c r="G179" s="426"/>
      <c r="O179" s="129"/>
    </row>
    <row r="180" spans="1:15" ht="15.75">
      <c r="A180" s="532"/>
      <c r="C180" s="426"/>
      <c r="D180" s="426"/>
      <c r="E180" s="426"/>
      <c r="F180" s="426"/>
      <c r="G180" s="426"/>
      <c r="O180" s="129"/>
    </row>
    <row r="181" spans="1:15" ht="15.75">
      <c r="A181" s="532"/>
      <c r="C181" s="426"/>
      <c r="D181" s="426"/>
      <c r="E181" s="426"/>
      <c r="F181" s="426"/>
      <c r="G181" s="426"/>
      <c r="O181" s="129"/>
    </row>
    <row r="182" spans="1:15" ht="15.75">
      <c r="A182" s="532"/>
      <c r="C182" s="426"/>
      <c r="D182" s="426"/>
      <c r="E182" s="426"/>
      <c r="F182" s="426"/>
      <c r="G182" s="426"/>
      <c r="O182" s="129"/>
    </row>
    <row r="183" spans="1:15" ht="15.75">
      <c r="A183" s="532"/>
      <c r="C183" s="426"/>
      <c r="D183" s="426"/>
      <c r="E183" s="426"/>
      <c r="F183" s="426"/>
      <c r="G183" s="426"/>
      <c r="O183" s="129"/>
    </row>
    <row r="184" spans="1:15" ht="15.75">
      <c r="A184" s="532"/>
      <c r="C184" s="426"/>
      <c r="D184" s="426"/>
      <c r="E184" s="426"/>
      <c r="F184" s="426"/>
      <c r="G184" s="426"/>
      <c r="O184" s="129"/>
    </row>
    <row r="185" spans="1:15" ht="15.75">
      <c r="A185" s="532"/>
      <c r="C185" s="426"/>
      <c r="D185" s="426"/>
      <c r="E185" s="426"/>
      <c r="F185" s="426"/>
      <c r="G185" s="426"/>
      <c r="O185" s="129"/>
    </row>
    <row r="186" spans="1:15" ht="15.75">
      <c r="A186" s="532"/>
      <c r="C186" s="426"/>
      <c r="D186" s="426"/>
      <c r="E186" s="426"/>
      <c r="F186" s="426"/>
      <c r="G186" s="426"/>
      <c r="O186" s="129"/>
    </row>
    <row r="187" spans="1:15" ht="15.75">
      <c r="A187" s="532"/>
      <c r="C187" s="426"/>
      <c r="D187" s="426"/>
      <c r="E187" s="426"/>
      <c r="F187" s="426"/>
      <c r="G187" s="426"/>
      <c r="O187" s="129"/>
    </row>
    <row r="188" spans="1:15" ht="15.75">
      <c r="A188" s="532"/>
      <c r="C188" s="426"/>
      <c r="D188" s="426"/>
      <c r="E188" s="426"/>
      <c r="F188" s="426"/>
      <c r="G188" s="426"/>
      <c r="O188" s="129"/>
    </row>
    <row r="189" spans="1:15" ht="15.75">
      <c r="A189" s="532"/>
      <c r="C189" s="426"/>
      <c r="D189" s="426"/>
      <c r="E189" s="426"/>
      <c r="F189" s="426"/>
      <c r="G189" s="426"/>
      <c r="O189" s="129"/>
    </row>
    <row r="190" spans="1:15" ht="15.75">
      <c r="A190" s="532"/>
      <c r="C190" s="426"/>
      <c r="D190" s="426"/>
      <c r="E190" s="426"/>
      <c r="F190" s="426"/>
      <c r="G190" s="426"/>
      <c r="O190" s="129"/>
    </row>
    <row r="191" spans="1:15" ht="15.75">
      <c r="A191" s="532"/>
      <c r="C191" s="426"/>
      <c r="D191" s="426"/>
      <c r="E191" s="426"/>
      <c r="F191" s="426"/>
      <c r="G191" s="426"/>
      <c r="O191" s="129"/>
    </row>
    <row r="192" spans="1:15" ht="15.75">
      <c r="A192" s="532"/>
      <c r="C192" s="426"/>
      <c r="D192" s="426"/>
      <c r="E192" s="426"/>
      <c r="F192" s="426"/>
      <c r="G192" s="426"/>
      <c r="O192" s="129"/>
    </row>
    <row r="193" spans="1:15" ht="15.75">
      <c r="A193" s="532"/>
      <c r="C193" s="426"/>
      <c r="D193" s="426"/>
      <c r="E193" s="426"/>
      <c r="F193" s="426"/>
      <c r="G193" s="426"/>
      <c r="O193" s="129"/>
    </row>
    <row r="194" spans="1:15" ht="15.75">
      <c r="A194" s="428"/>
      <c r="C194" s="426"/>
      <c r="D194" s="426"/>
      <c r="E194" s="426"/>
      <c r="F194" s="426"/>
      <c r="G194" s="426"/>
      <c r="O194" s="129"/>
    </row>
    <row r="195" spans="1:15" ht="15.75">
      <c r="A195" s="428"/>
      <c r="C195" s="426"/>
      <c r="D195" s="426"/>
      <c r="E195" s="426"/>
      <c r="F195" s="426"/>
      <c r="G195" s="426"/>
      <c r="O195" s="129"/>
    </row>
    <row r="196" spans="1:15" ht="15.75">
      <c r="A196" s="428"/>
      <c r="C196" s="426"/>
      <c r="D196" s="426"/>
      <c r="E196" s="426"/>
      <c r="F196" s="426"/>
      <c r="G196" s="426"/>
      <c r="O196" s="129"/>
    </row>
    <row r="197" spans="1:15" ht="15.75">
      <c r="A197" s="428"/>
      <c r="C197" s="426"/>
      <c r="D197" s="426"/>
      <c r="E197" s="426"/>
      <c r="F197" s="426"/>
      <c r="G197" s="426"/>
    </row>
    <row r="198" spans="1:15" ht="15.75">
      <c r="A198" s="428"/>
      <c r="C198" s="426"/>
      <c r="D198" s="426"/>
      <c r="E198" s="426"/>
      <c r="F198" s="426"/>
      <c r="G198" s="426"/>
    </row>
    <row r="199" spans="1:15" ht="15.75">
      <c r="A199" s="428"/>
      <c r="C199" s="426"/>
      <c r="D199" s="426"/>
      <c r="E199" s="426"/>
      <c r="F199" s="426"/>
      <c r="G199" s="426"/>
    </row>
    <row r="200" spans="1:15" ht="15.75">
      <c r="A200" s="428"/>
      <c r="C200" s="426"/>
      <c r="D200" s="426"/>
      <c r="E200" s="426"/>
      <c r="F200" s="426"/>
      <c r="G200" s="426"/>
    </row>
    <row r="201" spans="1:15" ht="15.75">
      <c r="A201" s="428"/>
      <c r="C201" s="426"/>
      <c r="D201" s="426"/>
      <c r="E201" s="426"/>
      <c r="F201" s="426"/>
      <c r="G201" s="426"/>
    </row>
    <row r="202" spans="1:15" ht="15.75">
      <c r="A202" s="428"/>
      <c r="C202" s="426"/>
      <c r="D202" s="426"/>
      <c r="E202" s="426"/>
      <c r="F202" s="426"/>
      <c r="G202" s="426"/>
    </row>
    <row r="203" spans="1:15" ht="15.75">
      <c r="A203" s="428"/>
      <c r="C203" s="426"/>
      <c r="D203" s="426"/>
      <c r="E203" s="426"/>
      <c r="F203" s="426"/>
      <c r="G203" s="426"/>
    </row>
    <row r="204" spans="1:15" ht="15.75">
      <c r="A204" s="428"/>
      <c r="C204" s="426"/>
      <c r="D204" s="426"/>
      <c r="E204" s="426"/>
      <c r="F204" s="426"/>
      <c r="G204" s="426"/>
    </row>
    <row r="205" spans="1:15" ht="15.75">
      <c r="A205" s="428"/>
      <c r="C205" s="426"/>
      <c r="D205" s="426"/>
      <c r="E205" s="426"/>
      <c r="F205" s="426"/>
      <c r="G205" s="426"/>
    </row>
    <row r="206" spans="1:15" ht="15.75">
      <c r="A206" s="428"/>
      <c r="C206" s="426"/>
      <c r="D206" s="426"/>
      <c r="E206" s="426"/>
      <c r="F206" s="426"/>
      <c r="G206" s="426"/>
    </row>
    <row r="207" spans="1:15" ht="15.75">
      <c r="A207" s="428"/>
      <c r="C207" s="426"/>
      <c r="D207" s="426"/>
      <c r="E207" s="426"/>
      <c r="F207" s="426"/>
      <c r="G207" s="426"/>
    </row>
    <row r="208" spans="1:15" ht="15.75">
      <c r="A208" s="428"/>
      <c r="C208" s="426"/>
      <c r="D208" s="426"/>
      <c r="E208" s="426"/>
      <c r="F208" s="426"/>
      <c r="G208" s="426"/>
    </row>
    <row r="209" spans="1:7" ht="15.75">
      <c r="A209" s="428"/>
      <c r="C209" s="426"/>
      <c r="D209" s="426"/>
      <c r="E209" s="426"/>
      <c r="F209" s="426"/>
      <c r="G209" s="426"/>
    </row>
    <row r="210" spans="1:7" ht="15.75">
      <c r="A210" s="428"/>
      <c r="C210" s="426"/>
      <c r="D210" s="426"/>
      <c r="E210" s="426"/>
      <c r="F210" s="426"/>
      <c r="G210" s="426"/>
    </row>
    <row r="211" spans="1:7" ht="15.75">
      <c r="A211" s="428"/>
      <c r="C211" s="426"/>
      <c r="D211" s="426"/>
      <c r="E211" s="426"/>
      <c r="F211" s="426"/>
      <c r="G211" s="426"/>
    </row>
    <row r="212" spans="1:7" ht="15.75">
      <c r="A212" s="428"/>
      <c r="C212" s="426"/>
      <c r="D212" s="426"/>
      <c r="E212" s="426"/>
      <c r="F212" s="426"/>
      <c r="G212" s="426"/>
    </row>
    <row r="213" spans="1:7" ht="15.75">
      <c r="A213" s="428"/>
      <c r="C213" s="426"/>
      <c r="D213" s="426"/>
      <c r="E213" s="426"/>
      <c r="F213" s="426"/>
      <c r="G213" s="426"/>
    </row>
    <row r="214" spans="1:7" ht="15.75">
      <c r="A214" s="428"/>
      <c r="C214" s="426"/>
      <c r="D214" s="426"/>
      <c r="E214" s="426"/>
      <c r="F214" s="426"/>
      <c r="G214" s="426"/>
    </row>
    <row r="215" spans="1:7" ht="15.75">
      <c r="A215" s="428"/>
      <c r="C215" s="426"/>
      <c r="D215" s="426"/>
      <c r="E215" s="426"/>
      <c r="F215" s="426"/>
      <c r="G215" s="426"/>
    </row>
    <row r="216" spans="1:7" ht="15.75">
      <c r="A216" s="428"/>
      <c r="C216" s="426"/>
      <c r="D216" s="426"/>
      <c r="E216" s="426"/>
      <c r="F216" s="426"/>
      <c r="G216" s="426"/>
    </row>
    <row r="217" spans="1:7" ht="15.75">
      <c r="A217" s="428"/>
      <c r="C217" s="426"/>
      <c r="D217" s="426"/>
      <c r="E217" s="426"/>
      <c r="F217" s="426"/>
      <c r="G217" s="426"/>
    </row>
    <row r="218" spans="1:7" ht="15.75">
      <c r="A218" s="428"/>
      <c r="C218" s="426"/>
      <c r="D218" s="426"/>
      <c r="E218" s="426"/>
      <c r="F218" s="426"/>
      <c r="G218" s="426"/>
    </row>
    <row r="219" spans="1:7" ht="15.75">
      <c r="A219" s="428"/>
      <c r="C219" s="426"/>
      <c r="D219" s="426"/>
      <c r="E219" s="426"/>
      <c r="F219" s="426"/>
      <c r="G219" s="426"/>
    </row>
    <row r="220" spans="1:7" ht="15.75">
      <c r="A220" s="428"/>
      <c r="C220" s="426"/>
      <c r="D220" s="426"/>
      <c r="E220" s="426"/>
      <c r="F220" s="426"/>
      <c r="G220" s="426"/>
    </row>
    <row r="221" spans="1:7" ht="15.75">
      <c r="A221" s="428"/>
      <c r="C221" s="426"/>
      <c r="D221" s="426"/>
      <c r="E221" s="426"/>
      <c r="F221" s="426"/>
      <c r="G221" s="426"/>
    </row>
    <row r="222" spans="1:7" ht="15.75">
      <c r="A222" s="428"/>
      <c r="C222" s="426"/>
      <c r="D222" s="426"/>
      <c r="E222" s="426"/>
      <c r="F222" s="426"/>
      <c r="G222" s="426"/>
    </row>
    <row r="223" spans="1:7" ht="15.75">
      <c r="A223" s="428"/>
      <c r="C223" s="426"/>
      <c r="D223" s="426"/>
      <c r="E223" s="426"/>
      <c r="F223" s="426"/>
      <c r="G223" s="426"/>
    </row>
    <row r="224" spans="1:7" ht="15.75">
      <c r="A224" s="428"/>
      <c r="C224" s="426"/>
      <c r="D224" s="426"/>
      <c r="E224" s="426"/>
      <c r="F224" s="426"/>
      <c r="G224" s="426"/>
    </row>
    <row r="225" spans="1:7" ht="15.75">
      <c r="A225" s="428"/>
      <c r="C225" s="426"/>
      <c r="D225" s="426"/>
      <c r="E225" s="426"/>
      <c r="F225" s="426"/>
      <c r="G225" s="426"/>
    </row>
    <row r="226" spans="1:7" ht="15.75">
      <c r="A226" s="428"/>
      <c r="C226" s="426"/>
      <c r="D226" s="426"/>
      <c r="E226" s="426"/>
      <c r="F226" s="426"/>
      <c r="G226" s="426"/>
    </row>
    <row r="227" spans="1:7" ht="15.75">
      <c r="A227" s="428"/>
      <c r="C227" s="426"/>
      <c r="D227" s="426"/>
      <c r="E227" s="426"/>
      <c r="F227" s="426"/>
      <c r="G227" s="426"/>
    </row>
    <row r="228" spans="1:7" ht="15.75">
      <c r="A228" s="428"/>
      <c r="C228" s="426"/>
      <c r="D228" s="426"/>
      <c r="E228" s="426"/>
      <c r="F228" s="426"/>
      <c r="G228" s="426"/>
    </row>
    <row r="229" spans="1:7" ht="15.75">
      <c r="A229" s="428"/>
      <c r="C229" s="426"/>
      <c r="D229" s="426"/>
      <c r="E229" s="426"/>
      <c r="F229" s="426"/>
      <c r="G229" s="426"/>
    </row>
    <row r="230" spans="1:7" ht="15.75">
      <c r="A230" s="428"/>
      <c r="C230" s="426"/>
      <c r="D230" s="426"/>
      <c r="E230" s="426"/>
      <c r="F230" s="426"/>
      <c r="G230" s="426"/>
    </row>
    <row r="231" spans="1:7" ht="15.75">
      <c r="A231" s="428"/>
      <c r="C231" s="426"/>
      <c r="D231" s="426"/>
      <c r="E231" s="426"/>
      <c r="F231" s="426"/>
      <c r="G231" s="426"/>
    </row>
    <row r="232" spans="1:7" ht="15.75">
      <c r="A232" s="428"/>
      <c r="C232" s="426"/>
      <c r="D232" s="426"/>
      <c r="E232" s="426"/>
      <c r="F232" s="426"/>
      <c r="G232" s="426"/>
    </row>
    <row r="233" spans="1:7" ht="15.75">
      <c r="A233" s="428"/>
      <c r="C233" s="426"/>
      <c r="D233" s="426"/>
      <c r="E233" s="426"/>
      <c r="F233" s="426"/>
      <c r="G233" s="426"/>
    </row>
    <row r="234" spans="1:7" ht="15.75">
      <c r="A234" s="428"/>
      <c r="C234" s="426"/>
      <c r="D234" s="426"/>
      <c r="E234" s="426"/>
      <c r="F234" s="426"/>
      <c r="G234" s="426"/>
    </row>
    <row r="235" spans="1:7" ht="15.75">
      <c r="A235" s="428"/>
      <c r="C235" s="426"/>
      <c r="D235" s="426"/>
      <c r="E235" s="426"/>
      <c r="F235" s="426"/>
      <c r="G235" s="426"/>
    </row>
    <row r="236" spans="1:7" ht="15.75">
      <c r="A236" s="428"/>
      <c r="C236" s="426"/>
      <c r="D236" s="426"/>
      <c r="E236" s="426"/>
      <c r="F236" s="426"/>
      <c r="G236" s="426"/>
    </row>
    <row r="237" spans="1:7" ht="15.75">
      <c r="A237" s="428"/>
      <c r="C237" s="426"/>
      <c r="D237" s="426"/>
      <c r="E237" s="426"/>
      <c r="F237" s="426"/>
      <c r="G237" s="426"/>
    </row>
    <row r="238" spans="1:7" ht="15.75">
      <c r="A238" s="428"/>
      <c r="C238" s="426"/>
      <c r="D238" s="426"/>
      <c r="E238" s="426"/>
      <c r="F238" s="426"/>
      <c r="G238" s="426"/>
    </row>
    <row r="239" spans="1:7" ht="15.75">
      <c r="A239" s="428"/>
      <c r="C239" s="426"/>
      <c r="D239" s="426"/>
      <c r="E239" s="426"/>
      <c r="F239" s="426"/>
      <c r="G239" s="426"/>
    </row>
    <row r="240" spans="1:7" ht="15.75">
      <c r="A240" s="428"/>
      <c r="C240" s="426"/>
      <c r="D240" s="426"/>
      <c r="E240" s="426"/>
      <c r="F240" s="426"/>
      <c r="G240" s="426"/>
    </row>
    <row r="241" spans="1:7" ht="15.75">
      <c r="A241" s="428"/>
      <c r="C241" s="426"/>
      <c r="D241" s="426"/>
      <c r="E241" s="426"/>
      <c r="F241" s="426"/>
      <c r="G241" s="426"/>
    </row>
    <row r="242" spans="1:7" ht="15.75">
      <c r="A242" s="428"/>
      <c r="C242" s="426"/>
      <c r="D242" s="426"/>
      <c r="E242" s="426"/>
      <c r="F242" s="426"/>
      <c r="G242" s="426"/>
    </row>
    <row r="243" spans="1:7" ht="15.75">
      <c r="A243" s="428"/>
      <c r="C243" s="426"/>
      <c r="D243" s="426"/>
      <c r="E243" s="426"/>
      <c r="F243" s="426"/>
      <c r="G243" s="426"/>
    </row>
    <row r="244" spans="1:7" ht="15.75">
      <c r="A244" s="428"/>
      <c r="C244" s="426"/>
      <c r="D244" s="426"/>
      <c r="E244" s="426"/>
      <c r="F244" s="426"/>
      <c r="G244" s="426"/>
    </row>
    <row r="245" spans="1:7" ht="15.75">
      <c r="A245" s="428"/>
      <c r="C245" s="426"/>
      <c r="D245" s="426"/>
      <c r="E245" s="426"/>
      <c r="F245" s="426"/>
      <c r="G245" s="426"/>
    </row>
    <row r="246" spans="1:7" ht="15.75">
      <c r="A246" s="428"/>
      <c r="C246" s="426"/>
      <c r="D246" s="426"/>
      <c r="E246" s="426"/>
      <c r="F246" s="426"/>
      <c r="G246" s="426"/>
    </row>
    <row r="247" spans="1:7" ht="15.75">
      <c r="A247" s="428"/>
      <c r="C247" s="426"/>
      <c r="D247" s="426"/>
      <c r="E247" s="426"/>
      <c r="F247" s="426"/>
      <c r="G247" s="426"/>
    </row>
    <row r="248" spans="1:7" ht="15.75">
      <c r="A248" s="428"/>
      <c r="C248" s="426"/>
      <c r="D248" s="426"/>
      <c r="E248" s="426"/>
      <c r="F248" s="426"/>
      <c r="G248" s="426"/>
    </row>
    <row r="249" spans="1:7" ht="15.75">
      <c r="A249" s="428"/>
      <c r="C249" s="426"/>
      <c r="D249" s="426"/>
      <c r="E249" s="426"/>
      <c r="F249" s="426"/>
      <c r="G249" s="426"/>
    </row>
    <row r="250" spans="1:7" ht="15.75">
      <c r="A250" s="428"/>
      <c r="C250" s="426"/>
      <c r="D250" s="426"/>
      <c r="E250" s="426"/>
      <c r="F250" s="426"/>
      <c r="G250" s="426"/>
    </row>
    <row r="251" spans="1:7" ht="15.75">
      <c r="A251" s="428"/>
      <c r="C251" s="426"/>
      <c r="D251" s="426"/>
      <c r="E251" s="426"/>
      <c r="F251" s="426"/>
      <c r="G251" s="426"/>
    </row>
    <row r="252" spans="1:7" ht="15.75">
      <c r="A252" s="428"/>
      <c r="C252" s="426"/>
      <c r="D252" s="426"/>
      <c r="E252" s="426"/>
      <c r="F252" s="426"/>
      <c r="G252" s="426"/>
    </row>
    <row r="253" spans="1:7" ht="15.75">
      <c r="A253" s="428"/>
      <c r="C253" s="426"/>
      <c r="D253" s="426"/>
      <c r="E253" s="426"/>
      <c r="F253" s="426"/>
      <c r="G253" s="426"/>
    </row>
    <row r="254" spans="1:7" ht="15.75">
      <c r="A254" s="428"/>
      <c r="C254" s="426"/>
      <c r="D254" s="426"/>
      <c r="E254" s="426"/>
      <c r="F254" s="426"/>
      <c r="G254" s="426"/>
    </row>
    <row r="255" spans="1:7" ht="15.75">
      <c r="A255" s="428"/>
      <c r="C255" s="426"/>
      <c r="D255" s="426"/>
      <c r="E255" s="426"/>
      <c r="F255" s="426"/>
      <c r="G255" s="426"/>
    </row>
    <row r="256" spans="1:7" ht="15.75">
      <c r="A256" s="428"/>
      <c r="C256" s="426"/>
      <c r="D256" s="426"/>
      <c r="E256" s="426"/>
      <c r="F256" s="426"/>
      <c r="G256" s="426"/>
    </row>
    <row r="257" spans="1:7" ht="15.75">
      <c r="A257" s="428"/>
      <c r="C257" s="426"/>
      <c r="D257" s="426"/>
      <c r="E257" s="426"/>
      <c r="F257" s="426"/>
      <c r="G257" s="426"/>
    </row>
    <row r="258" spans="1:7" ht="15.75">
      <c r="A258" s="428"/>
      <c r="C258" s="426"/>
      <c r="D258" s="426"/>
      <c r="E258" s="426"/>
      <c r="F258" s="426"/>
      <c r="G258" s="426"/>
    </row>
    <row r="259" spans="1:7" ht="15.75">
      <c r="A259" s="428"/>
      <c r="C259" s="426"/>
      <c r="D259" s="426"/>
      <c r="E259" s="426"/>
      <c r="F259" s="426"/>
      <c r="G259" s="426"/>
    </row>
    <row r="260" spans="1:7" ht="15.75">
      <c r="A260" s="428"/>
      <c r="C260" s="426"/>
      <c r="D260" s="426"/>
      <c r="E260" s="426"/>
      <c r="F260" s="426"/>
      <c r="G260" s="426"/>
    </row>
    <row r="261" spans="1:7" ht="15.75">
      <c r="A261" s="428"/>
      <c r="C261" s="426"/>
      <c r="D261" s="426"/>
      <c r="E261" s="426"/>
      <c r="F261" s="426"/>
      <c r="G261" s="426"/>
    </row>
    <row r="262" spans="1:7" ht="15.75">
      <c r="A262" s="428"/>
      <c r="C262" s="426"/>
      <c r="D262" s="426"/>
      <c r="E262" s="426"/>
      <c r="F262" s="426"/>
      <c r="G262" s="426"/>
    </row>
    <row r="263" spans="1:7" ht="15.75">
      <c r="A263" s="428"/>
      <c r="C263" s="426"/>
      <c r="D263" s="426"/>
      <c r="E263" s="426"/>
      <c r="F263" s="426"/>
      <c r="G263" s="426"/>
    </row>
    <row r="264" spans="1:7" ht="15.75">
      <c r="A264" s="428"/>
      <c r="C264" s="426"/>
      <c r="D264" s="426"/>
      <c r="E264" s="426"/>
      <c r="F264" s="426"/>
      <c r="G264" s="426"/>
    </row>
    <row r="265" spans="1:7" ht="15.75">
      <c r="A265" s="428"/>
      <c r="C265" s="426"/>
      <c r="D265" s="426"/>
      <c r="E265" s="426"/>
      <c r="F265" s="426"/>
      <c r="G265" s="426"/>
    </row>
    <row r="266" spans="1:7" ht="15.75">
      <c r="A266" s="428"/>
    </row>
    <row r="267" spans="1:7" ht="15.75">
      <c r="A267" s="428"/>
    </row>
    <row r="268" spans="1:7" ht="15.75">
      <c r="A268" s="428"/>
    </row>
    <row r="269" spans="1:7" ht="15.75">
      <c r="A269" s="428"/>
    </row>
    <row r="270" spans="1:7" ht="15.75">
      <c r="A270" s="428"/>
    </row>
    <row r="271" spans="1:7" ht="15.75">
      <c r="A271" s="428"/>
    </row>
    <row r="272" spans="1:7"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row r="624" spans="1:1" ht="15.75">
      <c r="A624" s="428"/>
    </row>
    <row r="625" spans="1:1" ht="15.75">
      <c r="A625" s="428"/>
    </row>
    <row r="626" spans="1:1" ht="15.75">
      <c r="A626" s="428"/>
    </row>
    <row r="627" spans="1:1" ht="15.75">
      <c r="A627" s="428"/>
    </row>
    <row r="628" spans="1:1" ht="15.75">
      <c r="A628" s="428"/>
    </row>
    <row r="629" spans="1:1" ht="15.75">
      <c r="A629" s="428"/>
    </row>
    <row r="630" spans="1:1" ht="15.75">
      <c r="A630" s="428"/>
    </row>
    <row r="631" spans="1:1" ht="15.75">
      <c r="A631" s="428"/>
    </row>
    <row r="632" spans="1:1" ht="15.75">
      <c r="A632" s="428"/>
    </row>
    <row r="633" spans="1:1" ht="15.75">
      <c r="A633" s="428"/>
    </row>
    <row r="634" spans="1:1" ht="15.75">
      <c r="A634" s="428"/>
    </row>
    <row r="635" spans="1:1" ht="15.75">
      <c r="A635" s="428"/>
    </row>
    <row r="636" spans="1:1" ht="15.75">
      <c r="A636" s="428"/>
    </row>
    <row r="637" spans="1:1" ht="15.75">
      <c r="A637" s="428"/>
    </row>
    <row r="638" spans="1:1" ht="15.75">
      <c r="A638" s="428"/>
    </row>
    <row r="639" spans="1:1" ht="15.75">
      <c r="A639" s="428"/>
    </row>
    <row r="640" spans="1:1" ht="15.75">
      <c r="A640" s="428"/>
    </row>
    <row r="641" spans="1:1" ht="15.75">
      <c r="A641" s="428"/>
    </row>
    <row r="642" spans="1:1" ht="15.75">
      <c r="A642" s="428"/>
    </row>
    <row r="643" spans="1:1" ht="15.75">
      <c r="A643" s="428"/>
    </row>
    <row r="644" spans="1:1" ht="15.75">
      <c r="A644" s="428"/>
    </row>
    <row r="645" spans="1:1" ht="15.75">
      <c r="A645" s="428"/>
    </row>
    <row r="646" spans="1:1" ht="15.75">
      <c r="A646" s="428"/>
    </row>
    <row r="647" spans="1:1" ht="15.75">
      <c r="A647" s="428"/>
    </row>
    <row r="648" spans="1:1" ht="15.75">
      <c r="A648" s="428"/>
    </row>
    <row r="649" spans="1:1" ht="15.75">
      <c r="A649" s="428"/>
    </row>
  </sheetData>
  <mergeCells count="6">
    <mergeCell ref="A1:P1"/>
    <mergeCell ref="A2:P2"/>
    <mergeCell ref="A3:P3"/>
    <mergeCell ref="A4:P4"/>
    <mergeCell ref="A5:P5"/>
    <mergeCell ref="A43:P43"/>
  </mergeCells>
  <pageMargins left="0.93" right="0.54" top="0.61" bottom="0.7" header="0.5" footer="0.5"/>
  <pageSetup scale="50"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N649"/>
  <sheetViews>
    <sheetView zoomScale="75" workbookViewId="0">
      <selection activeCell="B48" sqref="B48"/>
    </sheetView>
  </sheetViews>
  <sheetFormatPr defaultColWidth="11.42578125" defaultRowHeight="12.75"/>
  <cols>
    <col min="1" max="1" width="39.42578125" style="297" customWidth="1"/>
    <col min="2" max="12" width="17.5703125" style="290" customWidth="1"/>
    <col min="13" max="13" width="17.7109375" style="290" customWidth="1"/>
    <col min="14" max="14" width="12" style="289" customWidth="1"/>
    <col min="15" max="256" width="11.42578125" style="290"/>
    <col min="257" max="257" width="39.42578125" style="290" customWidth="1"/>
    <col min="258" max="268" width="17.5703125" style="290" customWidth="1"/>
    <col min="269" max="269" width="17.7109375" style="290" customWidth="1"/>
    <col min="270" max="270" width="12" style="290" customWidth="1"/>
    <col min="271" max="512" width="11.42578125" style="290"/>
    <col min="513" max="513" width="39.42578125" style="290" customWidth="1"/>
    <col min="514" max="524" width="17.5703125" style="290" customWidth="1"/>
    <col min="525" max="525" width="17.7109375" style="290" customWidth="1"/>
    <col min="526" max="526" width="12" style="290" customWidth="1"/>
    <col min="527" max="768" width="11.42578125" style="290"/>
    <col min="769" max="769" width="39.42578125" style="290" customWidth="1"/>
    <col min="770" max="780" width="17.5703125" style="290" customWidth="1"/>
    <col min="781" max="781" width="17.7109375" style="290" customWidth="1"/>
    <col min="782" max="782" width="12" style="290" customWidth="1"/>
    <col min="783" max="1024" width="11.42578125" style="290"/>
    <col min="1025" max="1025" width="39.42578125" style="290" customWidth="1"/>
    <col min="1026" max="1036" width="17.5703125" style="290" customWidth="1"/>
    <col min="1037" max="1037" width="17.7109375" style="290" customWidth="1"/>
    <col min="1038" max="1038" width="12" style="290" customWidth="1"/>
    <col min="1039" max="1280" width="11.42578125" style="290"/>
    <col min="1281" max="1281" width="39.42578125" style="290" customWidth="1"/>
    <col min="1282" max="1292" width="17.5703125" style="290" customWidth="1"/>
    <col min="1293" max="1293" width="17.7109375" style="290" customWidth="1"/>
    <col min="1294" max="1294" width="12" style="290" customWidth="1"/>
    <col min="1295" max="1536" width="11.42578125" style="290"/>
    <col min="1537" max="1537" width="39.42578125" style="290" customWidth="1"/>
    <col min="1538" max="1548" width="17.5703125" style="290" customWidth="1"/>
    <col min="1549" max="1549" width="17.7109375" style="290" customWidth="1"/>
    <col min="1550" max="1550" width="12" style="290" customWidth="1"/>
    <col min="1551" max="1792" width="11.42578125" style="290"/>
    <col min="1793" max="1793" width="39.42578125" style="290" customWidth="1"/>
    <col min="1794" max="1804" width="17.5703125" style="290" customWidth="1"/>
    <col min="1805" max="1805" width="17.7109375" style="290" customWidth="1"/>
    <col min="1806" max="1806" width="12" style="290" customWidth="1"/>
    <col min="1807" max="2048" width="11.42578125" style="290"/>
    <col min="2049" max="2049" width="39.42578125" style="290" customWidth="1"/>
    <col min="2050" max="2060" width="17.5703125" style="290" customWidth="1"/>
    <col min="2061" max="2061" width="17.7109375" style="290" customWidth="1"/>
    <col min="2062" max="2062" width="12" style="290" customWidth="1"/>
    <col min="2063" max="2304" width="11.42578125" style="290"/>
    <col min="2305" max="2305" width="39.42578125" style="290" customWidth="1"/>
    <col min="2306" max="2316" width="17.5703125" style="290" customWidth="1"/>
    <col min="2317" max="2317" width="17.7109375" style="290" customWidth="1"/>
    <col min="2318" max="2318" width="12" style="290" customWidth="1"/>
    <col min="2319" max="2560" width="11.42578125" style="290"/>
    <col min="2561" max="2561" width="39.42578125" style="290" customWidth="1"/>
    <col min="2562" max="2572" width="17.5703125" style="290" customWidth="1"/>
    <col min="2573" max="2573" width="17.7109375" style="290" customWidth="1"/>
    <col min="2574" max="2574" width="12" style="290" customWidth="1"/>
    <col min="2575" max="2816" width="11.42578125" style="290"/>
    <col min="2817" max="2817" width="39.42578125" style="290" customWidth="1"/>
    <col min="2818" max="2828" width="17.5703125" style="290" customWidth="1"/>
    <col min="2829" max="2829" width="17.7109375" style="290" customWidth="1"/>
    <col min="2830" max="2830" width="12" style="290" customWidth="1"/>
    <col min="2831" max="3072" width="11.42578125" style="290"/>
    <col min="3073" max="3073" width="39.42578125" style="290" customWidth="1"/>
    <col min="3074" max="3084" width="17.5703125" style="290" customWidth="1"/>
    <col min="3085" max="3085" width="17.7109375" style="290" customWidth="1"/>
    <col min="3086" max="3086" width="12" style="290" customWidth="1"/>
    <col min="3087" max="3328" width="11.42578125" style="290"/>
    <col min="3329" max="3329" width="39.42578125" style="290" customWidth="1"/>
    <col min="3330" max="3340" width="17.5703125" style="290" customWidth="1"/>
    <col min="3341" max="3341" width="17.7109375" style="290" customWidth="1"/>
    <col min="3342" max="3342" width="12" style="290" customWidth="1"/>
    <col min="3343" max="3584" width="11.42578125" style="290"/>
    <col min="3585" max="3585" width="39.42578125" style="290" customWidth="1"/>
    <col min="3586" max="3596" width="17.5703125" style="290" customWidth="1"/>
    <col min="3597" max="3597" width="17.7109375" style="290" customWidth="1"/>
    <col min="3598" max="3598" width="12" style="290" customWidth="1"/>
    <col min="3599" max="3840" width="11.42578125" style="290"/>
    <col min="3841" max="3841" width="39.42578125" style="290" customWidth="1"/>
    <col min="3842" max="3852" width="17.5703125" style="290" customWidth="1"/>
    <col min="3853" max="3853" width="17.7109375" style="290" customWidth="1"/>
    <col min="3854" max="3854" width="12" style="290" customWidth="1"/>
    <col min="3855" max="4096" width="11.42578125" style="290"/>
    <col min="4097" max="4097" width="39.42578125" style="290" customWidth="1"/>
    <col min="4098" max="4108" width="17.5703125" style="290" customWidth="1"/>
    <col min="4109" max="4109" width="17.7109375" style="290" customWidth="1"/>
    <col min="4110" max="4110" width="12" style="290" customWidth="1"/>
    <col min="4111" max="4352" width="11.42578125" style="290"/>
    <col min="4353" max="4353" width="39.42578125" style="290" customWidth="1"/>
    <col min="4354" max="4364" width="17.5703125" style="290" customWidth="1"/>
    <col min="4365" max="4365" width="17.7109375" style="290" customWidth="1"/>
    <col min="4366" max="4366" width="12" style="290" customWidth="1"/>
    <col min="4367" max="4608" width="11.42578125" style="290"/>
    <col min="4609" max="4609" width="39.42578125" style="290" customWidth="1"/>
    <col min="4610" max="4620" width="17.5703125" style="290" customWidth="1"/>
    <col min="4621" max="4621" width="17.7109375" style="290" customWidth="1"/>
    <col min="4622" max="4622" width="12" style="290" customWidth="1"/>
    <col min="4623" max="4864" width="11.42578125" style="290"/>
    <col min="4865" max="4865" width="39.42578125" style="290" customWidth="1"/>
    <col min="4866" max="4876" width="17.5703125" style="290" customWidth="1"/>
    <col min="4877" max="4877" width="17.7109375" style="290" customWidth="1"/>
    <col min="4878" max="4878" width="12" style="290" customWidth="1"/>
    <col min="4879" max="5120" width="11.42578125" style="290"/>
    <col min="5121" max="5121" width="39.42578125" style="290" customWidth="1"/>
    <col min="5122" max="5132" width="17.5703125" style="290" customWidth="1"/>
    <col min="5133" max="5133" width="17.7109375" style="290" customWidth="1"/>
    <col min="5134" max="5134" width="12" style="290" customWidth="1"/>
    <col min="5135" max="5376" width="11.42578125" style="290"/>
    <col min="5377" max="5377" width="39.42578125" style="290" customWidth="1"/>
    <col min="5378" max="5388" width="17.5703125" style="290" customWidth="1"/>
    <col min="5389" max="5389" width="17.7109375" style="290" customWidth="1"/>
    <col min="5390" max="5390" width="12" style="290" customWidth="1"/>
    <col min="5391" max="5632" width="11.42578125" style="290"/>
    <col min="5633" max="5633" width="39.42578125" style="290" customWidth="1"/>
    <col min="5634" max="5644" width="17.5703125" style="290" customWidth="1"/>
    <col min="5645" max="5645" width="17.7109375" style="290" customWidth="1"/>
    <col min="5646" max="5646" width="12" style="290" customWidth="1"/>
    <col min="5647" max="5888" width="11.42578125" style="290"/>
    <col min="5889" max="5889" width="39.42578125" style="290" customWidth="1"/>
    <col min="5890" max="5900" width="17.5703125" style="290" customWidth="1"/>
    <col min="5901" max="5901" width="17.7109375" style="290" customWidth="1"/>
    <col min="5902" max="5902" width="12" style="290" customWidth="1"/>
    <col min="5903" max="6144" width="11.42578125" style="290"/>
    <col min="6145" max="6145" width="39.42578125" style="290" customWidth="1"/>
    <col min="6146" max="6156" width="17.5703125" style="290" customWidth="1"/>
    <col min="6157" max="6157" width="17.7109375" style="290" customWidth="1"/>
    <col min="6158" max="6158" width="12" style="290" customWidth="1"/>
    <col min="6159" max="6400" width="11.42578125" style="290"/>
    <col min="6401" max="6401" width="39.42578125" style="290" customWidth="1"/>
    <col min="6402" max="6412" width="17.5703125" style="290" customWidth="1"/>
    <col min="6413" max="6413" width="17.7109375" style="290" customWidth="1"/>
    <col min="6414" max="6414" width="12" style="290" customWidth="1"/>
    <col min="6415" max="6656" width="11.42578125" style="290"/>
    <col min="6657" max="6657" width="39.42578125" style="290" customWidth="1"/>
    <col min="6658" max="6668" width="17.5703125" style="290" customWidth="1"/>
    <col min="6669" max="6669" width="17.7109375" style="290" customWidth="1"/>
    <col min="6670" max="6670" width="12" style="290" customWidth="1"/>
    <col min="6671" max="6912" width="11.42578125" style="290"/>
    <col min="6913" max="6913" width="39.42578125" style="290" customWidth="1"/>
    <col min="6914" max="6924" width="17.5703125" style="290" customWidth="1"/>
    <col min="6925" max="6925" width="17.7109375" style="290" customWidth="1"/>
    <col min="6926" max="6926" width="12" style="290" customWidth="1"/>
    <col min="6927" max="7168" width="11.42578125" style="290"/>
    <col min="7169" max="7169" width="39.42578125" style="290" customWidth="1"/>
    <col min="7170" max="7180" width="17.5703125" style="290" customWidth="1"/>
    <col min="7181" max="7181" width="17.7109375" style="290" customWidth="1"/>
    <col min="7182" max="7182" width="12" style="290" customWidth="1"/>
    <col min="7183" max="7424" width="11.42578125" style="290"/>
    <col min="7425" max="7425" width="39.42578125" style="290" customWidth="1"/>
    <col min="7426" max="7436" width="17.5703125" style="290" customWidth="1"/>
    <col min="7437" max="7437" width="17.7109375" style="290" customWidth="1"/>
    <col min="7438" max="7438" width="12" style="290" customWidth="1"/>
    <col min="7439" max="7680" width="11.42578125" style="290"/>
    <col min="7681" max="7681" width="39.42578125" style="290" customWidth="1"/>
    <col min="7682" max="7692" width="17.5703125" style="290" customWidth="1"/>
    <col min="7693" max="7693" width="17.7109375" style="290" customWidth="1"/>
    <col min="7694" max="7694" width="12" style="290" customWidth="1"/>
    <col min="7695" max="7936" width="11.42578125" style="290"/>
    <col min="7937" max="7937" width="39.42578125" style="290" customWidth="1"/>
    <col min="7938" max="7948" width="17.5703125" style="290" customWidth="1"/>
    <col min="7949" max="7949" width="17.7109375" style="290" customWidth="1"/>
    <col min="7950" max="7950" width="12" style="290" customWidth="1"/>
    <col min="7951" max="8192" width="11.42578125" style="290"/>
    <col min="8193" max="8193" width="39.42578125" style="290" customWidth="1"/>
    <col min="8194" max="8204" width="17.5703125" style="290" customWidth="1"/>
    <col min="8205" max="8205" width="17.7109375" style="290" customWidth="1"/>
    <col min="8206" max="8206" width="12" style="290" customWidth="1"/>
    <col min="8207" max="8448" width="11.42578125" style="290"/>
    <col min="8449" max="8449" width="39.42578125" style="290" customWidth="1"/>
    <col min="8450" max="8460" width="17.5703125" style="290" customWidth="1"/>
    <col min="8461" max="8461" width="17.7109375" style="290" customWidth="1"/>
    <col min="8462" max="8462" width="12" style="290" customWidth="1"/>
    <col min="8463" max="8704" width="11.42578125" style="290"/>
    <col min="8705" max="8705" width="39.42578125" style="290" customWidth="1"/>
    <col min="8706" max="8716" width="17.5703125" style="290" customWidth="1"/>
    <col min="8717" max="8717" width="17.7109375" style="290" customWidth="1"/>
    <col min="8718" max="8718" width="12" style="290" customWidth="1"/>
    <col min="8719" max="8960" width="11.42578125" style="290"/>
    <col min="8961" max="8961" width="39.42578125" style="290" customWidth="1"/>
    <col min="8962" max="8972" width="17.5703125" style="290" customWidth="1"/>
    <col min="8973" max="8973" width="17.7109375" style="290" customWidth="1"/>
    <col min="8974" max="8974" width="12" style="290" customWidth="1"/>
    <col min="8975" max="9216" width="11.42578125" style="290"/>
    <col min="9217" max="9217" width="39.42578125" style="290" customWidth="1"/>
    <col min="9218" max="9228" width="17.5703125" style="290" customWidth="1"/>
    <col min="9229" max="9229" width="17.7109375" style="290" customWidth="1"/>
    <col min="9230" max="9230" width="12" style="290" customWidth="1"/>
    <col min="9231" max="9472" width="11.42578125" style="290"/>
    <col min="9473" max="9473" width="39.42578125" style="290" customWidth="1"/>
    <col min="9474" max="9484" width="17.5703125" style="290" customWidth="1"/>
    <col min="9485" max="9485" width="17.7109375" style="290" customWidth="1"/>
    <col min="9486" max="9486" width="12" style="290" customWidth="1"/>
    <col min="9487" max="9728" width="11.42578125" style="290"/>
    <col min="9729" max="9729" width="39.42578125" style="290" customWidth="1"/>
    <col min="9730" max="9740" width="17.5703125" style="290" customWidth="1"/>
    <col min="9741" max="9741" width="17.7109375" style="290" customWidth="1"/>
    <col min="9742" max="9742" width="12" style="290" customWidth="1"/>
    <col min="9743" max="9984" width="11.42578125" style="290"/>
    <col min="9985" max="9985" width="39.42578125" style="290" customWidth="1"/>
    <col min="9986" max="9996" width="17.5703125" style="290" customWidth="1"/>
    <col min="9997" max="9997" width="17.7109375" style="290" customWidth="1"/>
    <col min="9998" max="9998" width="12" style="290" customWidth="1"/>
    <col min="9999" max="10240" width="11.42578125" style="290"/>
    <col min="10241" max="10241" width="39.42578125" style="290" customWidth="1"/>
    <col min="10242" max="10252" width="17.5703125" style="290" customWidth="1"/>
    <col min="10253" max="10253" width="17.7109375" style="290" customWidth="1"/>
    <col min="10254" max="10254" width="12" style="290" customWidth="1"/>
    <col min="10255" max="10496" width="11.42578125" style="290"/>
    <col min="10497" max="10497" width="39.42578125" style="290" customWidth="1"/>
    <col min="10498" max="10508" width="17.5703125" style="290" customWidth="1"/>
    <col min="10509" max="10509" width="17.7109375" style="290" customWidth="1"/>
    <col min="10510" max="10510" width="12" style="290" customWidth="1"/>
    <col min="10511" max="10752" width="11.42578125" style="290"/>
    <col min="10753" max="10753" width="39.42578125" style="290" customWidth="1"/>
    <col min="10754" max="10764" width="17.5703125" style="290" customWidth="1"/>
    <col min="10765" max="10765" width="17.7109375" style="290" customWidth="1"/>
    <col min="10766" max="10766" width="12" style="290" customWidth="1"/>
    <col min="10767" max="11008" width="11.42578125" style="290"/>
    <col min="11009" max="11009" width="39.42578125" style="290" customWidth="1"/>
    <col min="11010" max="11020" width="17.5703125" style="290" customWidth="1"/>
    <col min="11021" max="11021" width="17.7109375" style="290" customWidth="1"/>
    <col min="11022" max="11022" width="12" style="290" customWidth="1"/>
    <col min="11023" max="11264" width="11.42578125" style="290"/>
    <col min="11265" max="11265" width="39.42578125" style="290" customWidth="1"/>
    <col min="11266" max="11276" width="17.5703125" style="290" customWidth="1"/>
    <col min="11277" max="11277" width="17.7109375" style="290" customWidth="1"/>
    <col min="11278" max="11278" width="12" style="290" customWidth="1"/>
    <col min="11279" max="11520" width="11.42578125" style="290"/>
    <col min="11521" max="11521" width="39.42578125" style="290" customWidth="1"/>
    <col min="11522" max="11532" width="17.5703125" style="290" customWidth="1"/>
    <col min="11533" max="11533" width="17.7109375" style="290" customWidth="1"/>
    <col min="11534" max="11534" width="12" style="290" customWidth="1"/>
    <col min="11535" max="11776" width="11.42578125" style="290"/>
    <col min="11777" max="11777" width="39.42578125" style="290" customWidth="1"/>
    <col min="11778" max="11788" width="17.5703125" style="290" customWidth="1"/>
    <col min="11789" max="11789" width="17.7109375" style="290" customWidth="1"/>
    <col min="11790" max="11790" width="12" style="290" customWidth="1"/>
    <col min="11791" max="12032" width="11.42578125" style="290"/>
    <col min="12033" max="12033" width="39.42578125" style="290" customWidth="1"/>
    <col min="12034" max="12044" width="17.5703125" style="290" customWidth="1"/>
    <col min="12045" max="12045" width="17.7109375" style="290" customWidth="1"/>
    <col min="12046" max="12046" width="12" style="290" customWidth="1"/>
    <col min="12047" max="12288" width="11.42578125" style="290"/>
    <col min="12289" max="12289" width="39.42578125" style="290" customWidth="1"/>
    <col min="12290" max="12300" width="17.5703125" style="290" customWidth="1"/>
    <col min="12301" max="12301" width="17.7109375" style="290" customWidth="1"/>
    <col min="12302" max="12302" width="12" style="290" customWidth="1"/>
    <col min="12303" max="12544" width="11.42578125" style="290"/>
    <col min="12545" max="12545" width="39.42578125" style="290" customWidth="1"/>
    <col min="12546" max="12556" width="17.5703125" style="290" customWidth="1"/>
    <col min="12557" max="12557" width="17.7109375" style="290" customWidth="1"/>
    <col min="12558" max="12558" width="12" style="290" customWidth="1"/>
    <col min="12559" max="12800" width="11.42578125" style="290"/>
    <col min="12801" max="12801" width="39.42578125" style="290" customWidth="1"/>
    <col min="12802" max="12812" width="17.5703125" style="290" customWidth="1"/>
    <col min="12813" max="12813" width="17.7109375" style="290" customWidth="1"/>
    <col min="12814" max="12814" width="12" style="290" customWidth="1"/>
    <col min="12815" max="13056" width="11.42578125" style="290"/>
    <col min="13057" max="13057" width="39.42578125" style="290" customWidth="1"/>
    <col min="13058" max="13068" width="17.5703125" style="290" customWidth="1"/>
    <col min="13069" max="13069" width="17.7109375" style="290" customWidth="1"/>
    <col min="13070" max="13070" width="12" style="290" customWidth="1"/>
    <col min="13071" max="13312" width="11.42578125" style="290"/>
    <col min="13313" max="13313" width="39.42578125" style="290" customWidth="1"/>
    <col min="13314" max="13324" width="17.5703125" style="290" customWidth="1"/>
    <col min="13325" max="13325" width="17.7109375" style="290" customWidth="1"/>
    <col min="13326" max="13326" width="12" style="290" customWidth="1"/>
    <col min="13327" max="13568" width="11.42578125" style="290"/>
    <col min="13569" max="13569" width="39.42578125" style="290" customWidth="1"/>
    <col min="13570" max="13580" width="17.5703125" style="290" customWidth="1"/>
    <col min="13581" max="13581" width="17.7109375" style="290" customWidth="1"/>
    <col min="13582" max="13582" width="12" style="290" customWidth="1"/>
    <col min="13583" max="13824" width="11.42578125" style="290"/>
    <col min="13825" max="13825" width="39.42578125" style="290" customWidth="1"/>
    <col min="13826" max="13836" width="17.5703125" style="290" customWidth="1"/>
    <col min="13837" max="13837" width="17.7109375" style="290" customWidth="1"/>
    <col min="13838" max="13838" width="12" style="290" customWidth="1"/>
    <col min="13839" max="14080" width="11.42578125" style="290"/>
    <col min="14081" max="14081" width="39.42578125" style="290" customWidth="1"/>
    <col min="14082" max="14092" width="17.5703125" style="290" customWidth="1"/>
    <col min="14093" max="14093" width="17.7109375" style="290" customWidth="1"/>
    <col min="14094" max="14094" width="12" style="290" customWidth="1"/>
    <col min="14095" max="14336" width="11.42578125" style="290"/>
    <col min="14337" max="14337" width="39.42578125" style="290" customWidth="1"/>
    <col min="14338" max="14348" width="17.5703125" style="290" customWidth="1"/>
    <col min="14349" max="14349" width="17.7109375" style="290" customWidth="1"/>
    <col min="14350" max="14350" width="12" style="290" customWidth="1"/>
    <col min="14351" max="14592" width="11.42578125" style="290"/>
    <col min="14593" max="14593" width="39.42578125" style="290" customWidth="1"/>
    <col min="14594" max="14604" width="17.5703125" style="290" customWidth="1"/>
    <col min="14605" max="14605" width="17.7109375" style="290" customWidth="1"/>
    <col min="14606" max="14606" width="12" style="290" customWidth="1"/>
    <col min="14607" max="14848" width="11.42578125" style="290"/>
    <col min="14849" max="14849" width="39.42578125" style="290" customWidth="1"/>
    <col min="14850" max="14860" width="17.5703125" style="290" customWidth="1"/>
    <col min="14861" max="14861" width="17.7109375" style="290" customWidth="1"/>
    <col min="14862" max="14862" width="12" style="290" customWidth="1"/>
    <col min="14863" max="15104" width="11.42578125" style="290"/>
    <col min="15105" max="15105" width="39.42578125" style="290" customWidth="1"/>
    <col min="15106" max="15116" width="17.5703125" style="290" customWidth="1"/>
    <col min="15117" max="15117" width="17.7109375" style="290" customWidth="1"/>
    <col min="15118" max="15118" width="12" style="290" customWidth="1"/>
    <col min="15119" max="15360" width="11.42578125" style="290"/>
    <col min="15361" max="15361" width="39.42578125" style="290" customWidth="1"/>
    <col min="15362" max="15372" width="17.5703125" style="290" customWidth="1"/>
    <col min="15373" max="15373" width="17.7109375" style="290" customWidth="1"/>
    <col min="15374" max="15374" width="12" style="290" customWidth="1"/>
    <col min="15375" max="15616" width="11.42578125" style="290"/>
    <col min="15617" max="15617" width="39.42578125" style="290" customWidth="1"/>
    <col min="15618" max="15628" width="17.5703125" style="290" customWidth="1"/>
    <col min="15629" max="15629" width="17.7109375" style="290" customWidth="1"/>
    <col min="15630" max="15630" width="12" style="290" customWidth="1"/>
    <col min="15631" max="15872" width="11.42578125" style="290"/>
    <col min="15873" max="15873" width="39.42578125" style="290" customWidth="1"/>
    <col min="15874" max="15884" width="17.5703125" style="290" customWidth="1"/>
    <col min="15885" max="15885" width="17.7109375" style="290" customWidth="1"/>
    <col min="15886" max="15886" width="12" style="290" customWidth="1"/>
    <col min="15887" max="16128" width="11.42578125" style="290"/>
    <col min="16129" max="16129" width="39.42578125" style="290" customWidth="1"/>
    <col min="16130" max="16140" width="17.5703125" style="290" customWidth="1"/>
    <col min="16141" max="16141" width="17.7109375" style="290" customWidth="1"/>
    <col min="16142" max="16142" width="12" style="290" customWidth="1"/>
    <col min="16143" max="16384" width="11.42578125" style="290"/>
  </cols>
  <sheetData>
    <row r="1" spans="1:14" s="487" customFormat="1" ht="36" customHeight="1">
      <c r="A1" s="534" t="s">
        <v>239</v>
      </c>
      <c r="B1" s="534"/>
      <c r="C1" s="534"/>
      <c r="D1" s="534"/>
      <c r="E1" s="534"/>
      <c r="F1" s="534"/>
      <c r="G1" s="534"/>
      <c r="H1" s="534"/>
      <c r="I1" s="534"/>
      <c r="J1" s="534"/>
      <c r="K1" s="534"/>
      <c r="L1" s="534"/>
      <c r="M1" s="534"/>
      <c r="N1" s="534"/>
    </row>
    <row r="2" spans="1:14" s="487" customFormat="1" ht="24" customHeight="1">
      <c r="A2" s="382" t="s">
        <v>1049</v>
      </c>
      <c r="B2" s="382"/>
      <c r="C2" s="382"/>
      <c r="D2" s="382"/>
      <c r="E2" s="382"/>
      <c r="F2" s="382"/>
      <c r="G2" s="382"/>
      <c r="H2" s="382"/>
      <c r="I2" s="382"/>
      <c r="J2" s="382"/>
      <c r="K2" s="382"/>
      <c r="L2" s="382"/>
      <c r="M2" s="382"/>
      <c r="N2" s="382"/>
    </row>
    <row r="3" spans="1:14" s="487" customFormat="1" ht="25.5" customHeight="1">
      <c r="A3" s="382" t="s">
        <v>1052</v>
      </c>
      <c r="B3" s="382"/>
      <c r="C3" s="382"/>
      <c r="D3" s="382"/>
      <c r="E3" s="382"/>
      <c r="F3" s="382"/>
      <c r="G3" s="382"/>
      <c r="H3" s="382"/>
      <c r="I3" s="382"/>
      <c r="J3" s="382"/>
      <c r="K3" s="382"/>
      <c r="L3" s="382"/>
      <c r="M3" s="382"/>
      <c r="N3" s="382"/>
    </row>
    <row r="4" spans="1:14" s="487" customFormat="1" ht="25.5" customHeight="1">
      <c r="A4" s="382" t="s">
        <v>2</v>
      </c>
      <c r="B4" s="382"/>
      <c r="C4" s="382"/>
      <c r="D4" s="382"/>
      <c r="E4" s="382"/>
      <c r="F4" s="382"/>
      <c r="G4" s="382"/>
      <c r="H4" s="382"/>
      <c r="I4" s="382"/>
      <c r="J4" s="382"/>
      <c r="K4" s="382"/>
      <c r="L4" s="382"/>
      <c r="M4" s="382"/>
      <c r="N4" s="382"/>
    </row>
    <row r="5" spans="1:14" s="487" customFormat="1" ht="19.5" customHeight="1">
      <c r="A5" s="535" t="s">
        <v>3</v>
      </c>
      <c r="B5" s="535"/>
      <c r="C5" s="535"/>
      <c r="D5" s="535"/>
      <c r="E5" s="535"/>
      <c r="F5" s="535"/>
      <c r="G5" s="535"/>
      <c r="H5" s="535"/>
      <c r="I5" s="535"/>
      <c r="J5" s="535"/>
      <c r="K5" s="535"/>
      <c r="L5" s="535"/>
      <c r="M5" s="535"/>
      <c r="N5" s="535"/>
    </row>
    <row r="6" spans="1:14" s="487" customFormat="1" ht="6" customHeight="1">
      <c r="A6" s="430"/>
      <c r="B6" s="430"/>
      <c r="C6" s="430"/>
      <c r="D6" s="430"/>
      <c r="E6" s="430"/>
      <c r="F6" s="430"/>
      <c r="G6" s="430"/>
      <c r="H6" s="430"/>
      <c r="I6" s="430"/>
      <c r="J6" s="430"/>
      <c r="K6" s="430"/>
      <c r="L6" s="430"/>
      <c r="M6" s="536"/>
      <c r="N6" s="430"/>
    </row>
    <row r="7" spans="1:14" ht="6" customHeight="1" thickBot="1">
      <c r="A7" s="490"/>
      <c r="M7" s="537"/>
      <c r="N7" s="129"/>
    </row>
    <row r="8" spans="1:14" ht="37.5" customHeight="1" thickTop="1" thickBot="1">
      <c r="A8" s="482" t="s">
        <v>1010</v>
      </c>
      <c r="B8" s="538" t="s">
        <v>177</v>
      </c>
      <c r="C8" s="538" t="s">
        <v>179</v>
      </c>
      <c r="D8" s="538" t="s">
        <v>175</v>
      </c>
      <c r="E8" s="538" t="s">
        <v>173</v>
      </c>
      <c r="F8" s="538" t="s">
        <v>167</v>
      </c>
      <c r="G8" s="538" t="s">
        <v>171</v>
      </c>
      <c r="H8" s="538" t="s">
        <v>169</v>
      </c>
      <c r="I8" s="538" t="s">
        <v>178</v>
      </c>
      <c r="J8" s="538" t="s">
        <v>174</v>
      </c>
      <c r="K8" s="538" t="s">
        <v>172</v>
      </c>
      <c r="L8" s="538" t="s">
        <v>170</v>
      </c>
      <c r="M8" s="483" t="s">
        <v>222</v>
      </c>
      <c r="N8" s="482" t="s">
        <v>1011</v>
      </c>
    </row>
    <row r="9" spans="1:14" ht="36.75" customHeight="1" thickTop="1">
      <c r="A9" s="499" t="s">
        <v>1012</v>
      </c>
      <c r="B9" s="500">
        <v>609651.74402999994</v>
      </c>
      <c r="C9" s="500">
        <v>124001.47725</v>
      </c>
      <c r="D9" s="500">
        <v>82331.280650000001</v>
      </c>
      <c r="E9" s="500">
        <v>107046.66995</v>
      </c>
      <c r="F9" s="500">
        <v>57576.26829</v>
      </c>
      <c r="G9" s="500">
        <v>0</v>
      </c>
      <c r="H9" s="500">
        <v>29000</v>
      </c>
      <c r="I9" s="500">
        <v>0</v>
      </c>
      <c r="J9" s="500">
        <v>0</v>
      </c>
      <c r="K9" s="500">
        <v>0</v>
      </c>
      <c r="L9" s="500">
        <v>20147.032079999997</v>
      </c>
      <c r="M9" s="500">
        <f>SUM(A9:L9)</f>
        <v>1029754.47225</v>
      </c>
      <c r="N9" s="502">
        <f>+M9/$M$23</f>
        <v>0.10471493800222166</v>
      </c>
    </row>
    <row r="10" spans="1:14" s="201" customFormat="1" ht="23.25" customHeight="1">
      <c r="A10" s="503" t="s">
        <v>1013</v>
      </c>
      <c r="B10" s="504">
        <v>263159.55829000002</v>
      </c>
      <c r="C10" s="504">
        <v>55011.915590000004</v>
      </c>
      <c r="D10" s="504">
        <v>52910.543450000005</v>
      </c>
      <c r="E10" s="504">
        <v>118322.74101000001</v>
      </c>
      <c r="F10" s="504">
        <v>51490.421849999999</v>
      </c>
      <c r="G10" s="504">
        <v>10000</v>
      </c>
      <c r="H10" s="504">
        <v>40607.294740000005</v>
      </c>
      <c r="I10" s="504">
        <v>12875</v>
      </c>
      <c r="J10" s="504">
        <v>20400</v>
      </c>
      <c r="K10" s="504">
        <v>0</v>
      </c>
      <c r="L10" s="504">
        <v>0</v>
      </c>
      <c r="M10" s="504">
        <f t="shared" ref="M10:M22" si="0">SUM(A10:L10)</f>
        <v>624777.47493000003</v>
      </c>
      <c r="N10" s="506">
        <f t="shared" ref="N10:N23" si="1">+M10/$M$23</f>
        <v>6.3533139515801265E-2</v>
      </c>
    </row>
    <row r="11" spans="1:14" s="225" customFormat="1" ht="18" customHeight="1">
      <c r="A11" s="507" t="s">
        <v>1014</v>
      </c>
      <c r="B11" s="508">
        <v>209462.94894</v>
      </c>
      <c r="C11" s="508">
        <v>504562.77737000003</v>
      </c>
      <c r="D11" s="508">
        <v>40291.870200000005</v>
      </c>
      <c r="E11" s="508">
        <v>105579.79081999999</v>
      </c>
      <c r="F11" s="508">
        <v>42841.903469999997</v>
      </c>
      <c r="G11" s="508">
        <v>10751.207420000001</v>
      </c>
      <c r="H11" s="508">
        <v>86561.389760000005</v>
      </c>
      <c r="I11" s="508">
        <v>39415.525689999995</v>
      </c>
      <c r="J11" s="508">
        <v>20603.195050000002</v>
      </c>
      <c r="K11" s="508">
        <v>3477.3187599999997</v>
      </c>
      <c r="L11" s="508">
        <v>13637.04169</v>
      </c>
      <c r="M11" s="508">
        <f t="shared" si="0"/>
        <v>1077184.9691700002</v>
      </c>
      <c r="N11" s="510">
        <f t="shared" si="1"/>
        <v>0.10953810864943454</v>
      </c>
    </row>
    <row r="12" spans="1:14" s="225" customFormat="1" ht="18" customHeight="1">
      <c r="A12" s="507" t="s">
        <v>1015</v>
      </c>
      <c r="B12" s="508">
        <v>201297.48646000001</v>
      </c>
      <c r="C12" s="508">
        <v>134571.50774999999</v>
      </c>
      <c r="D12" s="508">
        <v>144661.45521000001</v>
      </c>
      <c r="E12" s="508">
        <v>170200.41154</v>
      </c>
      <c r="F12" s="508">
        <v>65656.174969999993</v>
      </c>
      <c r="G12" s="508">
        <v>86670.386299999998</v>
      </c>
      <c r="H12" s="508">
        <v>80365.89237999999</v>
      </c>
      <c r="I12" s="508">
        <v>30057.627789999999</v>
      </c>
      <c r="J12" s="508">
        <v>11359.056480000001</v>
      </c>
      <c r="K12" s="508">
        <v>14784.626970000001</v>
      </c>
      <c r="L12" s="508">
        <v>13174.79645</v>
      </c>
      <c r="M12" s="508">
        <f t="shared" si="0"/>
        <v>952799.42230000009</v>
      </c>
      <c r="N12" s="510">
        <f t="shared" si="1"/>
        <v>9.6889438330572036E-2</v>
      </c>
    </row>
    <row r="13" spans="1:14" s="225" customFormat="1" ht="18" customHeight="1">
      <c r="A13" s="507" t="s">
        <v>1016</v>
      </c>
      <c r="B13" s="508">
        <v>208357.68152000001</v>
      </c>
      <c r="C13" s="508">
        <v>99388.698829999994</v>
      </c>
      <c r="D13" s="508">
        <v>184719.63793</v>
      </c>
      <c r="E13" s="508">
        <v>138035.15600999998</v>
      </c>
      <c r="F13" s="508">
        <v>67401.612609999996</v>
      </c>
      <c r="G13" s="508">
        <v>36217.133379999999</v>
      </c>
      <c r="H13" s="508">
        <v>42058.27162</v>
      </c>
      <c r="I13" s="508">
        <v>20070.36348</v>
      </c>
      <c r="J13" s="508">
        <v>19866.1574</v>
      </c>
      <c r="K13" s="508">
        <v>20305.00287</v>
      </c>
      <c r="L13" s="508">
        <v>5195.0535</v>
      </c>
      <c r="M13" s="508">
        <f t="shared" si="0"/>
        <v>841614.76915000007</v>
      </c>
      <c r="N13" s="510">
        <f t="shared" si="1"/>
        <v>8.5583156711846325E-2</v>
      </c>
    </row>
    <row r="14" spans="1:14" s="225" customFormat="1" ht="18" customHeight="1">
      <c r="A14" s="507" t="s">
        <v>1017</v>
      </c>
      <c r="B14" s="508">
        <v>235500.79528999998</v>
      </c>
      <c r="C14" s="508">
        <v>96025.761069999993</v>
      </c>
      <c r="D14" s="508">
        <v>222678.33083000002</v>
      </c>
      <c r="E14" s="508">
        <v>147815.19331999999</v>
      </c>
      <c r="F14" s="508">
        <v>91265.515910000002</v>
      </c>
      <c r="G14" s="508">
        <v>27339.336950000001</v>
      </c>
      <c r="H14" s="508">
        <v>28727.274949999999</v>
      </c>
      <c r="I14" s="508">
        <v>31218.125100000001</v>
      </c>
      <c r="J14" s="508">
        <v>26336.786780000002</v>
      </c>
      <c r="K14" s="508">
        <v>23398.151719999998</v>
      </c>
      <c r="L14" s="508">
        <v>4204.5840900000003</v>
      </c>
      <c r="M14" s="508">
        <f t="shared" si="0"/>
        <v>934509.85600999987</v>
      </c>
      <c r="N14" s="510">
        <f t="shared" si="1"/>
        <v>9.502958644183955E-2</v>
      </c>
    </row>
    <row r="15" spans="1:14" s="225" customFormat="1" ht="18" customHeight="1">
      <c r="A15" s="507" t="s">
        <v>1018</v>
      </c>
      <c r="B15" s="508">
        <v>154184.26518000002</v>
      </c>
      <c r="C15" s="508">
        <v>84804.838170000003</v>
      </c>
      <c r="D15" s="508">
        <v>198643.19775999998</v>
      </c>
      <c r="E15" s="508">
        <v>101967.45901999999</v>
      </c>
      <c r="F15" s="508">
        <v>77547.048779999997</v>
      </c>
      <c r="G15" s="508">
        <v>24740.179179999999</v>
      </c>
      <c r="H15" s="508">
        <v>16605.911120000001</v>
      </c>
      <c r="I15" s="508">
        <v>39061.731079999998</v>
      </c>
      <c r="J15" s="508">
        <v>22711.382879999997</v>
      </c>
      <c r="K15" s="508">
        <v>30564.334260000003</v>
      </c>
      <c r="L15" s="508">
        <v>5270.1255300000003</v>
      </c>
      <c r="M15" s="508">
        <f t="shared" si="0"/>
        <v>756100.47295999981</v>
      </c>
      <c r="N15" s="510">
        <f t="shared" si="1"/>
        <v>7.6887273892057489E-2</v>
      </c>
    </row>
    <row r="16" spans="1:14" s="225" customFormat="1" ht="18" customHeight="1">
      <c r="A16" s="507" t="s">
        <v>1019</v>
      </c>
      <c r="B16" s="508">
        <v>146797.60905</v>
      </c>
      <c r="C16" s="508">
        <v>59217.902110000003</v>
      </c>
      <c r="D16" s="508">
        <v>152592.26513999997</v>
      </c>
      <c r="E16" s="508">
        <v>69208.199170000007</v>
      </c>
      <c r="F16" s="508">
        <v>56614.90077</v>
      </c>
      <c r="G16" s="508">
        <v>22545.428159999999</v>
      </c>
      <c r="H16" s="508">
        <v>19490.860350000003</v>
      </c>
      <c r="I16" s="508">
        <v>34314.212979999997</v>
      </c>
      <c r="J16" s="508">
        <v>31374.058350000003</v>
      </c>
      <c r="K16" s="508">
        <v>22061.384550000002</v>
      </c>
      <c r="L16" s="508">
        <v>2608.7734399999999</v>
      </c>
      <c r="M16" s="508">
        <f t="shared" si="0"/>
        <v>616825.59406999988</v>
      </c>
      <c r="N16" s="510">
        <f t="shared" si="1"/>
        <v>6.2724518884674924E-2</v>
      </c>
    </row>
    <row r="17" spans="1:14" s="225" customFormat="1" ht="18" customHeight="1">
      <c r="A17" s="507" t="s">
        <v>1020</v>
      </c>
      <c r="B17" s="508">
        <v>84461.77549</v>
      </c>
      <c r="C17" s="508">
        <v>41254.98401</v>
      </c>
      <c r="D17" s="508">
        <v>96304.213909999991</v>
      </c>
      <c r="E17" s="508">
        <v>40950.834049999998</v>
      </c>
      <c r="F17" s="508">
        <v>43323.657840000007</v>
      </c>
      <c r="G17" s="508">
        <v>13369.972669999999</v>
      </c>
      <c r="H17" s="508">
        <v>10344.64554</v>
      </c>
      <c r="I17" s="508">
        <v>24823.108199999999</v>
      </c>
      <c r="J17" s="508">
        <v>20715.476010000002</v>
      </c>
      <c r="K17" s="508">
        <v>16860.081480000001</v>
      </c>
      <c r="L17" s="508">
        <v>1659.61985</v>
      </c>
      <c r="M17" s="508">
        <f t="shared" si="0"/>
        <v>394068.36904999998</v>
      </c>
      <c r="N17" s="510">
        <f t="shared" si="1"/>
        <v>4.0072508491800198E-2</v>
      </c>
    </row>
    <row r="18" spans="1:14" s="225" customFormat="1" ht="18" customHeight="1">
      <c r="A18" s="507" t="s">
        <v>1021</v>
      </c>
      <c r="B18" s="508">
        <v>121277.51331000001</v>
      </c>
      <c r="C18" s="508">
        <v>61295.532380000004</v>
      </c>
      <c r="D18" s="508">
        <v>120713.89334000001</v>
      </c>
      <c r="E18" s="508">
        <v>59708.245539999996</v>
      </c>
      <c r="F18" s="508">
        <v>57981.22105</v>
      </c>
      <c r="G18" s="508">
        <v>18629.985920000003</v>
      </c>
      <c r="H18" s="508">
        <v>14285.60061</v>
      </c>
      <c r="I18" s="508">
        <v>45953.281630000005</v>
      </c>
      <c r="J18" s="508">
        <v>33032.019</v>
      </c>
      <c r="K18" s="508">
        <v>31716.475149999998</v>
      </c>
      <c r="L18" s="508">
        <v>2627.0450000000001</v>
      </c>
      <c r="M18" s="508">
        <f t="shared" si="0"/>
        <v>567220.81293000001</v>
      </c>
      <c r="N18" s="510">
        <f t="shared" si="1"/>
        <v>5.7680246952221702E-2</v>
      </c>
    </row>
    <row r="19" spans="1:14" s="225" customFormat="1" ht="18" customHeight="1">
      <c r="A19" s="507" t="s">
        <v>1022</v>
      </c>
      <c r="B19" s="508">
        <v>150045.72146</v>
      </c>
      <c r="C19" s="508">
        <v>86592.629959999991</v>
      </c>
      <c r="D19" s="508">
        <v>169802.81625</v>
      </c>
      <c r="E19" s="508">
        <v>72359.778160000002</v>
      </c>
      <c r="F19" s="508">
        <v>81681.345310000004</v>
      </c>
      <c r="G19" s="508">
        <v>22339.297710000003</v>
      </c>
      <c r="H19" s="508">
        <v>17689.772539999998</v>
      </c>
      <c r="I19" s="508">
        <v>74832.420110000006</v>
      </c>
      <c r="J19" s="508">
        <v>46124.772680000002</v>
      </c>
      <c r="K19" s="508">
        <v>42882.851159999998</v>
      </c>
      <c r="L19" s="508">
        <v>3570.4525699999999</v>
      </c>
      <c r="M19" s="508">
        <f t="shared" si="0"/>
        <v>767921.85791000002</v>
      </c>
      <c r="N19" s="510">
        <f t="shared" si="1"/>
        <v>7.8089381409429975E-2</v>
      </c>
    </row>
    <row r="20" spans="1:14" s="225" customFormat="1" ht="18" customHeight="1">
      <c r="A20" s="507" t="s">
        <v>1023</v>
      </c>
      <c r="B20" s="508">
        <v>171297.25188999998</v>
      </c>
      <c r="C20" s="508">
        <v>122758.43700000001</v>
      </c>
      <c r="D20" s="508">
        <v>175221.48162999999</v>
      </c>
      <c r="E20" s="508">
        <v>79803.926040000006</v>
      </c>
      <c r="F20" s="508">
        <v>116428.38136</v>
      </c>
      <c r="G20" s="508">
        <v>25100.414659999999</v>
      </c>
      <c r="H20" s="508">
        <v>18829.891359999998</v>
      </c>
      <c r="I20" s="508">
        <v>105228.66189</v>
      </c>
      <c r="J20" s="508">
        <v>54755.24826</v>
      </c>
      <c r="K20" s="508">
        <v>63756.226000000002</v>
      </c>
      <c r="L20" s="508">
        <v>6962.8304900000003</v>
      </c>
      <c r="M20" s="508">
        <f t="shared" si="0"/>
        <v>940142.75057999999</v>
      </c>
      <c r="N20" s="510">
        <f t="shared" si="1"/>
        <v>9.5602391145840293E-2</v>
      </c>
    </row>
    <row r="21" spans="1:14" s="225" customFormat="1" ht="18" customHeight="1">
      <c r="A21" s="507" t="s">
        <v>1024</v>
      </c>
      <c r="B21" s="508">
        <v>27864.926749999999</v>
      </c>
      <c r="C21" s="508">
        <v>24983.28541</v>
      </c>
      <c r="D21" s="508">
        <v>27199.079750000001</v>
      </c>
      <c r="E21" s="508">
        <v>13399.79904</v>
      </c>
      <c r="F21" s="508">
        <v>18940.730500000001</v>
      </c>
      <c r="G21" s="508">
        <v>3726.7642799999999</v>
      </c>
      <c r="H21" s="508">
        <v>3112.7838900000002</v>
      </c>
      <c r="I21" s="508">
        <v>17986.68302</v>
      </c>
      <c r="J21" s="508">
        <v>8562.572619999999</v>
      </c>
      <c r="K21" s="508">
        <v>10749.36923</v>
      </c>
      <c r="L21" s="508">
        <v>986.88161000000002</v>
      </c>
      <c r="M21" s="508">
        <f t="shared" si="0"/>
        <v>157512.87610000002</v>
      </c>
      <c r="N21" s="510">
        <f t="shared" si="1"/>
        <v>1.6017362876146642E-2</v>
      </c>
    </row>
    <row r="22" spans="1:14" s="225" customFormat="1" ht="48" customHeight="1" thickBot="1">
      <c r="A22" s="507" t="s">
        <v>1025</v>
      </c>
      <c r="B22" s="508">
        <v>29237.0052</v>
      </c>
      <c r="C22" s="508">
        <v>25399.330959999999</v>
      </c>
      <c r="D22" s="508">
        <v>25029.391149999999</v>
      </c>
      <c r="E22" s="508">
        <v>13435.05342</v>
      </c>
      <c r="F22" s="508">
        <v>19716.764739999999</v>
      </c>
      <c r="G22" s="508">
        <v>4593.9300700000003</v>
      </c>
      <c r="H22" s="508">
        <v>4110.9911700000002</v>
      </c>
      <c r="I22" s="508">
        <v>24466.397739999997</v>
      </c>
      <c r="J22" s="508">
        <v>11613.51384</v>
      </c>
      <c r="K22" s="508">
        <v>14314.778420000001</v>
      </c>
      <c r="L22" s="508">
        <v>1532.3711000000001</v>
      </c>
      <c r="M22" s="508">
        <f t="shared" si="0"/>
        <v>173449.52780999997</v>
      </c>
      <c r="N22" s="510">
        <f t="shared" si="1"/>
        <v>1.7637948696113341E-2</v>
      </c>
    </row>
    <row r="23" spans="1:14" s="201" customFormat="1" ht="21.75" customHeight="1" thickTop="1" thickBot="1">
      <c r="A23" s="511" t="s">
        <v>222</v>
      </c>
      <c r="B23" s="512">
        <f>SUM(B9:B22)</f>
        <v>2612596.2828600006</v>
      </c>
      <c r="C23" s="512">
        <f t="shared" ref="C23:M23" si="2">SUM(C9:C22)</f>
        <v>1519869.0778599998</v>
      </c>
      <c r="D23" s="512">
        <f t="shared" si="2"/>
        <v>1693099.4571999998</v>
      </c>
      <c r="E23" s="512">
        <f t="shared" si="2"/>
        <v>1237833.25709</v>
      </c>
      <c r="F23" s="512">
        <f t="shared" si="2"/>
        <v>848465.94745000009</v>
      </c>
      <c r="G23" s="512">
        <f t="shared" si="2"/>
        <v>306024.03670000006</v>
      </c>
      <c r="H23" s="512">
        <f t="shared" si="2"/>
        <v>411790.58003000001</v>
      </c>
      <c r="I23" s="512">
        <f t="shared" si="2"/>
        <v>500303.13870999997</v>
      </c>
      <c r="J23" s="512">
        <f>SUM(J9:J22)</f>
        <v>327454.23935000005</v>
      </c>
      <c r="K23" s="512">
        <f>SUM(K9:K22)</f>
        <v>294870.60057000001</v>
      </c>
      <c r="L23" s="512">
        <f t="shared" si="2"/>
        <v>81576.607399999979</v>
      </c>
      <c r="M23" s="512">
        <f t="shared" si="2"/>
        <v>9833883.2252200004</v>
      </c>
      <c r="N23" s="514">
        <f t="shared" si="1"/>
        <v>1</v>
      </c>
    </row>
    <row r="24" spans="1:14" s="201" customFormat="1" ht="66.75" customHeight="1" thickTop="1" thickBot="1">
      <c r="A24" s="515" t="s">
        <v>1026</v>
      </c>
      <c r="B24" s="506">
        <f t="shared" ref="B24:M24" si="3">+B23/$M$23</f>
        <v>0.26567290082921974</v>
      </c>
      <c r="C24" s="506">
        <f t="shared" si="3"/>
        <v>0.15455431420643068</v>
      </c>
      <c r="D24" s="506">
        <f t="shared" si="3"/>
        <v>0.17216997786366559</v>
      </c>
      <c r="E24" s="506">
        <f t="shared" si="3"/>
        <v>0.12587430913511866</v>
      </c>
      <c r="F24" s="506">
        <f t="shared" si="3"/>
        <v>8.627984774865155E-2</v>
      </c>
      <c r="G24" s="506">
        <f t="shared" si="3"/>
        <v>3.1119348246394677E-2</v>
      </c>
      <c r="H24" s="506">
        <f t="shared" si="3"/>
        <v>4.1874666456677145E-2</v>
      </c>
      <c r="I24" s="506">
        <f t="shared" si="3"/>
        <v>5.0875440276423191E-2</v>
      </c>
      <c r="J24" s="506">
        <f t="shared" si="3"/>
        <v>3.3298569024107397E-2</v>
      </c>
      <c r="K24" s="506">
        <f t="shared" si="3"/>
        <v>2.9985163929318805E-2</v>
      </c>
      <c r="L24" s="506">
        <f t="shared" si="3"/>
        <v>8.295462283992595E-3</v>
      </c>
      <c r="M24" s="506">
        <f t="shared" si="3"/>
        <v>1</v>
      </c>
      <c r="N24" s="539"/>
    </row>
    <row r="25" spans="1:14" ht="37.5" customHeight="1" thickTop="1" thickBot="1">
      <c r="A25" s="483" t="s">
        <v>1027</v>
      </c>
      <c r="B25" s="538" t="s">
        <v>177</v>
      </c>
      <c r="C25" s="538" t="s">
        <v>179</v>
      </c>
      <c r="D25" s="538" t="s">
        <v>175</v>
      </c>
      <c r="E25" s="538" t="s">
        <v>173</v>
      </c>
      <c r="F25" s="538" t="s">
        <v>167</v>
      </c>
      <c r="G25" s="538" t="s">
        <v>171</v>
      </c>
      <c r="H25" s="538" t="s">
        <v>169</v>
      </c>
      <c r="I25" s="538" t="s">
        <v>178</v>
      </c>
      <c r="J25" s="538" t="s">
        <v>174</v>
      </c>
      <c r="K25" s="538" t="s">
        <v>172</v>
      </c>
      <c r="L25" s="538" t="s">
        <v>170</v>
      </c>
      <c r="M25" s="483" t="s">
        <v>222</v>
      </c>
      <c r="N25" s="482" t="s">
        <v>986</v>
      </c>
    </row>
    <row r="26" spans="1:14" ht="28.5" customHeight="1" thickTop="1">
      <c r="A26" s="499" t="s">
        <v>1012</v>
      </c>
      <c r="B26" s="500">
        <v>15</v>
      </c>
      <c r="C26" s="500">
        <v>4</v>
      </c>
      <c r="D26" s="500">
        <v>4</v>
      </c>
      <c r="E26" s="500">
        <v>4</v>
      </c>
      <c r="F26" s="500">
        <v>2</v>
      </c>
      <c r="G26" s="500">
        <v>0</v>
      </c>
      <c r="H26" s="500">
        <v>2</v>
      </c>
      <c r="I26" s="500">
        <v>0</v>
      </c>
      <c r="J26" s="500">
        <v>0</v>
      </c>
      <c r="K26" s="500">
        <v>0</v>
      </c>
      <c r="L26" s="500">
        <v>1</v>
      </c>
      <c r="M26" s="500">
        <f>SUM(A26:L26)</f>
        <v>32</v>
      </c>
      <c r="N26" s="502">
        <f>+M26/$M$40</f>
        <v>4.0691552942253603E-5</v>
      </c>
    </row>
    <row r="27" spans="1:14" s="201" customFormat="1" ht="23.25" customHeight="1">
      <c r="A27" s="503" t="s">
        <v>1013</v>
      </c>
      <c r="B27" s="504">
        <v>27</v>
      </c>
      <c r="C27" s="504">
        <v>6</v>
      </c>
      <c r="D27" s="504">
        <v>5</v>
      </c>
      <c r="E27" s="504">
        <v>12</v>
      </c>
      <c r="F27" s="504">
        <v>5</v>
      </c>
      <c r="G27" s="504">
        <v>1</v>
      </c>
      <c r="H27" s="504">
        <v>4</v>
      </c>
      <c r="I27" s="504">
        <v>1</v>
      </c>
      <c r="J27" s="504">
        <v>2</v>
      </c>
      <c r="K27" s="504">
        <v>0</v>
      </c>
      <c r="L27" s="504">
        <v>0</v>
      </c>
      <c r="M27" s="504">
        <f t="shared" ref="M27:M40" si="4">SUM(A27:L27)</f>
        <v>63</v>
      </c>
      <c r="N27" s="506">
        <f t="shared" ref="N27:N40" si="5">+M27/$M$40</f>
        <v>8.0111494855061773E-5</v>
      </c>
    </row>
    <row r="28" spans="1:14" s="225" customFormat="1" ht="18" customHeight="1">
      <c r="A28" s="507" t="s">
        <v>1014</v>
      </c>
      <c r="B28" s="508">
        <v>46</v>
      </c>
      <c r="C28" s="508">
        <v>101</v>
      </c>
      <c r="D28" s="508">
        <v>9</v>
      </c>
      <c r="E28" s="508">
        <v>23</v>
      </c>
      <c r="F28" s="508">
        <v>9</v>
      </c>
      <c r="G28" s="508">
        <v>2</v>
      </c>
      <c r="H28" s="508">
        <v>19</v>
      </c>
      <c r="I28" s="508">
        <v>7</v>
      </c>
      <c r="J28" s="508">
        <v>4</v>
      </c>
      <c r="K28" s="508">
        <v>1</v>
      </c>
      <c r="L28" s="508">
        <v>3</v>
      </c>
      <c r="M28" s="508">
        <f t="shared" si="4"/>
        <v>224</v>
      </c>
      <c r="N28" s="510">
        <f t="shared" si="5"/>
        <v>2.8484087059577518E-4</v>
      </c>
    </row>
    <row r="29" spans="1:14" s="225" customFormat="1" ht="18" customHeight="1">
      <c r="A29" s="507" t="s">
        <v>1015</v>
      </c>
      <c r="B29" s="508">
        <v>99</v>
      </c>
      <c r="C29" s="508">
        <v>61</v>
      </c>
      <c r="D29" s="508">
        <v>72</v>
      </c>
      <c r="E29" s="508">
        <v>84</v>
      </c>
      <c r="F29" s="508">
        <v>31</v>
      </c>
      <c r="G29" s="508">
        <v>45</v>
      </c>
      <c r="H29" s="508">
        <v>38</v>
      </c>
      <c r="I29" s="508">
        <v>13</v>
      </c>
      <c r="J29" s="508">
        <v>5</v>
      </c>
      <c r="K29" s="508">
        <v>7</v>
      </c>
      <c r="L29" s="508">
        <v>6</v>
      </c>
      <c r="M29" s="508">
        <f t="shared" si="4"/>
        <v>461</v>
      </c>
      <c r="N29" s="510">
        <f t="shared" si="5"/>
        <v>5.8621268457434092E-4</v>
      </c>
    </row>
    <row r="30" spans="1:14" s="225" customFormat="1" ht="18" customHeight="1">
      <c r="A30" s="507" t="s">
        <v>1016</v>
      </c>
      <c r="B30" s="508">
        <v>218</v>
      </c>
      <c r="C30" s="508">
        <v>102</v>
      </c>
      <c r="D30" s="508">
        <v>196</v>
      </c>
      <c r="E30" s="508">
        <v>148</v>
      </c>
      <c r="F30" s="508">
        <v>76</v>
      </c>
      <c r="G30" s="508">
        <v>37</v>
      </c>
      <c r="H30" s="508">
        <v>43</v>
      </c>
      <c r="I30" s="508">
        <v>21</v>
      </c>
      <c r="J30" s="508">
        <v>21</v>
      </c>
      <c r="K30" s="508">
        <v>24</v>
      </c>
      <c r="L30" s="508">
        <v>5</v>
      </c>
      <c r="M30" s="508">
        <f t="shared" si="4"/>
        <v>891</v>
      </c>
      <c r="N30" s="510">
        <f t="shared" si="5"/>
        <v>1.1330054272358737E-3</v>
      </c>
    </row>
    <row r="31" spans="1:14" s="225" customFormat="1" ht="18" customHeight="1">
      <c r="A31" s="507" t="s">
        <v>1017</v>
      </c>
      <c r="B31" s="508">
        <v>493</v>
      </c>
      <c r="C31" s="508">
        <v>202</v>
      </c>
      <c r="D31" s="508">
        <v>482</v>
      </c>
      <c r="E31" s="508">
        <v>311</v>
      </c>
      <c r="F31" s="508">
        <v>196</v>
      </c>
      <c r="G31" s="508">
        <v>61</v>
      </c>
      <c r="H31" s="508">
        <v>61</v>
      </c>
      <c r="I31" s="508">
        <v>67</v>
      </c>
      <c r="J31" s="508">
        <v>58</v>
      </c>
      <c r="K31" s="508">
        <v>49</v>
      </c>
      <c r="L31" s="508">
        <v>10</v>
      </c>
      <c r="M31" s="508">
        <f t="shared" si="4"/>
        <v>1990</v>
      </c>
      <c r="N31" s="510">
        <f t="shared" si="5"/>
        <v>2.5305059485963956E-3</v>
      </c>
    </row>
    <row r="32" spans="1:14" s="225" customFormat="1" ht="18" customHeight="1">
      <c r="A32" s="507" t="s">
        <v>1018</v>
      </c>
      <c r="B32" s="508">
        <v>594</v>
      </c>
      <c r="C32" s="508">
        <v>326</v>
      </c>
      <c r="D32" s="508">
        <v>749</v>
      </c>
      <c r="E32" s="508">
        <v>381</v>
      </c>
      <c r="F32" s="508">
        <v>293</v>
      </c>
      <c r="G32" s="508">
        <v>94</v>
      </c>
      <c r="H32" s="508">
        <v>61</v>
      </c>
      <c r="I32" s="508">
        <v>145</v>
      </c>
      <c r="J32" s="508">
        <v>87</v>
      </c>
      <c r="K32" s="508">
        <v>114</v>
      </c>
      <c r="L32" s="508">
        <v>20</v>
      </c>
      <c r="M32" s="508">
        <f t="shared" si="4"/>
        <v>2864</v>
      </c>
      <c r="N32" s="510">
        <f t="shared" si="5"/>
        <v>3.6418939883316971E-3</v>
      </c>
    </row>
    <row r="33" spans="1:14" s="225" customFormat="1" ht="18" customHeight="1">
      <c r="A33" s="507" t="s">
        <v>1019</v>
      </c>
      <c r="B33" s="508">
        <v>877</v>
      </c>
      <c r="C33" s="508">
        <v>351</v>
      </c>
      <c r="D33" s="508">
        <v>918</v>
      </c>
      <c r="E33" s="508">
        <v>415</v>
      </c>
      <c r="F33" s="508">
        <v>342</v>
      </c>
      <c r="G33" s="508">
        <v>135</v>
      </c>
      <c r="H33" s="508">
        <v>120</v>
      </c>
      <c r="I33" s="508">
        <v>210</v>
      </c>
      <c r="J33" s="508">
        <v>189</v>
      </c>
      <c r="K33" s="508">
        <v>131</v>
      </c>
      <c r="L33" s="508">
        <v>15</v>
      </c>
      <c r="M33" s="508">
        <f t="shared" si="4"/>
        <v>3703</v>
      </c>
      <c r="N33" s="510">
        <f t="shared" si="5"/>
        <v>4.7087756420364085E-3</v>
      </c>
    </row>
    <row r="34" spans="1:14" s="225" customFormat="1" ht="18" customHeight="1">
      <c r="A34" s="507" t="s">
        <v>1020</v>
      </c>
      <c r="B34" s="508">
        <v>708</v>
      </c>
      <c r="C34" s="508">
        <v>349</v>
      </c>
      <c r="D34" s="508">
        <v>811</v>
      </c>
      <c r="E34" s="508">
        <v>348</v>
      </c>
      <c r="F34" s="508">
        <v>366</v>
      </c>
      <c r="G34" s="508">
        <v>113</v>
      </c>
      <c r="H34" s="508">
        <v>87</v>
      </c>
      <c r="I34" s="508">
        <v>208</v>
      </c>
      <c r="J34" s="508">
        <v>173</v>
      </c>
      <c r="K34" s="508">
        <v>145</v>
      </c>
      <c r="L34" s="508">
        <v>14</v>
      </c>
      <c r="M34" s="508">
        <f t="shared" si="4"/>
        <v>3322</v>
      </c>
      <c r="N34" s="510">
        <f t="shared" si="5"/>
        <v>4.2242918398177022E-3</v>
      </c>
    </row>
    <row r="35" spans="1:14" s="225" customFormat="1" ht="18" customHeight="1">
      <c r="A35" s="507" t="s">
        <v>1021</v>
      </c>
      <c r="B35" s="508">
        <v>1456</v>
      </c>
      <c r="C35" s="508">
        <v>738</v>
      </c>
      <c r="D35" s="508">
        <v>1446</v>
      </c>
      <c r="E35" s="508">
        <v>718</v>
      </c>
      <c r="F35" s="508">
        <v>696</v>
      </c>
      <c r="G35" s="508">
        <v>223</v>
      </c>
      <c r="H35" s="508">
        <v>170</v>
      </c>
      <c r="I35" s="508">
        <v>559</v>
      </c>
      <c r="J35" s="508">
        <v>397</v>
      </c>
      <c r="K35" s="508">
        <v>381</v>
      </c>
      <c r="L35" s="508">
        <v>31</v>
      </c>
      <c r="M35" s="508">
        <f t="shared" si="4"/>
        <v>6815</v>
      </c>
      <c r="N35" s="510">
        <f t="shared" si="5"/>
        <v>8.6660291656705715E-3</v>
      </c>
    </row>
    <row r="36" spans="1:14" s="225" customFormat="1" ht="18" customHeight="1">
      <c r="A36" s="507" t="s">
        <v>1022</v>
      </c>
      <c r="B36" s="508">
        <v>3097</v>
      </c>
      <c r="C36" s="508">
        <v>1803</v>
      </c>
      <c r="D36" s="508">
        <v>3476</v>
      </c>
      <c r="E36" s="508">
        <v>1509</v>
      </c>
      <c r="F36" s="508">
        <v>1669</v>
      </c>
      <c r="G36" s="508">
        <v>464</v>
      </c>
      <c r="H36" s="508">
        <v>359</v>
      </c>
      <c r="I36" s="508">
        <v>1559</v>
      </c>
      <c r="J36" s="508">
        <v>957</v>
      </c>
      <c r="K36" s="508">
        <v>893</v>
      </c>
      <c r="L36" s="508">
        <v>75</v>
      </c>
      <c r="M36" s="508">
        <f t="shared" si="4"/>
        <v>15861</v>
      </c>
      <c r="N36" s="510">
        <f t="shared" si="5"/>
        <v>2.0169022538033887E-2</v>
      </c>
    </row>
    <row r="37" spans="1:14" s="225" customFormat="1" ht="18" customHeight="1">
      <c r="A37" s="507" t="s">
        <v>1023</v>
      </c>
      <c r="B37" s="508">
        <v>10655</v>
      </c>
      <c r="C37" s="508">
        <v>7856</v>
      </c>
      <c r="D37" s="508">
        <v>10883</v>
      </c>
      <c r="E37" s="508">
        <v>5074</v>
      </c>
      <c r="F37" s="508">
        <v>6877</v>
      </c>
      <c r="G37" s="508">
        <v>1540</v>
      </c>
      <c r="H37" s="508">
        <v>1151</v>
      </c>
      <c r="I37" s="508">
        <v>6714</v>
      </c>
      <c r="J37" s="508">
        <v>3448</v>
      </c>
      <c r="K37" s="508">
        <v>4055</v>
      </c>
      <c r="L37" s="508">
        <v>445</v>
      </c>
      <c r="M37" s="508">
        <f t="shared" si="4"/>
        <v>58698</v>
      </c>
      <c r="N37" s="510">
        <f t="shared" si="5"/>
        <v>7.464102420638756E-2</v>
      </c>
    </row>
    <row r="38" spans="1:14" s="225" customFormat="1" ht="18" customHeight="1">
      <c r="A38" s="507" t="s">
        <v>1024</v>
      </c>
      <c r="B38" s="508">
        <v>5640</v>
      </c>
      <c r="C38" s="508">
        <v>5159</v>
      </c>
      <c r="D38" s="508">
        <v>5429</v>
      </c>
      <c r="E38" s="508">
        <v>2726</v>
      </c>
      <c r="F38" s="508">
        <v>3862</v>
      </c>
      <c r="G38" s="508">
        <v>757</v>
      </c>
      <c r="H38" s="508">
        <v>636</v>
      </c>
      <c r="I38" s="508">
        <v>3652</v>
      </c>
      <c r="J38" s="508">
        <v>1745</v>
      </c>
      <c r="K38" s="508">
        <v>2205</v>
      </c>
      <c r="L38" s="508">
        <v>204</v>
      </c>
      <c r="M38" s="508">
        <f t="shared" si="4"/>
        <v>32015</v>
      </c>
      <c r="N38" s="510">
        <f t="shared" si="5"/>
        <v>4.0710627107695282E-2</v>
      </c>
    </row>
    <row r="39" spans="1:14" s="225" customFormat="1" ht="48" customHeight="1" thickBot="1">
      <c r="A39" s="507" t="s">
        <v>1025</v>
      </c>
      <c r="B39" s="508">
        <v>90894</v>
      </c>
      <c r="C39" s="508">
        <v>85739</v>
      </c>
      <c r="D39" s="508">
        <v>69349</v>
      </c>
      <c r="E39" s="508">
        <v>34205</v>
      </c>
      <c r="F39" s="508">
        <v>84549</v>
      </c>
      <c r="G39" s="508">
        <v>15937</v>
      </c>
      <c r="H39" s="508">
        <v>15185</v>
      </c>
      <c r="I39" s="508">
        <v>120033</v>
      </c>
      <c r="J39" s="508">
        <v>67186</v>
      </c>
      <c r="K39" s="508">
        <v>67804</v>
      </c>
      <c r="L39" s="508">
        <v>8584</v>
      </c>
      <c r="M39" s="508">
        <f t="shared" si="4"/>
        <v>659465</v>
      </c>
      <c r="N39" s="510">
        <f t="shared" si="5"/>
        <v>0.83858296753322714</v>
      </c>
    </row>
    <row r="40" spans="1:14" ht="21.75" customHeight="1" thickTop="1" thickBot="1">
      <c r="A40" s="540" t="s">
        <v>222</v>
      </c>
      <c r="B40" s="541">
        <f>SUM(B26:B39)</f>
        <v>114819</v>
      </c>
      <c r="C40" s="541">
        <f t="shared" ref="C40:L40" si="6">SUM(C26:C39)</f>
        <v>102797</v>
      </c>
      <c r="D40" s="541">
        <f t="shared" si="6"/>
        <v>93829</v>
      </c>
      <c r="E40" s="541">
        <f t="shared" si="6"/>
        <v>45958</v>
      </c>
      <c r="F40" s="541">
        <f t="shared" si="6"/>
        <v>98973</v>
      </c>
      <c r="G40" s="541">
        <f t="shared" si="6"/>
        <v>19409</v>
      </c>
      <c r="H40" s="541">
        <f t="shared" si="6"/>
        <v>17936</v>
      </c>
      <c r="I40" s="541">
        <f t="shared" si="6"/>
        <v>133189</v>
      </c>
      <c r="J40" s="541">
        <f>SUM(J26:J39)</f>
        <v>74272</v>
      </c>
      <c r="K40" s="541">
        <f>SUM(K26:K39)</f>
        <v>75809</v>
      </c>
      <c r="L40" s="541">
        <f t="shared" si="6"/>
        <v>9413</v>
      </c>
      <c r="M40" s="541">
        <f t="shared" si="4"/>
        <v>786404</v>
      </c>
      <c r="N40" s="542">
        <f t="shared" si="5"/>
        <v>1</v>
      </c>
    </row>
    <row r="41" spans="1:14" s="201" customFormat="1" ht="65.25" customHeight="1" thickTop="1">
      <c r="A41" s="515" t="s">
        <v>1026</v>
      </c>
      <c r="B41" s="506">
        <f t="shared" ref="B41:M41" si="7">+B40/$M$40</f>
        <v>0.14600510678989426</v>
      </c>
      <c r="C41" s="506">
        <f t="shared" si="7"/>
        <v>0.13071779899390135</v>
      </c>
      <c r="D41" s="506">
        <f t="shared" si="7"/>
        <v>0.11931399128183479</v>
      </c>
      <c r="E41" s="506">
        <f t="shared" si="7"/>
        <v>5.8440699691252845E-2</v>
      </c>
      <c r="F41" s="506">
        <f t="shared" si="7"/>
        <v>0.12585515841730205</v>
      </c>
      <c r="G41" s="506">
        <f t="shared" si="7"/>
        <v>2.4680698470506253E-2</v>
      </c>
      <c r="H41" s="506">
        <f t="shared" si="7"/>
        <v>2.2807615424133142E-2</v>
      </c>
      <c r="I41" s="506">
        <f t="shared" si="7"/>
        <v>0.1693646014008067</v>
      </c>
      <c r="J41" s="506">
        <f t="shared" si="7"/>
        <v>9.4445094378970612E-2</v>
      </c>
      <c r="K41" s="506">
        <f t="shared" si="7"/>
        <v>9.6399560531228223E-2</v>
      </c>
      <c r="L41" s="506">
        <f t="shared" si="7"/>
        <v>1.1969674620169785E-2</v>
      </c>
      <c r="M41" s="506">
        <f t="shared" si="7"/>
        <v>1</v>
      </c>
      <c r="N41" s="543"/>
    </row>
    <row r="42" spans="1:14" ht="9" customHeight="1" thickBot="1">
      <c r="A42" s="520"/>
      <c r="B42" s="174"/>
      <c r="C42" s="521"/>
      <c r="D42" s="521"/>
      <c r="E42" s="521"/>
      <c r="F42" s="521"/>
      <c r="G42" s="521"/>
      <c r="H42" s="174"/>
      <c r="I42" s="174"/>
      <c r="J42" s="174"/>
      <c r="K42" s="174"/>
      <c r="L42" s="174"/>
      <c r="M42" s="544"/>
      <c r="N42" s="544"/>
    </row>
    <row r="43" spans="1:14" ht="44.25" customHeight="1" thickTop="1">
      <c r="A43" s="545" t="s">
        <v>1028</v>
      </c>
      <c r="B43" s="523"/>
      <c r="C43" s="523"/>
      <c r="D43" s="523"/>
      <c r="E43" s="523"/>
      <c r="F43" s="523"/>
      <c r="G43" s="523"/>
      <c r="H43" s="523"/>
      <c r="I43" s="523"/>
      <c r="J43" s="523"/>
      <c r="K43" s="523"/>
      <c r="L43" s="523"/>
      <c r="M43" s="523"/>
      <c r="N43" s="523"/>
    </row>
    <row r="44" spans="1:14" ht="9" customHeight="1">
      <c r="A44" s="524"/>
      <c r="B44" s="525"/>
      <c r="C44" s="526"/>
      <c r="D44" s="526"/>
      <c r="E44" s="526"/>
      <c r="F44" s="526"/>
      <c r="G44" s="526"/>
      <c r="H44" s="525"/>
      <c r="I44" s="525"/>
      <c r="J44" s="525"/>
      <c r="K44" s="525"/>
      <c r="L44" s="525"/>
      <c r="M44" s="546"/>
      <c r="N44" s="547"/>
    </row>
    <row r="45" spans="1:14" ht="9" customHeight="1">
      <c r="A45" s="524"/>
      <c r="B45" s="525"/>
      <c r="C45" s="526"/>
      <c r="D45" s="526"/>
      <c r="E45" s="526"/>
      <c r="F45" s="526"/>
      <c r="G45" s="526"/>
      <c r="H45" s="525"/>
      <c r="I45" s="525"/>
      <c r="J45" s="525"/>
      <c r="K45" s="525"/>
      <c r="L45" s="525"/>
      <c r="M45" s="546"/>
      <c r="N45" s="547"/>
    </row>
    <row r="46" spans="1:14" ht="9" customHeight="1">
      <c r="A46" s="524"/>
      <c r="B46" s="525"/>
      <c r="C46" s="526"/>
      <c r="D46" s="526"/>
      <c r="E46" s="526"/>
      <c r="F46" s="526"/>
      <c r="G46" s="526"/>
      <c r="H46" s="525"/>
      <c r="I46" s="525"/>
      <c r="J46" s="525"/>
      <c r="K46" s="525"/>
      <c r="L46" s="525"/>
      <c r="M46" s="546"/>
      <c r="N46" s="547"/>
    </row>
    <row r="47" spans="1:14" ht="9" customHeight="1">
      <c r="A47" s="524"/>
      <c r="B47" s="525"/>
      <c r="C47" s="526"/>
      <c r="D47" s="526"/>
      <c r="E47" s="526"/>
      <c r="F47" s="526"/>
      <c r="G47" s="526"/>
      <c r="H47" s="525"/>
      <c r="I47" s="525"/>
      <c r="J47" s="525"/>
      <c r="K47" s="525"/>
      <c r="L47" s="525"/>
      <c r="M47" s="546"/>
      <c r="N47" s="547"/>
    </row>
    <row r="48" spans="1:14" ht="9" customHeight="1">
      <c r="A48" s="527"/>
      <c r="B48" s="525"/>
      <c r="C48" s="526"/>
      <c r="D48" s="526"/>
      <c r="E48" s="526"/>
      <c r="F48" s="526"/>
      <c r="G48" s="526"/>
      <c r="H48" s="525"/>
      <c r="I48" s="525"/>
      <c r="J48" s="525"/>
      <c r="K48" s="525"/>
      <c r="L48" s="525"/>
      <c r="M48" s="546"/>
      <c r="N48" s="547"/>
    </row>
    <row r="49" spans="1:14" ht="9" customHeight="1">
      <c r="A49" s="524"/>
      <c r="B49" s="525"/>
      <c r="C49" s="526"/>
      <c r="D49" s="526"/>
      <c r="E49" s="526"/>
      <c r="F49" s="526"/>
      <c r="G49" s="526"/>
      <c r="H49" s="525"/>
      <c r="I49" s="525"/>
      <c r="J49" s="525"/>
      <c r="K49" s="525"/>
      <c r="L49" s="525"/>
      <c r="M49" s="546"/>
      <c r="N49" s="547"/>
    </row>
    <row r="50" spans="1:14" ht="9" customHeight="1">
      <c r="A50" s="524"/>
      <c r="B50" s="525"/>
      <c r="C50" s="526"/>
      <c r="D50" s="526"/>
      <c r="E50" s="526"/>
      <c r="F50" s="526"/>
      <c r="G50" s="526"/>
      <c r="H50" s="525"/>
      <c r="I50" s="525"/>
      <c r="J50" s="525"/>
      <c r="K50" s="525"/>
      <c r="L50" s="525"/>
      <c r="M50" s="546"/>
      <c r="N50" s="547"/>
    </row>
    <row r="51" spans="1:14" ht="9" customHeight="1">
      <c r="A51" s="524"/>
      <c r="B51" s="525"/>
      <c r="C51" s="526"/>
      <c r="D51" s="526"/>
      <c r="E51" s="526"/>
      <c r="F51" s="526"/>
      <c r="G51" s="526"/>
      <c r="H51" s="525"/>
      <c r="I51" s="525"/>
      <c r="J51" s="525"/>
      <c r="K51" s="525"/>
      <c r="L51" s="525"/>
      <c r="M51" s="546"/>
      <c r="N51" s="547"/>
    </row>
    <row r="52" spans="1:14" ht="9" customHeight="1">
      <c r="A52" s="524"/>
      <c r="B52" s="525"/>
      <c r="C52" s="526"/>
      <c r="D52" s="526"/>
      <c r="E52" s="526"/>
      <c r="F52" s="526"/>
      <c r="G52" s="526"/>
      <c r="H52" s="525"/>
      <c r="I52" s="525"/>
      <c r="J52" s="525"/>
      <c r="K52" s="525"/>
      <c r="L52" s="525"/>
      <c r="M52" s="546"/>
      <c r="N52" s="547"/>
    </row>
    <row r="53" spans="1:14" ht="9" customHeight="1">
      <c r="A53" s="527"/>
      <c r="C53" s="526"/>
      <c r="D53" s="526"/>
      <c r="E53" s="526"/>
      <c r="F53" s="526"/>
      <c r="G53" s="526"/>
      <c r="H53" s="525"/>
      <c r="I53" s="525"/>
      <c r="J53" s="525"/>
      <c r="K53" s="525"/>
      <c r="L53" s="525"/>
      <c r="M53" s="546"/>
      <c r="N53" s="547"/>
    </row>
    <row r="54" spans="1:14" ht="9" customHeight="1">
      <c r="A54" s="528"/>
      <c r="C54" s="526"/>
      <c r="D54" s="526"/>
      <c r="E54" s="526"/>
      <c r="F54" s="526"/>
      <c r="G54" s="526"/>
      <c r="H54" s="525"/>
      <c r="I54" s="525"/>
      <c r="J54" s="525"/>
      <c r="K54" s="525"/>
      <c r="L54" s="525"/>
      <c r="M54" s="546"/>
      <c r="N54" s="547"/>
    </row>
    <row r="55" spans="1:14" ht="9" customHeight="1">
      <c r="A55" s="528"/>
      <c r="C55" s="526"/>
      <c r="D55" s="526"/>
      <c r="E55" s="526"/>
      <c r="F55" s="526"/>
      <c r="G55" s="526"/>
      <c r="H55" s="525"/>
      <c r="I55" s="525"/>
      <c r="J55" s="525"/>
      <c r="K55" s="525"/>
      <c r="L55" s="525"/>
      <c r="M55" s="546"/>
      <c r="N55" s="547"/>
    </row>
    <row r="56" spans="1:14" ht="9" customHeight="1">
      <c r="A56" s="528"/>
      <c r="C56" s="526"/>
      <c r="D56" s="526"/>
      <c r="E56" s="526"/>
      <c r="F56" s="526"/>
      <c r="G56" s="526"/>
      <c r="H56" s="525"/>
      <c r="I56" s="525"/>
      <c r="J56" s="525"/>
      <c r="K56" s="525"/>
      <c r="L56" s="525"/>
      <c r="M56" s="546"/>
      <c r="N56" s="547"/>
    </row>
    <row r="57" spans="1:14" ht="9" customHeight="1">
      <c r="A57" s="528"/>
      <c r="C57" s="526"/>
      <c r="D57" s="526"/>
      <c r="E57" s="526"/>
      <c r="F57" s="526"/>
      <c r="G57" s="526"/>
      <c r="H57" s="525"/>
      <c r="I57" s="525"/>
      <c r="J57" s="525"/>
      <c r="K57" s="525"/>
      <c r="L57" s="525"/>
      <c r="M57" s="546"/>
      <c r="N57" s="547"/>
    </row>
    <row r="58" spans="1:14" ht="9" customHeight="1">
      <c r="A58" s="529"/>
      <c r="C58" s="526"/>
      <c r="D58" s="526"/>
      <c r="E58" s="526"/>
      <c r="F58" s="526"/>
      <c r="G58" s="526"/>
      <c r="H58" s="525"/>
      <c r="I58" s="525"/>
      <c r="J58" s="525"/>
      <c r="K58" s="525"/>
      <c r="L58" s="525"/>
      <c r="M58" s="546"/>
      <c r="N58" s="547"/>
    </row>
    <row r="59" spans="1:14" ht="9" customHeight="1">
      <c r="A59" s="529"/>
      <c r="C59" s="526"/>
      <c r="D59" s="526"/>
      <c r="E59" s="526"/>
      <c r="F59" s="526"/>
      <c r="G59" s="526"/>
      <c r="H59" s="525"/>
      <c r="I59" s="525"/>
      <c r="J59" s="525"/>
      <c r="K59" s="525"/>
      <c r="L59" s="525"/>
      <c r="M59" s="546"/>
      <c r="N59" s="547"/>
    </row>
    <row r="60" spans="1:14" ht="9" customHeight="1">
      <c r="A60" s="530"/>
      <c r="C60" s="526"/>
      <c r="D60" s="526"/>
      <c r="E60" s="526"/>
      <c r="F60" s="526"/>
      <c r="G60" s="526"/>
      <c r="H60" s="525"/>
      <c r="I60" s="525"/>
      <c r="J60" s="525"/>
      <c r="K60" s="525"/>
      <c r="L60" s="525"/>
      <c r="M60" s="546"/>
      <c r="N60" s="547"/>
    </row>
    <row r="61" spans="1:14" ht="9" customHeight="1">
      <c r="A61" s="524"/>
      <c r="C61" s="526"/>
      <c r="D61" s="526"/>
      <c r="E61" s="526"/>
      <c r="F61" s="526"/>
      <c r="G61" s="526"/>
      <c r="H61" s="525"/>
      <c r="I61" s="525"/>
      <c r="J61" s="525"/>
      <c r="K61" s="525"/>
      <c r="L61" s="525"/>
      <c r="M61" s="546"/>
      <c r="N61" s="547"/>
    </row>
    <row r="62" spans="1:14" ht="9" customHeight="1">
      <c r="A62" s="524"/>
      <c r="C62" s="526"/>
      <c r="D62" s="526"/>
      <c r="E62" s="526"/>
      <c r="F62" s="526"/>
      <c r="G62" s="526"/>
      <c r="H62" s="525"/>
      <c r="I62" s="525"/>
      <c r="J62" s="525"/>
      <c r="K62" s="525"/>
      <c r="L62" s="525"/>
      <c r="M62" s="546"/>
      <c r="N62" s="547"/>
    </row>
    <row r="63" spans="1:14" ht="9" customHeight="1">
      <c r="A63" s="524"/>
      <c r="C63" s="526"/>
      <c r="D63" s="526"/>
      <c r="E63" s="526"/>
      <c r="F63" s="526"/>
      <c r="G63" s="526"/>
      <c r="H63" s="525"/>
      <c r="I63" s="525"/>
      <c r="J63" s="525"/>
      <c r="K63" s="525"/>
      <c r="L63" s="525"/>
      <c r="M63" s="546"/>
      <c r="N63" s="547"/>
    </row>
    <row r="64" spans="1:14" ht="9" customHeight="1">
      <c r="A64" s="524"/>
      <c r="C64" s="526"/>
      <c r="D64" s="526"/>
      <c r="E64" s="526"/>
      <c r="F64" s="526"/>
      <c r="G64" s="526"/>
      <c r="H64" s="525"/>
      <c r="I64" s="525"/>
      <c r="J64" s="525"/>
      <c r="K64" s="525"/>
      <c r="L64" s="525"/>
      <c r="M64" s="546"/>
      <c r="N64" s="547"/>
    </row>
    <row r="65" spans="1:14" ht="9" customHeight="1">
      <c r="A65" s="528"/>
      <c r="C65" s="526"/>
      <c r="D65" s="526"/>
      <c r="E65" s="526"/>
      <c r="F65" s="526"/>
      <c r="G65" s="526"/>
      <c r="H65" s="525"/>
      <c r="I65" s="525"/>
      <c r="J65" s="525"/>
      <c r="K65" s="525"/>
      <c r="L65" s="525"/>
      <c r="M65" s="546"/>
      <c r="N65" s="547"/>
    </row>
    <row r="66" spans="1:14" ht="9" customHeight="1">
      <c r="A66" s="530"/>
      <c r="C66" s="526"/>
      <c r="D66" s="526"/>
      <c r="E66" s="526"/>
      <c r="F66" s="526"/>
      <c r="G66" s="526"/>
      <c r="H66" s="525"/>
      <c r="I66" s="525"/>
      <c r="J66" s="525"/>
      <c r="K66" s="525"/>
      <c r="L66" s="525"/>
      <c r="M66" s="546"/>
      <c r="N66" s="547"/>
    </row>
    <row r="67" spans="1:14" ht="9" customHeight="1">
      <c r="A67" s="524"/>
      <c r="C67" s="526"/>
      <c r="D67" s="526"/>
      <c r="E67" s="526"/>
      <c r="F67" s="526"/>
      <c r="G67" s="526"/>
      <c r="H67" s="525"/>
      <c r="I67" s="525"/>
      <c r="J67" s="525"/>
      <c r="K67" s="525"/>
      <c r="L67" s="525"/>
      <c r="M67" s="546"/>
      <c r="N67" s="547"/>
    </row>
    <row r="68" spans="1:14" ht="9" customHeight="1">
      <c r="A68" s="524"/>
      <c r="C68" s="526"/>
      <c r="D68" s="526"/>
      <c r="E68" s="526"/>
      <c r="F68" s="526"/>
      <c r="G68" s="526"/>
      <c r="H68" s="525"/>
      <c r="I68" s="525"/>
      <c r="J68" s="525"/>
      <c r="K68" s="525"/>
      <c r="L68" s="525"/>
      <c r="M68" s="546"/>
      <c r="N68" s="547"/>
    </row>
    <row r="69" spans="1:14" ht="9" customHeight="1">
      <c r="A69" s="524"/>
      <c r="C69" s="526"/>
      <c r="D69" s="526"/>
      <c r="E69" s="526"/>
      <c r="F69" s="526"/>
      <c r="G69" s="526"/>
      <c r="H69" s="525"/>
      <c r="I69" s="525"/>
      <c r="J69" s="525"/>
      <c r="K69" s="525"/>
      <c r="L69" s="525"/>
      <c r="M69" s="546"/>
      <c r="N69" s="547"/>
    </row>
    <row r="70" spans="1:14" ht="9" customHeight="1">
      <c r="A70" s="524"/>
      <c r="C70" s="526"/>
      <c r="D70" s="526"/>
      <c r="E70" s="526"/>
      <c r="F70" s="526"/>
      <c r="G70" s="526"/>
      <c r="H70" s="525"/>
      <c r="I70" s="525"/>
      <c r="J70" s="525"/>
      <c r="K70" s="525"/>
      <c r="L70" s="525"/>
      <c r="M70" s="546"/>
      <c r="N70" s="547"/>
    </row>
    <row r="71" spans="1:14" ht="9" customHeight="1">
      <c r="A71" s="528"/>
      <c r="C71" s="526"/>
      <c r="D71" s="526"/>
      <c r="E71" s="526"/>
      <c r="F71" s="526"/>
      <c r="G71" s="526"/>
      <c r="H71" s="525"/>
      <c r="I71" s="525"/>
      <c r="J71" s="525"/>
      <c r="K71" s="525"/>
      <c r="L71" s="525"/>
      <c r="M71" s="546"/>
      <c r="N71" s="547"/>
    </row>
    <row r="72" spans="1:14" ht="9" customHeight="1">
      <c r="A72" s="530"/>
      <c r="C72" s="526"/>
      <c r="D72" s="526"/>
      <c r="E72" s="526"/>
      <c r="F72" s="526"/>
      <c r="G72" s="526"/>
      <c r="H72" s="525"/>
      <c r="I72" s="525"/>
      <c r="J72" s="525"/>
      <c r="K72" s="525"/>
      <c r="L72" s="525"/>
      <c r="M72" s="546"/>
      <c r="N72" s="547"/>
    </row>
    <row r="73" spans="1:14" ht="9" customHeight="1">
      <c r="A73" s="524"/>
      <c r="C73" s="526"/>
      <c r="D73" s="526"/>
      <c r="E73" s="526"/>
      <c r="F73" s="526"/>
      <c r="G73" s="526"/>
      <c r="H73" s="525"/>
      <c r="I73" s="525"/>
      <c r="J73" s="525"/>
      <c r="K73" s="525"/>
      <c r="L73" s="525"/>
      <c r="M73" s="546"/>
      <c r="N73" s="547"/>
    </row>
    <row r="74" spans="1:14" ht="9" customHeight="1">
      <c r="A74" s="524"/>
      <c r="C74" s="526"/>
      <c r="D74" s="526"/>
      <c r="E74" s="526"/>
      <c r="F74" s="526"/>
      <c r="G74" s="526"/>
      <c r="H74" s="525"/>
      <c r="I74" s="525"/>
      <c r="J74" s="525"/>
      <c r="K74" s="525"/>
      <c r="L74" s="525"/>
      <c r="M74" s="546"/>
      <c r="N74" s="547"/>
    </row>
    <row r="75" spans="1:14" ht="9" customHeight="1">
      <c r="A75" s="524"/>
      <c r="C75" s="426"/>
      <c r="D75" s="426"/>
      <c r="E75" s="426"/>
      <c r="F75" s="426"/>
      <c r="G75" s="426"/>
      <c r="M75" s="129"/>
    </row>
    <row r="76" spans="1:14" ht="9" customHeight="1">
      <c r="A76" s="524"/>
      <c r="C76" s="426"/>
      <c r="D76" s="426"/>
      <c r="E76" s="426"/>
      <c r="F76" s="426"/>
      <c r="G76" s="426"/>
      <c r="M76" s="129"/>
    </row>
    <row r="77" spans="1:14" ht="9" customHeight="1">
      <c r="A77" s="524"/>
      <c r="C77" s="426"/>
      <c r="D77" s="426"/>
      <c r="E77" s="426"/>
      <c r="F77" s="426"/>
      <c r="G77" s="426"/>
      <c r="M77" s="129"/>
    </row>
    <row r="78" spans="1:14" ht="9" customHeight="1">
      <c r="A78" s="524"/>
      <c r="C78" s="426"/>
      <c r="D78" s="426"/>
      <c r="E78" s="426"/>
      <c r="F78" s="426"/>
      <c r="G78" s="426"/>
      <c r="M78" s="129"/>
    </row>
    <row r="79" spans="1:14" ht="9" customHeight="1">
      <c r="A79" s="524"/>
      <c r="C79" s="426"/>
      <c r="D79" s="426"/>
      <c r="E79" s="426"/>
      <c r="F79" s="426"/>
      <c r="G79" s="426"/>
      <c r="M79" s="129"/>
    </row>
    <row r="80" spans="1:14" ht="9" customHeight="1">
      <c r="A80" s="524"/>
      <c r="C80" s="426"/>
      <c r="D80" s="426"/>
      <c r="E80" s="426"/>
      <c r="F80" s="426"/>
      <c r="G80" s="426"/>
      <c r="M80" s="129"/>
    </row>
    <row r="81" spans="1:13" ht="9" customHeight="1">
      <c r="A81" s="528"/>
      <c r="C81" s="426"/>
      <c r="D81" s="426"/>
      <c r="E81" s="426"/>
      <c r="F81" s="426"/>
      <c r="G81" s="426"/>
      <c r="M81" s="129"/>
    </row>
    <row r="82" spans="1:13" ht="9" customHeight="1">
      <c r="A82" s="530"/>
      <c r="C82" s="426"/>
      <c r="D82" s="426"/>
      <c r="E82" s="426"/>
      <c r="F82" s="426"/>
      <c r="G82" s="426"/>
      <c r="M82" s="129"/>
    </row>
    <row r="83" spans="1:13" ht="9" customHeight="1">
      <c r="A83" s="524"/>
      <c r="C83" s="426"/>
      <c r="D83" s="426"/>
      <c r="E83" s="426"/>
      <c r="F83" s="426"/>
      <c r="G83" s="426"/>
      <c r="M83" s="129"/>
    </row>
    <row r="84" spans="1:13" ht="9" customHeight="1">
      <c r="A84" s="524"/>
      <c r="C84" s="426"/>
      <c r="D84" s="426"/>
      <c r="E84" s="426"/>
      <c r="F84" s="426"/>
      <c r="G84" s="426"/>
      <c r="M84" s="129"/>
    </row>
    <row r="85" spans="1:13" ht="9" customHeight="1">
      <c r="A85" s="524"/>
      <c r="C85" s="426"/>
      <c r="D85" s="426"/>
      <c r="E85" s="426"/>
      <c r="F85" s="426"/>
      <c r="G85" s="426"/>
      <c r="M85" s="129"/>
    </row>
    <row r="86" spans="1:13" ht="9" customHeight="1">
      <c r="A86" s="524"/>
      <c r="C86" s="426"/>
      <c r="D86" s="426"/>
      <c r="E86" s="426"/>
      <c r="F86" s="426"/>
      <c r="G86" s="426"/>
      <c r="M86" s="129"/>
    </row>
    <row r="87" spans="1:13" ht="9" customHeight="1">
      <c r="A87" s="524"/>
      <c r="C87" s="426"/>
      <c r="D87" s="426"/>
      <c r="E87" s="426"/>
      <c r="F87" s="426"/>
      <c r="G87" s="426"/>
      <c r="M87" s="129"/>
    </row>
    <row r="88" spans="1:13" ht="9" customHeight="1">
      <c r="A88" s="524"/>
      <c r="C88" s="426"/>
      <c r="D88" s="426"/>
      <c r="E88" s="426"/>
      <c r="F88" s="426"/>
      <c r="G88" s="426"/>
      <c r="M88" s="129"/>
    </row>
    <row r="89" spans="1:13" ht="9" customHeight="1">
      <c r="A89" s="524"/>
      <c r="C89" s="426"/>
      <c r="D89" s="426"/>
      <c r="E89" s="426"/>
      <c r="F89" s="426"/>
      <c r="G89" s="426"/>
      <c r="M89" s="129"/>
    </row>
    <row r="90" spans="1:13" ht="9" customHeight="1">
      <c r="A90" s="524"/>
      <c r="C90" s="426"/>
      <c r="D90" s="426"/>
      <c r="E90" s="426"/>
      <c r="F90" s="426"/>
      <c r="G90" s="426"/>
      <c r="M90" s="129"/>
    </row>
    <row r="91" spans="1:13" ht="9" customHeight="1">
      <c r="A91" s="524"/>
      <c r="C91" s="426"/>
      <c r="D91" s="426"/>
      <c r="E91" s="426"/>
      <c r="F91" s="426"/>
      <c r="G91" s="426"/>
      <c r="M91" s="129"/>
    </row>
    <row r="92" spans="1:13" ht="9" customHeight="1">
      <c r="A92" s="530"/>
      <c r="C92" s="426"/>
      <c r="D92" s="426"/>
      <c r="E92" s="426"/>
      <c r="F92" s="426"/>
      <c r="G92" s="426"/>
      <c r="M92" s="129"/>
    </row>
    <row r="93" spans="1:13" ht="9" customHeight="1">
      <c r="A93" s="524"/>
      <c r="C93" s="426"/>
      <c r="D93" s="426"/>
      <c r="E93" s="426"/>
      <c r="F93" s="426"/>
      <c r="G93" s="426"/>
      <c r="M93" s="129"/>
    </row>
    <row r="94" spans="1:13" ht="9" customHeight="1">
      <c r="A94" s="524"/>
      <c r="C94" s="426"/>
      <c r="D94" s="426"/>
      <c r="E94" s="426"/>
      <c r="F94" s="426"/>
      <c r="G94" s="426"/>
      <c r="M94" s="129"/>
    </row>
    <row r="95" spans="1:13" ht="9" customHeight="1">
      <c r="A95" s="524"/>
      <c r="C95" s="426"/>
      <c r="D95" s="426"/>
      <c r="E95" s="426"/>
      <c r="F95" s="426"/>
      <c r="G95" s="426"/>
      <c r="M95" s="129"/>
    </row>
    <row r="96" spans="1:13">
      <c r="A96" s="531"/>
      <c r="C96" s="426"/>
      <c r="D96" s="426"/>
      <c r="E96" s="426"/>
      <c r="F96" s="426"/>
      <c r="G96" s="426"/>
      <c r="M96" s="129"/>
    </row>
    <row r="97" spans="1:13">
      <c r="A97" s="531"/>
      <c r="C97" s="426"/>
      <c r="D97" s="426"/>
      <c r="E97" s="426"/>
      <c r="F97" s="426"/>
      <c r="G97" s="426"/>
      <c r="M97" s="129"/>
    </row>
    <row r="98" spans="1:13">
      <c r="A98" s="531"/>
      <c r="C98" s="426"/>
      <c r="D98" s="426"/>
      <c r="E98" s="426"/>
      <c r="F98" s="426"/>
      <c r="G98" s="426"/>
      <c r="M98" s="129"/>
    </row>
    <row r="99" spans="1:13">
      <c r="A99" s="531"/>
      <c r="C99" s="426"/>
      <c r="D99" s="426"/>
      <c r="E99" s="426"/>
      <c r="F99" s="426"/>
      <c r="G99" s="426"/>
      <c r="M99" s="129"/>
    </row>
    <row r="100" spans="1:13">
      <c r="A100" s="531"/>
      <c r="C100" s="426"/>
      <c r="D100" s="426"/>
      <c r="E100" s="426"/>
      <c r="F100" s="426"/>
      <c r="G100" s="426"/>
      <c r="M100" s="129"/>
    </row>
    <row r="101" spans="1:13">
      <c r="A101" s="531"/>
      <c r="C101" s="426"/>
      <c r="D101" s="426"/>
      <c r="E101" s="426"/>
      <c r="F101" s="426"/>
      <c r="G101" s="426"/>
      <c r="M101" s="129"/>
    </row>
    <row r="102" spans="1:13">
      <c r="A102" s="531"/>
      <c r="C102" s="426"/>
      <c r="D102" s="426"/>
      <c r="E102" s="426"/>
      <c r="F102" s="426"/>
      <c r="G102" s="426"/>
      <c r="M102" s="129"/>
    </row>
    <row r="103" spans="1:13" ht="15.75">
      <c r="A103" s="532"/>
      <c r="C103" s="426"/>
      <c r="D103" s="426"/>
      <c r="E103" s="426"/>
      <c r="F103" s="426"/>
      <c r="G103" s="426"/>
      <c r="M103" s="129"/>
    </row>
    <row r="104" spans="1:13" ht="15.75">
      <c r="A104" s="532"/>
      <c r="C104" s="426"/>
      <c r="D104" s="426"/>
      <c r="E104" s="426"/>
      <c r="F104" s="426"/>
      <c r="G104" s="426"/>
      <c r="M104" s="129"/>
    </row>
    <row r="105" spans="1:13" ht="15.75">
      <c r="A105" s="532"/>
      <c r="C105" s="426"/>
      <c r="D105" s="426"/>
      <c r="E105" s="426"/>
      <c r="F105" s="426"/>
      <c r="G105" s="426"/>
      <c r="M105" s="129"/>
    </row>
    <row r="106" spans="1:13" ht="15.75">
      <c r="A106" s="532"/>
      <c r="C106" s="426"/>
      <c r="D106" s="426"/>
      <c r="E106" s="426"/>
      <c r="F106" s="426"/>
      <c r="G106" s="426"/>
      <c r="M106" s="129"/>
    </row>
    <row r="107" spans="1:13" ht="15.75">
      <c r="A107" s="532"/>
      <c r="C107" s="426"/>
      <c r="D107" s="426"/>
      <c r="E107" s="426"/>
      <c r="F107" s="426"/>
      <c r="G107" s="426"/>
      <c r="M107" s="129"/>
    </row>
    <row r="108" spans="1:13" ht="15.75">
      <c r="A108" s="532"/>
      <c r="C108" s="426"/>
      <c r="D108" s="426"/>
      <c r="E108" s="426"/>
      <c r="F108" s="426"/>
      <c r="G108" s="426"/>
      <c r="M108" s="129"/>
    </row>
    <row r="109" spans="1:13" ht="15.75">
      <c r="A109" s="532"/>
      <c r="C109" s="426"/>
      <c r="D109" s="426"/>
      <c r="E109" s="426"/>
      <c r="F109" s="426"/>
      <c r="G109" s="426"/>
      <c r="M109" s="129"/>
    </row>
    <row r="110" spans="1:13" ht="15.75">
      <c r="A110" s="532"/>
      <c r="C110" s="426"/>
      <c r="D110" s="426"/>
      <c r="E110" s="426"/>
      <c r="F110" s="426"/>
      <c r="G110" s="426"/>
      <c r="M110" s="129"/>
    </row>
    <row r="111" spans="1:13" ht="15.75">
      <c r="A111" s="532"/>
      <c r="C111" s="426"/>
      <c r="D111" s="426"/>
      <c r="E111" s="426"/>
      <c r="F111" s="426"/>
      <c r="G111" s="426"/>
      <c r="M111" s="129"/>
    </row>
    <row r="112" spans="1:13" ht="15.75">
      <c r="A112" s="532"/>
      <c r="C112" s="426"/>
      <c r="D112" s="426"/>
      <c r="E112" s="426"/>
      <c r="F112" s="426"/>
      <c r="G112" s="426"/>
      <c r="M112" s="129"/>
    </row>
    <row r="113" spans="1:13" ht="15.75">
      <c r="A113" s="532"/>
      <c r="C113" s="426"/>
      <c r="D113" s="426"/>
      <c r="E113" s="426"/>
      <c r="F113" s="426"/>
      <c r="G113" s="426"/>
      <c r="M113" s="129"/>
    </row>
    <row r="114" spans="1:13" ht="15.75">
      <c r="A114" s="532"/>
      <c r="C114" s="426"/>
      <c r="D114" s="426"/>
      <c r="E114" s="426"/>
      <c r="F114" s="426"/>
      <c r="G114" s="426"/>
      <c r="M114" s="129"/>
    </row>
    <row r="115" spans="1:13" ht="15.75">
      <c r="A115" s="532"/>
      <c r="C115" s="426"/>
      <c r="D115" s="426"/>
      <c r="E115" s="426"/>
      <c r="F115" s="426"/>
      <c r="G115" s="426"/>
      <c r="M115" s="129"/>
    </row>
    <row r="116" spans="1:13" ht="15.75">
      <c r="A116" s="532"/>
      <c r="C116" s="426"/>
      <c r="D116" s="426"/>
      <c r="E116" s="426"/>
      <c r="F116" s="426"/>
      <c r="G116" s="426"/>
      <c r="M116" s="129"/>
    </row>
    <row r="117" spans="1:13" ht="15.75">
      <c r="A117" s="532"/>
      <c r="C117" s="426"/>
      <c r="D117" s="426"/>
      <c r="E117" s="426"/>
      <c r="F117" s="426"/>
      <c r="G117" s="426"/>
      <c r="M117" s="129"/>
    </row>
    <row r="118" spans="1:13" ht="15.75">
      <c r="A118" s="532"/>
      <c r="C118" s="426"/>
      <c r="D118" s="426"/>
      <c r="E118" s="426"/>
      <c r="F118" s="426"/>
      <c r="G118" s="426"/>
      <c r="M118" s="129"/>
    </row>
    <row r="119" spans="1:13" ht="15.75">
      <c r="A119" s="532"/>
      <c r="C119" s="426"/>
      <c r="D119" s="426"/>
      <c r="E119" s="426"/>
      <c r="F119" s="426"/>
      <c r="G119" s="426"/>
      <c r="M119" s="129"/>
    </row>
    <row r="120" spans="1:13" ht="15.75">
      <c r="A120" s="532"/>
      <c r="C120" s="426"/>
      <c r="D120" s="426"/>
      <c r="E120" s="426"/>
      <c r="F120" s="426"/>
      <c r="G120" s="426"/>
      <c r="M120" s="129"/>
    </row>
    <row r="121" spans="1:13" ht="15.75">
      <c r="A121" s="532"/>
      <c r="C121" s="426"/>
      <c r="D121" s="426"/>
      <c r="E121" s="426"/>
      <c r="F121" s="426"/>
      <c r="G121" s="426"/>
      <c r="M121" s="129"/>
    </row>
    <row r="122" spans="1:13" ht="15.75">
      <c r="A122" s="532"/>
      <c r="C122" s="426"/>
      <c r="D122" s="426"/>
      <c r="E122" s="426"/>
      <c r="F122" s="426"/>
      <c r="G122" s="426"/>
      <c r="M122" s="129"/>
    </row>
    <row r="123" spans="1:13" ht="15.75">
      <c r="A123" s="532"/>
      <c r="C123" s="426"/>
      <c r="D123" s="426"/>
      <c r="E123" s="426"/>
      <c r="F123" s="426"/>
      <c r="G123" s="426"/>
      <c r="M123" s="129"/>
    </row>
    <row r="124" spans="1:13" ht="15.75">
      <c r="A124" s="532"/>
      <c r="C124" s="426"/>
      <c r="D124" s="426"/>
      <c r="E124" s="426"/>
      <c r="F124" s="426"/>
      <c r="G124" s="426"/>
      <c r="M124" s="129"/>
    </row>
    <row r="125" spans="1:13" ht="15.75">
      <c r="A125" s="532"/>
      <c r="C125" s="426"/>
      <c r="D125" s="426"/>
      <c r="E125" s="426"/>
      <c r="F125" s="426"/>
      <c r="G125" s="426"/>
      <c r="M125" s="129"/>
    </row>
    <row r="126" spans="1:13" ht="15.75">
      <c r="A126" s="532"/>
      <c r="C126" s="426"/>
      <c r="D126" s="426"/>
      <c r="E126" s="426"/>
      <c r="F126" s="426"/>
      <c r="G126" s="426"/>
      <c r="M126" s="129"/>
    </row>
    <row r="127" spans="1:13" ht="15.75">
      <c r="A127" s="532"/>
      <c r="C127" s="426"/>
      <c r="D127" s="426"/>
      <c r="E127" s="426"/>
      <c r="F127" s="426"/>
      <c r="G127" s="426"/>
      <c r="M127" s="129"/>
    </row>
    <row r="128" spans="1:13" ht="15.75">
      <c r="A128" s="532"/>
      <c r="C128" s="426"/>
      <c r="D128" s="426"/>
      <c r="E128" s="426"/>
      <c r="F128" s="426"/>
      <c r="G128" s="426"/>
      <c r="M128" s="129"/>
    </row>
    <row r="129" spans="1:13" ht="15.75">
      <c r="A129" s="532"/>
      <c r="C129" s="426"/>
      <c r="D129" s="426"/>
      <c r="E129" s="426"/>
      <c r="F129" s="426"/>
      <c r="G129" s="426"/>
      <c r="M129" s="129"/>
    </row>
    <row r="130" spans="1:13" ht="15.75">
      <c r="A130" s="532"/>
      <c r="C130" s="426"/>
      <c r="D130" s="426"/>
      <c r="E130" s="426"/>
      <c r="F130" s="426"/>
      <c r="G130" s="426"/>
      <c r="M130" s="129"/>
    </row>
    <row r="131" spans="1:13" ht="15.75">
      <c r="A131" s="532"/>
      <c r="C131" s="426"/>
      <c r="D131" s="426"/>
      <c r="E131" s="426"/>
      <c r="F131" s="426"/>
      <c r="G131" s="426"/>
      <c r="M131" s="129"/>
    </row>
    <row r="132" spans="1:13" ht="15.75">
      <c r="A132" s="532"/>
      <c r="C132" s="426"/>
      <c r="D132" s="426"/>
      <c r="E132" s="426"/>
      <c r="F132" s="426"/>
      <c r="G132" s="426"/>
      <c r="M132" s="129"/>
    </row>
    <row r="133" spans="1:13" ht="15.75">
      <c r="A133" s="532"/>
      <c r="C133" s="426"/>
      <c r="D133" s="426"/>
      <c r="E133" s="426"/>
      <c r="F133" s="426"/>
      <c r="G133" s="426"/>
      <c r="M133" s="129"/>
    </row>
    <row r="134" spans="1:13" ht="15.75">
      <c r="A134" s="532"/>
      <c r="C134" s="426"/>
      <c r="D134" s="426"/>
      <c r="E134" s="426"/>
      <c r="F134" s="426"/>
      <c r="G134" s="426"/>
      <c r="M134" s="129"/>
    </row>
    <row r="135" spans="1:13" ht="15.75">
      <c r="A135" s="532"/>
      <c r="C135" s="426"/>
      <c r="D135" s="426"/>
      <c r="E135" s="426"/>
      <c r="F135" s="426"/>
      <c r="G135" s="426"/>
      <c r="M135" s="129"/>
    </row>
    <row r="136" spans="1:13" ht="15.75">
      <c r="A136" s="532"/>
      <c r="C136" s="426"/>
      <c r="D136" s="426"/>
      <c r="E136" s="426"/>
      <c r="F136" s="426"/>
      <c r="G136" s="426"/>
      <c r="M136" s="129"/>
    </row>
    <row r="137" spans="1:13" ht="15.75">
      <c r="A137" s="532"/>
      <c r="C137" s="426"/>
      <c r="D137" s="426"/>
      <c r="E137" s="426"/>
      <c r="F137" s="426"/>
      <c r="G137" s="426"/>
      <c r="M137" s="129"/>
    </row>
    <row r="138" spans="1:13" ht="15.75">
      <c r="A138" s="532"/>
      <c r="C138" s="426"/>
      <c r="D138" s="426"/>
      <c r="E138" s="426"/>
      <c r="F138" s="426"/>
      <c r="G138" s="426"/>
      <c r="M138" s="129"/>
    </row>
    <row r="139" spans="1:13" ht="15.75">
      <c r="A139" s="532"/>
      <c r="C139" s="426"/>
      <c r="D139" s="426"/>
      <c r="E139" s="426"/>
      <c r="F139" s="426"/>
      <c r="G139" s="426"/>
      <c r="M139" s="129"/>
    </row>
    <row r="140" spans="1:13" ht="15.75">
      <c r="A140" s="532"/>
      <c r="C140" s="426"/>
      <c r="D140" s="426"/>
      <c r="E140" s="426"/>
      <c r="F140" s="426"/>
      <c r="G140" s="426"/>
      <c r="M140" s="129"/>
    </row>
    <row r="141" spans="1:13" ht="15.75">
      <c r="A141" s="532"/>
      <c r="C141" s="426"/>
      <c r="D141" s="426"/>
      <c r="E141" s="426"/>
      <c r="F141" s="426"/>
      <c r="G141" s="426"/>
      <c r="M141" s="129"/>
    </row>
    <row r="142" spans="1:13" ht="15.75">
      <c r="A142" s="532"/>
      <c r="C142" s="426"/>
      <c r="D142" s="426"/>
      <c r="E142" s="426"/>
      <c r="F142" s="426"/>
      <c r="G142" s="426"/>
      <c r="M142" s="129"/>
    </row>
    <row r="143" spans="1:13" ht="15.75">
      <c r="A143" s="532"/>
      <c r="C143" s="426"/>
      <c r="D143" s="426"/>
      <c r="E143" s="426"/>
      <c r="F143" s="426"/>
      <c r="G143" s="426"/>
      <c r="M143" s="129"/>
    </row>
    <row r="144" spans="1:13" ht="15.75">
      <c r="A144" s="532"/>
      <c r="C144" s="426"/>
      <c r="D144" s="426"/>
      <c r="E144" s="426"/>
      <c r="F144" s="426"/>
      <c r="G144" s="426"/>
      <c r="M144" s="129"/>
    </row>
    <row r="145" spans="1:13" ht="15.75">
      <c r="A145" s="532"/>
      <c r="C145" s="426"/>
      <c r="D145" s="426"/>
      <c r="E145" s="426"/>
      <c r="F145" s="426"/>
      <c r="G145" s="426"/>
      <c r="M145" s="129"/>
    </row>
    <row r="146" spans="1:13" ht="15.75">
      <c r="A146" s="532"/>
      <c r="C146" s="426"/>
      <c r="D146" s="426"/>
      <c r="E146" s="426"/>
      <c r="F146" s="426"/>
      <c r="G146" s="426"/>
      <c r="M146" s="129"/>
    </row>
    <row r="147" spans="1:13" ht="15.75">
      <c r="A147" s="532"/>
      <c r="C147" s="426"/>
      <c r="D147" s="426"/>
      <c r="E147" s="426"/>
      <c r="F147" s="426"/>
      <c r="G147" s="426"/>
      <c r="M147" s="129"/>
    </row>
    <row r="148" spans="1:13" ht="15.75">
      <c r="A148" s="532"/>
      <c r="C148" s="426"/>
      <c r="D148" s="426"/>
      <c r="E148" s="426"/>
      <c r="F148" s="426"/>
      <c r="G148" s="426"/>
      <c r="M148" s="129"/>
    </row>
    <row r="149" spans="1:13" ht="15.75">
      <c r="A149" s="532"/>
      <c r="C149" s="426"/>
      <c r="D149" s="426"/>
      <c r="E149" s="426"/>
      <c r="F149" s="426"/>
      <c r="G149" s="426"/>
      <c r="M149" s="129"/>
    </row>
    <row r="150" spans="1:13" ht="15.75">
      <c r="A150" s="532"/>
      <c r="C150" s="426"/>
      <c r="D150" s="426"/>
      <c r="E150" s="426"/>
      <c r="F150" s="426"/>
      <c r="G150" s="426"/>
      <c r="M150" s="129"/>
    </row>
    <row r="151" spans="1:13" ht="15.75">
      <c r="A151" s="532"/>
      <c r="C151" s="426"/>
      <c r="D151" s="426"/>
      <c r="E151" s="426"/>
      <c r="F151" s="426"/>
      <c r="G151" s="426"/>
      <c r="M151" s="129"/>
    </row>
    <row r="152" spans="1:13" ht="15.75">
      <c r="A152" s="532"/>
      <c r="C152" s="426"/>
      <c r="D152" s="426"/>
      <c r="E152" s="426"/>
      <c r="F152" s="426"/>
      <c r="G152" s="426"/>
      <c r="M152" s="129"/>
    </row>
    <row r="153" spans="1:13" ht="15.75">
      <c r="A153" s="532"/>
      <c r="C153" s="426"/>
      <c r="D153" s="426"/>
      <c r="E153" s="426"/>
      <c r="F153" s="426"/>
      <c r="G153" s="426"/>
      <c r="M153" s="129"/>
    </row>
    <row r="154" spans="1:13" ht="15.75">
      <c r="A154" s="532"/>
      <c r="C154" s="426"/>
      <c r="D154" s="426"/>
      <c r="E154" s="426"/>
      <c r="F154" s="426"/>
      <c r="G154" s="426"/>
      <c r="M154" s="129"/>
    </row>
    <row r="155" spans="1:13" ht="15.75">
      <c r="A155" s="532"/>
      <c r="C155" s="426"/>
      <c r="D155" s="426"/>
      <c r="E155" s="426"/>
      <c r="F155" s="426"/>
      <c r="G155" s="426"/>
      <c r="M155" s="129"/>
    </row>
    <row r="156" spans="1:13" ht="15.75">
      <c r="A156" s="532"/>
      <c r="C156" s="426"/>
      <c r="D156" s="426"/>
      <c r="E156" s="426"/>
      <c r="F156" s="426"/>
      <c r="G156" s="426"/>
      <c r="M156" s="129"/>
    </row>
    <row r="157" spans="1:13" ht="15.75">
      <c r="A157" s="532"/>
      <c r="C157" s="426"/>
      <c r="D157" s="426"/>
      <c r="E157" s="426"/>
      <c r="F157" s="426"/>
      <c r="G157" s="426"/>
      <c r="M157" s="129"/>
    </row>
    <row r="158" spans="1:13" ht="15.75">
      <c r="A158" s="532"/>
      <c r="C158" s="426"/>
      <c r="D158" s="426"/>
      <c r="E158" s="426"/>
      <c r="F158" s="426"/>
      <c r="G158" s="426"/>
      <c r="M158" s="129"/>
    </row>
    <row r="159" spans="1:13" ht="15.75">
      <c r="A159" s="532"/>
      <c r="C159" s="426"/>
      <c r="D159" s="426"/>
      <c r="E159" s="426"/>
      <c r="F159" s="426"/>
      <c r="G159" s="426"/>
      <c r="M159" s="129"/>
    </row>
    <row r="160" spans="1:13" ht="15.75">
      <c r="A160" s="532"/>
      <c r="C160" s="426"/>
      <c r="D160" s="426"/>
      <c r="E160" s="426"/>
      <c r="F160" s="426"/>
      <c r="G160" s="426"/>
      <c r="M160" s="129"/>
    </row>
    <row r="161" spans="1:13" ht="15.75">
      <c r="A161" s="532"/>
      <c r="C161" s="426"/>
      <c r="D161" s="426"/>
      <c r="E161" s="426"/>
      <c r="F161" s="426"/>
      <c r="G161" s="426"/>
      <c r="M161" s="129"/>
    </row>
    <row r="162" spans="1:13" ht="15.75">
      <c r="A162" s="532"/>
      <c r="C162" s="426"/>
      <c r="D162" s="426"/>
      <c r="E162" s="426"/>
      <c r="F162" s="426"/>
      <c r="G162" s="426"/>
      <c r="M162" s="129"/>
    </row>
    <row r="163" spans="1:13" ht="15.75">
      <c r="A163" s="532"/>
      <c r="C163" s="426"/>
      <c r="D163" s="426"/>
      <c r="E163" s="426"/>
      <c r="F163" s="426"/>
      <c r="G163" s="426"/>
      <c r="M163" s="129"/>
    </row>
    <row r="164" spans="1:13" ht="15.75">
      <c r="A164" s="532"/>
      <c r="C164" s="426"/>
      <c r="D164" s="426"/>
      <c r="E164" s="426"/>
      <c r="F164" s="426"/>
      <c r="G164" s="426"/>
      <c r="M164" s="129"/>
    </row>
    <row r="165" spans="1:13" ht="15.75">
      <c r="A165" s="532"/>
      <c r="C165" s="426"/>
      <c r="D165" s="426"/>
      <c r="E165" s="426"/>
      <c r="F165" s="426"/>
      <c r="G165" s="426"/>
      <c r="M165" s="129"/>
    </row>
    <row r="166" spans="1:13" ht="15.75">
      <c r="A166" s="532"/>
      <c r="C166" s="426"/>
      <c r="D166" s="426"/>
      <c r="E166" s="426"/>
      <c r="F166" s="426"/>
      <c r="G166" s="426"/>
      <c r="M166" s="129"/>
    </row>
    <row r="167" spans="1:13" ht="15.75">
      <c r="A167" s="532"/>
      <c r="C167" s="426"/>
      <c r="D167" s="426"/>
      <c r="E167" s="426"/>
      <c r="F167" s="426"/>
      <c r="G167" s="426"/>
      <c r="M167" s="129"/>
    </row>
    <row r="168" spans="1:13" ht="15.75">
      <c r="A168" s="532"/>
      <c r="C168" s="426"/>
      <c r="D168" s="426"/>
      <c r="E168" s="426"/>
      <c r="F168" s="426"/>
      <c r="G168" s="426"/>
      <c r="M168" s="129"/>
    </row>
    <row r="169" spans="1:13" ht="15.75">
      <c r="A169" s="532"/>
      <c r="C169" s="426"/>
      <c r="D169" s="426"/>
      <c r="E169" s="426"/>
      <c r="F169" s="426"/>
      <c r="G169" s="426"/>
      <c r="M169" s="129"/>
    </row>
    <row r="170" spans="1:13" ht="15.75">
      <c r="A170" s="532"/>
      <c r="C170" s="426"/>
      <c r="D170" s="426"/>
      <c r="E170" s="426"/>
      <c r="F170" s="426"/>
      <c r="G170" s="426"/>
      <c r="M170" s="129"/>
    </row>
    <row r="171" spans="1:13" ht="15.75">
      <c r="A171" s="532"/>
      <c r="C171" s="426"/>
      <c r="D171" s="426"/>
      <c r="E171" s="426"/>
      <c r="F171" s="426"/>
      <c r="G171" s="426"/>
      <c r="M171" s="129"/>
    </row>
    <row r="172" spans="1:13" ht="15.75">
      <c r="A172" s="532"/>
      <c r="C172" s="426"/>
      <c r="D172" s="426"/>
      <c r="E172" s="426"/>
      <c r="F172" s="426"/>
      <c r="G172" s="426"/>
      <c r="M172" s="129"/>
    </row>
    <row r="173" spans="1:13" ht="15.75">
      <c r="A173" s="532"/>
      <c r="C173" s="426"/>
      <c r="D173" s="426"/>
      <c r="E173" s="426"/>
      <c r="F173" s="426"/>
      <c r="G173" s="426"/>
      <c r="M173" s="129"/>
    </row>
    <row r="174" spans="1:13" ht="15.75">
      <c r="A174" s="532"/>
      <c r="C174" s="426"/>
      <c r="D174" s="426"/>
      <c r="E174" s="426"/>
      <c r="F174" s="426"/>
      <c r="G174" s="426"/>
      <c r="M174" s="129"/>
    </row>
    <row r="175" spans="1:13" ht="15.75">
      <c r="A175" s="532"/>
      <c r="C175" s="426"/>
      <c r="D175" s="426"/>
      <c r="E175" s="426"/>
      <c r="F175" s="426"/>
      <c r="G175" s="426"/>
      <c r="M175" s="129"/>
    </row>
    <row r="176" spans="1:13" ht="15.75">
      <c r="A176" s="532"/>
      <c r="C176" s="426"/>
      <c r="D176" s="426"/>
      <c r="E176" s="426"/>
      <c r="F176" s="426"/>
      <c r="G176" s="426"/>
      <c r="M176" s="129"/>
    </row>
    <row r="177" spans="1:13" ht="15.75">
      <c r="A177" s="532"/>
      <c r="C177" s="426"/>
      <c r="D177" s="426"/>
      <c r="E177" s="426"/>
      <c r="F177" s="426"/>
      <c r="G177" s="426"/>
      <c r="M177" s="129"/>
    </row>
    <row r="178" spans="1:13" ht="15.75">
      <c r="A178" s="532"/>
      <c r="C178" s="426"/>
      <c r="D178" s="426"/>
      <c r="E178" s="426"/>
      <c r="F178" s="426"/>
      <c r="G178" s="426"/>
      <c r="M178" s="129"/>
    </row>
    <row r="179" spans="1:13" ht="15.75">
      <c r="A179" s="532"/>
      <c r="C179" s="426"/>
      <c r="D179" s="426"/>
      <c r="E179" s="426"/>
      <c r="F179" s="426"/>
      <c r="G179" s="426"/>
      <c r="M179" s="129"/>
    </row>
    <row r="180" spans="1:13" ht="15.75">
      <c r="A180" s="532"/>
      <c r="C180" s="426"/>
      <c r="D180" s="426"/>
      <c r="E180" s="426"/>
      <c r="F180" s="426"/>
      <c r="G180" s="426"/>
      <c r="M180" s="129"/>
    </row>
    <row r="181" spans="1:13" ht="15.75">
      <c r="A181" s="532"/>
      <c r="C181" s="426"/>
      <c r="D181" s="426"/>
      <c r="E181" s="426"/>
      <c r="F181" s="426"/>
      <c r="G181" s="426"/>
      <c r="M181" s="129"/>
    </row>
    <row r="182" spans="1:13" ht="15.75">
      <c r="A182" s="532"/>
      <c r="C182" s="426"/>
      <c r="D182" s="426"/>
      <c r="E182" s="426"/>
      <c r="F182" s="426"/>
      <c r="G182" s="426"/>
      <c r="M182" s="129"/>
    </row>
    <row r="183" spans="1:13" ht="15.75">
      <c r="A183" s="532"/>
      <c r="C183" s="426"/>
      <c r="D183" s="426"/>
      <c r="E183" s="426"/>
      <c r="F183" s="426"/>
      <c r="G183" s="426"/>
      <c r="M183" s="129"/>
    </row>
    <row r="184" spans="1:13" ht="15.75">
      <c r="A184" s="532"/>
      <c r="C184" s="426"/>
      <c r="D184" s="426"/>
      <c r="E184" s="426"/>
      <c r="F184" s="426"/>
      <c r="G184" s="426"/>
      <c r="M184" s="129"/>
    </row>
    <row r="185" spans="1:13" ht="15.75">
      <c r="A185" s="532"/>
      <c r="C185" s="426"/>
      <c r="D185" s="426"/>
      <c r="E185" s="426"/>
      <c r="F185" s="426"/>
      <c r="G185" s="426"/>
      <c r="M185" s="129"/>
    </row>
    <row r="186" spans="1:13" ht="15.75">
      <c r="A186" s="532"/>
      <c r="C186" s="426"/>
      <c r="D186" s="426"/>
      <c r="E186" s="426"/>
      <c r="F186" s="426"/>
      <c r="G186" s="426"/>
      <c r="M186" s="129"/>
    </row>
    <row r="187" spans="1:13" ht="15.75">
      <c r="A187" s="532"/>
      <c r="C187" s="426"/>
      <c r="D187" s="426"/>
      <c r="E187" s="426"/>
      <c r="F187" s="426"/>
      <c r="G187" s="426"/>
      <c r="M187" s="129"/>
    </row>
    <row r="188" spans="1:13" ht="15.75">
      <c r="A188" s="532"/>
      <c r="C188" s="426"/>
      <c r="D188" s="426"/>
      <c r="E188" s="426"/>
      <c r="F188" s="426"/>
      <c r="G188" s="426"/>
      <c r="M188" s="129"/>
    </row>
    <row r="189" spans="1:13" ht="15.75">
      <c r="A189" s="532"/>
      <c r="C189" s="426"/>
      <c r="D189" s="426"/>
      <c r="E189" s="426"/>
      <c r="F189" s="426"/>
      <c r="G189" s="426"/>
      <c r="M189" s="129"/>
    </row>
    <row r="190" spans="1:13" ht="15.75">
      <c r="A190" s="532"/>
      <c r="C190" s="426"/>
      <c r="D190" s="426"/>
      <c r="E190" s="426"/>
      <c r="F190" s="426"/>
      <c r="G190" s="426"/>
      <c r="M190" s="129"/>
    </row>
    <row r="191" spans="1:13" ht="15.75">
      <c r="A191" s="532"/>
      <c r="C191" s="426"/>
      <c r="D191" s="426"/>
      <c r="E191" s="426"/>
      <c r="F191" s="426"/>
      <c r="G191" s="426"/>
      <c r="M191" s="129"/>
    </row>
    <row r="192" spans="1:13" ht="15.75">
      <c r="A192" s="532"/>
      <c r="C192" s="426"/>
      <c r="D192" s="426"/>
      <c r="E192" s="426"/>
      <c r="F192" s="426"/>
      <c r="G192" s="426"/>
      <c r="M192" s="129"/>
    </row>
    <row r="193" spans="1:13" ht="15.75">
      <c r="A193" s="532"/>
      <c r="C193" s="426"/>
      <c r="D193" s="426"/>
      <c r="E193" s="426"/>
      <c r="F193" s="426"/>
      <c r="G193" s="426"/>
      <c r="M193" s="129"/>
    </row>
    <row r="194" spans="1:13" ht="15.75">
      <c r="A194" s="428"/>
      <c r="C194" s="426"/>
      <c r="D194" s="426"/>
      <c r="E194" s="426"/>
      <c r="F194" s="426"/>
      <c r="G194" s="426"/>
      <c r="M194" s="129"/>
    </row>
    <row r="195" spans="1:13" ht="15.75">
      <c r="A195" s="428"/>
      <c r="C195" s="426"/>
      <c r="D195" s="426"/>
      <c r="E195" s="426"/>
      <c r="F195" s="426"/>
      <c r="G195" s="426"/>
      <c r="M195" s="129"/>
    </row>
    <row r="196" spans="1:13" ht="15.75">
      <c r="A196" s="428"/>
      <c r="C196" s="426"/>
      <c r="D196" s="426"/>
      <c r="E196" s="426"/>
      <c r="F196" s="426"/>
      <c r="G196" s="426"/>
      <c r="M196" s="129"/>
    </row>
    <row r="197" spans="1:13" ht="15.75">
      <c r="A197" s="428"/>
      <c r="C197" s="426"/>
      <c r="D197" s="426"/>
      <c r="E197" s="426"/>
      <c r="F197" s="426"/>
      <c r="G197" s="426"/>
    </row>
    <row r="198" spans="1:13" ht="15.75">
      <c r="A198" s="428"/>
      <c r="C198" s="426"/>
      <c r="D198" s="426"/>
      <c r="E198" s="426"/>
      <c r="F198" s="426"/>
      <c r="G198" s="426"/>
    </row>
    <row r="199" spans="1:13" ht="15.75">
      <c r="A199" s="428"/>
      <c r="C199" s="426"/>
      <c r="D199" s="426"/>
      <c r="E199" s="426"/>
      <c r="F199" s="426"/>
      <c r="G199" s="426"/>
    </row>
    <row r="200" spans="1:13" ht="15.75">
      <c r="A200" s="428"/>
      <c r="C200" s="426"/>
      <c r="D200" s="426"/>
      <c r="E200" s="426"/>
      <c r="F200" s="426"/>
      <c r="G200" s="426"/>
    </row>
    <row r="201" spans="1:13" ht="15.75">
      <c r="A201" s="428"/>
      <c r="C201" s="426"/>
      <c r="D201" s="426"/>
      <c r="E201" s="426"/>
      <c r="F201" s="426"/>
      <c r="G201" s="426"/>
    </row>
    <row r="202" spans="1:13" ht="15.75">
      <c r="A202" s="428"/>
      <c r="C202" s="426"/>
      <c r="D202" s="426"/>
      <c r="E202" s="426"/>
      <c r="F202" s="426"/>
      <c r="G202" s="426"/>
    </row>
    <row r="203" spans="1:13" ht="15.75">
      <c r="A203" s="428"/>
      <c r="C203" s="426"/>
      <c r="D203" s="426"/>
      <c r="E203" s="426"/>
      <c r="F203" s="426"/>
      <c r="G203" s="426"/>
    </row>
    <row r="204" spans="1:13" ht="15.75">
      <c r="A204" s="428"/>
      <c r="C204" s="426"/>
      <c r="D204" s="426"/>
      <c r="E204" s="426"/>
      <c r="F204" s="426"/>
      <c r="G204" s="426"/>
    </row>
    <row r="205" spans="1:13" ht="15.75">
      <c r="A205" s="428"/>
      <c r="C205" s="426"/>
      <c r="D205" s="426"/>
      <c r="E205" s="426"/>
      <c r="F205" s="426"/>
      <c r="G205" s="426"/>
    </row>
    <row r="206" spans="1:13" ht="15.75">
      <c r="A206" s="428"/>
      <c r="C206" s="426"/>
      <c r="D206" s="426"/>
      <c r="E206" s="426"/>
      <c r="F206" s="426"/>
      <c r="G206" s="426"/>
    </row>
    <row r="207" spans="1:13" ht="15.75">
      <c r="A207" s="428"/>
      <c r="C207" s="426"/>
      <c r="D207" s="426"/>
      <c r="E207" s="426"/>
      <c r="F207" s="426"/>
      <c r="G207" s="426"/>
    </row>
    <row r="208" spans="1:13" ht="15.75">
      <c r="A208" s="428"/>
      <c r="C208" s="426"/>
      <c r="D208" s="426"/>
      <c r="E208" s="426"/>
      <c r="F208" s="426"/>
      <c r="G208" s="426"/>
    </row>
    <row r="209" spans="1:7" ht="15.75">
      <c r="A209" s="428"/>
      <c r="C209" s="426"/>
      <c r="D209" s="426"/>
      <c r="E209" s="426"/>
      <c r="F209" s="426"/>
      <c r="G209" s="426"/>
    </row>
    <row r="210" spans="1:7" ht="15.75">
      <c r="A210" s="428"/>
      <c r="C210" s="426"/>
      <c r="D210" s="426"/>
      <c r="E210" s="426"/>
      <c r="F210" s="426"/>
      <c r="G210" s="426"/>
    </row>
    <row r="211" spans="1:7" ht="15.75">
      <c r="A211" s="428"/>
      <c r="C211" s="426"/>
      <c r="D211" s="426"/>
      <c r="E211" s="426"/>
      <c r="F211" s="426"/>
      <c r="G211" s="426"/>
    </row>
    <row r="212" spans="1:7" ht="15.75">
      <c r="A212" s="428"/>
      <c r="C212" s="426"/>
      <c r="D212" s="426"/>
      <c r="E212" s="426"/>
      <c r="F212" s="426"/>
      <c r="G212" s="426"/>
    </row>
    <row r="213" spans="1:7" ht="15.75">
      <c r="A213" s="428"/>
      <c r="C213" s="426"/>
      <c r="D213" s="426"/>
      <c r="E213" s="426"/>
      <c r="F213" s="426"/>
      <c r="G213" s="426"/>
    </row>
    <row r="214" spans="1:7" ht="15.75">
      <c r="A214" s="428"/>
      <c r="C214" s="426"/>
      <c r="D214" s="426"/>
      <c r="E214" s="426"/>
      <c r="F214" s="426"/>
      <c r="G214" s="426"/>
    </row>
    <row r="215" spans="1:7" ht="15.75">
      <c r="A215" s="428"/>
      <c r="C215" s="426"/>
      <c r="D215" s="426"/>
      <c r="E215" s="426"/>
      <c r="F215" s="426"/>
      <c r="G215" s="426"/>
    </row>
    <row r="216" spans="1:7" ht="15.75">
      <c r="A216" s="428"/>
      <c r="C216" s="426"/>
      <c r="D216" s="426"/>
      <c r="E216" s="426"/>
      <c r="F216" s="426"/>
      <c r="G216" s="426"/>
    </row>
    <row r="217" spans="1:7" ht="15.75">
      <c r="A217" s="428"/>
      <c r="C217" s="426"/>
      <c r="D217" s="426"/>
      <c r="E217" s="426"/>
      <c r="F217" s="426"/>
      <c r="G217" s="426"/>
    </row>
    <row r="218" spans="1:7" ht="15.75">
      <c r="A218" s="428"/>
      <c r="C218" s="426"/>
      <c r="D218" s="426"/>
      <c r="E218" s="426"/>
      <c r="F218" s="426"/>
      <c r="G218" s="426"/>
    </row>
    <row r="219" spans="1:7" ht="15.75">
      <c r="A219" s="428"/>
      <c r="C219" s="426"/>
      <c r="D219" s="426"/>
      <c r="E219" s="426"/>
      <c r="F219" s="426"/>
      <c r="G219" s="426"/>
    </row>
    <row r="220" spans="1:7" ht="15.75">
      <c r="A220" s="428"/>
      <c r="C220" s="426"/>
      <c r="D220" s="426"/>
      <c r="E220" s="426"/>
      <c r="F220" s="426"/>
      <c r="G220" s="426"/>
    </row>
    <row r="221" spans="1:7" ht="15.75">
      <c r="A221" s="428"/>
      <c r="C221" s="426"/>
      <c r="D221" s="426"/>
      <c r="E221" s="426"/>
      <c r="F221" s="426"/>
      <c r="G221" s="426"/>
    </row>
    <row r="222" spans="1:7" ht="15.75">
      <c r="A222" s="428"/>
      <c r="C222" s="426"/>
      <c r="D222" s="426"/>
      <c r="E222" s="426"/>
      <c r="F222" s="426"/>
      <c r="G222" s="426"/>
    </row>
    <row r="223" spans="1:7" ht="15.75">
      <c r="A223" s="428"/>
      <c r="C223" s="426"/>
      <c r="D223" s="426"/>
      <c r="E223" s="426"/>
      <c r="F223" s="426"/>
      <c r="G223" s="426"/>
    </row>
    <row r="224" spans="1:7" ht="15.75">
      <c r="A224" s="428"/>
      <c r="C224" s="426"/>
      <c r="D224" s="426"/>
      <c r="E224" s="426"/>
      <c r="F224" s="426"/>
      <c r="G224" s="426"/>
    </row>
    <row r="225" spans="1:7" ht="15.75">
      <c r="A225" s="428"/>
      <c r="C225" s="426"/>
      <c r="D225" s="426"/>
      <c r="E225" s="426"/>
      <c r="F225" s="426"/>
      <c r="G225" s="426"/>
    </row>
    <row r="226" spans="1:7" ht="15.75">
      <c r="A226" s="428"/>
      <c r="C226" s="426"/>
      <c r="D226" s="426"/>
      <c r="E226" s="426"/>
      <c r="F226" s="426"/>
      <c r="G226" s="426"/>
    </row>
    <row r="227" spans="1:7" ht="15.75">
      <c r="A227" s="428"/>
      <c r="C227" s="426"/>
      <c r="D227" s="426"/>
      <c r="E227" s="426"/>
      <c r="F227" s="426"/>
      <c r="G227" s="426"/>
    </row>
    <row r="228" spans="1:7" ht="15.75">
      <c r="A228" s="428"/>
      <c r="C228" s="426"/>
      <c r="D228" s="426"/>
      <c r="E228" s="426"/>
      <c r="F228" s="426"/>
      <c r="G228" s="426"/>
    </row>
    <row r="229" spans="1:7" ht="15.75">
      <c r="A229" s="428"/>
      <c r="C229" s="426"/>
      <c r="D229" s="426"/>
      <c r="E229" s="426"/>
      <c r="F229" s="426"/>
      <c r="G229" s="426"/>
    </row>
    <row r="230" spans="1:7" ht="15.75">
      <c r="A230" s="428"/>
      <c r="C230" s="426"/>
      <c r="D230" s="426"/>
      <c r="E230" s="426"/>
      <c r="F230" s="426"/>
      <c r="G230" s="426"/>
    </row>
    <row r="231" spans="1:7" ht="15.75">
      <c r="A231" s="428"/>
      <c r="C231" s="426"/>
      <c r="D231" s="426"/>
      <c r="E231" s="426"/>
      <c r="F231" s="426"/>
      <c r="G231" s="426"/>
    </row>
    <row r="232" spans="1:7" ht="15.75">
      <c r="A232" s="428"/>
      <c r="C232" s="426"/>
      <c r="D232" s="426"/>
      <c r="E232" s="426"/>
      <c r="F232" s="426"/>
      <c r="G232" s="426"/>
    </row>
    <row r="233" spans="1:7" ht="15.75">
      <c r="A233" s="428"/>
      <c r="C233" s="426"/>
      <c r="D233" s="426"/>
      <c r="E233" s="426"/>
      <c r="F233" s="426"/>
      <c r="G233" s="426"/>
    </row>
    <row r="234" spans="1:7" ht="15.75">
      <c r="A234" s="428"/>
      <c r="C234" s="426"/>
      <c r="D234" s="426"/>
      <c r="E234" s="426"/>
      <c r="F234" s="426"/>
      <c r="G234" s="426"/>
    </row>
    <row r="235" spans="1:7" ht="15.75">
      <c r="A235" s="428"/>
      <c r="C235" s="426"/>
      <c r="D235" s="426"/>
      <c r="E235" s="426"/>
      <c r="F235" s="426"/>
      <c r="G235" s="426"/>
    </row>
    <row r="236" spans="1:7" ht="15.75">
      <c r="A236" s="428"/>
      <c r="C236" s="426"/>
      <c r="D236" s="426"/>
      <c r="E236" s="426"/>
      <c r="F236" s="426"/>
      <c r="G236" s="426"/>
    </row>
    <row r="237" spans="1:7" ht="15.75">
      <c r="A237" s="428"/>
      <c r="C237" s="426"/>
      <c r="D237" s="426"/>
      <c r="E237" s="426"/>
      <c r="F237" s="426"/>
      <c r="G237" s="426"/>
    </row>
    <row r="238" spans="1:7" ht="15.75">
      <c r="A238" s="428"/>
      <c r="C238" s="426"/>
      <c r="D238" s="426"/>
      <c r="E238" s="426"/>
      <c r="F238" s="426"/>
      <c r="G238" s="426"/>
    </row>
    <row r="239" spans="1:7" ht="15.75">
      <c r="A239" s="428"/>
      <c r="C239" s="426"/>
      <c r="D239" s="426"/>
      <c r="E239" s="426"/>
      <c r="F239" s="426"/>
      <c r="G239" s="426"/>
    </row>
    <row r="240" spans="1:7" ht="15.75">
      <c r="A240" s="428"/>
      <c r="C240" s="426"/>
      <c r="D240" s="426"/>
      <c r="E240" s="426"/>
      <c r="F240" s="426"/>
      <c r="G240" s="426"/>
    </row>
    <row r="241" spans="1:7" ht="15.75">
      <c r="A241" s="428"/>
      <c r="C241" s="426"/>
      <c r="D241" s="426"/>
      <c r="E241" s="426"/>
      <c r="F241" s="426"/>
      <c r="G241" s="426"/>
    </row>
    <row r="242" spans="1:7" ht="15.75">
      <c r="A242" s="428"/>
      <c r="C242" s="426"/>
      <c r="D242" s="426"/>
      <c r="E242" s="426"/>
      <c r="F242" s="426"/>
      <c r="G242" s="426"/>
    </row>
    <row r="243" spans="1:7" ht="15.75">
      <c r="A243" s="428"/>
      <c r="C243" s="426"/>
      <c r="D243" s="426"/>
      <c r="E243" s="426"/>
      <c r="F243" s="426"/>
      <c r="G243" s="426"/>
    </row>
    <row r="244" spans="1:7" ht="15.75">
      <c r="A244" s="428"/>
      <c r="C244" s="426"/>
      <c r="D244" s="426"/>
      <c r="E244" s="426"/>
      <c r="F244" s="426"/>
      <c r="G244" s="426"/>
    </row>
    <row r="245" spans="1:7" ht="15.75">
      <c r="A245" s="428"/>
      <c r="C245" s="426"/>
      <c r="D245" s="426"/>
      <c r="E245" s="426"/>
      <c r="F245" s="426"/>
      <c r="G245" s="426"/>
    </row>
    <row r="246" spans="1:7" ht="15.75">
      <c r="A246" s="428"/>
      <c r="C246" s="426"/>
      <c r="D246" s="426"/>
      <c r="E246" s="426"/>
      <c r="F246" s="426"/>
      <c r="G246" s="426"/>
    </row>
    <row r="247" spans="1:7" ht="15.75">
      <c r="A247" s="428"/>
      <c r="C247" s="426"/>
      <c r="D247" s="426"/>
      <c r="E247" s="426"/>
      <c r="F247" s="426"/>
      <c r="G247" s="426"/>
    </row>
    <row r="248" spans="1:7" ht="15.75">
      <c r="A248" s="428"/>
      <c r="C248" s="426"/>
      <c r="D248" s="426"/>
      <c r="E248" s="426"/>
      <c r="F248" s="426"/>
      <c r="G248" s="426"/>
    </row>
    <row r="249" spans="1:7" ht="15.75">
      <c r="A249" s="428"/>
      <c r="C249" s="426"/>
      <c r="D249" s="426"/>
      <c r="E249" s="426"/>
      <c r="F249" s="426"/>
      <c r="G249" s="426"/>
    </row>
    <row r="250" spans="1:7" ht="15.75">
      <c r="A250" s="428"/>
      <c r="C250" s="426"/>
      <c r="D250" s="426"/>
      <c r="E250" s="426"/>
      <c r="F250" s="426"/>
      <c r="G250" s="426"/>
    </row>
    <row r="251" spans="1:7" ht="15.75">
      <c r="A251" s="428"/>
      <c r="C251" s="426"/>
      <c r="D251" s="426"/>
      <c r="E251" s="426"/>
      <c r="F251" s="426"/>
      <c r="G251" s="426"/>
    </row>
    <row r="252" spans="1:7" ht="15.75">
      <c r="A252" s="428"/>
      <c r="C252" s="426"/>
      <c r="D252" s="426"/>
      <c r="E252" s="426"/>
      <c r="F252" s="426"/>
      <c r="G252" s="426"/>
    </row>
    <row r="253" spans="1:7" ht="15.75">
      <c r="A253" s="428"/>
      <c r="C253" s="426"/>
      <c r="D253" s="426"/>
      <c r="E253" s="426"/>
      <c r="F253" s="426"/>
      <c r="G253" s="426"/>
    </row>
    <row r="254" spans="1:7" ht="15.75">
      <c r="A254" s="428"/>
      <c r="C254" s="426"/>
      <c r="D254" s="426"/>
      <c r="E254" s="426"/>
      <c r="F254" s="426"/>
      <c r="G254" s="426"/>
    </row>
    <row r="255" spans="1:7" ht="15.75">
      <c r="A255" s="428"/>
      <c r="C255" s="426"/>
      <c r="D255" s="426"/>
      <c r="E255" s="426"/>
      <c r="F255" s="426"/>
      <c r="G255" s="426"/>
    </row>
    <row r="256" spans="1:7" ht="15.75">
      <c r="A256" s="428"/>
      <c r="C256" s="426"/>
      <c r="D256" s="426"/>
      <c r="E256" s="426"/>
      <c r="F256" s="426"/>
      <c r="G256" s="426"/>
    </row>
    <row r="257" spans="1:7" ht="15.75">
      <c r="A257" s="428"/>
      <c r="C257" s="426"/>
      <c r="D257" s="426"/>
      <c r="E257" s="426"/>
      <c r="F257" s="426"/>
      <c r="G257" s="426"/>
    </row>
    <row r="258" spans="1:7" ht="15.75">
      <c r="A258" s="428"/>
      <c r="C258" s="426"/>
      <c r="D258" s="426"/>
      <c r="E258" s="426"/>
      <c r="F258" s="426"/>
      <c r="G258" s="426"/>
    </row>
    <row r="259" spans="1:7" ht="15.75">
      <c r="A259" s="428"/>
      <c r="C259" s="426"/>
      <c r="D259" s="426"/>
      <c r="E259" s="426"/>
      <c r="F259" s="426"/>
      <c r="G259" s="426"/>
    </row>
    <row r="260" spans="1:7" ht="15.75">
      <c r="A260" s="428"/>
      <c r="C260" s="426"/>
      <c r="D260" s="426"/>
      <c r="E260" s="426"/>
      <c r="F260" s="426"/>
      <c r="G260" s="426"/>
    </row>
    <row r="261" spans="1:7" ht="15.75">
      <c r="A261" s="428"/>
      <c r="C261" s="426"/>
      <c r="D261" s="426"/>
      <c r="E261" s="426"/>
      <c r="F261" s="426"/>
      <c r="G261" s="426"/>
    </row>
    <row r="262" spans="1:7" ht="15.75">
      <c r="A262" s="428"/>
      <c r="C262" s="426"/>
      <c r="D262" s="426"/>
      <c r="E262" s="426"/>
      <c r="F262" s="426"/>
      <c r="G262" s="426"/>
    </row>
    <row r="263" spans="1:7" ht="15.75">
      <c r="A263" s="428"/>
      <c r="C263" s="426"/>
      <c r="D263" s="426"/>
      <c r="E263" s="426"/>
      <c r="F263" s="426"/>
      <c r="G263" s="426"/>
    </row>
    <row r="264" spans="1:7" ht="15.75">
      <c r="A264" s="428"/>
      <c r="C264" s="426"/>
      <c r="D264" s="426"/>
      <c r="E264" s="426"/>
      <c r="F264" s="426"/>
      <c r="G264" s="426"/>
    </row>
    <row r="265" spans="1:7" ht="15.75">
      <c r="A265" s="428"/>
      <c r="C265" s="426"/>
      <c r="D265" s="426"/>
      <c r="E265" s="426"/>
      <c r="F265" s="426"/>
      <c r="G265" s="426"/>
    </row>
    <row r="266" spans="1:7" ht="15.75">
      <c r="A266" s="428"/>
    </row>
    <row r="267" spans="1:7" ht="15.75">
      <c r="A267" s="428"/>
    </row>
    <row r="268" spans="1:7" ht="15.75">
      <c r="A268" s="428"/>
    </row>
    <row r="269" spans="1:7" ht="15.75">
      <c r="A269" s="428"/>
    </row>
    <row r="270" spans="1:7" ht="15.75">
      <c r="A270" s="428"/>
    </row>
    <row r="271" spans="1:7" ht="15.75">
      <c r="A271" s="428"/>
    </row>
    <row r="272" spans="1:7"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row r="624" spans="1:1" ht="15.75">
      <c r="A624" s="428"/>
    </row>
    <row r="625" spans="1:1" ht="15.75">
      <c r="A625" s="428"/>
    </row>
    <row r="626" spans="1:1" ht="15.75">
      <c r="A626" s="428"/>
    </row>
    <row r="627" spans="1:1" ht="15.75">
      <c r="A627" s="428"/>
    </row>
    <row r="628" spans="1:1" ht="15.75">
      <c r="A628" s="428"/>
    </row>
    <row r="629" spans="1:1" ht="15.75">
      <c r="A629" s="428"/>
    </row>
    <row r="630" spans="1:1" ht="15.75">
      <c r="A630" s="428"/>
    </row>
    <row r="631" spans="1:1" ht="15.75">
      <c r="A631" s="428"/>
    </row>
    <row r="632" spans="1:1" ht="15.75">
      <c r="A632" s="428"/>
    </row>
    <row r="633" spans="1:1" ht="15.75">
      <c r="A633" s="428"/>
    </row>
    <row r="634" spans="1:1" ht="15.75">
      <c r="A634" s="428"/>
    </row>
    <row r="635" spans="1:1" ht="15.75">
      <c r="A635" s="428"/>
    </row>
    <row r="636" spans="1:1" ht="15.75">
      <c r="A636" s="428"/>
    </row>
    <row r="637" spans="1:1" ht="15.75">
      <c r="A637" s="428"/>
    </row>
    <row r="638" spans="1:1" ht="15.75">
      <c r="A638" s="428"/>
    </row>
    <row r="639" spans="1:1" ht="15.75">
      <c r="A639" s="428"/>
    </row>
    <row r="640" spans="1:1" ht="15.75">
      <c r="A640" s="428"/>
    </row>
    <row r="641" spans="1:1" ht="15.75">
      <c r="A641" s="428"/>
    </row>
    <row r="642" spans="1:1" ht="15.75">
      <c r="A642" s="428"/>
    </row>
    <row r="643" spans="1:1" ht="15.75">
      <c r="A643" s="428"/>
    </row>
    <row r="644" spans="1:1" ht="15.75">
      <c r="A644" s="428"/>
    </row>
    <row r="645" spans="1:1" ht="15.75">
      <c r="A645" s="428"/>
    </row>
    <row r="646" spans="1:1" ht="15.75">
      <c r="A646" s="428"/>
    </row>
    <row r="647" spans="1:1" ht="15.75">
      <c r="A647" s="428"/>
    </row>
    <row r="648" spans="1:1" ht="15.75">
      <c r="A648" s="428"/>
    </row>
    <row r="649" spans="1:1" ht="15.75">
      <c r="A649" s="428"/>
    </row>
  </sheetData>
  <mergeCells count="6">
    <mergeCell ref="A1:N1"/>
    <mergeCell ref="A2:N2"/>
    <mergeCell ref="A3:N3"/>
    <mergeCell ref="A4:N4"/>
    <mergeCell ref="A5:N5"/>
    <mergeCell ref="A43:N43"/>
  </mergeCells>
  <pageMargins left="0.93" right="0.54" top="0.61" bottom="0.7" header="0.5" footer="0.5"/>
  <pageSetup scale="50"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9"/>
  <sheetViews>
    <sheetView zoomScale="75" workbookViewId="0">
      <selection activeCell="A46" sqref="A46"/>
    </sheetView>
  </sheetViews>
  <sheetFormatPr defaultColWidth="11.42578125" defaultRowHeight="12.75"/>
  <cols>
    <col min="1" max="1" width="39.42578125" style="297" customWidth="1"/>
    <col min="2" max="12" width="19.42578125" style="290" customWidth="1"/>
    <col min="13" max="13" width="12" style="289" customWidth="1"/>
    <col min="14" max="256" width="11.42578125" style="290"/>
    <col min="257" max="257" width="39.42578125" style="290" customWidth="1"/>
    <col min="258" max="268" width="19.42578125" style="290" customWidth="1"/>
    <col min="269" max="269" width="12" style="290" customWidth="1"/>
    <col min="270" max="512" width="11.42578125" style="290"/>
    <col min="513" max="513" width="39.42578125" style="290" customWidth="1"/>
    <col min="514" max="524" width="19.42578125" style="290" customWidth="1"/>
    <col min="525" max="525" width="12" style="290" customWidth="1"/>
    <col min="526" max="768" width="11.42578125" style="290"/>
    <col min="769" max="769" width="39.42578125" style="290" customWidth="1"/>
    <col min="770" max="780" width="19.42578125" style="290" customWidth="1"/>
    <col min="781" max="781" width="12" style="290" customWidth="1"/>
    <col min="782" max="1024" width="11.42578125" style="290"/>
    <col min="1025" max="1025" width="39.42578125" style="290" customWidth="1"/>
    <col min="1026" max="1036" width="19.42578125" style="290" customWidth="1"/>
    <col min="1037" max="1037" width="12" style="290" customWidth="1"/>
    <col min="1038" max="1280" width="11.42578125" style="290"/>
    <col min="1281" max="1281" width="39.42578125" style="290" customWidth="1"/>
    <col min="1282" max="1292" width="19.42578125" style="290" customWidth="1"/>
    <col min="1293" max="1293" width="12" style="290" customWidth="1"/>
    <col min="1294" max="1536" width="11.42578125" style="290"/>
    <col min="1537" max="1537" width="39.42578125" style="290" customWidth="1"/>
    <col min="1538" max="1548" width="19.42578125" style="290" customWidth="1"/>
    <col min="1549" max="1549" width="12" style="290" customWidth="1"/>
    <col min="1550" max="1792" width="11.42578125" style="290"/>
    <col min="1793" max="1793" width="39.42578125" style="290" customWidth="1"/>
    <col min="1794" max="1804" width="19.42578125" style="290" customWidth="1"/>
    <col min="1805" max="1805" width="12" style="290" customWidth="1"/>
    <col min="1806" max="2048" width="11.42578125" style="290"/>
    <col min="2049" max="2049" width="39.42578125" style="290" customWidth="1"/>
    <col min="2050" max="2060" width="19.42578125" style="290" customWidth="1"/>
    <col min="2061" max="2061" width="12" style="290" customWidth="1"/>
    <col min="2062" max="2304" width="11.42578125" style="290"/>
    <col min="2305" max="2305" width="39.42578125" style="290" customWidth="1"/>
    <col min="2306" max="2316" width="19.42578125" style="290" customWidth="1"/>
    <col min="2317" max="2317" width="12" style="290" customWidth="1"/>
    <col min="2318" max="2560" width="11.42578125" style="290"/>
    <col min="2561" max="2561" width="39.42578125" style="290" customWidth="1"/>
    <col min="2562" max="2572" width="19.42578125" style="290" customWidth="1"/>
    <col min="2573" max="2573" width="12" style="290" customWidth="1"/>
    <col min="2574" max="2816" width="11.42578125" style="290"/>
    <col min="2817" max="2817" width="39.42578125" style="290" customWidth="1"/>
    <col min="2818" max="2828" width="19.42578125" style="290" customWidth="1"/>
    <col min="2829" max="2829" width="12" style="290" customWidth="1"/>
    <col min="2830" max="3072" width="11.42578125" style="290"/>
    <col min="3073" max="3073" width="39.42578125" style="290" customWidth="1"/>
    <col min="3074" max="3084" width="19.42578125" style="290" customWidth="1"/>
    <col min="3085" max="3085" width="12" style="290" customWidth="1"/>
    <col min="3086" max="3328" width="11.42578125" style="290"/>
    <col min="3329" max="3329" width="39.42578125" style="290" customWidth="1"/>
    <col min="3330" max="3340" width="19.42578125" style="290" customWidth="1"/>
    <col min="3341" max="3341" width="12" style="290" customWidth="1"/>
    <col min="3342" max="3584" width="11.42578125" style="290"/>
    <col min="3585" max="3585" width="39.42578125" style="290" customWidth="1"/>
    <col min="3586" max="3596" width="19.42578125" style="290" customWidth="1"/>
    <col min="3597" max="3597" width="12" style="290" customWidth="1"/>
    <col min="3598" max="3840" width="11.42578125" style="290"/>
    <col min="3841" max="3841" width="39.42578125" style="290" customWidth="1"/>
    <col min="3842" max="3852" width="19.42578125" style="290" customWidth="1"/>
    <col min="3853" max="3853" width="12" style="290" customWidth="1"/>
    <col min="3854" max="4096" width="11.42578125" style="290"/>
    <col min="4097" max="4097" width="39.42578125" style="290" customWidth="1"/>
    <col min="4098" max="4108" width="19.42578125" style="290" customWidth="1"/>
    <col min="4109" max="4109" width="12" style="290" customWidth="1"/>
    <col min="4110" max="4352" width="11.42578125" style="290"/>
    <col min="4353" max="4353" width="39.42578125" style="290" customWidth="1"/>
    <col min="4354" max="4364" width="19.42578125" style="290" customWidth="1"/>
    <col min="4365" max="4365" width="12" style="290" customWidth="1"/>
    <col min="4366" max="4608" width="11.42578125" style="290"/>
    <col min="4609" max="4609" width="39.42578125" style="290" customWidth="1"/>
    <col min="4610" max="4620" width="19.42578125" style="290" customWidth="1"/>
    <col min="4621" max="4621" width="12" style="290" customWidth="1"/>
    <col min="4622" max="4864" width="11.42578125" style="290"/>
    <col min="4865" max="4865" width="39.42578125" style="290" customWidth="1"/>
    <col min="4866" max="4876" width="19.42578125" style="290" customWidth="1"/>
    <col min="4877" max="4877" width="12" style="290" customWidth="1"/>
    <col min="4878" max="5120" width="11.42578125" style="290"/>
    <col min="5121" max="5121" width="39.42578125" style="290" customWidth="1"/>
    <col min="5122" max="5132" width="19.42578125" style="290" customWidth="1"/>
    <col min="5133" max="5133" width="12" style="290" customWidth="1"/>
    <col min="5134" max="5376" width="11.42578125" style="290"/>
    <col min="5377" max="5377" width="39.42578125" style="290" customWidth="1"/>
    <col min="5378" max="5388" width="19.42578125" style="290" customWidth="1"/>
    <col min="5389" max="5389" width="12" style="290" customWidth="1"/>
    <col min="5390" max="5632" width="11.42578125" style="290"/>
    <col min="5633" max="5633" width="39.42578125" style="290" customWidth="1"/>
    <col min="5634" max="5644" width="19.42578125" style="290" customWidth="1"/>
    <col min="5645" max="5645" width="12" style="290" customWidth="1"/>
    <col min="5646" max="5888" width="11.42578125" style="290"/>
    <col min="5889" max="5889" width="39.42578125" style="290" customWidth="1"/>
    <col min="5890" max="5900" width="19.42578125" style="290" customWidth="1"/>
    <col min="5901" max="5901" width="12" style="290" customWidth="1"/>
    <col min="5902" max="6144" width="11.42578125" style="290"/>
    <col min="6145" max="6145" width="39.42578125" style="290" customWidth="1"/>
    <col min="6146" max="6156" width="19.42578125" style="290" customWidth="1"/>
    <col min="6157" max="6157" width="12" style="290" customWidth="1"/>
    <col min="6158" max="6400" width="11.42578125" style="290"/>
    <col min="6401" max="6401" width="39.42578125" style="290" customWidth="1"/>
    <col min="6402" max="6412" width="19.42578125" style="290" customWidth="1"/>
    <col min="6413" max="6413" width="12" style="290" customWidth="1"/>
    <col min="6414" max="6656" width="11.42578125" style="290"/>
    <col min="6657" max="6657" width="39.42578125" style="290" customWidth="1"/>
    <col min="6658" max="6668" width="19.42578125" style="290" customWidth="1"/>
    <col min="6669" max="6669" width="12" style="290" customWidth="1"/>
    <col min="6670" max="6912" width="11.42578125" style="290"/>
    <col min="6913" max="6913" width="39.42578125" style="290" customWidth="1"/>
    <col min="6914" max="6924" width="19.42578125" style="290" customWidth="1"/>
    <col min="6925" max="6925" width="12" style="290" customWidth="1"/>
    <col min="6926" max="7168" width="11.42578125" style="290"/>
    <col min="7169" max="7169" width="39.42578125" style="290" customWidth="1"/>
    <col min="7170" max="7180" width="19.42578125" style="290" customWidth="1"/>
    <col min="7181" max="7181" width="12" style="290" customWidth="1"/>
    <col min="7182" max="7424" width="11.42578125" style="290"/>
    <col min="7425" max="7425" width="39.42578125" style="290" customWidth="1"/>
    <col min="7426" max="7436" width="19.42578125" style="290" customWidth="1"/>
    <col min="7437" max="7437" width="12" style="290" customWidth="1"/>
    <col min="7438" max="7680" width="11.42578125" style="290"/>
    <col min="7681" max="7681" width="39.42578125" style="290" customWidth="1"/>
    <col min="7682" max="7692" width="19.42578125" style="290" customWidth="1"/>
    <col min="7693" max="7693" width="12" style="290" customWidth="1"/>
    <col min="7694" max="7936" width="11.42578125" style="290"/>
    <col min="7937" max="7937" width="39.42578125" style="290" customWidth="1"/>
    <col min="7938" max="7948" width="19.42578125" style="290" customWidth="1"/>
    <col min="7949" max="7949" width="12" style="290" customWidth="1"/>
    <col min="7950" max="8192" width="11.42578125" style="290"/>
    <col min="8193" max="8193" width="39.42578125" style="290" customWidth="1"/>
    <col min="8194" max="8204" width="19.42578125" style="290" customWidth="1"/>
    <col min="8205" max="8205" width="12" style="290" customWidth="1"/>
    <col min="8206" max="8448" width="11.42578125" style="290"/>
    <col min="8449" max="8449" width="39.42578125" style="290" customWidth="1"/>
    <col min="8450" max="8460" width="19.42578125" style="290" customWidth="1"/>
    <col min="8461" max="8461" width="12" style="290" customWidth="1"/>
    <col min="8462" max="8704" width="11.42578125" style="290"/>
    <col min="8705" max="8705" width="39.42578125" style="290" customWidth="1"/>
    <col min="8706" max="8716" width="19.42578125" style="290" customWidth="1"/>
    <col min="8717" max="8717" width="12" style="290" customWidth="1"/>
    <col min="8718" max="8960" width="11.42578125" style="290"/>
    <col min="8961" max="8961" width="39.42578125" style="290" customWidth="1"/>
    <col min="8962" max="8972" width="19.42578125" style="290" customWidth="1"/>
    <col min="8973" max="8973" width="12" style="290" customWidth="1"/>
    <col min="8974" max="9216" width="11.42578125" style="290"/>
    <col min="9217" max="9217" width="39.42578125" style="290" customWidth="1"/>
    <col min="9218" max="9228" width="19.42578125" style="290" customWidth="1"/>
    <col min="9229" max="9229" width="12" style="290" customWidth="1"/>
    <col min="9230" max="9472" width="11.42578125" style="290"/>
    <col min="9473" max="9473" width="39.42578125" style="290" customWidth="1"/>
    <col min="9474" max="9484" width="19.42578125" style="290" customWidth="1"/>
    <col min="9485" max="9485" width="12" style="290" customWidth="1"/>
    <col min="9486" max="9728" width="11.42578125" style="290"/>
    <col min="9729" max="9729" width="39.42578125" style="290" customWidth="1"/>
    <col min="9730" max="9740" width="19.42578125" style="290" customWidth="1"/>
    <col min="9741" max="9741" width="12" style="290" customWidth="1"/>
    <col min="9742" max="9984" width="11.42578125" style="290"/>
    <col min="9985" max="9985" width="39.42578125" style="290" customWidth="1"/>
    <col min="9986" max="9996" width="19.42578125" style="290" customWidth="1"/>
    <col min="9997" max="9997" width="12" style="290" customWidth="1"/>
    <col min="9998" max="10240" width="11.42578125" style="290"/>
    <col min="10241" max="10241" width="39.42578125" style="290" customWidth="1"/>
    <col min="10242" max="10252" width="19.42578125" style="290" customWidth="1"/>
    <col min="10253" max="10253" width="12" style="290" customWidth="1"/>
    <col min="10254" max="10496" width="11.42578125" style="290"/>
    <col min="10497" max="10497" width="39.42578125" style="290" customWidth="1"/>
    <col min="10498" max="10508" width="19.42578125" style="290" customWidth="1"/>
    <col min="10509" max="10509" width="12" style="290" customWidth="1"/>
    <col min="10510" max="10752" width="11.42578125" style="290"/>
    <col min="10753" max="10753" width="39.42578125" style="290" customWidth="1"/>
    <col min="10754" max="10764" width="19.42578125" style="290" customWidth="1"/>
    <col min="10765" max="10765" width="12" style="290" customWidth="1"/>
    <col min="10766" max="11008" width="11.42578125" style="290"/>
    <col min="11009" max="11009" width="39.42578125" style="290" customWidth="1"/>
    <col min="11010" max="11020" width="19.42578125" style="290" customWidth="1"/>
    <col min="11021" max="11021" width="12" style="290" customWidth="1"/>
    <col min="11022" max="11264" width="11.42578125" style="290"/>
    <col min="11265" max="11265" width="39.42578125" style="290" customWidth="1"/>
    <col min="11266" max="11276" width="19.42578125" style="290" customWidth="1"/>
    <col min="11277" max="11277" width="12" style="290" customWidth="1"/>
    <col min="11278" max="11520" width="11.42578125" style="290"/>
    <col min="11521" max="11521" width="39.42578125" style="290" customWidth="1"/>
    <col min="11522" max="11532" width="19.42578125" style="290" customWidth="1"/>
    <col min="11533" max="11533" width="12" style="290" customWidth="1"/>
    <col min="11534" max="11776" width="11.42578125" style="290"/>
    <col min="11777" max="11777" width="39.42578125" style="290" customWidth="1"/>
    <col min="11778" max="11788" width="19.42578125" style="290" customWidth="1"/>
    <col min="11789" max="11789" width="12" style="290" customWidth="1"/>
    <col min="11790" max="12032" width="11.42578125" style="290"/>
    <col min="12033" max="12033" width="39.42578125" style="290" customWidth="1"/>
    <col min="12034" max="12044" width="19.42578125" style="290" customWidth="1"/>
    <col min="12045" max="12045" width="12" style="290" customWidth="1"/>
    <col min="12046" max="12288" width="11.42578125" style="290"/>
    <col min="12289" max="12289" width="39.42578125" style="290" customWidth="1"/>
    <col min="12290" max="12300" width="19.42578125" style="290" customWidth="1"/>
    <col min="12301" max="12301" width="12" style="290" customWidth="1"/>
    <col min="12302" max="12544" width="11.42578125" style="290"/>
    <col min="12545" max="12545" width="39.42578125" style="290" customWidth="1"/>
    <col min="12546" max="12556" width="19.42578125" style="290" customWidth="1"/>
    <col min="12557" max="12557" width="12" style="290" customWidth="1"/>
    <col min="12558" max="12800" width="11.42578125" style="290"/>
    <col min="12801" max="12801" width="39.42578125" style="290" customWidth="1"/>
    <col min="12802" max="12812" width="19.42578125" style="290" customWidth="1"/>
    <col min="12813" max="12813" width="12" style="290" customWidth="1"/>
    <col min="12814" max="13056" width="11.42578125" style="290"/>
    <col min="13057" max="13057" width="39.42578125" style="290" customWidth="1"/>
    <col min="13058" max="13068" width="19.42578125" style="290" customWidth="1"/>
    <col min="13069" max="13069" width="12" style="290" customWidth="1"/>
    <col min="13070" max="13312" width="11.42578125" style="290"/>
    <col min="13313" max="13313" width="39.42578125" style="290" customWidth="1"/>
    <col min="13314" max="13324" width="19.42578125" style="290" customWidth="1"/>
    <col min="13325" max="13325" width="12" style="290" customWidth="1"/>
    <col min="13326" max="13568" width="11.42578125" style="290"/>
    <col min="13569" max="13569" width="39.42578125" style="290" customWidth="1"/>
    <col min="13570" max="13580" width="19.42578125" style="290" customWidth="1"/>
    <col min="13581" max="13581" width="12" style="290" customWidth="1"/>
    <col min="13582" max="13824" width="11.42578125" style="290"/>
    <col min="13825" max="13825" width="39.42578125" style="290" customWidth="1"/>
    <col min="13826" max="13836" width="19.42578125" style="290" customWidth="1"/>
    <col min="13837" max="13837" width="12" style="290" customWidth="1"/>
    <col min="13838" max="14080" width="11.42578125" style="290"/>
    <col min="14081" max="14081" width="39.42578125" style="290" customWidth="1"/>
    <col min="14082" max="14092" width="19.42578125" style="290" customWidth="1"/>
    <col min="14093" max="14093" width="12" style="290" customWidth="1"/>
    <col min="14094" max="14336" width="11.42578125" style="290"/>
    <col min="14337" max="14337" width="39.42578125" style="290" customWidth="1"/>
    <col min="14338" max="14348" width="19.42578125" style="290" customWidth="1"/>
    <col min="14349" max="14349" width="12" style="290" customWidth="1"/>
    <col min="14350" max="14592" width="11.42578125" style="290"/>
    <col min="14593" max="14593" width="39.42578125" style="290" customWidth="1"/>
    <col min="14594" max="14604" width="19.42578125" style="290" customWidth="1"/>
    <col min="14605" max="14605" width="12" style="290" customWidth="1"/>
    <col min="14606" max="14848" width="11.42578125" style="290"/>
    <col min="14849" max="14849" width="39.42578125" style="290" customWidth="1"/>
    <col min="14850" max="14860" width="19.42578125" style="290" customWidth="1"/>
    <col min="14861" max="14861" width="12" style="290" customWidth="1"/>
    <col min="14862" max="15104" width="11.42578125" style="290"/>
    <col min="15105" max="15105" width="39.42578125" style="290" customWidth="1"/>
    <col min="15106" max="15116" width="19.42578125" style="290" customWidth="1"/>
    <col min="15117" max="15117" width="12" style="290" customWidth="1"/>
    <col min="15118" max="15360" width="11.42578125" style="290"/>
    <col min="15361" max="15361" width="39.42578125" style="290" customWidth="1"/>
    <col min="15362" max="15372" width="19.42578125" style="290" customWidth="1"/>
    <col min="15373" max="15373" width="12" style="290" customWidth="1"/>
    <col min="15374" max="15616" width="11.42578125" style="290"/>
    <col min="15617" max="15617" width="39.42578125" style="290" customWidth="1"/>
    <col min="15618" max="15628" width="19.42578125" style="290" customWidth="1"/>
    <col min="15629" max="15629" width="12" style="290" customWidth="1"/>
    <col min="15630" max="15872" width="11.42578125" style="290"/>
    <col min="15873" max="15873" width="39.42578125" style="290" customWidth="1"/>
    <col min="15874" max="15884" width="19.42578125" style="290" customWidth="1"/>
    <col min="15885" max="15885" width="12" style="290" customWidth="1"/>
    <col min="15886" max="16128" width="11.42578125" style="290"/>
    <col min="16129" max="16129" width="39.42578125" style="290" customWidth="1"/>
    <col min="16130" max="16140" width="19.42578125" style="290" customWidth="1"/>
    <col min="16141" max="16141" width="12" style="290" customWidth="1"/>
    <col min="16142" max="16384" width="11.42578125" style="290"/>
  </cols>
  <sheetData>
    <row r="1" spans="1:13" s="487" customFormat="1" ht="36" customHeight="1">
      <c r="A1" s="534" t="s">
        <v>239</v>
      </c>
      <c r="B1" s="534"/>
      <c r="C1" s="534"/>
      <c r="D1" s="534"/>
      <c r="E1" s="534"/>
      <c r="F1" s="534"/>
      <c r="G1" s="534"/>
      <c r="H1" s="534"/>
      <c r="I1" s="534"/>
      <c r="J1" s="534"/>
      <c r="K1" s="534"/>
      <c r="L1" s="534"/>
      <c r="M1" s="534"/>
    </row>
    <row r="2" spans="1:13" s="487" customFormat="1" ht="24" customHeight="1">
      <c r="A2" s="382" t="s">
        <v>1049</v>
      </c>
      <c r="B2" s="382"/>
      <c r="C2" s="382"/>
      <c r="D2" s="382"/>
      <c r="E2" s="382"/>
      <c r="F2" s="382"/>
      <c r="G2" s="382"/>
      <c r="H2" s="382"/>
      <c r="I2" s="382"/>
      <c r="J2" s="382"/>
      <c r="K2" s="382"/>
      <c r="L2" s="382"/>
      <c r="M2" s="382"/>
    </row>
    <row r="3" spans="1:13" s="487" customFormat="1" ht="25.5" customHeight="1">
      <c r="A3" s="382" t="s">
        <v>1053</v>
      </c>
      <c r="B3" s="382"/>
      <c r="C3" s="382"/>
      <c r="D3" s="382"/>
      <c r="E3" s="382"/>
      <c r="F3" s="382"/>
      <c r="G3" s="382"/>
      <c r="H3" s="382"/>
      <c r="I3" s="382"/>
      <c r="J3" s="382"/>
      <c r="K3" s="382"/>
      <c r="L3" s="382"/>
      <c r="M3" s="382"/>
    </row>
    <row r="4" spans="1:13" s="487" customFormat="1" ht="25.5" customHeight="1">
      <c r="A4" s="382" t="s">
        <v>2</v>
      </c>
      <c r="B4" s="382"/>
      <c r="C4" s="382"/>
      <c r="D4" s="382"/>
      <c r="E4" s="382"/>
      <c r="F4" s="382"/>
      <c r="G4" s="382"/>
      <c r="H4" s="382"/>
      <c r="I4" s="382"/>
      <c r="J4" s="382"/>
      <c r="K4" s="382"/>
      <c r="L4" s="382"/>
      <c r="M4" s="382"/>
    </row>
    <row r="5" spans="1:13" s="487" customFormat="1" ht="19.5" customHeight="1">
      <c r="A5" s="535" t="s">
        <v>3</v>
      </c>
      <c r="B5" s="535"/>
      <c r="C5" s="535"/>
      <c r="D5" s="535"/>
      <c r="E5" s="535"/>
      <c r="F5" s="535"/>
      <c r="G5" s="535"/>
      <c r="H5" s="535"/>
      <c r="I5" s="535"/>
      <c r="J5" s="535"/>
      <c r="K5" s="535"/>
      <c r="L5" s="535"/>
      <c r="M5" s="535"/>
    </row>
    <row r="6" spans="1:13" s="487" customFormat="1" ht="6" customHeight="1">
      <c r="A6" s="430"/>
      <c r="B6" s="430"/>
      <c r="C6" s="430"/>
      <c r="D6" s="430"/>
      <c r="E6" s="430"/>
      <c r="F6" s="430"/>
      <c r="G6" s="430"/>
      <c r="H6" s="430"/>
      <c r="I6" s="430"/>
      <c r="J6" s="430"/>
      <c r="K6" s="430"/>
      <c r="L6" s="536"/>
      <c r="M6" s="430"/>
    </row>
    <row r="7" spans="1:13" ht="6" customHeight="1" thickBot="1">
      <c r="A7" s="490"/>
      <c r="L7" s="537"/>
      <c r="M7" s="129"/>
    </row>
    <row r="8" spans="1:13" ht="37.5" customHeight="1" thickTop="1" thickBot="1">
      <c r="A8" s="482" t="s">
        <v>1010</v>
      </c>
      <c r="B8" s="538" t="s">
        <v>177</v>
      </c>
      <c r="C8" s="538" t="s">
        <v>179</v>
      </c>
      <c r="D8" s="538" t="s">
        <v>175</v>
      </c>
      <c r="E8" s="538" t="s">
        <v>173</v>
      </c>
      <c r="F8" s="538" t="s">
        <v>167</v>
      </c>
      <c r="G8" s="538" t="s">
        <v>171</v>
      </c>
      <c r="H8" s="538" t="s">
        <v>178</v>
      </c>
      <c r="I8" s="538" t="s">
        <v>174</v>
      </c>
      <c r="J8" s="538" t="s">
        <v>172</v>
      </c>
      <c r="K8" s="538" t="s">
        <v>170</v>
      </c>
      <c r="L8" s="483" t="s">
        <v>222</v>
      </c>
      <c r="M8" s="482" t="s">
        <v>1011</v>
      </c>
    </row>
    <row r="9" spans="1:13" ht="36.75" customHeight="1" thickTop="1">
      <c r="A9" s="499" t="s">
        <v>1012</v>
      </c>
      <c r="B9" s="500">
        <v>15677.179840000001</v>
      </c>
      <c r="C9" s="500">
        <v>0</v>
      </c>
      <c r="D9" s="500">
        <v>0</v>
      </c>
      <c r="E9" s="500">
        <v>0</v>
      </c>
      <c r="F9" s="500">
        <v>0</v>
      </c>
      <c r="G9" s="500">
        <v>14400</v>
      </c>
      <c r="H9" s="500">
        <v>0</v>
      </c>
      <c r="I9" s="500">
        <v>0</v>
      </c>
      <c r="J9" s="500">
        <v>0</v>
      </c>
      <c r="K9" s="500">
        <v>0</v>
      </c>
      <c r="L9" s="500">
        <f>SUM(A9:K9)</f>
        <v>30077.179840000001</v>
      </c>
      <c r="M9" s="502">
        <f>+L9/$L$23</f>
        <v>1.8296990391297799E-2</v>
      </c>
    </row>
    <row r="10" spans="1:13" s="201" customFormat="1" ht="23.25" customHeight="1">
      <c r="A10" s="503" t="s">
        <v>1013</v>
      </c>
      <c r="B10" s="504">
        <v>35311.441060000005</v>
      </c>
      <c r="C10" s="504">
        <v>0</v>
      </c>
      <c r="D10" s="504">
        <v>8539.9151500000007</v>
      </c>
      <c r="E10" s="504">
        <v>14112.6006</v>
      </c>
      <c r="F10" s="504">
        <v>7590.0016900000001</v>
      </c>
      <c r="G10" s="504">
        <v>7182.6352900000002</v>
      </c>
      <c r="H10" s="504">
        <v>0</v>
      </c>
      <c r="I10" s="504">
        <v>0</v>
      </c>
      <c r="J10" s="504">
        <v>0</v>
      </c>
      <c r="K10" s="504">
        <v>0</v>
      </c>
      <c r="L10" s="504">
        <f t="shared" ref="L10:L22" si="0">SUM(A10:K10)</f>
        <v>72736.593790000014</v>
      </c>
      <c r="M10" s="506">
        <f t="shared" ref="M10:M23" si="1">+L10/$L$23</f>
        <v>4.4248189649131721E-2</v>
      </c>
    </row>
    <row r="11" spans="1:13" s="225" customFormat="1" ht="18" customHeight="1">
      <c r="A11" s="507" t="s">
        <v>1014</v>
      </c>
      <c r="B11" s="508">
        <v>60353.02418</v>
      </c>
      <c r="C11" s="508">
        <v>8662.1376600000003</v>
      </c>
      <c r="D11" s="508">
        <v>24010.32142</v>
      </c>
      <c r="E11" s="508">
        <v>0</v>
      </c>
      <c r="F11" s="508">
        <v>4996.76253</v>
      </c>
      <c r="G11" s="508">
        <v>4350.43516</v>
      </c>
      <c r="H11" s="508">
        <v>0</v>
      </c>
      <c r="I11" s="508">
        <v>0</v>
      </c>
      <c r="J11" s="508">
        <v>0</v>
      </c>
      <c r="K11" s="508">
        <v>6068.01667</v>
      </c>
      <c r="L11" s="508">
        <f t="shared" si="0"/>
        <v>108440.69762000001</v>
      </c>
      <c r="M11" s="510">
        <f t="shared" si="1"/>
        <v>6.5968232824143991E-2</v>
      </c>
    </row>
    <row r="12" spans="1:13" s="225" customFormat="1" ht="18" customHeight="1">
      <c r="A12" s="507" t="s">
        <v>1015</v>
      </c>
      <c r="B12" s="508">
        <v>33655.95031</v>
      </c>
      <c r="C12" s="508">
        <v>15818.602269999999</v>
      </c>
      <c r="D12" s="508">
        <v>30957.83339</v>
      </c>
      <c r="E12" s="508">
        <v>16975.62473</v>
      </c>
      <c r="F12" s="508">
        <v>3256.4784399999999</v>
      </c>
      <c r="G12" s="508">
        <v>9731.8051300000006</v>
      </c>
      <c r="H12" s="508">
        <v>2591.3021200000003</v>
      </c>
      <c r="I12" s="508">
        <v>0</v>
      </c>
      <c r="J12" s="508">
        <v>0</v>
      </c>
      <c r="K12" s="508">
        <v>6335.7826999999997</v>
      </c>
      <c r="L12" s="508">
        <f t="shared" si="0"/>
        <v>119323.37909000002</v>
      </c>
      <c r="M12" s="510">
        <f t="shared" si="1"/>
        <v>7.2588544946071476E-2</v>
      </c>
    </row>
    <row r="13" spans="1:13" s="225" customFormat="1" ht="18" customHeight="1">
      <c r="A13" s="507" t="s">
        <v>1016</v>
      </c>
      <c r="B13" s="508">
        <v>43031.522149999997</v>
      </c>
      <c r="C13" s="508">
        <v>19077.335569999999</v>
      </c>
      <c r="D13" s="508">
        <v>61927.29795</v>
      </c>
      <c r="E13" s="508">
        <v>18582.195949999998</v>
      </c>
      <c r="F13" s="508">
        <v>5745.1353600000002</v>
      </c>
      <c r="G13" s="508">
        <v>18801.409250000001</v>
      </c>
      <c r="H13" s="508">
        <v>829.98060999999996</v>
      </c>
      <c r="I13" s="508">
        <v>700</v>
      </c>
      <c r="J13" s="508">
        <v>4801.7363700000005</v>
      </c>
      <c r="K13" s="508">
        <v>1697.21694</v>
      </c>
      <c r="L13" s="508">
        <f t="shared" si="0"/>
        <v>175193.83014999999</v>
      </c>
      <c r="M13" s="510">
        <f t="shared" si="1"/>
        <v>0.10657647571751888</v>
      </c>
    </row>
    <row r="14" spans="1:13" s="225" customFormat="1" ht="18" customHeight="1">
      <c r="A14" s="507" t="s">
        <v>1017</v>
      </c>
      <c r="B14" s="508">
        <v>47689.432569999997</v>
      </c>
      <c r="C14" s="508">
        <v>16627.328000000001</v>
      </c>
      <c r="D14" s="508">
        <v>44461.005689999998</v>
      </c>
      <c r="E14" s="508">
        <v>22287.950530000002</v>
      </c>
      <c r="F14" s="508">
        <v>14414.177460000001</v>
      </c>
      <c r="G14" s="508">
        <v>8369.8407100000004</v>
      </c>
      <c r="H14" s="508">
        <v>4442.1690899999994</v>
      </c>
      <c r="I14" s="508">
        <v>1498.25551</v>
      </c>
      <c r="J14" s="508">
        <v>5967.3959100000002</v>
      </c>
      <c r="K14" s="508">
        <v>1810.57088</v>
      </c>
      <c r="L14" s="508">
        <f t="shared" si="0"/>
        <v>167568.12635000001</v>
      </c>
      <c r="M14" s="510">
        <f t="shared" si="1"/>
        <v>0.10193749593624551</v>
      </c>
    </row>
    <row r="15" spans="1:13" s="225" customFormat="1" ht="18" customHeight="1">
      <c r="A15" s="507" t="s">
        <v>1018</v>
      </c>
      <c r="B15" s="508">
        <v>39321.188390000003</v>
      </c>
      <c r="C15" s="508">
        <v>14744.479009999999</v>
      </c>
      <c r="D15" s="508">
        <v>47281.682869999997</v>
      </c>
      <c r="E15" s="508">
        <v>19277.641010000003</v>
      </c>
      <c r="F15" s="508">
        <v>8764.5023199999996</v>
      </c>
      <c r="G15" s="508">
        <v>5854.8368399999999</v>
      </c>
      <c r="H15" s="508">
        <v>5677.2586300000003</v>
      </c>
      <c r="I15" s="508">
        <v>1990.9664399999999</v>
      </c>
      <c r="J15" s="508">
        <v>5593.8377699999992</v>
      </c>
      <c r="K15" s="508">
        <v>2388.4834100000003</v>
      </c>
      <c r="L15" s="508">
        <f t="shared" si="0"/>
        <v>150894.87668999998</v>
      </c>
      <c r="M15" s="510">
        <f t="shared" si="1"/>
        <v>9.1794580594993555E-2</v>
      </c>
    </row>
    <row r="16" spans="1:13" s="225" customFormat="1" ht="18" customHeight="1">
      <c r="A16" s="507" t="s">
        <v>1019</v>
      </c>
      <c r="B16" s="508">
        <v>49803.46531</v>
      </c>
      <c r="C16" s="508">
        <v>13691.292869999999</v>
      </c>
      <c r="D16" s="508">
        <v>37049.619070000001</v>
      </c>
      <c r="E16" s="508">
        <v>13248.870359999999</v>
      </c>
      <c r="F16" s="508">
        <v>12175.84512</v>
      </c>
      <c r="G16" s="508">
        <v>7648.3405400000001</v>
      </c>
      <c r="H16" s="508">
        <v>7434.0294599999997</v>
      </c>
      <c r="I16" s="508">
        <v>1123.79973</v>
      </c>
      <c r="J16" s="508">
        <v>6874.2482800000007</v>
      </c>
      <c r="K16" s="508">
        <v>698.18742000000009</v>
      </c>
      <c r="L16" s="508">
        <f t="shared" si="0"/>
        <v>149747.69815999997</v>
      </c>
      <c r="M16" s="510">
        <f t="shared" si="1"/>
        <v>9.1096712156124887E-2</v>
      </c>
    </row>
    <row r="17" spans="1:13" s="225" customFormat="1" ht="18" customHeight="1">
      <c r="A17" s="507" t="s">
        <v>1020</v>
      </c>
      <c r="B17" s="508">
        <v>27169.162969999998</v>
      </c>
      <c r="C17" s="508">
        <v>9088.1281099999997</v>
      </c>
      <c r="D17" s="508">
        <v>19844.57517</v>
      </c>
      <c r="E17" s="508">
        <v>8887.6428500000002</v>
      </c>
      <c r="F17" s="508">
        <v>7603.6375900000003</v>
      </c>
      <c r="G17" s="508">
        <v>1150.9791</v>
      </c>
      <c r="H17" s="508">
        <v>6811.0968499999999</v>
      </c>
      <c r="I17" s="508">
        <v>1154.7866000000001</v>
      </c>
      <c r="J17" s="508">
        <v>4603.0059199999996</v>
      </c>
      <c r="K17" s="508">
        <v>1095.14256</v>
      </c>
      <c r="L17" s="508">
        <f t="shared" si="0"/>
        <v>87408.157719999988</v>
      </c>
      <c r="M17" s="510">
        <f t="shared" si="1"/>
        <v>5.3173410221025633E-2</v>
      </c>
    </row>
    <row r="18" spans="1:13" s="225" customFormat="1" ht="18" customHeight="1">
      <c r="A18" s="507" t="s">
        <v>1021</v>
      </c>
      <c r="B18" s="508">
        <v>36781.700530000002</v>
      </c>
      <c r="C18" s="508">
        <v>13685.38348</v>
      </c>
      <c r="D18" s="508">
        <v>27757.89055</v>
      </c>
      <c r="E18" s="508">
        <v>13098.867050000001</v>
      </c>
      <c r="F18" s="508">
        <v>12839.114250000001</v>
      </c>
      <c r="G18" s="508">
        <v>3046.6001900000001</v>
      </c>
      <c r="H18" s="508">
        <v>10148.6711</v>
      </c>
      <c r="I18" s="508">
        <v>2358.3415599999998</v>
      </c>
      <c r="J18" s="508">
        <v>6935.1317800000006</v>
      </c>
      <c r="K18" s="508">
        <v>719.12241000000006</v>
      </c>
      <c r="L18" s="508">
        <f t="shared" si="0"/>
        <v>127370.82289999998</v>
      </c>
      <c r="M18" s="510">
        <f t="shared" si="1"/>
        <v>7.7484083784797861E-2</v>
      </c>
    </row>
    <row r="19" spans="1:13" s="225" customFormat="1" ht="18" customHeight="1">
      <c r="A19" s="507" t="s">
        <v>1022</v>
      </c>
      <c r="B19" s="508">
        <v>44828.260750000001</v>
      </c>
      <c r="C19" s="508">
        <v>20088.5867</v>
      </c>
      <c r="D19" s="508">
        <v>36371.764360000001</v>
      </c>
      <c r="E19" s="508">
        <v>14169.406640000001</v>
      </c>
      <c r="F19" s="508">
        <v>14558.68283</v>
      </c>
      <c r="G19" s="508">
        <v>4135.0106900000001</v>
      </c>
      <c r="H19" s="508">
        <v>13038.647080000001</v>
      </c>
      <c r="I19" s="508">
        <v>2598.7567300000001</v>
      </c>
      <c r="J19" s="508">
        <v>13644.797430000001</v>
      </c>
      <c r="K19" s="508">
        <v>1537.0987</v>
      </c>
      <c r="L19" s="508">
        <f t="shared" si="0"/>
        <v>164971.01191</v>
      </c>
      <c r="M19" s="510">
        <f t="shared" si="1"/>
        <v>0.10035758125652597</v>
      </c>
    </row>
    <row r="20" spans="1:13" s="225" customFormat="1" ht="18" customHeight="1">
      <c r="A20" s="507" t="s">
        <v>1023</v>
      </c>
      <c r="B20" s="508">
        <v>52921.466609999996</v>
      </c>
      <c r="C20" s="508">
        <v>29643.85469</v>
      </c>
      <c r="D20" s="508">
        <v>36728.21963</v>
      </c>
      <c r="E20" s="508">
        <v>19598.121489999998</v>
      </c>
      <c r="F20" s="508">
        <v>33060.817000000003</v>
      </c>
      <c r="G20" s="508">
        <v>4430.8084800000006</v>
      </c>
      <c r="H20" s="508">
        <v>15732.97467</v>
      </c>
      <c r="I20" s="508">
        <v>4526.88148</v>
      </c>
      <c r="J20" s="508">
        <v>19458.93693</v>
      </c>
      <c r="K20" s="508">
        <v>2851.6830299999997</v>
      </c>
      <c r="L20" s="508">
        <f t="shared" si="0"/>
        <v>218953.76400999998</v>
      </c>
      <c r="M20" s="510">
        <f t="shared" si="1"/>
        <v>0.13319715935938811</v>
      </c>
    </row>
    <row r="21" spans="1:13" s="225" customFormat="1" ht="18" customHeight="1">
      <c r="A21" s="507" t="s">
        <v>1024</v>
      </c>
      <c r="B21" s="508">
        <v>8630.0685399999984</v>
      </c>
      <c r="C21" s="508">
        <v>5690.14527</v>
      </c>
      <c r="D21" s="508">
        <v>5010.5929999999998</v>
      </c>
      <c r="E21" s="508">
        <v>3173.61492</v>
      </c>
      <c r="F21" s="508">
        <v>3057.0150800000001</v>
      </c>
      <c r="G21" s="508">
        <v>706.78327000000002</v>
      </c>
      <c r="H21" s="508">
        <v>2717.8846699999999</v>
      </c>
      <c r="I21" s="508">
        <v>860.07596999999998</v>
      </c>
      <c r="J21" s="508">
        <v>3425.9823900000001</v>
      </c>
      <c r="K21" s="508">
        <v>384.25635999999997</v>
      </c>
      <c r="L21" s="508">
        <f t="shared" si="0"/>
        <v>33656.419470000001</v>
      </c>
      <c r="M21" s="510">
        <f t="shared" si="1"/>
        <v>2.0474365845600442E-2</v>
      </c>
    </row>
    <row r="22" spans="1:13" s="225" customFormat="1" ht="48" customHeight="1" thickBot="1">
      <c r="A22" s="507" t="s">
        <v>1025</v>
      </c>
      <c r="B22" s="508">
        <v>8833.6217899999992</v>
      </c>
      <c r="C22" s="508">
        <v>6006.6304700000001</v>
      </c>
      <c r="D22" s="508">
        <v>4835.7794299999996</v>
      </c>
      <c r="E22" s="508">
        <v>3128.2492099999999</v>
      </c>
      <c r="F22" s="508">
        <v>3793.7763599999998</v>
      </c>
      <c r="G22" s="508">
        <v>865.71141</v>
      </c>
      <c r="H22" s="508">
        <v>3667.3338799999997</v>
      </c>
      <c r="I22" s="508">
        <v>1139.0141799999999</v>
      </c>
      <c r="J22" s="508">
        <v>4422.7264400000004</v>
      </c>
      <c r="K22" s="508">
        <v>796.68281000000002</v>
      </c>
      <c r="L22" s="508">
        <f t="shared" si="0"/>
        <v>37489.525979999991</v>
      </c>
      <c r="M22" s="510">
        <f t="shared" si="1"/>
        <v>2.2806177317134031E-2</v>
      </c>
    </row>
    <row r="23" spans="1:13" s="201" customFormat="1" ht="21.75" customHeight="1" thickTop="1" thickBot="1">
      <c r="A23" s="511" t="s">
        <v>222</v>
      </c>
      <c r="B23" s="512">
        <f>SUM(B9:B22)</f>
        <v>504007.4850000001</v>
      </c>
      <c r="C23" s="512">
        <f t="shared" ref="C23:L23" si="2">SUM(C9:C22)</f>
        <v>172823.90410000004</v>
      </c>
      <c r="D23" s="512">
        <f t="shared" si="2"/>
        <v>384776.49767999997</v>
      </c>
      <c r="E23" s="512">
        <f t="shared" si="2"/>
        <v>166540.78534</v>
      </c>
      <c r="F23" s="512">
        <f t="shared" si="2"/>
        <v>131855.94603000002</v>
      </c>
      <c r="G23" s="512">
        <f t="shared" si="2"/>
        <v>90675.196060000017</v>
      </c>
      <c r="H23" s="512">
        <f t="shared" si="2"/>
        <v>73091.348160000009</v>
      </c>
      <c r="I23" s="512">
        <f>SUM(I9:I22)</f>
        <v>17950.878199999999</v>
      </c>
      <c r="J23" s="512">
        <f>SUM(J9:J22)</f>
        <v>75727.799220000001</v>
      </c>
      <c r="K23" s="512">
        <f t="shared" si="2"/>
        <v>26382.243889999994</v>
      </c>
      <c r="L23" s="512">
        <f t="shared" si="2"/>
        <v>1643832.0836800002</v>
      </c>
      <c r="M23" s="514">
        <f t="shared" si="1"/>
        <v>1</v>
      </c>
    </row>
    <row r="24" spans="1:13" s="201" customFormat="1" ht="66.75" customHeight="1" thickTop="1" thickBot="1">
      <c r="A24" s="515" t="s">
        <v>1026</v>
      </c>
      <c r="B24" s="506">
        <f t="shared" ref="B24:L24" si="3">+B23/$L$23</f>
        <v>0.30660521229862658</v>
      </c>
      <c r="C24" s="506">
        <f t="shared" si="3"/>
        <v>0.10513476760540169</v>
      </c>
      <c r="D24" s="506">
        <f t="shared" si="3"/>
        <v>0.23407287246676178</v>
      </c>
      <c r="E24" s="506">
        <f t="shared" si="3"/>
        <v>0.10131252881204866</v>
      </c>
      <c r="F24" s="506">
        <f t="shared" si="3"/>
        <v>8.0212539552590958E-2</v>
      </c>
      <c r="G24" s="506">
        <f t="shared" si="3"/>
        <v>5.5160862815749424E-2</v>
      </c>
      <c r="H24" s="506">
        <f t="shared" si="3"/>
        <v>4.4463999021343154E-2</v>
      </c>
      <c r="I24" s="506">
        <f t="shared" si="3"/>
        <v>1.0920141040083533E-2</v>
      </c>
      <c r="J24" s="506">
        <f t="shared" si="3"/>
        <v>4.6067843529656829E-2</v>
      </c>
      <c r="K24" s="506">
        <f t="shared" si="3"/>
        <v>1.6049232857737402E-2</v>
      </c>
      <c r="L24" s="506">
        <f t="shared" si="3"/>
        <v>1</v>
      </c>
      <c r="M24" s="539"/>
    </row>
    <row r="25" spans="1:13" ht="37.5" customHeight="1" thickTop="1" thickBot="1">
      <c r="A25" s="483" t="s">
        <v>1027</v>
      </c>
      <c r="B25" s="538" t="s">
        <v>177</v>
      </c>
      <c r="C25" s="538" t="s">
        <v>179</v>
      </c>
      <c r="D25" s="538" t="s">
        <v>175</v>
      </c>
      <c r="E25" s="538" t="s">
        <v>173</v>
      </c>
      <c r="F25" s="538" t="s">
        <v>167</v>
      </c>
      <c r="G25" s="538" t="s">
        <v>171</v>
      </c>
      <c r="H25" s="538" t="s">
        <v>178</v>
      </c>
      <c r="I25" s="538" t="s">
        <v>174</v>
      </c>
      <c r="J25" s="538" t="s">
        <v>172</v>
      </c>
      <c r="K25" s="538" t="s">
        <v>170</v>
      </c>
      <c r="L25" s="483" t="s">
        <v>222</v>
      </c>
      <c r="M25" s="482" t="s">
        <v>986</v>
      </c>
    </row>
    <row r="26" spans="1:13" ht="28.5" customHeight="1" thickTop="1">
      <c r="A26" s="499" t="s">
        <v>1012</v>
      </c>
      <c r="B26" s="500">
        <v>1</v>
      </c>
      <c r="C26" s="500">
        <v>0</v>
      </c>
      <c r="D26" s="500">
        <v>0</v>
      </c>
      <c r="E26" s="500">
        <v>0</v>
      </c>
      <c r="F26" s="500">
        <v>0</v>
      </c>
      <c r="G26" s="500">
        <v>1</v>
      </c>
      <c r="H26" s="500">
        <v>0</v>
      </c>
      <c r="I26" s="500">
        <v>0</v>
      </c>
      <c r="J26" s="500">
        <v>0</v>
      </c>
      <c r="K26" s="500">
        <v>0</v>
      </c>
      <c r="L26" s="500">
        <f>SUM(A26:K26)</f>
        <v>2</v>
      </c>
      <c r="M26" s="502">
        <f>+L26/$L$40</f>
        <v>1.1605842381054624E-5</v>
      </c>
    </row>
    <row r="27" spans="1:13" s="201" customFormat="1" ht="23.25" customHeight="1">
      <c r="A27" s="503" t="s">
        <v>1013</v>
      </c>
      <c r="B27" s="504">
        <v>4</v>
      </c>
      <c r="C27" s="504">
        <v>0</v>
      </c>
      <c r="D27" s="504">
        <v>1</v>
      </c>
      <c r="E27" s="504">
        <v>2</v>
      </c>
      <c r="F27" s="504">
        <v>1</v>
      </c>
      <c r="G27" s="504">
        <v>1</v>
      </c>
      <c r="H27" s="504">
        <v>0</v>
      </c>
      <c r="I27" s="504">
        <v>0</v>
      </c>
      <c r="J27" s="504">
        <v>0</v>
      </c>
      <c r="K27" s="504">
        <v>0</v>
      </c>
      <c r="L27" s="504">
        <f t="shared" ref="L27:L40" si="4">SUM(A27:K27)</f>
        <v>9</v>
      </c>
      <c r="M27" s="506">
        <f t="shared" ref="M27:M40" si="5">+L27/$L$40</f>
        <v>5.2226290714745806E-5</v>
      </c>
    </row>
    <row r="28" spans="1:13" s="225" customFormat="1" ht="18" customHeight="1">
      <c r="A28" s="507" t="s">
        <v>1014</v>
      </c>
      <c r="B28" s="508">
        <v>12</v>
      </c>
      <c r="C28" s="508">
        <v>2</v>
      </c>
      <c r="D28" s="508">
        <v>5</v>
      </c>
      <c r="E28" s="508">
        <v>0</v>
      </c>
      <c r="F28" s="508">
        <v>1</v>
      </c>
      <c r="G28" s="508">
        <v>1</v>
      </c>
      <c r="H28" s="508">
        <v>0</v>
      </c>
      <c r="I28" s="508">
        <v>0</v>
      </c>
      <c r="J28" s="508">
        <v>0</v>
      </c>
      <c r="K28" s="508">
        <v>1</v>
      </c>
      <c r="L28" s="508">
        <f t="shared" si="4"/>
        <v>22</v>
      </c>
      <c r="M28" s="510">
        <f t="shared" si="5"/>
        <v>1.2766426619160084E-4</v>
      </c>
    </row>
    <row r="29" spans="1:13" s="225" customFormat="1" ht="18" customHeight="1">
      <c r="A29" s="507" t="s">
        <v>1015</v>
      </c>
      <c r="B29" s="508">
        <v>17</v>
      </c>
      <c r="C29" s="508">
        <v>8</v>
      </c>
      <c r="D29" s="508">
        <v>16</v>
      </c>
      <c r="E29" s="508">
        <v>9</v>
      </c>
      <c r="F29" s="508">
        <v>2</v>
      </c>
      <c r="G29" s="508">
        <v>4</v>
      </c>
      <c r="H29" s="508">
        <v>1</v>
      </c>
      <c r="I29" s="508">
        <v>0</v>
      </c>
      <c r="J29" s="508">
        <v>0</v>
      </c>
      <c r="K29" s="508">
        <v>3</v>
      </c>
      <c r="L29" s="508">
        <f t="shared" si="4"/>
        <v>60</v>
      </c>
      <c r="M29" s="510">
        <f t="shared" si="5"/>
        <v>3.4817527143163866E-4</v>
      </c>
    </row>
    <row r="30" spans="1:13" s="225" customFormat="1" ht="18" customHeight="1">
      <c r="A30" s="507" t="s">
        <v>1016</v>
      </c>
      <c r="B30" s="508">
        <v>48</v>
      </c>
      <c r="C30" s="508">
        <v>20</v>
      </c>
      <c r="D30" s="508">
        <v>70</v>
      </c>
      <c r="E30" s="508">
        <v>20</v>
      </c>
      <c r="F30" s="508">
        <v>6</v>
      </c>
      <c r="G30" s="508">
        <v>19</v>
      </c>
      <c r="H30" s="508">
        <v>1</v>
      </c>
      <c r="I30" s="508">
        <v>1</v>
      </c>
      <c r="J30" s="508">
        <v>6</v>
      </c>
      <c r="K30" s="508">
        <v>2</v>
      </c>
      <c r="L30" s="508">
        <f t="shared" si="4"/>
        <v>193</v>
      </c>
      <c r="M30" s="510">
        <f t="shared" si="5"/>
        <v>1.1199637897717711E-3</v>
      </c>
    </row>
    <row r="31" spans="1:13" s="225" customFormat="1" ht="18" customHeight="1">
      <c r="A31" s="507" t="s">
        <v>1017</v>
      </c>
      <c r="B31" s="508">
        <v>103</v>
      </c>
      <c r="C31" s="508">
        <v>36</v>
      </c>
      <c r="D31" s="508">
        <v>95</v>
      </c>
      <c r="E31" s="508">
        <v>45</v>
      </c>
      <c r="F31" s="508">
        <v>32</v>
      </c>
      <c r="G31" s="508">
        <v>19</v>
      </c>
      <c r="H31" s="508">
        <v>10</v>
      </c>
      <c r="I31" s="508">
        <v>3</v>
      </c>
      <c r="J31" s="508">
        <v>13</v>
      </c>
      <c r="K31" s="508">
        <v>4</v>
      </c>
      <c r="L31" s="508">
        <f t="shared" si="4"/>
        <v>360</v>
      </c>
      <c r="M31" s="510">
        <f t="shared" si="5"/>
        <v>2.0890516285898323E-3</v>
      </c>
    </row>
    <row r="32" spans="1:13" s="225" customFormat="1" ht="18" customHeight="1">
      <c r="A32" s="507" t="s">
        <v>1018</v>
      </c>
      <c r="B32" s="508">
        <v>153</v>
      </c>
      <c r="C32" s="508">
        <v>55</v>
      </c>
      <c r="D32" s="508">
        <v>180</v>
      </c>
      <c r="E32" s="508">
        <v>72</v>
      </c>
      <c r="F32" s="508">
        <v>36</v>
      </c>
      <c r="G32" s="508">
        <v>23</v>
      </c>
      <c r="H32" s="508">
        <v>22</v>
      </c>
      <c r="I32" s="508">
        <v>8</v>
      </c>
      <c r="J32" s="508">
        <v>21</v>
      </c>
      <c r="K32" s="508">
        <v>10</v>
      </c>
      <c r="L32" s="508">
        <f t="shared" si="4"/>
        <v>580</v>
      </c>
      <c r="M32" s="510">
        <f t="shared" si="5"/>
        <v>3.3656942905058405E-3</v>
      </c>
    </row>
    <row r="33" spans="1:13" s="225" customFormat="1" ht="18" customHeight="1">
      <c r="A33" s="507" t="s">
        <v>1019</v>
      </c>
      <c r="B33" s="508">
        <v>290</v>
      </c>
      <c r="C33" s="508">
        <v>83</v>
      </c>
      <c r="D33" s="508">
        <v>218</v>
      </c>
      <c r="E33" s="508">
        <v>79</v>
      </c>
      <c r="F33" s="508">
        <v>73</v>
      </c>
      <c r="G33" s="508">
        <v>44</v>
      </c>
      <c r="H33" s="508">
        <v>44</v>
      </c>
      <c r="I33" s="508">
        <v>7</v>
      </c>
      <c r="J33" s="508">
        <v>41</v>
      </c>
      <c r="K33" s="508">
        <v>4</v>
      </c>
      <c r="L33" s="508">
        <f t="shared" si="4"/>
        <v>883</v>
      </c>
      <c r="M33" s="510">
        <f t="shared" si="5"/>
        <v>5.1239794112356157E-3</v>
      </c>
    </row>
    <row r="34" spans="1:13" s="225" customFormat="1" ht="18" customHeight="1">
      <c r="A34" s="507" t="s">
        <v>1020</v>
      </c>
      <c r="B34" s="508">
        <v>228</v>
      </c>
      <c r="C34" s="508">
        <v>79</v>
      </c>
      <c r="D34" s="508">
        <v>166</v>
      </c>
      <c r="E34" s="508">
        <v>75</v>
      </c>
      <c r="F34" s="508">
        <v>64</v>
      </c>
      <c r="G34" s="508">
        <v>10</v>
      </c>
      <c r="H34" s="508">
        <v>57</v>
      </c>
      <c r="I34" s="508">
        <v>10</v>
      </c>
      <c r="J34" s="508">
        <v>40</v>
      </c>
      <c r="K34" s="508">
        <v>9</v>
      </c>
      <c r="L34" s="508">
        <f t="shared" si="4"/>
        <v>738</v>
      </c>
      <c r="M34" s="510">
        <f t="shared" si="5"/>
        <v>4.2825558386091556E-3</v>
      </c>
    </row>
    <row r="35" spans="1:13" s="225" customFormat="1" ht="18" customHeight="1">
      <c r="A35" s="507" t="s">
        <v>1021</v>
      </c>
      <c r="B35" s="508">
        <v>442</v>
      </c>
      <c r="C35" s="508">
        <v>165</v>
      </c>
      <c r="D35" s="508">
        <v>335</v>
      </c>
      <c r="E35" s="508">
        <v>154</v>
      </c>
      <c r="F35" s="508">
        <v>153</v>
      </c>
      <c r="G35" s="508">
        <v>37</v>
      </c>
      <c r="H35" s="508">
        <v>121</v>
      </c>
      <c r="I35" s="508">
        <v>27</v>
      </c>
      <c r="J35" s="508">
        <v>83</v>
      </c>
      <c r="K35" s="508">
        <v>9</v>
      </c>
      <c r="L35" s="508">
        <f t="shared" si="4"/>
        <v>1526</v>
      </c>
      <c r="M35" s="510">
        <f t="shared" si="5"/>
        <v>8.8552577367446775E-3</v>
      </c>
    </row>
    <row r="36" spans="1:13" s="225" customFormat="1" ht="18" customHeight="1">
      <c r="A36" s="507" t="s">
        <v>1022</v>
      </c>
      <c r="B36" s="508">
        <v>930</v>
      </c>
      <c r="C36" s="508">
        <v>421</v>
      </c>
      <c r="D36" s="508">
        <v>754</v>
      </c>
      <c r="E36" s="508">
        <v>299</v>
      </c>
      <c r="F36" s="508">
        <v>304</v>
      </c>
      <c r="G36" s="508">
        <v>89</v>
      </c>
      <c r="H36" s="508">
        <v>271</v>
      </c>
      <c r="I36" s="508">
        <v>55</v>
      </c>
      <c r="J36" s="508">
        <v>282</v>
      </c>
      <c r="K36" s="508">
        <v>33</v>
      </c>
      <c r="L36" s="508">
        <f t="shared" si="4"/>
        <v>3438</v>
      </c>
      <c r="M36" s="510">
        <f t="shared" si="5"/>
        <v>1.9950443053032896E-2</v>
      </c>
    </row>
    <row r="37" spans="1:13" s="225" customFormat="1" ht="18" customHeight="1">
      <c r="A37" s="507" t="s">
        <v>1023</v>
      </c>
      <c r="B37" s="508">
        <v>3316</v>
      </c>
      <c r="C37" s="508">
        <v>1912</v>
      </c>
      <c r="D37" s="508">
        <v>2207</v>
      </c>
      <c r="E37" s="508">
        <v>1229</v>
      </c>
      <c r="F37" s="508">
        <v>1598</v>
      </c>
      <c r="G37" s="508">
        <v>273</v>
      </c>
      <c r="H37" s="508">
        <v>993</v>
      </c>
      <c r="I37" s="508">
        <v>300</v>
      </c>
      <c r="J37" s="508">
        <v>1266</v>
      </c>
      <c r="K37" s="508">
        <v>192</v>
      </c>
      <c r="L37" s="508">
        <f t="shared" si="4"/>
        <v>13286</v>
      </c>
      <c r="M37" s="510">
        <f t="shared" si="5"/>
        <v>7.7097610937345865E-2</v>
      </c>
    </row>
    <row r="38" spans="1:13" s="225" customFormat="1" ht="18" customHeight="1">
      <c r="A38" s="507" t="s">
        <v>1024</v>
      </c>
      <c r="B38" s="508">
        <v>1748</v>
      </c>
      <c r="C38" s="508">
        <v>1161</v>
      </c>
      <c r="D38" s="508">
        <v>997</v>
      </c>
      <c r="E38" s="508">
        <v>650</v>
      </c>
      <c r="F38" s="508">
        <v>628</v>
      </c>
      <c r="G38" s="508">
        <v>147</v>
      </c>
      <c r="H38" s="508">
        <v>544</v>
      </c>
      <c r="I38" s="508">
        <v>170</v>
      </c>
      <c r="J38" s="508">
        <v>706</v>
      </c>
      <c r="K38" s="508">
        <v>77</v>
      </c>
      <c r="L38" s="508">
        <f t="shared" si="4"/>
        <v>6828</v>
      </c>
      <c r="M38" s="510">
        <f t="shared" si="5"/>
        <v>3.9622345888920482E-2</v>
      </c>
    </row>
    <row r="39" spans="1:13" s="225" customFormat="1" ht="48" customHeight="1" thickBot="1">
      <c r="A39" s="507" t="s">
        <v>1025</v>
      </c>
      <c r="B39" s="508">
        <v>30059</v>
      </c>
      <c r="C39" s="508">
        <v>24537</v>
      </c>
      <c r="D39" s="508">
        <v>15568</v>
      </c>
      <c r="E39" s="508">
        <v>7073</v>
      </c>
      <c r="F39" s="508">
        <v>22351</v>
      </c>
      <c r="G39" s="508">
        <v>2566</v>
      </c>
      <c r="H39" s="508">
        <v>15973</v>
      </c>
      <c r="I39" s="508">
        <v>5294</v>
      </c>
      <c r="J39" s="508">
        <v>17245</v>
      </c>
      <c r="K39" s="508">
        <v>3736</v>
      </c>
      <c r="L39" s="508">
        <f t="shared" si="4"/>
        <v>144402</v>
      </c>
      <c r="M39" s="510">
        <f t="shared" si="5"/>
        <v>0.83795342575452481</v>
      </c>
    </row>
    <row r="40" spans="1:13" ht="21.75" customHeight="1" thickTop="1" thickBot="1">
      <c r="A40" s="540" t="s">
        <v>222</v>
      </c>
      <c r="B40" s="541">
        <f>SUM(B26:B39)</f>
        <v>37351</v>
      </c>
      <c r="C40" s="541">
        <f t="shared" ref="C40:K40" si="6">SUM(C26:C39)</f>
        <v>28479</v>
      </c>
      <c r="D40" s="541">
        <f t="shared" si="6"/>
        <v>20612</v>
      </c>
      <c r="E40" s="541">
        <f t="shared" si="6"/>
        <v>9707</v>
      </c>
      <c r="F40" s="541">
        <f t="shared" si="6"/>
        <v>25249</v>
      </c>
      <c r="G40" s="541">
        <f t="shared" si="6"/>
        <v>3234</v>
      </c>
      <c r="H40" s="541">
        <f t="shared" si="6"/>
        <v>18037</v>
      </c>
      <c r="I40" s="541">
        <f>SUM(I26:I39)</f>
        <v>5875</v>
      </c>
      <c r="J40" s="541">
        <f>SUM(J26:J39)</f>
        <v>19703</v>
      </c>
      <c r="K40" s="541">
        <f t="shared" si="6"/>
        <v>4080</v>
      </c>
      <c r="L40" s="541">
        <f t="shared" si="4"/>
        <v>172327</v>
      </c>
      <c r="M40" s="542">
        <f t="shared" si="5"/>
        <v>1</v>
      </c>
    </row>
    <row r="41" spans="1:13" s="201" customFormat="1" ht="65.25" customHeight="1" thickTop="1">
      <c r="A41" s="515" t="s">
        <v>1026</v>
      </c>
      <c r="B41" s="506">
        <f t="shared" ref="B41:L41" si="7">+B40/$L$40</f>
        <v>0.21674490938738561</v>
      </c>
      <c r="C41" s="506">
        <f t="shared" si="7"/>
        <v>0.16526139258502731</v>
      </c>
      <c r="D41" s="506">
        <f t="shared" si="7"/>
        <v>0.11960981157914895</v>
      </c>
      <c r="E41" s="506">
        <f t="shared" si="7"/>
        <v>5.6328955996448611E-2</v>
      </c>
      <c r="F41" s="506">
        <f t="shared" si="7"/>
        <v>0.14651795713962409</v>
      </c>
      <c r="G41" s="506">
        <f t="shared" si="7"/>
        <v>1.8766647130165324E-2</v>
      </c>
      <c r="H41" s="506">
        <f t="shared" si="7"/>
        <v>0.10466728951354112</v>
      </c>
      <c r="I41" s="506">
        <f t="shared" si="7"/>
        <v>3.4092161994347954E-2</v>
      </c>
      <c r="J41" s="506">
        <f t="shared" si="7"/>
        <v>0.11433495621695962</v>
      </c>
      <c r="K41" s="506">
        <f t="shared" si="7"/>
        <v>2.3675918457351432E-2</v>
      </c>
      <c r="L41" s="506">
        <f t="shared" si="7"/>
        <v>1</v>
      </c>
      <c r="M41" s="543"/>
    </row>
    <row r="42" spans="1:13" ht="9" customHeight="1" thickBot="1">
      <c r="A42" s="520"/>
      <c r="B42" s="174"/>
      <c r="C42" s="521"/>
      <c r="D42" s="521"/>
      <c r="E42" s="521"/>
      <c r="F42" s="521"/>
      <c r="G42" s="521"/>
      <c r="H42" s="174"/>
      <c r="I42" s="174"/>
      <c r="J42" s="174"/>
      <c r="K42" s="174"/>
      <c r="L42" s="544"/>
      <c r="M42" s="544"/>
    </row>
    <row r="43" spans="1:13" ht="52.5" customHeight="1" thickTop="1">
      <c r="A43" s="545" t="s">
        <v>1028</v>
      </c>
      <c r="B43" s="523"/>
      <c r="C43" s="523"/>
      <c r="D43" s="523"/>
      <c r="E43" s="523"/>
      <c r="F43" s="523"/>
      <c r="G43" s="523"/>
      <c r="H43" s="523"/>
      <c r="I43" s="523"/>
      <c r="J43" s="523"/>
      <c r="K43" s="523"/>
      <c r="L43" s="523"/>
      <c r="M43" s="523"/>
    </row>
    <row r="44" spans="1:13" ht="9" customHeight="1">
      <c r="A44" s="524"/>
      <c r="B44" s="525"/>
      <c r="C44" s="526"/>
      <c r="D44" s="526"/>
      <c r="E44" s="526"/>
      <c r="F44" s="526"/>
      <c r="G44" s="526"/>
      <c r="H44" s="525"/>
      <c r="I44" s="525"/>
      <c r="J44" s="525"/>
      <c r="K44" s="525"/>
      <c r="L44" s="546"/>
      <c r="M44" s="547"/>
    </row>
    <row r="45" spans="1:13" ht="9" customHeight="1">
      <c r="A45" s="524"/>
      <c r="B45" s="525"/>
      <c r="C45" s="526"/>
      <c r="D45" s="526"/>
      <c r="E45" s="526"/>
      <c r="F45" s="526"/>
      <c r="G45" s="526"/>
      <c r="H45" s="525"/>
      <c r="I45" s="525"/>
      <c r="J45" s="525"/>
      <c r="K45" s="525"/>
      <c r="L45" s="546"/>
      <c r="M45" s="547"/>
    </row>
    <row r="46" spans="1:13" ht="9" customHeight="1">
      <c r="A46" s="524"/>
      <c r="B46" s="525"/>
      <c r="C46" s="526"/>
      <c r="D46" s="526"/>
      <c r="E46" s="526"/>
      <c r="F46" s="526"/>
      <c r="G46" s="526"/>
      <c r="H46" s="525"/>
      <c r="I46" s="525"/>
      <c r="J46" s="525"/>
      <c r="K46" s="525"/>
      <c r="L46" s="546"/>
      <c r="M46" s="547"/>
    </row>
    <row r="47" spans="1:13" ht="9" customHeight="1">
      <c r="A47" s="524"/>
      <c r="B47" s="525"/>
      <c r="C47" s="526"/>
      <c r="D47" s="526"/>
      <c r="E47" s="526"/>
      <c r="F47" s="526"/>
      <c r="G47" s="526"/>
      <c r="H47" s="525"/>
      <c r="I47" s="525"/>
      <c r="J47" s="525"/>
      <c r="K47" s="525"/>
      <c r="L47" s="546"/>
      <c r="M47" s="547"/>
    </row>
    <row r="48" spans="1:13" ht="9" customHeight="1">
      <c r="A48" s="527"/>
      <c r="B48" s="525"/>
      <c r="C48" s="526"/>
      <c r="D48" s="526"/>
      <c r="E48" s="526"/>
      <c r="F48" s="526"/>
      <c r="G48" s="526"/>
      <c r="H48" s="525"/>
      <c r="I48" s="525"/>
      <c r="J48" s="525"/>
      <c r="K48" s="525"/>
      <c r="L48" s="546"/>
      <c r="M48" s="547"/>
    </row>
    <row r="49" spans="1:13" ht="9" customHeight="1">
      <c r="A49" s="524"/>
      <c r="B49" s="525"/>
      <c r="C49" s="526"/>
      <c r="D49" s="526"/>
      <c r="E49" s="526"/>
      <c r="F49" s="526"/>
      <c r="G49" s="526"/>
      <c r="H49" s="525"/>
      <c r="I49" s="525"/>
      <c r="J49" s="525"/>
      <c r="K49" s="525"/>
      <c r="L49" s="546"/>
      <c r="M49" s="547"/>
    </row>
    <row r="50" spans="1:13" ht="9" customHeight="1">
      <c r="A50" s="524"/>
      <c r="B50" s="525"/>
      <c r="C50" s="526"/>
      <c r="D50" s="526"/>
      <c r="E50" s="526"/>
      <c r="F50" s="526"/>
      <c r="G50" s="526"/>
      <c r="H50" s="525"/>
      <c r="I50" s="525"/>
      <c r="J50" s="525"/>
      <c r="K50" s="525"/>
      <c r="L50" s="546"/>
      <c r="M50" s="547"/>
    </row>
    <row r="51" spans="1:13" ht="9" customHeight="1">
      <c r="A51" s="524"/>
      <c r="B51" s="525"/>
      <c r="C51" s="526"/>
      <c r="D51" s="526"/>
      <c r="E51" s="526"/>
      <c r="F51" s="526"/>
      <c r="G51" s="526"/>
      <c r="H51" s="525"/>
      <c r="I51" s="525"/>
      <c r="J51" s="525"/>
      <c r="K51" s="525"/>
      <c r="L51" s="546"/>
      <c r="M51" s="547"/>
    </row>
    <row r="52" spans="1:13" ht="9" customHeight="1">
      <c r="A52" s="524"/>
      <c r="B52" s="525"/>
      <c r="C52" s="526"/>
      <c r="D52" s="526"/>
      <c r="E52" s="526"/>
      <c r="F52" s="526"/>
      <c r="G52" s="526"/>
      <c r="H52" s="525"/>
      <c r="I52" s="525"/>
      <c r="J52" s="525"/>
      <c r="K52" s="525"/>
      <c r="L52" s="546"/>
      <c r="M52" s="547"/>
    </row>
    <row r="53" spans="1:13" ht="9" customHeight="1">
      <c r="A53" s="527"/>
      <c r="C53" s="526"/>
      <c r="D53" s="526"/>
      <c r="E53" s="526"/>
      <c r="F53" s="526"/>
      <c r="G53" s="526"/>
      <c r="H53" s="525"/>
      <c r="I53" s="525"/>
      <c r="J53" s="525"/>
      <c r="K53" s="525"/>
      <c r="L53" s="546"/>
      <c r="M53" s="547"/>
    </row>
    <row r="54" spans="1:13" ht="9" customHeight="1">
      <c r="A54" s="528"/>
      <c r="C54" s="526"/>
      <c r="D54" s="526"/>
      <c r="E54" s="526"/>
      <c r="F54" s="526"/>
      <c r="G54" s="526"/>
      <c r="H54" s="525"/>
      <c r="I54" s="525"/>
      <c r="J54" s="525"/>
      <c r="K54" s="525"/>
      <c r="L54" s="546"/>
      <c r="M54" s="547"/>
    </row>
    <row r="55" spans="1:13" ht="9" customHeight="1">
      <c r="A55" s="528"/>
      <c r="C55" s="526"/>
      <c r="D55" s="526"/>
      <c r="E55" s="526"/>
      <c r="F55" s="526"/>
      <c r="G55" s="526"/>
      <c r="H55" s="525"/>
      <c r="I55" s="525"/>
      <c r="J55" s="525"/>
      <c r="K55" s="525"/>
      <c r="L55" s="546"/>
      <c r="M55" s="547"/>
    </row>
    <row r="56" spans="1:13" ht="9" customHeight="1">
      <c r="A56" s="528"/>
      <c r="C56" s="526"/>
      <c r="D56" s="526"/>
      <c r="E56" s="526"/>
      <c r="F56" s="526"/>
      <c r="G56" s="526"/>
      <c r="H56" s="525"/>
      <c r="I56" s="525"/>
      <c r="J56" s="525"/>
      <c r="K56" s="525"/>
      <c r="L56" s="546"/>
      <c r="M56" s="547"/>
    </row>
    <row r="57" spans="1:13" ht="9" customHeight="1">
      <c r="A57" s="528"/>
      <c r="C57" s="526"/>
      <c r="D57" s="526"/>
      <c r="E57" s="526"/>
      <c r="F57" s="526"/>
      <c r="G57" s="526"/>
      <c r="H57" s="525"/>
      <c r="I57" s="525"/>
      <c r="J57" s="525"/>
      <c r="K57" s="525"/>
      <c r="L57" s="546"/>
      <c r="M57" s="547"/>
    </row>
    <row r="58" spans="1:13" ht="9" customHeight="1">
      <c r="A58" s="529"/>
      <c r="C58" s="526"/>
      <c r="D58" s="526"/>
      <c r="E58" s="526"/>
      <c r="F58" s="526"/>
      <c r="G58" s="526"/>
      <c r="H58" s="525"/>
      <c r="I58" s="525"/>
      <c r="J58" s="525"/>
      <c r="K58" s="525"/>
      <c r="L58" s="546"/>
      <c r="M58" s="547"/>
    </row>
    <row r="59" spans="1:13" ht="9" customHeight="1">
      <c r="A59" s="529"/>
      <c r="C59" s="526"/>
      <c r="D59" s="526"/>
      <c r="E59" s="526"/>
      <c r="F59" s="526"/>
      <c r="G59" s="526"/>
      <c r="H59" s="525"/>
      <c r="I59" s="525"/>
      <c r="J59" s="525"/>
      <c r="K59" s="525"/>
      <c r="L59" s="546"/>
      <c r="M59" s="547"/>
    </row>
    <row r="60" spans="1:13" ht="9" customHeight="1">
      <c r="A60" s="530"/>
      <c r="C60" s="526"/>
      <c r="D60" s="526"/>
      <c r="E60" s="526"/>
      <c r="F60" s="526"/>
      <c r="G60" s="526"/>
      <c r="H60" s="525"/>
      <c r="I60" s="525"/>
      <c r="J60" s="525"/>
      <c r="K60" s="525"/>
      <c r="L60" s="546"/>
      <c r="M60" s="547"/>
    </row>
    <row r="61" spans="1:13" ht="9" customHeight="1">
      <c r="A61" s="524"/>
      <c r="C61" s="526"/>
      <c r="D61" s="526"/>
      <c r="E61" s="526"/>
      <c r="F61" s="526"/>
      <c r="G61" s="526"/>
      <c r="H61" s="525"/>
      <c r="I61" s="525"/>
      <c r="J61" s="525"/>
      <c r="K61" s="525"/>
      <c r="L61" s="546"/>
      <c r="M61" s="547"/>
    </row>
    <row r="62" spans="1:13" ht="9" customHeight="1">
      <c r="A62" s="524"/>
      <c r="C62" s="526"/>
      <c r="D62" s="526"/>
      <c r="E62" s="526"/>
      <c r="F62" s="526"/>
      <c r="G62" s="526"/>
      <c r="H62" s="525"/>
      <c r="I62" s="525"/>
      <c r="J62" s="525"/>
      <c r="K62" s="525"/>
      <c r="L62" s="546"/>
      <c r="M62" s="547"/>
    </row>
    <row r="63" spans="1:13" ht="9" customHeight="1">
      <c r="A63" s="524"/>
      <c r="C63" s="526"/>
      <c r="D63" s="526"/>
      <c r="E63" s="526"/>
      <c r="F63" s="526"/>
      <c r="G63" s="526"/>
      <c r="H63" s="525"/>
      <c r="I63" s="525"/>
      <c r="J63" s="525"/>
      <c r="K63" s="525"/>
      <c r="L63" s="546"/>
      <c r="M63" s="547"/>
    </row>
    <row r="64" spans="1:13" ht="9" customHeight="1">
      <c r="A64" s="524"/>
      <c r="C64" s="526"/>
      <c r="D64" s="526"/>
      <c r="E64" s="526"/>
      <c r="F64" s="526"/>
      <c r="G64" s="526"/>
      <c r="H64" s="525"/>
      <c r="I64" s="525"/>
      <c r="J64" s="525"/>
      <c r="K64" s="525"/>
      <c r="L64" s="546"/>
      <c r="M64" s="547"/>
    </row>
    <row r="65" spans="1:13" ht="9" customHeight="1">
      <c r="A65" s="528"/>
      <c r="C65" s="526"/>
      <c r="D65" s="526"/>
      <c r="E65" s="526"/>
      <c r="F65" s="526"/>
      <c r="G65" s="526"/>
      <c r="H65" s="525"/>
      <c r="I65" s="525"/>
      <c r="J65" s="525"/>
      <c r="K65" s="525"/>
      <c r="L65" s="546"/>
      <c r="M65" s="547"/>
    </row>
    <row r="66" spans="1:13" ht="9" customHeight="1">
      <c r="A66" s="530"/>
      <c r="C66" s="526"/>
      <c r="D66" s="526"/>
      <c r="E66" s="526"/>
      <c r="F66" s="526"/>
      <c r="G66" s="526"/>
      <c r="H66" s="525"/>
      <c r="I66" s="525"/>
      <c r="J66" s="525"/>
      <c r="K66" s="525"/>
      <c r="L66" s="546"/>
      <c r="M66" s="547"/>
    </row>
    <row r="67" spans="1:13" ht="9" customHeight="1">
      <c r="A67" s="524"/>
      <c r="C67" s="526"/>
      <c r="D67" s="526"/>
      <c r="E67" s="526"/>
      <c r="F67" s="526"/>
      <c r="G67" s="526"/>
      <c r="H67" s="525"/>
      <c r="I67" s="525"/>
      <c r="J67" s="525"/>
      <c r="K67" s="525"/>
      <c r="L67" s="546"/>
      <c r="M67" s="547"/>
    </row>
    <row r="68" spans="1:13" ht="9" customHeight="1">
      <c r="A68" s="524"/>
      <c r="C68" s="526"/>
      <c r="D68" s="526"/>
      <c r="E68" s="526"/>
      <c r="F68" s="526"/>
      <c r="G68" s="526"/>
      <c r="H68" s="525"/>
      <c r="I68" s="525"/>
      <c r="J68" s="525"/>
      <c r="K68" s="525"/>
      <c r="L68" s="546"/>
      <c r="M68" s="547"/>
    </row>
    <row r="69" spans="1:13" ht="9" customHeight="1">
      <c r="A69" s="524"/>
      <c r="C69" s="526"/>
      <c r="D69" s="526"/>
      <c r="E69" s="526"/>
      <c r="F69" s="526"/>
      <c r="G69" s="526"/>
      <c r="H69" s="525"/>
      <c r="I69" s="525"/>
      <c r="J69" s="525"/>
      <c r="K69" s="525"/>
      <c r="L69" s="546"/>
      <c r="M69" s="547"/>
    </row>
    <row r="70" spans="1:13" ht="9" customHeight="1">
      <c r="A70" s="524"/>
      <c r="C70" s="526"/>
      <c r="D70" s="526"/>
      <c r="E70" s="526"/>
      <c r="F70" s="526"/>
      <c r="G70" s="526"/>
      <c r="H70" s="525"/>
      <c r="I70" s="525"/>
      <c r="J70" s="525"/>
      <c r="K70" s="525"/>
      <c r="L70" s="546"/>
      <c r="M70" s="547"/>
    </row>
    <row r="71" spans="1:13" ht="9" customHeight="1">
      <c r="A71" s="528"/>
      <c r="C71" s="526"/>
      <c r="D71" s="526"/>
      <c r="E71" s="526"/>
      <c r="F71" s="526"/>
      <c r="G71" s="526"/>
      <c r="H71" s="525"/>
      <c r="I71" s="525"/>
      <c r="J71" s="525"/>
      <c r="K71" s="525"/>
      <c r="L71" s="546"/>
      <c r="M71" s="547"/>
    </row>
    <row r="72" spans="1:13" ht="9" customHeight="1">
      <c r="A72" s="530"/>
      <c r="C72" s="526"/>
      <c r="D72" s="526"/>
      <c r="E72" s="526"/>
      <c r="F72" s="526"/>
      <c r="G72" s="526"/>
      <c r="H72" s="525"/>
      <c r="I72" s="525"/>
      <c r="J72" s="525"/>
      <c r="K72" s="525"/>
      <c r="L72" s="546"/>
      <c r="M72" s="547"/>
    </row>
    <row r="73" spans="1:13" ht="9" customHeight="1">
      <c r="A73" s="524"/>
      <c r="C73" s="526"/>
      <c r="D73" s="526"/>
      <c r="E73" s="526"/>
      <c r="F73" s="526"/>
      <c r="G73" s="526"/>
      <c r="H73" s="525"/>
      <c r="I73" s="525"/>
      <c r="J73" s="525"/>
      <c r="K73" s="525"/>
      <c r="L73" s="546"/>
      <c r="M73" s="547"/>
    </row>
    <row r="74" spans="1:13" ht="9" customHeight="1">
      <c r="A74" s="524"/>
      <c r="C74" s="526"/>
      <c r="D74" s="526"/>
      <c r="E74" s="526"/>
      <c r="F74" s="526"/>
      <c r="G74" s="526"/>
      <c r="H74" s="525"/>
      <c r="I74" s="525"/>
      <c r="J74" s="525"/>
      <c r="K74" s="525"/>
      <c r="L74" s="546"/>
      <c r="M74" s="547"/>
    </row>
    <row r="75" spans="1:13" ht="9" customHeight="1">
      <c r="A75" s="524"/>
      <c r="C75" s="426"/>
      <c r="D75" s="426"/>
      <c r="E75" s="426"/>
      <c r="F75" s="426"/>
      <c r="G75" s="426"/>
      <c r="L75" s="129"/>
    </row>
    <row r="76" spans="1:13" ht="9" customHeight="1">
      <c r="A76" s="524"/>
      <c r="C76" s="426"/>
      <c r="D76" s="426"/>
      <c r="E76" s="426"/>
      <c r="F76" s="426"/>
      <c r="G76" s="426"/>
      <c r="L76" s="129"/>
    </row>
    <row r="77" spans="1:13" ht="9" customHeight="1">
      <c r="A77" s="524"/>
      <c r="C77" s="426"/>
      <c r="D77" s="426"/>
      <c r="E77" s="426"/>
      <c r="F77" s="426"/>
      <c r="G77" s="426"/>
      <c r="L77" s="129"/>
    </row>
    <row r="78" spans="1:13" ht="9" customHeight="1">
      <c r="A78" s="524"/>
      <c r="C78" s="426"/>
      <c r="D78" s="426"/>
      <c r="E78" s="426"/>
      <c r="F78" s="426"/>
      <c r="G78" s="426"/>
      <c r="L78" s="129"/>
    </row>
    <row r="79" spans="1:13" ht="9" customHeight="1">
      <c r="A79" s="524"/>
      <c r="C79" s="426"/>
      <c r="D79" s="426"/>
      <c r="E79" s="426"/>
      <c r="F79" s="426"/>
      <c r="G79" s="426"/>
      <c r="L79" s="129"/>
    </row>
    <row r="80" spans="1:13" ht="9" customHeight="1">
      <c r="A80" s="524"/>
      <c r="C80" s="426"/>
      <c r="D80" s="426"/>
      <c r="E80" s="426"/>
      <c r="F80" s="426"/>
      <c r="G80" s="426"/>
      <c r="L80" s="129"/>
    </row>
    <row r="81" spans="1:12" ht="9" customHeight="1">
      <c r="A81" s="528"/>
      <c r="C81" s="426"/>
      <c r="D81" s="426"/>
      <c r="E81" s="426"/>
      <c r="F81" s="426"/>
      <c r="G81" s="426"/>
      <c r="L81" s="129"/>
    </row>
    <row r="82" spans="1:12" ht="9" customHeight="1">
      <c r="A82" s="530"/>
      <c r="C82" s="426"/>
      <c r="D82" s="426"/>
      <c r="E82" s="426"/>
      <c r="F82" s="426"/>
      <c r="G82" s="426"/>
      <c r="L82" s="129"/>
    </row>
    <row r="83" spans="1:12" ht="9" customHeight="1">
      <c r="A83" s="524"/>
      <c r="C83" s="426"/>
      <c r="D83" s="426"/>
      <c r="E83" s="426"/>
      <c r="F83" s="426"/>
      <c r="G83" s="426"/>
      <c r="L83" s="129"/>
    </row>
    <row r="84" spans="1:12" ht="9" customHeight="1">
      <c r="A84" s="524"/>
      <c r="C84" s="426"/>
      <c r="D84" s="426"/>
      <c r="E84" s="426"/>
      <c r="F84" s="426"/>
      <c r="G84" s="426"/>
      <c r="L84" s="129"/>
    </row>
    <row r="85" spans="1:12" ht="9" customHeight="1">
      <c r="A85" s="524"/>
      <c r="C85" s="426"/>
      <c r="D85" s="426"/>
      <c r="E85" s="426"/>
      <c r="F85" s="426"/>
      <c r="G85" s="426"/>
      <c r="L85" s="129"/>
    </row>
    <row r="86" spans="1:12" ht="9" customHeight="1">
      <c r="A86" s="524"/>
      <c r="C86" s="426"/>
      <c r="D86" s="426"/>
      <c r="E86" s="426"/>
      <c r="F86" s="426"/>
      <c r="G86" s="426"/>
      <c r="L86" s="129"/>
    </row>
    <row r="87" spans="1:12" ht="9" customHeight="1">
      <c r="A87" s="524"/>
      <c r="C87" s="426"/>
      <c r="D87" s="426"/>
      <c r="E87" s="426"/>
      <c r="F87" s="426"/>
      <c r="G87" s="426"/>
      <c r="L87" s="129"/>
    </row>
    <row r="88" spans="1:12" ht="9" customHeight="1">
      <c r="A88" s="524"/>
      <c r="C88" s="426"/>
      <c r="D88" s="426"/>
      <c r="E88" s="426"/>
      <c r="F88" s="426"/>
      <c r="G88" s="426"/>
      <c r="L88" s="129"/>
    </row>
    <row r="89" spans="1:12" ht="9" customHeight="1">
      <c r="A89" s="524"/>
      <c r="C89" s="426"/>
      <c r="D89" s="426"/>
      <c r="E89" s="426"/>
      <c r="F89" s="426"/>
      <c r="G89" s="426"/>
      <c r="L89" s="129"/>
    </row>
    <row r="90" spans="1:12" ht="9" customHeight="1">
      <c r="A90" s="524"/>
      <c r="C90" s="426"/>
      <c r="D90" s="426"/>
      <c r="E90" s="426"/>
      <c r="F90" s="426"/>
      <c r="G90" s="426"/>
      <c r="L90" s="129"/>
    </row>
    <row r="91" spans="1:12" ht="9" customHeight="1">
      <c r="A91" s="524"/>
      <c r="C91" s="426"/>
      <c r="D91" s="426"/>
      <c r="E91" s="426"/>
      <c r="F91" s="426"/>
      <c r="G91" s="426"/>
      <c r="L91" s="129"/>
    </row>
    <row r="92" spans="1:12" ht="9" customHeight="1">
      <c r="A92" s="530"/>
      <c r="C92" s="426"/>
      <c r="D92" s="426"/>
      <c r="E92" s="426"/>
      <c r="F92" s="426"/>
      <c r="G92" s="426"/>
      <c r="L92" s="129"/>
    </row>
    <row r="93" spans="1:12" ht="9" customHeight="1">
      <c r="A93" s="524"/>
      <c r="C93" s="426"/>
      <c r="D93" s="426"/>
      <c r="E93" s="426"/>
      <c r="F93" s="426"/>
      <c r="G93" s="426"/>
      <c r="L93" s="129"/>
    </row>
    <row r="94" spans="1:12" ht="9" customHeight="1">
      <c r="A94" s="524"/>
      <c r="C94" s="426"/>
      <c r="D94" s="426"/>
      <c r="E94" s="426"/>
      <c r="F94" s="426"/>
      <c r="G94" s="426"/>
      <c r="L94" s="129"/>
    </row>
    <row r="95" spans="1:12" ht="9" customHeight="1">
      <c r="A95" s="524"/>
      <c r="C95" s="426"/>
      <c r="D95" s="426"/>
      <c r="E95" s="426"/>
      <c r="F95" s="426"/>
      <c r="G95" s="426"/>
      <c r="L95" s="129"/>
    </row>
    <row r="96" spans="1:12">
      <c r="A96" s="531"/>
      <c r="C96" s="426"/>
      <c r="D96" s="426"/>
      <c r="E96" s="426"/>
      <c r="F96" s="426"/>
      <c r="G96" s="426"/>
      <c r="L96" s="129"/>
    </row>
    <row r="97" spans="1:12">
      <c r="A97" s="531"/>
      <c r="C97" s="426"/>
      <c r="D97" s="426"/>
      <c r="E97" s="426"/>
      <c r="F97" s="426"/>
      <c r="G97" s="426"/>
      <c r="L97" s="129"/>
    </row>
    <row r="98" spans="1:12">
      <c r="A98" s="531"/>
      <c r="C98" s="426"/>
      <c r="D98" s="426"/>
      <c r="E98" s="426"/>
      <c r="F98" s="426"/>
      <c r="G98" s="426"/>
      <c r="L98" s="129"/>
    </row>
    <row r="99" spans="1:12">
      <c r="A99" s="531"/>
      <c r="C99" s="426"/>
      <c r="D99" s="426"/>
      <c r="E99" s="426"/>
      <c r="F99" s="426"/>
      <c r="G99" s="426"/>
      <c r="L99" s="129"/>
    </row>
    <row r="100" spans="1:12">
      <c r="A100" s="531"/>
      <c r="C100" s="426"/>
      <c r="D100" s="426"/>
      <c r="E100" s="426"/>
      <c r="F100" s="426"/>
      <c r="G100" s="426"/>
      <c r="L100" s="129"/>
    </row>
    <row r="101" spans="1:12">
      <c r="A101" s="531"/>
      <c r="C101" s="426"/>
      <c r="D101" s="426"/>
      <c r="E101" s="426"/>
      <c r="F101" s="426"/>
      <c r="G101" s="426"/>
      <c r="L101" s="129"/>
    </row>
    <row r="102" spans="1:12">
      <c r="A102" s="531"/>
      <c r="C102" s="426"/>
      <c r="D102" s="426"/>
      <c r="E102" s="426"/>
      <c r="F102" s="426"/>
      <c r="G102" s="426"/>
      <c r="L102" s="129"/>
    </row>
    <row r="103" spans="1:12" ht="15.75">
      <c r="A103" s="532"/>
      <c r="C103" s="426"/>
      <c r="D103" s="426"/>
      <c r="E103" s="426"/>
      <c r="F103" s="426"/>
      <c r="G103" s="426"/>
      <c r="L103" s="129"/>
    </row>
    <row r="104" spans="1:12" ht="15.75">
      <c r="A104" s="532"/>
      <c r="C104" s="426"/>
      <c r="D104" s="426"/>
      <c r="E104" s="426"/>
      <c r="F104" s="426"/>
      <c r="G104" s="426"/>
      <c r="L104" s="129"/>
    </row>
    <row r="105" spans="1:12" ht="15.75">
      <c r="A105" s="532"/>
      <c r="C105" s="426"/>
      <c r="D105" s="426"/>
      <c r="E105" s="426"/>
      <c r="F105" s="426"/>
      <c r="G105" s="426"/>
      <c r="L105" s="129"/>
    </row>
    <row r="106" spans="1:12" ht="15.75">
      <c r="A106" s="532"/>
      <c r="C106" s="426"/>
      <c r="D106" s="426"/>
      <c r="E106" s="426"/>
      <c r="F106" s="426"/>
      <c r="G106" s="426"/>
      <c r="L106" s="129"/>
    </row>
    <row r="107" spans="1:12" ht="15.75">
      <c r="A107" s="532"/>
      <c r="C107" s="426"/>
      <c r="D107" s="426"/>
      <c r="E107" s="426"/>
      <c r="F107" s="426"/>
      <c r="G107" s="426"/>
      <c r="L107" s="129"/>
    </row>
    <row r="108" spans="1:12" ht="15.75">
      <c r="A108" s="532"/>
      <c r="C108" s="426"/>
      <c r="D108" s="426"/>
      <c r="E108" s="426"/>
      <c r="F108" s="426"/>
      <c r="G108" s="426"/>
      <c r="L108" s="129"/>
    </row>
    <row r="109" spans="1:12" ht="15.75">
      <c r="A109" s="532"/>
      <c r="C109" s="426"/>
      <c r="D109" s="426"/>
      <c r="E109" s="426"/>
      <c r="F109" s="426"/>
      <c r="G109" s="426"/>
      <c r="L109" s="129"/>
    </row>
    <row r="110" spans="1:12" ht="15.75">
      <c r="A110" s="532"/>
      <c r="C110" s="426"/>
      <c r="D110" s="426"/>
      <c r="E110" s="426"/>
      <c r="F110" s="426"/>
      <c r="G110" s="426"/>
      <c r="L110" s="129"/>
    </row>
    <row r="111" spans="1:12" ht="15.75">
      <c r="A111" s="532"/>
      <c r="C111" s="426"/>
      <c r="D111" s="426"/>
      <c r="E111" s="426"/>
      <c r="F111" s="426"/>
      <c r="G111" s="426"/>
      <c r="L111" s="129"/>
    </row>
    <row r="112" spans="1:12" ht="15.75">
      <c r="A112" s="532"/>
      <c r="C112" s="426"/>
      <c r="D112" s="426"/>
      <c r="E112" s="426"/>
      <c r="F112" s="426"/>
      <c r="G112" s="426"/>
      <c r="L112" s="129"/>
    </row>
    <row r="113" spans="1:12" ht="15.75">
      <c r="A113" s="532"/>
      <c r="C113" s="426"/>
      <c r="D113" s="426"/>
      <c r="E113" s="426"/>
      <c r="F113" s="426"/>
      <c r="G113" s="426"/>
      <c r="L113" s="129"/>
    </row>
    <row r="114" spans="1:12" ht="15.75">
      <c r="A114" s="532"/>
      <c r="C114" s="426"/>
      <c r="D114" s="426"/>
      <c r="E114" s="426"/>
      <c r="F114" s="426"/>
      <c r="G114" s="426"/>
      <c r="L114" s="129"/>
    </row>
    <row r="115" spans="1:12" ht="15.75">
      <c r="A115" s="532"/>
      <c r="C115" s="426"/>
      <c r="D115" s="426"/>
      <c r="E115" s="426"/>
      <c r="F115" s="426"/>
      <c r="G115" s="426"/>
      <c r="L115" s="129"/>
    </row>
    <row r="116" spans="1:12" ht="15.75">
      <c r="A116" s="532"/>
      <c r="C116" s="426"/>
      <c r="D116" s="426"/>
      <c r="E116" s="426"/>
      <c r="F116" s="426"/>
      <c r="G116" s="426"/>
      <c r="L116" s="129"/>
    </row>
    <row r="117" spans="1:12" ht="15.75">
      <c r="A117" s="532"/>
      <c r="C117" s="426"/>
      <c r="D117" s="426"/>
      <c r="E117" s="426"/>
      <c r="F117" s="426"/>
      <c r="G117" s="426"/>
      <c r="L117" s="129"/>
    </row>
    <row r="118" spans="1:12" ht="15.75">
      <c r="A118" s="532"/>
      <c r="C118" s="426"/>
      <c r="D118" s="426"/>
      <c r="E118" s="426"/>
      <c r="F118" s="426"/>
      <c r="G118" s="426"/>
      <c r="L118" s="129"/>
    </row>
    <row r="119" spans="1:12" ht="15.75">
      <c r="A119" s="532"/>
      <c r="C119" s="426"/>
      <c r="D119" s="426"/>
      <c r="E119" s="426"/>
      <c r="F119" s="426"/>
      <c r="G119" s="426"/>
      <c r="L119" s="129"/>
    </row>
    <row r="120" spans="1:12" ht="15.75">
      <c r="A120" s="532"/>
      <c r="C120" s="426"/>
      <c r="D120" s="426"/>
      <c r="E120" s="426"/>
      <c r="F120" s="426"/>
      <c r="G120" s="426"/>
      <c r="L120" s="129"/>
    </row>
    <row r="121" spans="1:12" ht="15.75">
      <c r="A121" s="532"/>
      <c r="C121" s="426"/>
      <c r="D121" s="426"/>
      <c r="E121" s="426"/>
      <c r="F121" s="426"/>
      <c r="G121" s="426"/>
      <c r="L121" s="129"/>
    </row>
    <row r="122" spans="1:12" ht="15.75">
      <c r="A122" s="532"/>
      <c r="C122" s="426"/>
      <c r="D122" s="426"/>
      <c r="E122" s="426"/>
      <c r="F122" s="426"/>
      <c r="G122" s="426"/>
      <c r="L122" s="129"/>
    </row>
    <row r="123" spans="1:12" ht="15.75">
      <c r="A123" s="532"/>
      <c r="C123" s="426"/>
      <c r="D123" s="426"/>
      <c r="E123" s="426"/>
      <c r="F123" s="426"/>
      <c r="G123" s="426"/>
      <c r="L123" s="129"/>
    </row>
    <row r="124" spans="1:12" ht="15.75">
      <c r="A124" s="532"/>
      <c r="C124" s="426"/>
      <c r="D124" s="426"/>
      <c r="E124" s="426"/>
      <c r="F124" s="426"/>
      <c r="G124" s="426"/>
      <c r="L124" s="129"/>
    </row>
    <row r="125" spans="1:12" ht="15.75">
      <c r="A125" s="532"/>
      <c r="C125" s="426"/>
      <c r="D125" s="426"/>
      <c r="E125" s="426"/>
      <c r="F125" s="426"/>
      <c r="G125" s="426"/>
      <c r="L125" s="129"/>
    </row>
    <row r="126" spans="1:12" ht="15.75">
      <c r="A126" s="532"/>
      <c r="C126" s="426"/>
      <c r="D126" s="426"/>
      <c r="E126" s="426"/>
      <c r="F126" s="426"/>
      <c r="G126" s="426"/>
      <c r="L126" s="129"/>
    </row>
    <row r="127" spans="1:12" ht="15.75">
      <c r="A127" s="532"/>
      <c r="C127" s="426"/>
      <c r="D127" s="426"/>
      <c r="E127" s="426"/>
      <c r="F127" s="426"/>
      <c r="G127" s="426"/>
      <c r="L127" s="129"/>
    </row>
    <row r="128" spans="1:12" ht="15.75">
      <c r="A128" s="532"/>
      <c r="C128" s="426"/>
      <c r="D128" s="426"/>
      <c r="E128" s="426"/>
      <c r="F128" s="426"/>
      <c r="G128" s="426"/>
      <c r="L128" s="129"/>
    </row>
    <row r="129" spans="1:12" ht="15.75">
      <c r="A129" s="532"/>
      <c r="C129" s="426"/>
      <c r="D129" s="426"/>
      <c r="E129" s="426"/>
      <c r="F129" s="426"/>
      <c r="G129" s="426"/>
      <c r="L129" s="129"/>
    </row>
    <row r="130" spans="1:12" ht="15.75">
      <c r="A130" s="532"/>
      <c r="C130" s="426"/>
      <c r="D130" s="426"/>
      <c r="E130" s="426"/>
      <c r="F130" s="426"/>
      <c r="G130" s="426"/>
      <c r="L130" s="129"/>
    </row>
    <row r="131" spans="1:12" ht="15.75">
      <c r="A131" s="532"/>
      <c r="C131" s="426"/>
      <c r="D131" s="426"/>
      <c r="E131" s="426"/>
      <c r="F131" s="426"/>
      <c r="G131" s="426"/>
      <c r="L131" s="129"/>
    </row>
    <row r="132" spans="1:12" ht="15.75">
      <c r="A132" s="532"/>
      <c r="C132" s="426"/>
      <c r="D132" s="426"/>
      <c r="E132" s="426"/>
      <c r="F132" s="426"/>
      <c r="G132" s="426"/>
      <c r="L132" s="129"/>
    </row>
    <row r="133" spans="1:12" ht="15.75">
      <c r="A133" s="532"/>
      <c r="C133" s="426"/>
      <c r="D133" s="426"/>
      <c r="E133" s="426"/>
      <c r="F133" s="426"/>
      <c r="G133" s="426"/>
      <c r="L133" s="129"/>
    </row>
    <row r="134" spans="1:12" ht="15.75">
      <c r="A134" s="532"/>
      <c r="C134" s="426"/>
      <c r="D134" s="426"/>
      <c r="E134" s="426"/>
      <c r="F134" s="426"/>
      <c r="G134" s="426"/>
      <c r="L134" s="129"/>
    </row>
    <row r="135" spans="1:12" ht="15.75">
      <c r="A135" s="532"/>
      <c r="C135" s="426"/>
      <c r="D135" s="426"/>
      <c r="E135" s="426"/>
      <c r="F135" s="426"/>
      <c r="G135" s="426"/>
      <c r="L135" s="129"/>
    </row>
    <row r="136" spans="1:12" ht="15.75">
      <c r="A136" s="532"/>
      <c r="C136" s="426"/>
      <c r="D136" s="426"/>
      <c r="E136" s="426"/>
      <c r="F136" s="426"/>
      <c r="G136" s="426"/>
      <c r="L136" s="129"/>
    </row>
    <row r="137" spans="1:12" ht="15.75">
      <c r="A137" s="532"/>
      <c r="C137" s="426"/>
      <c r="D137" s="426"/>
      <c r="E137" s="426"/>
      <c r="F137" s="426"/>
      <c r="G137" s="426"/>
      <c r="L137" s="129"/>
    </row>
    <row r="138" spans="1:12" ht="15.75">
      <c r="A138" s="532"/>
      <c r="C138" s="426"/>
      <c r="D138" s="426"/>
      <c r="E138" s="426"/>
      <c r="F138" s="426"/>
      <c r="G138" s="426"/>
      <c r="L138" s="129"/>
    </row>
    <row r="139" spans="1:12" ht="15.75">
      <c r="A139" s="532"/>
      <c r="C139" s="426"/>
      <c r="D139" s="426"/>
      <c r="E139" s="426"/>
      <c r="F139" s="426"/>
      <c r="G139" s="426"/>
      <c r="L139" s="129"/>
    </row>
    <row r="140" spans="1:12" ht="15.75">
      <c r="A140" s="532"/>
      <c r="C140" s="426"/>
      <c r="D140" s="426"/>
      <c r="E140" s="426"/>
      <c r="F140" s="426"/>
      <c r="G140" s="426"/>
      <c r="L140" s="129"/>
    </row>
    <row r="141" spans="1:12" ht="15.75">
      <c r="A141" s="532"/>
      <c r="C141" s="426"/>
      <c r="D141" s="426"/>
      <c r="E141" s="426"/>
      <c r="F141" s="426"/>
      <c r="G141" s="426"/>
      <c r="L141" s="129"/>
    </row>
    <row r="142" spans="1:12" ht="15.75">
      <c r="A142" s="532"/>
      <c r="C142" s="426"/>
      <c r="D142" s="426"/>
      <c r="E142" s="426"/>
      <c r="F142" s="426"/>
      <c r="G142" s="426"/>
      <c r="L142" s="129"/>
    </row>
    <row r="143" spans="1:12" ht="15.75">
      <c r="A143" s="532"/>
      <c r="C143" s="426"/>
      <c r="D143" s="426"/>
      <c r="E143" s="426"/>
      <c r="F143" s="426"/>
      <c r="G143" s="426"/>
      <c r="L143" s="129"/>
    </row>
    <row r="144" spans="1:12" ht="15.75">
      <c r="A144" s="532"/>
      <c r="C144" s="426"/>
      <c r="D144" s="426"/>
      <c r="E144" s="426"/>
      <c r="F144" s="426"/>
      <c r="G144" s="426"/>
      <c r="L144" s="129"/>
    </row>
    <row r="145" spans="1:12" ht="15.75">
      <c r="A145" s="532"/>
      <c r="C145" s="426"/>
      <c r="D145" s="426"/>
      <c r="E145" s="426"/>
      <c r="F145" s="426"/>
      <c r="G145" s="426"/>
      <c r="L145" s="129"/>
    </row>
    <row r="146" spans="1:12" ht="15.75">
      <c r="A146" s="532"/>
      <c r="C146" s="426"/>
      <c r="D146" s="426"/>
      <c r="E146" s="426"/>
      <c r="F146" s="426"/>
      <c r="G146" s="426"/>
      <c r="L146" s="129"/>
    </row>
    <row r="147" spans="1:12" ht="15.75">
      <c r="A147" s="532"/>
      <c r="C147" s="426"/>
      <c r="D147" s="426"/>
      <c r="E147" s="426"/>
      <c r="F147" s="426"/>
      <c r="G147" s="426"/>
      <c r="L147" s="129"/>
    </row>
    <row r="148" spans="1:12" ht="15.75">
      <c r="A148" s="532"/>
      <c r="C148" s="426"/>
      <c r="D148" s="426"/>
      <c r="E148" s="426"/>
      <c r="F148" s="426"/>
      <c r="G148" s="426"/>
      <c r="L148" s="129"/>
    </row>
    <row r="149" spans="1:12" ht="15.75">
      <c r="A149" s="532"/>
      <c r="C149" s="426"/>
      <c r="D149" s="426"/>
      <c r="E149" s="426"/>
      <c r="F149" s="426"/>
      <c r="G149" s="426"/>
      <c r="L149" s="129"/>
    </row>
    <row r="150" spans="1:12" ht="15.75">
      <c r="A150" s="532"/>
      <c r="C150" s="426"/>
      <c r="D150" s="426"/>
      <c r="E150" s="426"/>
      <c r="F150" s="426"/>
      <c r="G150" s="426"/>
      <c r="L150" s="129"/>
    </row>
    <row r="151" spans="1:12" ht="15.75">
      <c r="A151" s="532"/>
      <c r="C151" s="426"/>
      <c r="D151" s="426"/>
      <c r="E151" s="426"/>
      <c r="F151" s="426"/>
      <c r="G151" s="426"/>
      <c r="L151" s="129"/>
    </row>
    <row r="152" spans="1:12" ht="15.75">
      <c r="A152" s="532"/>
      <c r="C152" s="426"/>
      <c r="D152" s="426"/>
      <c r="E152" s="426"/>
      <c r="F152" s="426"/>
      <c r="G152" s="426"/>
      <c r="L152" s="129"/>
    </row>
    <row r="153" spans="1:12" ht="15.75">
      <c r="A153" s="532"/>
      <c r="C153" s="426"/>
      <c r="D153" s="426"/>
      <c r="E153" s="426"/>
      <c r="F153" s="426"/>
      <c r="G153" s="426"/>
      <c r="L153" s="129"/>
    </row>
    <row r="154" spans="1:12" ht="15.75">
      <c r="A154" s="532"/>
      <c r="C154" s="426"/>
      <c r="D154" s="426"/>
      <c r="E154" s="426"/>
      <c r="F154" s="426"/>
      <c r="G154" s="426"/>
      <c r="L154" s="129"/>
    </row>
    <row r="155" spans="1:12" ht="15.75">
      <c r="A155" s="532"/>
      <c r="C155" s="426"/>
      <c r="D155" s="426"/>
      <c r="E155" s="426"/>
      <c r="F155" s="426"/>
      <c r="G155" s="426"/>
      <c r="L155" s="129"/>
    </row>
    <row r="156" spans="1:12" ht="15.75">
      <c r="A156" s="532"/>
      <c r="C156" s="426"/>
      <c r="D156" s="426"/>
      <c r="E156" s="426"/>
      <c r="F156" s="426"/>
      <c r="G156" s="426"/>
      <c r="L156" s="129"/>
    </row>
    <row r="157" spans="1:12" ht="15.75">
      <c r="A157" s="532"/>
      <c r="C157" s="426"/>
      <c r="D157" s="426"/>
      <c r="E157" s="426"/>
      <c r="F157" s="426"/>
      <c r="G157" s="426"/>
      <c r="L157" s="129"/>
    </row>
    <row r="158" spans="1:12" ht="15.75">
      <c r="A158" s="532"/>
      <c r="C158" s="426"/>
      <c r="D158" s="426"/>
      <c r="E158" s="426"/>
      <c r="F158" s="426"/>
      <c r="G158" s="426"/>
      <c r="L158" s="129"/>
    </row>
    <row r="159" spans="1:12" ht="15.75">
      <c r="A159" s="532"/>
      <c r="C159" s="426"/>
      <c r="D159" s="426"/>
      <c r="E159" s="426"/>
      <c r="F159" s="426"/>
      <c r="G159" s="426"/>
      <c r="L159" s="129"/>
    </row>
    <row r="160" spans="1:12" ht="15.75">
      <c r="A160" s="532"/>
      <c r="C160" s="426"/>
      <c r="D160" s="426"/>
      <c r="E160" s="426"/>
      <c r="F160" s="426"/>
      <c r="G160" s="426"/>
      <c r="L160" s="129"/>
    </row>
    <row r="161" spans="1:12" ht="15.75">
      <c r="A161" s="532"/>
      <c r="C161" s="426"/>
      <c r="D161" s="426"/>
      <c r="E161" s="426"/>
      <c r="F161" s="426"/>
      <c r="G161" s="426"/>
      <c r="L161" s="129"/>
    </row>
    <row r="162" spans="1:12" ht="15.75">
      <c r="A162" s="532"/>
      <c r="C162" s="426"/>
      <c r="D162" s="426"/>
      <c r="E162" s="426"/>
      <c r="F162" s="426"/>
      <c r="G162" s="426"/>
      <c r="L162" s="129"/>
    </row>
    <row r="163" spans="1:12" ht="15.75">
      <c r="A163" s="532"/>
      <c r="C163" s="426"/>
      <c r="D163" s="426"/>
      <c r="E163" s="426"/>
      <c r="F163" s="426"/>
      <c r="G163" s="426"/>
      <c r="L163" s="129"/>
    </row>
    <row r="164" spans="1:12" ht="15.75">
      <c r="A164" s="532"/>
      <c r="C164" s="426"/>
      <c r="D164" s="426"/>
      <c r="E164" s="426"/>
      <c r="F164" s="426"/>
      <c r="G164" s="426"/>
      <c r="L164" s="129"/>
    </row>
    <row r="165" spans="1:12" ht="15.75">
      <c r="A165" s="532"/>
      <c r="C165" s="426"/>
      <c r="D165" s="426"/>
      <c r="E165" s="426"/>
      <c r="F165" s="426"/>
      <c r="G165" s="426"/>
      <c r="L165" s="129"/>
    </row>
    <row r="166" spans="1:12" ht="15.75">
      <c r="A166" s="532"/>
      <c r="C166" s="426"/>
      <c r="D166" s="426"/>
      <c r="E166" s="426"/>
      <c r="F166" s="426"/>
      <c r="G166" s="426"/>
      <c r="L166" s="129"/>
    </row>
    <row r="167" spans="1:12" ht="15.75">
      <c r="A167" s="532"/>
      <c r="C167" s="426"/>
      <c r="D167" s="426"/>
      <c r="E167" s="426"/>
      <c r="F167" s="426"/>
      <c r="G167" s="426"/>
      <c r="L167" s="129"/>
    </row>
    <row r="168" spans="1:12" ht="15.75">
      <c r="A168" s="532"/>
      <c r="C168" s="426"/>
      <c r="D168" s="426"/>
      <c r="E168" s="426"/>
      <c r="F168" s="426"/>
      <c r="G168" s="426"/>
      <c r="L168" s="129"/>
    </row>
    <row r="169" spans="1:12" ht="15.75">
      <c r="A169" s="532"/>
      <c r="C169" s="426"/>
      <c r="D169" s="426"/>
      <c r="E169" s="426"/>
      <c r="F169" s="426"/>
      <c r="G169" s="426"/>
      <c r="L169" s="129"/>
    </row>
    <row r="170" spans="1:12" ht="15.75">
      <c r="A170" s="532"/>
      <c r="C170" s="426"/>
      <c r="D170" s="426"/>
      <c r="E170" s="426"/>
      <c r="F170" s="426"/>
      <c r="G170" s="426"/>
      <c r="L170" s="129"/>
    </row>
    <row r="171" spans="1:12" ht="15.75">
      <c r="A171" s="532"/>
      <c r="C171" s="426"/>
      <c r="D171" s="426"/>
      <c r="E171" s="426"/>
      <c r="F171" s="426"/>
      <c r="G171" s="426"/>
      <c r="L171" s="129"/>
    </row>
    <row r="172" spans="1:12" ht="15.75">
      <c r="A172" s="532"/>
      <c r="C172" s="426"/>
      <c r="D172" s="426"/>
      <c r="E172" s="426"/>
      <c r="F172" s="426"/>
      <c r="G172" s="426"/>
      <c r="L172" s="129"/>
    </row>
    <row r="173" spans="1:12" ht="15.75">
      <c r="A173" s="532"/>
      <c r="C173" s="426"/>
      <c r="D173" s="426"/>
      <c r="E173" s="426"/>
      <c r="F173" s="426"/>
      <c r="G173" s="426"/>
      <c r="L173" s="129"/>
    </row>
    <row r="174" spans="1:12" ht="15.75">
      <c r="A174" s="532"/>
      <c r="C174" s="426"/>
      <c r="D174" s="426"/>
      <c r="E174" s="426"/>
      <c r="F174" s="426"/>
      <c r="G174" s="426"/>
      <c r="L174" s="129"/>
    </row>
    <row r="175" spans="1:12" ht="15.75">
      <c r="A175" s="532"/>
      <c r="C175" s="426"/>
      <c r="D175" s="426"/>
      <c r="E175" s="426"/>
      <c r="F175" s="426"/>
      <c r="G175" s="426"/>
      <c r="L175" s="129"/>
    </row>
    <row r="176" spans="1:12" ht="15.75">
      <c r="A176" s="532"/>
      <c r="C176" s="426"/>
      <c r="D176" s="426"/>
      <c r="E176" s="426"/>
      <c r="F176" s="426"/>
      <c r="G176" s="426"/>
      <c r="L176" s="129"/>
    </row>
    <row r="177" spans="1:12" ht="15.75">
      <c r="A177" s="532"/>
      <c r="C177" s="426"/>
      <c r="D177" s="426"/>
      <c r="E177" s="426"/>
      <c r="F177" s="426"/>
      <c r="G177" s="426"/>
      <c r="L177" s="129"/>
    </row>
    <row r="178" spans="1:12" ht="15.75">
      <c r="A178" s="532"/>
      <c r="C178" s="426"/>
      <c r="D178" s="426"/>
      <c r="E178" s="426"/>
      <c r="F178" s="426"/>
      <c r="G178" s="426"/>
      <c r="L178" s="129"/>
    </row>
    <row r="179" spans="1:12" ht="15.75">
      <c r="A179" s="532"/>
      <c r="C179" s="426"/>
      <c r="D179" s="426"/>
      <c r="E179" s="426"/>
      <c r="F179" s="426"/>
      <c r="G179" s="426"/>
      <c r="L179" s="129"/>
    </row>
    <row r="180" spans="1:12" ht="15.75">
      <c r="A180" s="532"/>
      <c r="C180" s="426"/>
      <c r="D180" s="426"/>
      <c r="E180" s="426"/>
      <c r="F180" s="426"/>
      <c r="G180" s="426"/>
      <c r="L180" s="129"/>
    </row>
    <row r="181" spans="1:12" ht="15.75">
      <c r="A181" s="532"/>
      <c r="C181" s="426"/>
      <c r="D181" s="426"/>
      <c r="E181" s="426"/>
      <c r="F181" s="426"/>
      <c r="G181" s="426"/>
      <c r="L181" s="129"/>
    </row>
    <row r="182" spans="1:12" ht="15.75">
      <c r="A182" s="532"/>
      <c r="C182" s="426"/>
      <c r="D182" s="426"/>
      <c r="E182" s="426"/>
      <c r="F182" s="426"/>
      <c r="G182" s="426"/>
      <c r="L182" s="129"/>
    </row>
    <row r="183" spans="1:12" ht="15.75">
      <c r="A183" s="532"/>
      <c r="C183" s="426"/>
      <c r="D183" s="426"/>
      <c r="E183" s="426"/>
      <c r="F183" s="426"/>
      <c r="G183" s="426"/>
      <c r="L183" s="129"/>
    </row>
    <row r="184" spans="1:12" ht="15.75">
      <c r="A184" s="532"/>
      <c r="C184" s="426"/>
      <c r="D184" s="426"/>
      <c r="E184" s="426"/>
      <c r="F184" s="426"/>
      <c r="G184" s="426"/>
      <c r="L184" s="129"/>
    </row>
    <row r="185" spans="1:12" ht="15.75">
      <c r="A185" s="532"/>
      <c r="C185" s="426"/>
      <c r="D185" s="426"/>
      <c r="E185" s="426"/>
      <c r="F185" s="426"/>
      <c r="G185" s="426"/>
      <c r="L185" s="129"/>
    </row>
    <row r="186" spans="1:12" ht="15.75">
      <c r="A186" s="532"/>
      <c r="C186" s="426"/>
      <c r="D186" s="426"/>
      <c r="E186" s="426"/>
      <c r="F186" s="426"/>
      <c r="G186" s="426"/>
      <c r="L186" s="129"/>
    </row>
    <row r="187" spans="1:12" ht="15.75">
      <c r="A187" s="532"/>
      <c r="C187" s="426"/>
      <c r="D187" s="426"/>
      <c r="E187" s="426"/>
      <c r="F187" s="426"/>
      <c r="G187" s="426"/>
      <c r="L187" s="129"/>
    </row>
    <row r="188" spans="1:12" ht="15.75">
      <c r="A188" s="532"/>
      <c r="C188" s="426"/>
      <c r="D188" s="426"/>
      <c r="E188" s="426"/>
      <c r="F188" s="426"/>
      <c r="G188" s="426"/>
      <c r="L188" s="129"/>
    </row>
    <row r="189" spans="1:12" ht="15.75">
      <c r="A189" s="532"/>
      <c r="C189" s="426"/>
      <c r="D189" s="426"/>
      <c r="E189" s="426"/>
      <c r="F189" s="426"/>
      <c r="G189" s="426"/>
      <c r="L189" s="129"/>
    </row>
    <row r="190" spans="1:12" ht="15.75">
      <c r="A190" s="532"/>
      <c r="C190" s="426"/>
      <c r="D190" s="426"/>
      <c r="E190" s="426"/>
      <c r="F190" s="426"/>
      <c r="G190" s="426"/>
      <c r="L190" s="129"/>
    </row>
    <row r="191" spans="1:12" ht="15.75">
      <c r="A191" s="532"/>
      <c r="C191" s="426"/>
      <c r="D191" s="426"/>
      <c r="E191" s="426"/>
      <c r="F191" s="426"/>
      <c r="G191" s="426"/>
      <c r="L191" s="129"/>
    </row>
    <row r="192" spans="1:12" ht="15.75">
      <c r="A192" s="532"/>
      <c r="C192" s="426"/>
      <c r="D192" s="426"/>
      <c r="E192" s="426"/>
      <c r="F192" s="426"/>
      <c r="G192" s="426"/>
      <c r="L192" s="129"/>
    </row>
    <row r="193" spans="1:12" ht="15.75">
      <c r="A193" s="532"/>
      <c r="C193" s="426"/>
      <c r="D193" s="426"/>
      <c r="E193" s="426"/>
      <c r="F193" s="426"/>
      <c r="G193" s="426"/>
      <c r="L193" s="129"/>
    </row>
    <row r="194" spans="1:12" ht="15.75">
      <c r="A194" s="428"/>
      <c r="C194" s="426"/>
      <c r="D194" s="426"/>
      <c r="E194" s="426"/>
      <c r="F194" s="426"/>
      <c r="G194" s="426"/>
      <c r="L194" s="129"/>
    </row>
    <row r="195" spans="1:12" ht="15.75">
      <c r="A195" s="428"/>
      <c r="C195" s="426"/>
      <c r="D195" s="426"/>
      <c r="E195" s="426"/>
      <c r="F195" s="426"/>
      <c r="G195" s="426"/>
      <c r="L195" s="129"/>
    </row>
    <row r="196" spans="1:12" ht="15.75">
      <c r="A196" s="428"/>
      <c r="C196" s="426"/>
      <c r="D196" s="426"/>
      <c r="E196" s="426"/>
      <c r="F196" s="426"/>
      <c r="G196" s="426"/>
      <c r="L196" s="129"/>
    </row>
    <row r="197" spans="1:12" ht="15.75">
      <c r="A197" s="428"/>
      <c r="C197" s="426"/>
      <c r="D197" s="426"/>
      <c r="E197" s="426"/>
      <c r="F197" s="426"/>
      <c r="G197" s="426"/>
    </row>
    <row r="198" spans="1:12" ht="15.75">
      <c r="A198" s="428"/>
      <c r="C198" s="426"/>
      <c r="D198" s="426"/>
      <c r="E198" s="426"/>
      <c r="F198" s="426"/>
      <c r="G198" s="426"/>
    </row>
    <row r="199" spans="1:12" ht="15.75">
      <c r="A199" s="428"/>
      <c r="C199" s="426"/>
      <c r="D199" s="426"/>
      <c r="E199" s="426"/>
      <c r="F199" s="426"/>
      <c r="G199" s="426"/>
    </row>
    <row r="200" spans="1:12" ht="15.75">
      <c r="A200" s="428"/>
      <c r="C200" s="426"/>
      <c r="D200" s="426"/>
      <c r="E200" s="426"/>
      <c r="F200" s="426"/>
      <c r="G200" s="426"/>
    </row>
    <row r="201" spans="1:12" ht="15.75">
      <c r="A201" s="428"/>
      <c r="C201" s="426"/>
      <c r="D201" s="426"/>
      <c r="E201" s="426"/>
      <c r="F201" s="426"/>
      <c r="G201" s="426"/>
    </row>
    <row r="202" spans="1:12" ht="15.75">
      <c r="A202" s="428"/>
      <c r="C202" s="426"/>
      <c r="D202" s="426"/>
      <c r="E202" s="426"/>
      <c r="F202" s="426"/>
      <c r="G202" s="426"/>
    </row>
    <row r="203" spans="1:12" ht="15.75">
      <c r="A203" s="428"/>
      <c r="C203" s="426"/>
      <c r="D203" s="426"/>
      <c r="E203" s="426"/>
      <c r="F203" s="426"/>
      <c r="G203" s="426"/>
    </row>
    <row r="204" spans="1:12" ht="15.75">
      <c r="A204" s="428"/>
      <c r="C204" s="426"/>
      <c r="D204" s="426"/>
      <c r="E204" s="426"/>
      <c r="F204" s="426"/>
      <c r="G204" s="426"/>
    </row>
    <row r="205" spans="1:12" ht="15.75">
      <c r="A205" s="428"/>
      <c r="C205" s="426"/>
      <c r="D205" s="426"/>
      <c r="E205" s="426"/>
      <c r="F205" s="426"/>
      <c r="G205" s="426"/>
    </row>
    <row r="206" spans="1:12" ht="15.75">
      <c r="A206" s="428"/>
      <c r="C206" s="426"/>
      <c r="D206" s="426"/>
      <c r="E206" s="426"/>
      <c r="F206" s="426"/>
      <c r="G206" s="426"/>
    </row>
    <row r="207" spans="1:12" ht="15.75">
      <c r="A207" s="428"/>
      <c r="C207" s="426"/>
      <c r="D207" s="426"/>
      <c r="E207" s="426"/>
      <c r="F207" s="426"/>
      <c r="G207" s="426"/>
    </row>
    <row r="208" spans="1:12" ht="15.75">
      <c r="A208" s="428"/>
      <c r="C208" s="426"/>
      <c r="D208" s="426"/>
      <c r="E208" s="426"/>
      <c r="F208" s="426"/>
      <c r="G208" s="426"/>
    </row>
    <row r="209" spans="1:7" ht="15.75">
      <c r="A209" s="428"/>
      <c r="C209" s="426"/>
      <c r="D209" s="426"/>
      <c r="E209" s="426"/>
      <c r="F209" s="426"/>
      <c r="G209" s="426"/>
    </row>
    <row r="210" spans="1:7" ht="15.75">
      <c r="A210" s="428"/>
      <c r="C210" s="426"/>
      <c r="D210" s="426"/>
      <c r="E210" s="426"/>
      <c r="F210" s="426"/>
      <c r="G210" s="426"/>
    </row>
    <row r="211" spans="1:7" ht="15.75">
      <c r="A211" s="428"/>
      <c r="C211" s="426"/>
      <c r="D211" s="426"/>
      <c r="E211" s="426"/>
      <c r="F211" s="426"/>
      <c r="G211" s="426"/>
    </row>
    <row r="212" spans="1:7" ht="15.75">
      <c r="A212" s="428"/>
      <c r="C212" s="426"/>
      <c r="D212" s="426"/>
      <c r="E212" s="426"/>
      <c r="F212" s="426"/>
      <c r="G212" s="426"/>
    </row>
    <row r="213" spans="1:7" ht="15.75">
      <c r="A213" s="428"/>
      <c r="C213" s="426"/>
      <c r="D213" s="426"/>
      <c r="E213" s="426"/>
      <c r="F213" s="426"/>
      <c r="G213" s="426"/>
    </row>
    <row r="214" spans="1:7" ht="15.75">
      <c r="A214" s="428"/>
      <c r="C214" s="426"/>
      <c r="D214" s="426"/>
      <c r="E214" s="426"/>
      <c r="F214" s="426"/>
      <c r="G214" s="426"/>
    </row>
    <row r="215" spans="1:7" ht="15.75">
      <c r="A215" s="428"/>
      <c r="C215" s="426"/>
      <c r="D215" s="426"/>
      <c r="E215" s="426"/>
      <c r="F215" s="426"/>
      <c r="G215" s="426"/>
    </row>
    <row r="216" spans="1:7" ht="15.75">
      <c r="A216" s="428"/>
      <c r="C216" s="426"/>
      <c r="D216" s="426"/>
      <c r="E216" s="426"/>
      <c r="F216" s="426"/>
      <c r="G216" s="426"/>
    </row>
    <row r="217" spans="1:7" ht="15.75">
      <c r="A217" s="428"/>
      <c r="C217" s="426"/>
      <c r="D217" s="426"/>
      <c r="E217" s="426"/>
      <c r="F217" s="426"/>
      <c r="G217" s="426"/>
    </row>
    <row r="218" spans="1:7" ht="15.75">
      <c r="A218" s="428"/>
      <c r="C218" s="426"/>
      <c r="D218" s="426"/>
      <c r="E218" s="426"/>
      <c r="F218" s="426"/>
      <c r="G218" s="426"/>
    </row>
    <row r="219" spans="1:7" ht="15.75">
      <c r="A219" s="428"/>
      <c r="C219" s="426"/>
      <c r="D219" s="426"/>
      <c r="E219" s="426"/>
      <c r="F219" s="426"/>
      <c r="G219" s="426"/>
    </row>
    <row r="220" spans="1:7" ht="15.75">
      <c r="A220" s="428"/>
      <c r="C220" s="426"/>
      <c r="D220" s="426"/>
      <c r="E220" s="426"/>
      <c r="F220" s="426"/>
      <c r="G220" s="426"/>
    </row>
    <row r="221" spans="1:7" ht="15.75">
      <c r="A221" s="428"/>
      <c r="C221" s="426"/>
      <c r="D221" s="426"/>
      <c r="E221" s="426"/>
      <c r="F221" s="426"/>
      <c r="G221" s="426"/>
    </row>
    <row r="222" spans="1:7" ht="15.75">
      <c r="A222" s="428"/>
      <c r="C222" s="426"/>
      <c r="D222" s="426"/>
      <c r="E222" s="426"/>
      <c r="F222" s="426"/>
      <c r="G222" s="426"/>
    </row>
    <row r="223" spans="1:7" ht="15.75">
      <c r="A223" s="428"/>
      <c r="C223" s="426"/>
      <c r="D223" s="426"/>
      <c r="E223" s="426"/>
      <c r="F223" s="426"/>
      <c r="G223" s="426"/>
    </row>
    <row r="224" spans="1:7" ht="15.75">
      <c r="A224" s="428"/>
      <c r="C224" s="426"/>
      <c r="D224" s="426"/>
      <c r="E224" s="426"/>
      <c r="F224" s="426"/>
      <c r="G224" s="426"/>
    </row>
    <row r="225" spans="1:7" ht="15.75">
      <c r="A225" s="428"/>
      <c r="C225" s="426"/>
      <c r="D225" s="426"/>
      <c r="E225" s="426"/>
      <c r="F225" s="426"/>
      <c r="G225" s="426"/>
    </row>
    <row r="226" spans="1:7" ht="15.75">
      <c r="A226" s="428"/>
      <c r="C226" s="426"/>
      <c r="D226" s="426"/>
      <c r="E226" s="426"/>
      <c r="F226" s="426"/>
      <c r="G226" s="426"/>
    </row>
    <row r="227" spans="1:7" ht="15.75">
      <c r="A227" s="428"/>
      <c r="C227" s="426"/>
      <c r="D227" s="426"/>
      <c r="E227" s="426"/>
      <c r="F227" s="426"/>
      <c r="G227" s="426"/>
    </row>
    <row r="228" spans="1:7" ht="15.75">
      <c r="A228" s="428"/>
      <c r="C228" s="426"/>
      <c r="D228" s="426"/>
      <c r="E228" s="426"/>
      <c r="F228" s="426"/>
      <c r="G228" s="426"/>
    </row>
    <row r="229" spans="1:7" ht="15.75">
      <c r="A229" s="428"/>
      <c r="C229" s="426"/>
      <c r="D229" s="426"/>
      <c r="E229" s="426"/>
      <c r="F229" s="426"/>
      <c r="G229" s="426"/>
    </row>
    <row r="230" spans="1:7" ht="15.75">
      <c r="A230" s="428"/>
      <c r="C230" s="426"/>
      <c r="D230" s="426"/>
      <c r="E230" s="426"/>
      <c r="F230" s="426"/>
      <c r="G230" s="426"/>
    </row>
    <row r="231" spans="1:7" ht="15.75">
      <c r="A231" s="428"/>
      <c r="C231" s="426"/>
      <c r="D231" s="426"/>
      <c r="E231" s="426"/>
      <c r="F231" s="426"/>
      <c r="G231" s="426"/>
    </row>
    <row r="232" spans="1:7" ht="15.75">
      <c r="A232" s="428"/>
      <c r="C232" s="426"/>
      <c r="D232" s="426"/>
      <c r="E232" s="426"/>
      <c r="F232" s="426"/>
      <c r="G232" s="426"/>
    </row>
    <row r="233" spans="1:7" ht="15.75">
      <c r="A233" s="428"/>
      <c r="C233" s="426"/>
      <c r="D233" s="426"/>
      <c r="E233" s="426"/>
      <c r="F233" s="426"/>
      <c r="G233" s="426"/>
    </row>
    <row r="234" spans="1:7" ht="15.75">
      <c r="A234" s="428"/>
      <c r="C234" s="426"/>
      <c r="D234" s="426"/>
      <c r="E234" s="426"/>
      <c r="F234" s="426"/>
      <c r="G234" s="426"/>
    </row>
    <row r="235" spans="1:7" ht="15.75">
      <c r="A235" s="428"/>
      <c r="C235" s="426"/>
      <c r="D235" s="426"/>
      <c r="E235" s="426"/>
      <c r="F235" s="426"/>
      <c r="G235" s="426"/>
    </row>
    <row r="236" spans="1:7" ht="15.75">
      <c r="A236" s="428"/>
      <c r="C236" s="426"/>
      <c r="D236" s="426"/>
      <c r="E236" s="426"/>
      <c r="F236" s="426"/>
      <c r="G236" s="426"/>
    </row>
    <row r="237" spans="1:7" ht="15.75">
      <c r="A237" s="428"/>
      <c r="C237" s="426"/>
      <c r="D237" s="426"/>
      <c r="E237" s="426"/>
      <c r="F237" s="426"/>
      <c r="G237" s="426"/>
    </row>
    <row r="238" spans="1:7" ht="15.75">
      <c r="A238" s="428"/>
      <c r="C238" s="426"/>
      <c r="D238" s="426"/>
      <c r="E238" s="426"/>
      <c r="F238" s="426"/>
      <c r="G238" s="426"/>
    </row>
    <row r="239" spans="1:7" ht="15.75">
      <c r="A239" s="428"/>
      <c r="C239" s="426"/>
      <c r="D239" s="426"/>
      <c r="E239" s="426"/>
      <c r="F239" s="426"/>
      <c r="G239" s="426"/>
    </row>
    <row r="240" spans="1:7" ht="15.75">
      <c r="A240" s="428"/>
      <c r="C240" s="426"/>
      <c r="D240" s="426"/>
      <c r="E240" s="426"/>
      <c r="F240" s="426"/>
      <c r="G240" s="426"/>
    </row>
    <row r="241" spans="1:7" ht="15.75">
      <c r="A241" s="428"/>
      <c r="C241" s="426"/>
      <c r="D241" s="426"/>
      <c r="E241" s="426"/>
      <c r="F241" s="426"/>
      <c r="G241" s="426"/>
    </row>
    <row r="242" spans="1:7" ht="15.75">
      <c r="A242" s="428"/>
      <c r="C242" s="426"/>
      <c r="D242" s="426"/>
      <c r="E242" s="426"/>
      <c r="F242" s="426"/>
      <c r="G242" s="426"/>
    </row>
    <row r="243" spans="1:7" ht="15.75">
      <c r="A243" s="428"/>
      <c r="C243" s="426"/>
      <c r="D243" s="426"/>
      <c r="E243" s="426"/>
      <c r="F243" s="426"/>
      <c r="G243" s="426"/>
    </row>
    <row r="244" spans="1:7" ht="15.75">
      <c r="A244" s="428"/>
      <c r="C244" s="426"/>
      <c r="D244" s="426"/>
      <c r="E244" s="426"/>
      <c r="F244" s="426"/>
      <c r="G244" s="426"/>
    </row>
    <row r="245" spans="1:7" ht="15.75">
      <c r="A245" s="428"/>
      <c r="C245" s="426"/>
      <c r="D245" s="426"/>
      <c r="E245" s="426"/>
      <c r="F245" s="426"/>
      <c r="G245" s="426"/>
    </row>
    <row r="246" spans="1:7" ht="15.75">
      <c r="A246" s="428"/>
      <c r="C246" s="426"/>
      <c r="D246" s="426"/>
      <c r="E246" s="426"/>
      <c r="F246" s="426"/>
      <c r="G246" s="426"/>
    </row>
    <row r="247" spans="1:7" ht="15.75">
      <c r="A247" s="428"/>
      <c r="C247" s="426"/>
      <c r="D247" s="426"/>
      <c r="E247" s="426"/>
      <c r="F247" s="426"/>
      <c r="G247" s="426"/>
    </row>
    <row r="248" spans="1:7" ht="15.75">
      <c r="A248" s="428"/>
      <c r="C248" s="426"/>
      <c r="D248" s="426"/>
      <c r="E248" s="426"/>
      <c r="F248" s="426"/>
      <c r="G248" s="426"/>
    </row>
    <row r="249" spans="1:7" ht="15.75">
      <c r="A249" s="428"/>
      <c r="C249" s="426"/>
      <c r="D249" s="426"/>
      <c r="E249" s="426"/>
      <c r="F249" s="426"/>
      <c r="G249" s="426"/>
    </row>
    <row r="250" spans="1:7" ht="15.75">
      <c r="A250" s="428"/>
      <c r="C250" s="426"/>
      <c r="D250" s="426"/>
      <c r="E250" s="426"/>
      <c r="F250" s="426"/>
      <c r="G250" s="426"/>
    </row>
    <row r="251" spans="1:7" ht="15.75">
      <c r="A251" s="428"/>
      <c r="C251" s="426"/>
      <c r="D251" s="426"/>
      <c r="E251" s="426"/>
      <c r="F251" s="426"/>
      <c r="G251" s="426"/>
    </row>
    <row r="252" spans="1:7" ht="15.75">
      <c r="A252" s="428"/>
      <c r="C252" s="426"/>
      <c r="D252" s="426"/>
      <c r="E252" s="426"/>
      <c r="F252" s="426"/>
      <c r="G252" s="426"/>
    </row>
    <row r="253" spans="1:7" ht="15.75">
      <c r="A253" s="428"/>
      <c r="C253" s="426"/>
      <c r="D253" s="426"/>
      <c r="E253" s="426"/>
      <c r="F253" s="426"/>
      <c r="G253" s="426"/>
    </row>
    <row r="254" spans="1:7" ht="15.75">
      <c r="A254" s="428"/>
      <c r="C254" s="426"/>
      <c r="D254" s="426"/>
      <c r="E254" s="426"/>
      <c r="F254" s="426"/>
      <c r="G254" s="426"/>
    </row>
    <row r="255" spans="1:7" ht="15.75">
      <c r="A255" s="428"/>
      <c r="C255" s="426"/>
      <c r="D255" s="426"/>
      <c r="E255" s="426"/>
      <c r="F255" s="426"/>
      <c r="G255" s="426"/>
    </row>
    <row r="256" spans="1:7" ht="15.75">
      <c r="A256" s="428"/>
      <c r="C256" s="426"/>
      <c r="D256" s="426"/>
      <c r="E256" s="426"/>
      <c r="F256" s="426"/>
      <c r="G256" s="426"/>
    </row>
    <row r="257" spans="1:7" ht="15.75">
      <c r="A257" s="428"/>
      <c r="C257" s="426"/>
      <c r="D257" s="426"/>
      <c r="E257" s="426"/>
      <c r="F257" s="426"/>
      <c r="G257" s="426"/>
    </row>
    <row r="258" spans="1:7" ht="15.75">
      <c r="A258" s="428"/>
      <c r="C258" s="426"/>
      <c r="D258" s="426"/>
      <c r="E258" s="426"/>
      <c r="F258" s="426"/>
      <c r="G258" s="426"/>
    </row>
    <row r="259" spans="1:7" ht="15.75">
      <c r="A259" s="428"/>
      <c r="C259" s="426"/>
      <c r="D259" s="426"/>
      <c r="E259" s="426"/>
      <c r="F259" s="426"/>
      <c r="G259" s="426"/>
    </row>
    <row r="260" spans="1:7" ht="15.75">
      <c r="A260" s="428"/>
      <c r="C260" s="426"/>
      <c r="D260" s="426"/>
      <c r="E260" s="426"/>
      <c r="F260" s="426"/>
      <c r="G260" s="426"/>
    </row>
    <row r="261" spans="1:7" ht="15.75">
      <c r="A261" s="428"/>
      <c r="C261" s="426"/>
      <c r="D261" s="426"/>
      <c r="E261" s="426"/>
      <c r="F261" s="426"/>
      <c r="G261" s="426"/>
    </row>
    <row r="262" spans="1:7" ht="15.75">
      <c r="A262" s="428"/>
      <c r="C262" s="426"/>
      <c r="D262" s="426"/>
      <c r="E262" s="426"/>
      <c r="F262" s="426"/>
      <c r="G262" s="426"/>
    </row>
    <row r="263" spans="1:7" ht="15.75">
      <c r="A263" s="428"/>
      <c r="C263" s="426"/>
      <c r="D263" s="426"/>
      <c r="E263" s="426"/>
      <c r="F263" s="426"/>
      <c r="G263" s="426"/>
    </row>
    <row r="264" spans="1:7" ht="15.75">
      <c r="A264" s="428"/>
      <c r="C264" s="426"/>
      <c r="D264" s="426"/>
      <c r="E264" s="426"/>
      <c r="F264" s="426"/>
      <c r="G264" s="426"/>
    </row>
    <row r="265" spans="1:7" ht="15.75">
      <c r="A265" s="428"/>
      <c r="C265" s="426"/>
      <c r="D265" s="426"/>
      <c r="E265" s="426"/>
      <c r="F265" s="426"/>
      <c r="G265" s="426"/>
    </row>
    <row r="266" spans="1:7" ht="15.75">
      <c r="A266" s="428"/>
    </row>
    <row r="267" spans="1:7" ht="15.75">
      <c r="A267" s="428"/>
    </row>
    <row r="268" spans="1:7" ht="15.75">
      <c r="A268" s="428"/>
    </row>
    <row r="269" spans="1:7" ht="15.75">
      <c r="A269" s="428"/>
    </row>
    <row r="270" spans="1:7" ht="15.75">
      <c r="A270" s="428"/>
    </row>
    <row r="271" spans="1:7" ht="15.75">
      <c r="A271" s="428"/>
    </row>
    <row r="272" spans="1:7"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row r="624" spans="1:1" ht="15.75">
      <c r="A624" s="428"/>
    </row>
    <row r="625" spans="1:1" ht="15.75">
      <c r="A625" s="428"/>
    </row>
    <row r="626" spans="1:1" ht="15.75">
      <c r="A626" s="428"/>
    </row>
    <row r="627" spans="1:1" ht="15.75">
      <c r="A627" s="428"/>
    </row>
    <row r="628" spans="1:1" ht="15.75">
      <c r="A628" s="428"/>
    </row>
    <row r="629" spans="1:1" ht="15.75">
      <c r="A629" s="428"/>
    </row>
    <row r="630" spans="1:1" ht="15.75">
      <c r="A630" s="428"/>
    </row>
    <row r="631" spans="1:1" ht="15.75">
      <c r="A631" s="428"/>
    </row>
    <row r="632" spans="1:1" ht="15.75">
      <c r="A632" s="428"/>
    </row>
    <row r="633" spans="1:1" ht="15.75">
      <c r="A633" s="428"/>
    </row>
    <row r="634" spans="1:1" ht="15.75">
      <c r="A634" s="428"/>
    </row>
    <row r="635" spans="1:1" ht="15.75">
      <c r="A635" s="428"/>
    </row>
    <row r="636" spans="1:1" ht="15.75">
      <c r="A636" s="428"/>
    </row>
    <row r="637" spans="1:1" ht="15.75">
      <c r="A637" s="428"/>
    </row>
    <row r="638" spans="1:1" ht="15.75">
      <c r="A638" s="428"/>
    </row>
    <row r="639" spans="1:1" ht="15.75">
      <c r="A639" s="428"/>
    </row>
    <row r="640" spans="1:1" ht="15.75">
      <c r="A640" s="428"/>
    </row>
    <row r="641" spans="1:1" ht="15.75">
      <c r="A641" s="428"/>
    </row>
    <row r="642" spans="1:1" ht="15.75">
      <c r="A642" s="428"/>
    </row>
    <row r="643" spans="1:1" ht="15.75">
      <c r="A643" s="428"/>
    </row>
    <row r="644" spans="1:1" ht="15.75">
      <c r="A644" s="428"/>
    </row>
    <row r="645" spans="1:1" ht="15.75">
      <c r="A645" s="428"/>
    </row>
    <row r="646" spans="1:1" ht="15.75">
      <c r="A646" s="428"/>
    </row>
    <row r="647" spans="1:1" ht="15.75">
      <c r="A647" s="428"/>
    </row>
    <row r="648" spans="1:1" ht="15.75">
      <c r="A648" s="428"/>
    </row>
    <row r="649" spans="1:1" ht="15.75">
      <c r="A649" s="428"/>
    </row>
  </sheetData>
  <mergeCells count="6">
    <mergeCell ref="A1:M1"/>
    <mergeCell ref="A2:M2"/>
    <mergeCell ref="A3:M3"/>
    <mergeCell ref="A4:M4"/>
    <mergeCell ref="A5:M5"/>
    <mergeCell ref="A43:M43"/>
  </mergeCells>
  <pageMargins left="0.93" right="0.54" top="0.61" bottom="0.7" header="0.5" footer="0.5"/>
  <pageSetup scale="50" orientation="landscape"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649"/>
  <sheetViews>
    <sheetView zoomScale="75" workbookViewId="0">
      <selection activeCell="C47" sqref="C47"/>
    </sheetView>
  </sheetViews>
  <sheetFormatPr defaultColWidth="11.42578125" defaultRowHeight="12.75"/>
  <cols>
    <col min="1" max="1" width="39.42578125" style="297" customWidth="1"/>
    <col min="2" max="11" width="21.28515625" style="290" customWidth="1"/>
    <col min="12" max="12" width="12" style="289" customWidth="1"/>
    <col min="13" max="256" width="11.42578125" style="290"/>
    <col min="257" max="257" width="39.42578125" style="290" customWidth="1"/>
    <col min="258" max="267" width="21.28515625" style="290" customWidth="1"/>
    <col min="268" max="268" width="12" style="290" customWidth="1"/>
    <col min="269" max="512" width="11.42578125" style="290"/>
    <col min="513" max="513" width="39.42578125" style="290" customWidth="1"/>
    <col min="514" max="523" width="21.28515625" style="290" customWidth="1"/>
    <col min="524" max="524" width="12" style="290" customWidth="1"/>
    <col min="525" max="768" width="11.42578125" style="290"/>
    <col min="769" max="769" width="39.42578125" style="290" customWidth="1"/>
    <col min="770" max="779" width="21.28515625" style="290" customWidth="1"/>
    <col min="780" max="780" width="12" style="290" customWidth="1"/>
    <col min="781" max="1024" width="11.42578125" style="290"/>
    <col min="1025" max="1025" width="39.42578125" style="290" customWidth="1"/>
    <col min="1026" max="1035" width="21.28515625" style="290" customWidth="1"/>
    <col min="1036" max="1036" width="12" style="290" customWidth="1"/>
    <col min="1037" max="1280" width="11.42578125" style="290"/>
    <col min="1281" max="1281" width="39.42578125" style="290" customWidth="1"/>
    <col min="1282" max="1291" width="21.28515625" style="290" customWidth="1"/>
    <col min="1292" max="1292" width="12" style="290" customWidth="1"/>
    <col min="1293" max="1536" width="11.42578125" style="290"/>
    <col min="1537" max="1537" width="39.42578125" style="290" customWidth="1"/>
    <col min="1538" max="1547" width="21.28515625" style="290" customWidth="1"/>
    <col min="1548" max="1548" width="12" style="290" customWidth="1"/>
    <col min="1549" max="1792" width="11.42578125" style="290"/>
    <col min="1793" max="1793" width="39.42578125" style="290" customWidth="1"/>
    <col min="1794" max="1803" width="21.28515625" style="290" customWidth="1"/>
    <col min="1804" max="1804" width="12" style="290" customWidth="1"/>
    <col min="1805" max="2048" width="11.42578125" style="290"/>
    <col min="2049" max="2049" width="39.42578125" style="290" customWidth="1"/>
    <col min="2050" max="2059" width="21.28515625" style="290" customWidth="1"/>
    <col min="2060" max="2060" width="12" style="290" customWidth="1"/>
    <col min="2061" max="2304" width="11.42578125" style="290"/>
    <col min="2305" max="2305" width="39.42578125" style="290" customWidth="1"/>
    <col min="2306" max="2315" width="21.28515625" style="290" customWidth="1"/>
    <col min="2316" max="2316" width="12" style="290" customWidth="1"/>
    <col min="2317" max="2560" width="11.42578125" style="290"/>
    <col min="2561" max="2561" width="39.42578125" style="290" customWidth="1"/>
    <col min="2562" max="2571" width="21.28515625" style="290" customWidth="1"/>
    <col min="2572" max="2572" width="12" style="290" customWidth="1"/>
    <col min="2573" max="2816" width="11.42578125" style="290"/>
    <col min="2817" max="2817" width="39.42578125" style="290" customWidth="1"/>
    <col min="2818" max="2827" width="21.28515625" style="290" customWidth="1"/>
    <col min="2828" max="2828" width="12" style="290" customWidth="1"/>
    <col min="2829" max="3072" width="11.42578125" style="290"/>
    <col min="3073" max="3073" width="39.42578125" style="290" customWidth="1"/>
    <col min="3074" max="3083" width="21.28515625" style="290" customWidth="1"/>
    <col min="3084" max="3084" width="12" style="290" customWidth="1"/>
    <col min="3085" max="3328" width="11.42578125" style="290"/>
    <col min="3329" max="3329" width="39.42578125" style="290" customWidth="1"/>
    <col min="3330" max="3339" width="21.28515625" style="290" customWidth="1"/>
    <col min="3340" max="3340" width="12" style="290" customWidth="1"/>
    <col min="3341" max="3584" width="11.42578125" style="290"/>
    <col min="3585" max="3585" width="39.42578125" style="290" customWidth="1"/>
    <col min="3586" max="3595" width="21.28515625" style="290" customWidth="1"/>
    <col min="3596" max="3596" width="12" style="290" customWidth="1"/>
    <col min="3597" max="3840" width="11.42578125" style="290"/>
    <col min="3841" max="3841" width="39.42578125" style="290" customWidth="1"/>
    <col min="3842" max="3851" width="21.28515625" style="290" customWidth="1"/>
    <col min="3852" max="3852" width="12" style="290" customWidth="1"/>
    <col min="3853" max="4096" width="11.42578125" style="290"/>
    <col min="4097" max="4097" width="39.42578125" style="290" customWidth="1"/>
    <col min="4098" max="4107" width="21.28515625" style="290" customWidth="1"/>
    <col min="4108" max="4108" width="12" style="290" customWidth="1"/>
    <col min="4109" max="4352" width="11.42578125" style="290"/>
    <col min="4353" max="4353" width="39.42578125" style="290" customWidth="1"/>
    <col min="4354" max="4363" width="21.28515625" style="290" customWidth="1"/>
    <col min="4364" max="4364" width="12" style="290" customWidth="1"/>
    <col min="4365" max="4608" width="11.42578125" style="290"/>
    <col min="4609" max="4609" width="39.42578125" style="290" customWidth="1"/>
    <col min="4610" max="4619" width="21.28515625" style="290" customWidth="1"/>
    <col min="4620" max="4620" width="12" style="290" customWidth="1"/>
    <col min="4621" max="4864" width="11.42578125" style="290"/>
    <col min="4865" max="4865" width="39.42578125" style="290" customWidth="1"/>
    <col min="4866" max="4875" width="21.28515625" style="290" customWidth="1"/>
    <col min="4876" max="4876" width="12" style="290" customWidth="1"/>
    <col min="4877" max="5120" width="11.42578125" style="290"/>
    <col min="5121" max="5121" width="39.42578125" style="290" customWidth="1"/>
    <col min="5122" max="5131" width="21.28515625" style="290" customWidth="1"/>
    <col min="5132" max="5132" width="12" style="290" customWidth="1"/>
    <col min="5133" max="5376" width="11.42578125" style="290"/>
    <col min="5377" max="5377" width="39.42578125" style="290" customWidth="1"/>
    <col min="5378" max="5387" width="21.28515625" style="290" customWidth="1"/>
    <col min="5388" max="5388" width="12" style="290" customWidth="1"/>
    <col min="5389" max="5632" width="11.42578125" style="290"/>
    <col min="5633" max="5633" width="39.42578125" style="290" customWidth="1"/>
    <col min="5634" max="5643" width="21.28515625" style="290" customWidth="1"/>
    <col min="5644" max="5644" width="12" style="290" customWidth="1"/>
    <col min="5645" max="5888" width="11.42578125" style="290"/>
    <col min="5889" max="5889" width="39.42578125" style="290" customWidth="1"/>
    <col min="5890" max="5899" width="21.28515625" style="290" customWidth="1"/>
    <col min="5900" max="5900" width="12" style="290" customWidth="1"/>
    <col min="5901" max="6144" width="11.42578125" style="290"/>
    <col min="6145" max="6145" width="39.42578125" style="290" customWidth="1"/>
    <col min="6146" max="6155" width="21.28515625" style="290" customWidth="1"/>
    <col min="6156" max="6156" width="12" style="290" customWidth="1"/>
    <col min="6157" max="6400" width="11.42578125" style="290"/>
    <col min="6401" max="6401" width="39.42578125" style="290" customWidth="1"/>
    <col min="6402" max="6411" width="21.28515625" style="290" customWidth="1"/>
    <col min="6412" max="6412" width="12" style="290" customWidth="1"/>
    <col min="6413" max="6656" width="11.42578125" style="290"/>
    <col min="6657" max="6657" width="39.42578125" style="290" customWidth="1"/>
    <col min="6658" max="6667" width="21.28515625" style="290" customWidth="1"/>
    <col min="6668" max="6668" width="12" style="290" customWidth="1"/>
    <col min="6669" max="6912" width="11.42578125" style="290"/>
    <col min="6913" max="6913" width="39.42578125" style="290" customWidth="1"/>
    <col min="6914" max="6923" width="21.28515625" style="290" customWidth="1"/>
    <col min="6924" max="6924" width="12" style="290" customWidth="1"/>
    <col min="6925" max="7168" width="11.42578125" style="290"/>
    <col min="7169" max="7169" width="39.42578125" style="290" customWidth="1"/>
    <col min="7170" max="7179" width="21.28515625" style="290" customWidth="1"/>
    <col min="7180" max="7180" width="12" style="290" customWidth="1"/>
    <col min="7181" max="7424" width="11.42578125" style="290"/>
    <col min="7425" max="7425" width="39.42578125" style="290" customWidth="1"/>
    <col min="7426" max="7435" width="21.28515625" style="290" customWidth="1"/>
    <col min="7436" max="7436" width="12" style="290" customWidth="1"/>
    <col min="7437" max="7680" width="11.42578125" style="290"/>
    <col min="7681" max="7681" width="39.42578125" style="290" customWidth="1"/>
    <col min="7682" max="7691" width="21.28515625" style="290" customWidth="1"/>
    <col min="7692" max="7692" width="12" style="290" customWidth="1"/>
    <col min="7693" max="7936" width="11.42578125" style="290"/>
    <col min="7937" max="7937" width="39.42578125" style="290" customWidth="1"/>
    <col min="7938" max="7947" width="21.28515625" style="290" customWidth="1"/>
    <col min="7948" max="7948" width="12" style="290" customWidth="1"/>
    <col min="7949" max="8192" width="11.42578125" style="290"/>
    <col min="8193" max="8193" width="39.42578125" style="290" customWidth="1"/>
    <col min="8194" max="8203" width="21.28515625" style="290" customWidth="1"/>
    <col min="8204" max="8204" width="12" style="290" customWidth="1"/>
    <col min="8205" max="8448" width="11.42578125" style="290"/>
    <col min="8449" max="8449" width="39.42578125" style="290" customWidth="1"/>
    <col min="8450" max="8459" width="21.28515625" style="290" customWidth="1"/>
    <col min="8460" max="8460" width="12" style="290" customWidth="1"/>
    <col min="8461" max="8704" width="11.42578125" style="290"/>
    <col min="8705" max="8705" width="39.42578125" style="290" customWidth="1"/>
    <col min="8706" max="8715" width="21.28515625" style="290" customWidth="1"/>
    <col min="8716" max="8716" width="12" style="290" customWidth="1"/>
    <col min="8717" max="8960" width="11.42578125" style="290"/>
    <col min="8961" max="8961" width="39.42578125" style="290" customWidth="1"/>
    <col min="8962" max="8971" width="21.28515625" style="290" customWidth="1"/>
    <col min="8972" max="8972" width="12" style="290" customWidth="1"/>
    <col min="8973" max="9216" width="11.42578125" style="290"/>
    <col min="9217" max="9217" width="39.42578125" style="290" customWidth="1"/>
    <col min="9218" max="9227" width="21.28515625" style="290" customWidth="1"/>
    <col min="9228" max="9228" width="12" style="290" customWidth="1"/>
    <col min="9229" max="9472" width="11.42578125" style="290"/>
    <col min="9473" max="9473" width="39.42578125" style="290" customWidth="1"/>
    <col min="9474" max="9483" width="21.28515625" style="290" customWidth="1"/>
    <col min="9484" max="9484" width="12" style="290" customWidth="1"/>
    <col min="9485" max="9728" width="11.42578125" style="290"/>
    <col min="9729" max="9729" width="39.42578125" style="290" customWidth="1"/>
    <col min="9730" max="9739" width="21.28515625" style="290" customWidth="1"/>
    <col min="9740" max="9740" width="12" style="290" customWidth="1"/>
    <col min="9741" max="9984" width="11.42578125" style="290"/>
    <col min="9985" max="9985" width="39.42578125" style="290" customWidth="1"/>
    <col min="9986" max="9995" width="21.28515625" style="290" customWidth="1"/>
    <col min="9996" max="9996" width="12" style="290" customWidth="1"/>
    <col min="9997" max="10240" width="11.42578125" style="290"/>
    <col min="10241" max="10241" width="39.42578125" style="290" customWidth="1"/>
    <col min="10242" max="10251" width="21.28515625" style="290" customWidth="1"/>
    <col min="10252" max="10252" width="12" style="290" customWidth="1"/>
    <col min="10253" max="10496" width="11.42578125" style="290"/>
    <col min="10497" max="10497" width="39.42578125" style="290" customWidth="1"/>
    <col min="10498" max="10507" width="21.28515625" style="290" customWidth="1"/>
    <col min="10508" max="10508" width="12" style="290" customWidth="1"/>
    <col min="10509" max="10752" width="11.42578125" style="290"/>
    <col min="10753" max="10753" width="39.42578125" style="290" customWidth="1"/>
    <col min="10754" max="10763" width="21.28515625" style="290" customWidth="1"/>
    <col min="10764" max="10764" width="12" style="290" customWidth="1"/>
    <col min="10765" max="11008" width="11.42578125" style="290"/>
    <col min="11009" max="11009" width="39.42578125" style="290" customWidth="1"/>
    <col min="11010" max="11019" width="21.28515625" style="290" customWidth="1"/>
    <col min="11020" max="11020" width="12" style="290" customWidth="1"/>
    <col min="11021" max="11264" width="11.42578125" style="290"/>
    <col min="11265" max="11265" width="39.42578125" style="290" customWidth="1"/>
    <col min="11266" max="11275" width="21.28515625" style="290" customWidth="1"/>
    <col min="11276" max="11276" width="12" style="290" customWidth="1"/>
    <col min="11277" max="11520" width="11.42578125" style="290"/>
    <col min="11521" max="11521" width="39.42578125" style="290" customWidth="1"/>
    <col min="11522" max="11531" width="21.28515625" style="290" customWidth="1"/>
    <col min="11532" max="11532" width="12" style="290" customWidth="1"/>
    <col min="11533" max="11776" width="11.42578125" style="290"/>
    <col min="11777" max="11777" width="39.42578125" style="290" customWidth="1"/>
    <col min="11778" max="11787" width="21.28515625" style="290" customWidth="1"/>
    <col min="11788" max="11788" width="12" style="290" customWidth="1"/>
    <col min="11789" max="12032" width="11.42578125" style="290"/>
    <col min="12033" max="12033" width="39.42578125" style="290" customWidth="1"/>
    <col min="12034" max="12043" width="21.28515625" style="290" customWidth="1"/>
    <col min="12044" max="12044" width="12" style="290" customWidth="1"/>
    <col min="12045" max="12288" width="11.42578125" style="290"/>
    <col min="12289" max="12289" width="39.42578125" style="290" customWidth="1"/>
    <col min="12290" max="12299" width="21.28515625" style="290" customWidth="1"/>
    <col min="12300" max="12300" width="12" style="290" customWidth="1"/>
    <col min="12301" max="12544" width="11.42578125" style="290"/>
    <col min="12545" max="12545" width="39.42578125" style="290" customWidth="1"/>
    <col min="12546" max="12555" width="21.28515625" style="290" customWidth="1"/>
    <col min="12556" max="12556" width="12" style="290" customWidth="1"/>
    <col min="12557" max="12800" width="11.42578125" style="290"/>
    <col min="12801" max="12801" width="39.42578125" style="290" customWidth="1"/>
    <col min="12802" max="12811" width="21.28515625" style="290" customWidth="1"/>
    <col min="12812" max="12812" width="12" style="290" customWidth="1"/>
    <col min="12813" max="13056" width="11.42578125" style="290"/>
    <col min="13057" max="13057" width="39.42578125" style="290" customWidth="1"/>
    <col min="13058" max="13067" width="21.28515625" style="290" customWidth="1"/>
    <col min="13068" max="13068" width="12" style="290" customWidth="1"/>
    <col min="13069" max="13312" width="11.42578125" style="290"/>
    <col min="13313" max="13313" width="39.42578125" style="290" customWidth="1"/>
    <col min="13314" max="13323" width="21.28515625" style="290" customWidth="1"/>
    <col min="13324" max="13324" width="12" style="290" customWidth="1"/>
    <col min="13325" max="13568" width="11.42578125" style="290"/>
    <col min="13569" max="13569" width="39.42578125" style="290" customWidth="1"/>
    <col min="13570" max="13579" width="21.28515625" style="290" customWidth="1"/>
    <col min="13580" max="13580" width="12" style="290" customWidth="1"/>
    <col min="13581" max="13824" width="11.42578125" style="290"/>
    <col min="13825" max="13825" width="39.42578125" style="290" customWidth="1"/>
    <col min="13826" max="13835" width="21.28515625" style="290" customWidth="1"/>
    <col min="13836" max="13836" width="12" style="290" customWidth="1"/>
    <col min="13837" max="14080" width="11.42578125" style="290"/>
    <col min="14081" max="14081" width="39.42578125" style="290" customWidth="1"/>
    <col min="14082" max="14091" width="21.28515625" style="290" customWidth="1"/>
    <col min="14092" max="14092" width="12" style="290" customWidth="1"/>
    <col min="14093" max="14336" width="11.42578125" style="290"/>
    <col min="14337" max="14337" width="39.42578125" style="290" customWidth="1"/>
    <col min="14338" max="14347" width="21.28515625" style="290" customWidth="1"/>
    <col min="14348" max="14348" width="12" style="290" customWidth="1"/>
    <col min="14349" max="14592" width="11.42578125" style="290"/>
    <col min="14593" max="14593" width="39.42578125" style="290" customWidth="1"/>
    <col min="14594" max="14603" width="21.28515625" style="290" customWidth="1"/>
    <col min="14604" max="14604" width="12" style="290" customWidth="1"/>
    <col min="14605" max="14848" width="11.42578125" style="290"/>
    <col min="14849" max="14849" width="39.42578125" style="290" customWidth="1"/>
    <col min="14850" max="14859" width="21.28515625" style="290" customWidth="1"/>
    <col min="14860" max="14860" width="12" style="290" customWidth="1"/>
    <col min="14861" max="15104" width="11.42578125" style="290"/>
    <col min="15105" max="15105" width="39.42578125" style="290" customWidth="1"/>
    <col min="15106" max="15115" width="21.28515625" style="290" customWidth="1"/>
    <col min="15116" max="15116" width="12" style="290" customWidth="1"/>
    <col min="15117" max="15360" width="11.42578125" style="290"/>
    <col min="15361" max="15361" width="39.42578125" style="290" customWidth="1"/>
    <col min="15362" max="15371" width="21.28515625" style="290" customWidth="1"/>
    <col min="15372" max="15372" width="12" style="290" customWidth="1"/>
    <col min="15373" max="15616" width="11.42578125" style="290"/>
    <col min="15617" max="15617" width="39.42578125" style="290" customWidth="1"/>
    <col min="15618" max="15627" width="21.28515625" style="290" customWidth="1"/>
    <col min="15628" max="15628" width="12" style="290" customWidth="1"/>
    <col min="15629" max="15872" width="11.42578125" style="290"/>
    <col min="15873" max="15873" width="39.42578125" style="290" customWidth="1"/>
    <col min="15874" max="15883" width="21.28515625" style="290" customWidth="1"/>
    <col min="15884" max="15884" width="12" style="290" customWidth="1"/>
    <col min="15885" max="16128" width="11.42578125" style="290"/>
    <col min="16129" max="16129" width="39.42578125" style="290" customWidth="1"/>
    <col min="16130" max="16139" width="21.28515625" style="290" customWidth="1"/>
    <col min="16140" max="16140" width="12" style="290" customWidth="1"/>
    <col min="16141" max="16384" width="11.42578125" style="290"/>
  </cols>
  <sheetData>
    <row r="1" spans="1:12" s="487" customFormat="1" ht="36" customHeight="1">
      <c r="A1" s="534" t="s">
        <v>239</v>
      </c>
      <c r="B1" s="534"/>
      <c r="C1" s="534"/>
      <c r="D1" s="534"/>
      <c r="E1" s="534"/>
      <c r="F1" s="534"/>
      <c r="G1" s="534"/>
      <c r="H1" s="534"/>
      <c r="I1" s="534"/>
      <c r="J1" s="534"/>
      <c r="K1" s="534"/>
      <c r="L1" s="534"/>
    </row>
    <row r="2" spans="1:12" s="487" customFormat="1" ht="24" customHeight="1">
      <c r="A2" s="382" t="s">
        <v>1049</v>
      </c>
      <c r="B2" s="382"/>
      <c r="C2" s="382"/>
      <c r="D2" s="382"/>
      <c r="E2" s="382"/>
      <c r="F2" s="382"/>
      <c r="G2" s="382"/>
      <c r="H2" s="382"/>
      <c r="I2" s="382"/>
      <c r="J2" s="382"/>
      <c r="K2" s="382"/>
      <c r="L2" s="382"/>
    </row>
    <row r="3" spans="1:12" s="487" customFormat="1" ht="25.5" customHeight="1">
      <c r="A3" s="382" t="s">
        <v>1054</v>
      </c>
      <c r="B3" s="382"/>
      <c r="C3" s="382"/>
      <c r="D3" s="382"/>
      <c r="E3" s="382"/>
      <c r="F3" s="382"/>
      <c r="G3" s="382"/>
      <c r="H3" s="382"/>
      <c r="I3" s="382"/>
      <c r="J3" s="382"/>
      <c r="K3" s="382"/>
      <c r="L3" s="382"/>
    </row>
    <row r="4" spans="1:12" s="487" customFormat="1" ht="25.5" customHeight="1">
      <c r="A4" s="382" t="s">
        <v>2</v>
      </c>
      <c r="B4" s="382"/>
      <c r="C4" s="382"/>
      <c r="D4" s="382"/>
      <c r="E4" s="382"/>
      <c r="F4" s="382"/>
      <c r="G4" s="382"/>
      <c r="H4" s="382"/>
      <c r="I4" s="382"/>
      <c r="J4" s="382"/>
      <c r="K4" s="382"/>
      <c r="L4" s="382"/>
    </row>
    <row r="5" spans="1:12" s="487" customFormat="1" ht="19.5" customHeight="1">
      <c r="A5" s="535" t="s">
        <v>3</v>
      </c>
      <c r="B5" s="535"/>
      <c r="C5" s="535"/>
      <c r="D5" s="535"/>
      <c r="E5" s="535"/>
      <c r="F5" s="535"/>
      <c r="G5" s="535"/>
      <c r="H5" s="535"/>
      <c r="I5" s="535"/>
      <c r="J5" s="535"/>
      <c r="K5" s="535"/>
      <c r="L5" s="535"/>
    </row>
    <row r="6" spans="1:12" s="487" customFormat="1" ht="6" customHeight="1">
      <c r="A6" s="430"/>
      <c r="B6" s="430"/>
      <c r="C6" s="430"/>
      <c r="D6" s="430"/>
      <c r="E6" s="430"/>
      <c r="F6" s="430"/>
      <c r="G6" s="430"/>
      <c r="H6" s="430"/>
      <c r="I6" s="430"/>
      <c r="J6" s="430"/>
      <c r="K6" s="536"/>
      <c r="L6" s="430"/>
    </row>
    <row r="7" spans="1:12" ht="6" customHeight="1" thickBot="1">
      <c r="A7" s="490"/>
      <c r="K7" s="537"/>
      <c r="L7" s="129"/>
    </row>
    <row r="8" spans="1:12" ht="37.5" customHeight="1" thickTop="1" thickBot="1">
      <c r="A8" s="482" t="s">
        <v>1010</v>
      </c>
      <c r="B8" s="538" t="s">
        <v>177</v>
      </c>
      <c r="C8" s="538" t="s">
        <v>175</v>
      </c>
      <c r="D8" s="538" t="s">
        <v>167</v>
      </c>
      <c r="E8" s="538" t="s">
        <v>174</v>
      </c>
      <c r="F8" s="538" t="s">
        <v>178</v>
      </c>
      <c r="G8" s="538" t="s">
        <v>173</v>
      </c>
      <c r="H8" s="538" t="s">
        <v>179</v>
      </c>
      <c r="I8" s="538" t="s">
        <v>172</v>
      </c>
      <c r="J8" s="538" t="s">
        <v>170</v>
      </c>
      <c r="K8" s="483" t="s">
        <v>222</v>
      </c>
      <c r="L8" s="482" t="s">
        <v>1011</v>
      </c>
    </row>
    <row r="9" spans="1:12" ht="36.75" customHeight="1" thickTop="1">
      <c r="A9" s="499" t="s">
        <v>1012</v>
      </c>
      <c r="B9" s="500">
        <v>49178.592720000001</v>
      </c>
      <c r="C9" s="500">
        <v>0</v>
      </c>
      <c r="D9" s="500">
        <v>27794.646499999999</v>
      </c>
      <c r="E9" s="500">
        <v>0</v>
      </c>
      <c r="F9" s="500">
        <v>0</v>
      </c>
      <c r="G9" s="500">
        <v>0</v>
      </c>
      <c r="H9" s="500">
        <v>0</v>
      </c>
      <c r="I9" s="500">
        <v>0</v>
      </c>
      <c r="J9" s="500">
        <v>0</v>
      </c>
      <c r="K9" s="500">
        <f>SUM(A9:J9)</f>
        <v>76973.239220000003</v>
      </c>
      <c r="L9" s="502">
        <f>+K9/$K$23</f>
        <v>5.7353927314949378E-2</v>
      </c>
    </row>
    <row r="10" spans="1:12" s="201" customFormat="1" ht="23.25" customHeight="1">
      <c r="A10" s="503" t="s">
        <v>1013</v>
      </c>
      <c r="B10" s="504">
        <v>18328.845239999999</v>
      </c>
      <c r="C10" s="504">
        <v>0</v>
      </c>
      <c r="D10" s="504">
        <v>23247.178980000001</v>
      </c>
      <c r="E10" s="504">
        <v>0</v>
      </c>
      <c r="F10" s="504">
        <v>0</v>
      </c>
      <c r="G10" s="504">
        <v>0</v>
      </c>
      <c r="H10" s="504">
        <v>0</v>
      </c>
      <c r="I10" s="504">
        <v>0</v>
      </c>
      <c r="J10" s="504">
        <v>0</v>
      </c>
      <c r="K10" s="504">
        <f t="shared" ref="K10:K22" si="0">SUM(A10:J10)</f>
        <v>41576.024219999999</v>
      </c>
      <c r="L10" s="506">
        <f t="shared" ref="L10:L23" si="1">+K10/$K$23</f>
        <v>3.0978925862053058E-2</v>
      </c>
    </row>
    <row r="11" spans="1:12" s="225" customFormat="1" ht="18" customHeight="1">
      <c r="A11" s="507" t="s">
        <v>1014</v>
      </c>
      <c r="B11" s="508">
        <v>46871.21574</v>
      </c>
      <c r="C11" s="508">
        <v>3973.2449100000003</v>
      </c>
      <c r="D11" s="508">
        <v>0</v>
      </c>
      <c r="E11" s="508">
        <v>0</v>
      </c>
      <c r="F11" s="508">
        <v>0</v>
      </c>
      <c r="G11" s="508">
        <v>15735.52658</v>
      </c>
      <c r="H11" s="508">
        <v>6298.8298199999999</v>
      </c>
      <c r="I11" s="508">
        <v>0</v>
      </c>
      <c r="J11" s="508">
        <v>0</v>
      </c>
      <c r="K11" s="508">
        <f t="shared" si="0"/>
        <v>72878.817049999998</v>
      </c>
      <c r="L11" s="510">
        <f t="shared" si="1"/>
        <v>5.4303111292205192E-2</v>
      </c>
    </row>
    <row r="12" spans="1:12" s="225" customFormat="1" ht="18" customHeight="1">
      <c r="A12" s="507" t="s">
        <v>1015</v>
      </c>
      <c r="B12" s="508">
        <v>40470.433929999999</v>
      </c>
      <c r="C12" s="508">
        <v>8446.0642899999984</v>
      </c>
      <c r="D12" s="508">
        <v>17876.35384</v>
      </c>
      <c r="E12" s="508">
        <v>6144.9071699999995</v>
      </c>
      <c r="F12" s="508">
        <v>0</v>
      </c>
      <c r="G12" s="508">
        <v>32554.77147</v>
      </c>
      <c r="H12" s="508">
        <v>7105.0958000000001</v>
      </c>
      <c r="I12" s="508">
        <v>8444.520199999999</v>
      </c>
      <c r="J12" s="508">
        <v>0</v>
      </c>
      <c r="K12" s="508">
        <f t="shared" si="0"/>
        <v>121042.1467</v>
      </c>
      <c r="L12" s="510">
        <f t="shared" si="1"/>
        <v>9.0190338281533985E-2</v>
      </c>
    </row>
    <row r="13" spans="1:12" s="225" customFormat="1" ht="18" customHeight="1">
      <c r="A13" s="507" t="s">
        <v>1016</v>
      </c>
      <c r="B13" s="508">
        <v>26572.776760000001</v>
      </c>
      <c r="C13" s="508">
        <v>12309.066050000001</v>
      </c>
      <c r="D13" s="508">
        <v>16400.269619999999</v>
      </c>
      <c r="E13" s="508">
        <v>806.40225999999996</v>
      </c>
      <c r="F13" s="508">
        <v>0</v>
      </c>
      <c r="G13" s="508">
        <v>23102.181479999999</v>
      </c>
      <c r="H13" s="508">
        <v>9495.7988299999997</v>
      </c>
      <c r="I13" s="508">
        <v>2539.6155899999999</v>
      </c>
      <c r="J13" s="508">
        <v>0</v>
      </c>
      <c r="K13" s="508">
        <f t="shared" si="0"/>
        <v>91226.110590000011</v>
      </c>
      <c r="L13" s="510">
        <f t="shared" si="1"/>
        <v>6.7973957819939521E-2</v>
      </c>
    </row>
    <row r="14" spans="1:12" s="225" customFormat="1" ht="18" customHeight="1">
      <c r="A14" s="507" t="s">
        <v>1017</v>
      </c>
      <c r="B14" s="508">
        <v>36263.999979999993</v>
      </c>
      <c r="C14" s="508">
        <v>16800.975120000003</v>
      </c>
      <c r="D14" s="508">
        <v>15780.474819999999</v>
      </c>
      <c r="E14" s="508">
        <v>4448.8929100000005</v>
      </c>
      <c r="F14" s="508">
        <v>857.88475000000005</v>
      </c>
      <c r="G14" s="508">
        <v>22551.530910000001</v>
      </c>
      <c r="H14" s="508">
        <v>11006.928099999999</v>
      </c>
      <c r="I14" s="508">
        <v>14426.93298</v>
      </c>
      <c r="J14" s="508">
        <v>0</v>
      </c>
      <c r="K14" s="508">
        <f t="shared" si="0"/>
        <v>122137.61957</v>
      </c>
      <c r="L14" s="510">
        <f t="shared" si="1"/>
        <v>9.1006591722316219E-2</v>
      </c>
    </row>
    <row r="15" spans="1:12" s="225" customFormat="1" ht="18" customHeight="1">
      <c r="A15" s="507" t="s">
        <v>1018</v>
      </c>
      <c r="B15" s="508">
        <v>24273.018090000001</v>
      </c>
      <c r="C15" s="508">
        <v>20053.416370000003</v>
      </c>
      <c r="D15" s="508">
        <v>11758.75649</v>
      </c>
      <c r="E15" s="508">
        <v>5507.5366299999996</v>
      </c>
      <c r="F15" s="508">
        <v>1566.59115</v>
      </c>
      <c r="G15" s="508">
        <v>10756.729310000001</v>
      </c>
      <c r="H15" s="508">
        <v>11994.136349999999</v>
      </c>
      <c r="I15" s="508">
        <v>16801.17196</v>
      </c>
      <c r="J15" s="508">
        <v>0</v>
      </c>
      <c r="K15" s="508">
        <f t="shared" si="0"/>
        <v>102711.35635000002</v>
      </c>
      <c r="L15" s="510">
        <f t="shared" si="1"/>
        <v>7.6531788530826567E-2</v>
      </c>
    </row>
    <row r="16" spans="1:12" s="225" customFormat="1" ht="18" customHeight="1">
      <c r="A16" s="507" t="s">
        <v>1019</v>
      </c>
      <c r="B16" s="508">
        <v>35460.525270000006</v>
      </c>
      <c r="C16" s="508">
        <v>19918.590469999999</v>
      </c>
      <c r="D16" s="508">
        <v>12196.97503</v>
      </c>
      <c r="E16" s="508">
        <v>5017.4402199999995</v>
      </c>
      <c r="F16" s="508">
        <v>1500.2618</v>
      </c>
      <c r="G16" s="508">
        <v>11526.621789999999</v>
      </c>
      <c r="H16" s="508">
        <v>12311.58325</v>
      </c>
      <c r="I16" s="508">
        <v>20350.875239999998</v>
      </c>
      <c r="J16" s="508">
        <v>0</v>
      </c>
      <c r="K16" s="508">
        <f t="shared" si="0"/>
        <v>118282.87307</v>
      </c>
      <c r="L16" s="510">
        <f t="shared" si="1"/>
        <v>8.8134361674329489E-2</v>
      </c>
    </row>
    <row r="17" spans="1:12" s="225" customFormat="1" ht="18" customHeight="1">
      <c r="A17" s="507" t="s">
        <v>1020</v>
      </c>
      <c r="B17" s="508">
        <v>14917.960439999999</v>
      </c>
      <c r="C17" s="508">
        <v>10887.28465</v>
      </c>
      <c r="D17" s="508">
        <v>6908.0216300000002</v>
      </c>
      <c r="E17" s="508">
        <v>3583.9631099999997</v>
      </c>
      <c r="F17" s="508">
        <v>604.20768999999996</v>
      </c>
      <c r="G17" s="508">
        <v>6212.7695700000004</v>
      </c>
      <c r="H17" s="508">
        <v>7798.9379300000001</v>
      </c>
      <c r="I17" s="508">
        <v>13571.278</v>
      </c>
      <c r="J17" s="508">
        <v>0</v>
      </c>
      <c r="K17" s="508">
        <f t="shared" si="0"/>
        <v>64484.423019999995</v>
      </c>
      <c r="L17" s="510">
        <f t="shared" si="1"/>
        <v>4.804832105694419E-2</v>
      </c>
    </row>
    <row r="18" spans="1:12" s="225" customFormat="1" ht="18" customHeight="1">
      <c r="A18" s="507" t="s">
        <v>1021</v>
      </c>
      <c r="B18" s="508">
        <v>21370.1093</v>
      </c>
      <c r="C18" s="508">
        <v>17947.239590000001</v>
      </c>
      <c r="D18" s="508">
        <v>12753.03117</v>
      </c>
      <c r="E18" s="508">
        <v>6646.5750499999995</v>
      </c>
      <c r="F18" s="508">
        <v>1658.2816200000002</v>
      </c>
      <c r="G18" s="508">
        <v>7488.8338800000001</v>
      </c>
      <c r="H18" s="508">
        <v>14241.644420000001</v>
      </c>
      <c r="I18" s="508">
        <v>26142.973239999999</v>
      </c>
      <c r="J18" s="508">
        <v>0</v>
      </c>
      <c r="K18" s="508">
        <f t="shared" si="0"/>
        <v>108248.68827000001</v>
      </c>
      <c r="L18" s="510">
        <f t="shared" si="1"/>
        <v>8.0657738480142321E-2</v>
      </c>
    </row>
    <row r="19" spans="1:12" s="225" customFormat="1" ht="18" customHeight="1">
      <c r="A19" s="507" t="s">
        <v>1022</v>
      </c>
      <c r="B19" s="508">
        <v>30372.096149999998</v>
      </c>
      <c r="C19" s="508">
        <v>21368.476879999998</v>
      </c>
      <c r="D19" s="508">
        <v>15670.7024</v>
      </c>
      <c r="E19" s="508">
        <v>8198.6403600000012</v>
      </c>
      <c r="F19" s="508">
        <v>3698.4704900000002</v>
      </c>
      <c r="G19" s="508">
        <v>8578.2938699999995</v>
      </c>
      <c r="H19" s="508">
        <v>22628.213179999999</v>
      </c>
      <c r="I19" s="508">
        <v>42925.141939999994</v>
      </c>
      <c r="J19" s="508">
        <v>0</v>
      </c>
      <c r="K19" s="508">
        <f t="shared" si="0"/>
        <v>153440.03526999999</v>
      </c>
      <c r="L19" s="510">
        <f t="shared" si="1"/>
        <v>0.11433049614718875</v>
      </c>
    </row>
    <row r="20" spans="1:12" s="225" customFormat="1" ht="18" customHeight="1">
      <c r="A20" s="507" t="s">
        <v>1023</v>
      </c>
      <c r="B20" s="508">
        <v>30535.536670000001</v>
      </c>
      <c r="C20" s="508">
        <v>22357.0383</v>
      </c>
      <c r="D20" s="508">
        <v>27070.1145</v>
      </c>
      <c r="E20" s="508">
        <v>10280.69065</v>
      </c>
      <c r="F20" s="508">
        <v>5391.0257699999993</v>
      </c>
      <c r="G20" s="508">
        <v>11783.146839999999</v>
      </c>
      <c r="H20" s="508">
        <v>34256.499920000002</v>
      </c>
      <c r="I20" s="508">
        <v>55873.988939999996</v>
      </c>
      <c r="J20" s="508">
        <v>0</v>
      </c>
      <c r="K20" s="508">
        <f t="shared" si="0"/>
        <v>197548.04158999998</v>
      </c>
      <c r="L20" s="510">
        <f t="shared" si="1"/>
        <v>0.14719604025212354</v>
      </c>
    </row>
    <row r="21" spans="1:12" s="225" customFormat="1" ht="18" customHeight="1">
      <c r="A21" s="507" t="s">
        <v>1024</v>
      </c>
      <c r="B21" s="508">
        <v>4767.4567400000005</v>
      </c>
      <c r="C21" s="508">
        <v>3360.2766299999998</v>
      </c>
      <c r="D21" s="508">
        <v>3073.1563700000002</v>
      </c>
      <c r="E21" s="508">
        <v>1555.7016799999999</v>
      </c>
      <c r="F21" s="508">
        <v>867.09206999999992</v>
      </c>
      <c r="G21" s="508">
        <v>1778.9698799999999</v>
      </c>
      <c r="H21" s="508">
        <v>7688.8466200000003</v>
      </c>
      <c r="I21" s="508">
        <v>9928.855880000001</v>
      </c>
      <c r="J21" s="508">
        <v>0</v>
      </c>
      <c r="K21" s="508">
        <f t="shared" si="0"/>
        <v>33020.355870000007</v>
      </c>
      <c r="L21" s="510">
        <f t="shared" si="1"/>
        <v>2.4603967686339268E-2</v>
      </c>
    </row>
    <row r="22" spans="1:12" s="225" customFormat="1" ht="48" customHeight="1" thickBot="1">
      <c r="A22" s="507" t="s">
        <v>1025</v>
      </c>
      <c r="B22" s="508">
        <v>5964.1736300000002</v>
      </c>
      <c r="C22" s="508">
        <v>2963.0731000000001</v>
      </c>
      <c r="D22" s="508">
        <v>3811.2742599999997</v>
      </c>
      <c r="E22" s="508">
        <v>2149.76989</v>
      </c>
      <c r="F22" s="508">
        <v>1363.8452299999999</v>
      </c>
      <c r="G22" s="508">
        <v>1689.06882</v>
      </c>
      <c r="H22" s="508">
        <v>8381.9986800000006</v>
      </c>
      <c r="I22" s="508">
        <v>12181.49404</v>
      </c>
      <c r="J22" s="508">
        <v>0</v>
      </c>
      <c r="K22" s="508">
        <f t="shared" si="0"/>
        <v>38504.697650000002</v>
      </c>
      <c r="L22" s="510">
        <f t="shared" si="1"/>
        <v>2.8690433879108385E-2</v>
      </c>
    </row>
    <row r="23" spans="1:12" s="201" customFormat="1" ht="21.75" customHeight="1" thickTop="1" thickBot="1">
      <c r="A23" s="511" t="s">
        <v>222</v>
      </c>
      <c r="B23" s="512">
        <f>SUM(B9:B22)</f>
        <v>385346.74065999995</v>
      </c>
      <c r="C23" s="512">
        <f t="shared" ref="C23:K23" si="2">SUM(C9:C22)</f>
        <v>160384.74635999999</v>
      </c>
      <c r="D23" s="512">
        <f t="shared" si="2"/>
        <v>194340.95561000003</v>
      </c>
      <c r="E23" s="512">
        <f t="shared" si="2"/>
        <v>54340.519930000002</v>
      </c>
      <c r="F23" s="512">
        <f t="shared" si="2"/>
        <v>17507.66057</v>
      </c>
      <c r="G23" s="512">
        <f t="shared" si="2"/>
        <v>153758.44439999998</v>
      </c>
      <c r="H23" s="512">
        <f t="shared" si="2"/>
        <v>153208.51289999997</v>
      </c>
      <c r="I23" s="512">
        <f>SUM(I9:I22)</f>
        <v>223186.84800999999</v>
      </c>
      <c r="J23" s="512">
        <f t="shared" si="2"/>
        <v>0</v>
      </c>
      <c r="K23" s="512">
        <f t="shared" si="2"/>
        <v>1342074.4284400002</v>
      </c>
      <c r="L23" s="514">
        <f t="shared" si="1"/>
        <v>1</v>
      </c>
    </row>
    <row r="24" spans="1:12" s="201" customFormat="1" ht="66.75" customHeight="1" thickTop="1" thickBot="1">
      <c r="A24" s="515" t="s">
        <v>1026</v>
      </c>
      <c r="B24" s="506">
        <f t="shared" ref="B24:K24" si="3">+B23/$K$23</f>
        <v>0.28712769761057078</v>
      </c>
      <c r="C24" s="506">
        <f t="shared" si="3"/>
        <v>0.11950510564934012</v>
      </c>
      <c r="D24" s="506">
        <f t="shared" si="3"/>
        <v>0.14480639187492603</v>
      </c>
      <c r="E24" s="506">
        <f t="shared" si="3"/>
        <v>4.0489945101751405E-2</v>
      </c>
      <c r="F24" s="506">
        <f t="shared" si="3"/>
        <v>1.3045223274502403E-2</v>
      </c>
      <c r="G24" s="506">
        <f t="shared" si="3"/>
        <v>0.11456774761644602</v>
      </c>
      <c r="H24" s="506">
        <f t="shared" si="3"/>
        <v>0.11415798531985026</v>
      </c>
      <c r="I24" s="506">
        <f>+I23/$K$23</f>
        <v>0.16629990355261282</v>
      </c>
      <c r="J24" s="506">
        <f t="shared" si="3"/>
        <v>0</v>
      </c>
      <c r="K24" s="506">
        <f t="shared" si="3"/>
        <v>1</v>
      </c>
      <c r="L24" s="539"/>
    </row>
    <row r="25" spans="1:12" ht="37.5" customHeight="1" thickTop="1" thickBot="1">
      <c r="A25" s="483" t="s">
        <v>1027</v>
      </c>
      <c r="B25" s="538" t="s">
        <v>177</v>
      </c>
      <c r="C25" s="538" t="s">
        <v>175</v>
      </c>
      <c r="D25" s="538" t="s">
        <v>167</v>
      </c>
      <c r="E25" s="538" t="s">
        <v>174</v>
      </c>
      <c r="F25" s="538" t="s">
        <v>178</v>
      </c>
      <c r="G25" s="538" t="s">
        <v>173</v>
      </c>
      <c r="H25" s="538" t="s">
        <v>179</v>
      </c>
      <c r="I25" s="538" t="s">
        <v>172</v>
      </c>
      <c r="J25" s="538" t="s">
        <v>170</v>
      </c>
      <c r="K25" s="483" t="s">
        <v>222</v>
      </c>
      <c r="L25" s="482" t="s">
        <v>986</v>
      </c>
    </row>
    <row r="26" spans="1:12" ht="28.5" customHeight="1" thickTop="1">
      <c r="A26" s="499" t="s">
        <v>1012</v>
      </c>
      <c r="B26" s="500">
        <v>2</v>
      </c>
      <c r="C26" s="500">
        <v>0</v>
      </c>
      <c r="D26" s="500">
        <v>1</v>
      </c>
      <c r="E26" s="500">
        <v>0</v>
      </c>
      <c r="F26" s="500">
        <v>0</v>
      </c>
      <c r="G26" s="500">
        <v>0</v>
      </c>
      <c r="H26" s="500">
        <v>0</v>
      </c>
      <c r="I26" s="500">
        <v>0</v>
      </c>
      <c r="J26" s="500">
        <v>0</v>
      </c>
      <c r="K26" s="500">
        <f>SUM(A26:J26)</f>
        <v>3</v>
      </c>
      <c r="L26" s="502">
        <f>+K26/$K$40</f>
        <v>1.6817840365059253E-5</v>
      </c>
    </row>
    <row r="27" spans="1:12" s="201" customFormat="1" ht="23.25" customHeight="1">
      <c r="A27" s="503" t="s">
        <v>1013</v>
      </c>
      <c r="B27" s="504">
        <v>2</v>
      </c>
      <c r="C27" s="504">
        <v>0</v>
      </c>
      <c r="D27" s="504">
        <v>2</v>
      </c>
      <c r="E27" s="504">
        <v>0</v>
      </c>
      <c r="F27" s="504">
        <v>0</v>
      </c>
      <c r="G27" s="504">
        <v>0</v>
      </c>
      <c r="H27" s="504">
        <v>0</v>
      </c>
      <c r="I27" s="504">
        <v>0</v>
      </c>
      <c r="J27" s="504">
        <v>0</v>
      </c>
      <c r="K27" s="504">
        <f t="shared" ref="K27:K40" si="4">SUM(A27:J27)</f>
        <v>4</v>
      </c>
      <c r="L27" s="506">
        <f t="shared" ref="L27:L40" si="5">+K27/$K$40</f>
        <v>2.2423787153412339E-5</v>
      </c>
    </row>
    <row r="28" spans="1:12" s="225" customFormat="1" ht="18" customHeight="1">
      <c r="A28" s="507" t="s">
        <v>1014</v>
      </c>
      <c r="B28" s="508">
        <v>10</v>
      </c>
      <c r="C28" s="508">
        <v>1</v>
      </c>
      <c r="D28" s="508">
        <v>0</v>
      </c>
      <c r="E28" s="508">
        <v>0</v>
      </c>
      <c r="F28" s="508">
        <v>0</v>
      </c>
      <c r="G28" s="508">
        <v>3</v>
      </c>
      <c r="H28" s="508">
        <v>1</v>
      </c>
      <c r="I28" s="508">
        <v>0</v>
      </c>
      <c r="J28" s="508">
        <v>0</v>
      </c>
      <c r="K28" s="508">
        <f t="shared" si="4"/>
        <v>15</v>
      </c>
      <c r="L28" s="510">
        <f t="shared" si="5"/>
        <v>8.4089201825296277E-5</v>
      </c>
    </row>
    <row r="29" spans="1:12" s="225" customFormat="1" ht="18" customHeight="1">
      <c r="A29" s="507" t="s">
        <v>1015</v>
      </c>
      <c r="B29" s="508">
        <v>19</v>
      </c>
      <c r="C29" s="508">
        <v>4</v>
      </c>
      <c r="D29" s="508">
        <v>8</v>
      </c>
      <c r="E29" s="508">
        <v>3</v>
      </c>
      <c r="F29" s="508">
        <v>0</v>
      </c>
      <c r="G29" s="508">
        <v>16</v>
      </c>
      <c r="H29" s="508">
        <v>4</v>
      </c>
      <c r="I29" s="508">
        <v>4</v>
      </c>
      <c r="J29" s="508">
        <v>0</v>
      </c>
      <c r="K29" s="508">
        <f t="shared" si="4"/>
        <v>58</v>
      </c>
      <c r="L29" s="510">
        <f t="shared" si="5"/>
        <v>3.2514491372447892E-4</v>
      </c>
    </row>
    <row r="30" spans="1:12" s="225" customFormat="1" ht="18" customHeight="1">
      <c r="A30" s="507" t="s">
        <v>1016</v>
      </c>
      <c r="B30" s="508">
        <v>30</v>
      </c>
      <c r="C30" s="508">
        <v>13</v>
      </c>
      <c r="D30" s="508">
        <v>18</v>
      </c>
      <c r="E30" s="508">
        <v>1</v>
      </c>
      <c r="F30" s="508">
        <v>0</v>
      </c>
      <c r="G30" s="508">
        <v>26</v>
      </c>
      <c r="H30" s="508">
        <v>9</v>
      </c>
      <c r="I30" s="508">
        <v>3</v>
      </c>
      <c r="J30" s="508">
        <v>0</v>
      </c>
      <c r="K30" s="508">
        <f t="shared" si="4"/>
        <v>100</v>
      </c>
      <c r="L30" s="510">
        <f t="shared" si="5"/>
        <v>5.6059467883530847E-4</v>
      </c>
    </row>
    <row r="31" spans="1:12" s="225" customFormat="1" ht="18" customHeight="1">
      <c r="A31" s="507" t="s">
        <v>1017</v>
      </c>
      <c r="B31" s="508">
        <v>78</v>
      </c>
      <c r="C31" s="508">
        <v>35</v>
      </c>
      <c r="D31" s="508">
        <v>33</v>
      </c>
      <c r="E31" s="508">
        <v>10</v>
      </c>
      <c r="F31" s="508">
        <v>2</v>
      </c>
      <c r="G31" s="508">
        <v>45</v>
      </c>
      <c r="H31" s="508">
        <v>24</v>
      </c>
      <c r="I31" s="508">
        <v>31</v>
      </c>
      <c r="J31" s="508">
        <v>0</v>
      </c>
      <c r="K31" s="508">
        <f t="shared" si="4"/>
        <v>258</v>
      </c>
      <c r="L31" s="510">
        <f t="shared" si="5"/>
        <v>1.4463342713950959E-3</v>
      </c>
    </row>
    <row r="32" spans="1:12" s="225" customFormat="1" ht="18" customHeight="1">
      <c r="A32" s="507" t="s">
        <v>1018</v>
      </c>
      <c r="B32" s="508">
        <v>92</v>
      </c>
      <c r="C32" s="508">
        <v>76</v>
      </c>
      <c r="D32" s="508">
        <v>46</v>
      </c>
      <c r="E32" s="508">
        <v>21</v>
      </c>
      <c r="F32" s="508">
        <v>6</v>
      </c>
      <c r="G32" s="508">
        <v>41</v>
      </c>
      <c r="H32" s="508">
        <v>45</v>
      </c>
      <c r="I32" s="508">
        <v>66</v>
      </c>
      <c r="J32" s="508">
        <v>0</v>
      </c>
      <c r="K32" s="508">
        <f t="shared" si="4"/>
        <v>393</v>
      </c>
      <c r="L32" s="510">
        <f t="shared" si="5"/>
        <v>2.2031370878227625E-3</v>
      </c>
    </row>
    <row r="33" spans="1:12" s="225" customFormat="1" ht="18" customHeight="1">
      <c r="A33" s="507" t="s">
        <v>1019</v>
      </c>
      <c r="B33" s="508">
        <v>208</v>
      </c>
      <c r="C33" s="508">
        <v>120</v>
      </c>
      <c r="D33" s="508">
        <v>72</v>
      </c>
      <c r="E33" s="508">
        <v>30</v>
      </c>
      <c r="F33" s="508">
        <v>9</v>
      </c>
      <c r="G33" s="508">
        <v>69</v>
      </c>
      <c r="H33" s="508">
        <v>74</v>
      </c>
      <c r="I33" s="508">
        <v>123</v>
      </c>
      <c r="J33" s="508">
        <v>0</v>
      </c>
      <c r="K33" s="508">
        <f t="shared" si="4"/>
        <v>705</v>
      </c>
      <c r="L33" s="510">
        <f t="shared" si="5"/>
        <v>3.9521924857889249E-3</v>
      </c>
    </row>
    <row r="34" spans="1:12" s="225" customFormat="1" ht="18" customHeight="1">
      <c r="A34" s="507" t="s">
        <v>1020</v>
      </c>
      <c r="B34" s="508">
        <v>127</v>
      </c>
      <c r="C34" s="508">
        <v>91</v>
      </c>
      <c r="D34" s="508">
        <v>58</v>
      </c>
      <c r="E34" s="508">
        <v>30</v>
      </c>
      <c r="F34" s="508">
        <v>5</v>
      </c>
      <c r="G34" s="508">
        <v>52</v>
      </c>
      <c r="H34" s="508">
        <v>66</v>
      </c>
      <c r="I34" s="508">
        <v>115</v>
      </c>
      <c r="J34" s="508">
        <v>0</v>
      </c>
      <c r="K34" s="508">
        <f t="shared" si="4"/>
        <v>544</v>
      </c>
      <c r="L34" s="510">
        <f t="shared" si="5"/>
        <v>3.0496350528640783E-3</v>
      </c>
    </row>
    <row r="35" spans="1:12" s="225" customFormat="1" ht="18" customHeight="1">
      <c r="A35" s="507" t="s">
        <v>1021</v>
      </c>
      <c r="B35" s="508">
        <v>258</v>
      </c>
      <c r="C35" s="508">
        <v>214</v>
      </c>
      <c r="D35" s="508">
        <v>150</v>
      </c>
      <c r="E35" s="508">
        <v>77</v>
      </c>
      <c r="F35" s="508">
        <v>20</v>
      </c>
      <c r="G35" s="508">
        <v>90</v>
      </c>
      <c r="H35" s="508">
        <v>172</v>
      </c>
      <c r="I35" s="508">
        <v>310</v>
      </c>
      <c r="J35" s="508">
        <v>0</v>
      </c>
      <c r="K35" s="508">
        <f t="shared" si="4"/>
        <v>1291</v>
      </c>
      <c r="L35" s="510">
        <f t="shared" si="5"/>
        <v>7.237277303763833E-3</v>
      </c>
    </row>
    <row r="36" spans="1:12" s="225" customFormat="1" ht="18" customHeight="1">
      <c r="A36" s="507" t="s">
        <v>1022</v>
      </c>
      <c r="B36" s="508">
        <v>625</v>
      </c>
      <c r="C36" s="508">
        <v>436</v>
      </c>
      <c r="D36" s="508">
        <v>323</v>
      </c>
      <c r="E36" s="508">
        <v>168</v>
      </c>
      <c r="F36" s="508">
        <v>78</v>
      </c>
      <c r="G36" s="508">
        <v>175</v>
      </c>
      <c r="H36" s="508">
        <v>474</v>
      </c>
      <c r="I36" s="508">
        <v>894</v>
      </c>
      <c r="J36" s="508">
        <v>0</v>
      </c>
      <c r="K36" s="508">
        <f t="shared" si="4"/>
        <v>3173</v>
      </c>
      <c r="L36" s="510">
        <f t="shared" si="5"/>
        <v>1.7787669159444339E-2</v>
      </c>
    </row>
    <row r="37" spans="1:12" s="225" customFormat="1" ht="18" customHeight="1">
      <c r="A37" s="507" t="s">
        <v>1023</v>
      </c>
      <c r="B37" s="508">
        <v>1885</v>
      </c>
      <c r="C37" s="508">
        <v>1377</v>
      </c>
      <c r="D37" s="508">
        <v>1378</v>
      </c>
      <c r="E37" s="508">
        <v>639</v>
      </c>
      <c r="F37" s="508">
        <v>349</v>
      </c>
      <c r="G37" s="508">
        <v>780</v>
      </c>
      <c r="H37" s="508">
        <v>2224</v>
      </c>
      <c r="I37" s="508">
        <v>3626</v>
      </c>
      <c r="J37" s="508">
        <v>0</v>
      </c>
      <c r="K37" s="508">
        <f t="shared" si="4"/>
        <v>12258</v>
      </c>
      <c r="L37" s="510">
        <f t="shared" si="5"/>
        <v>6.8717695731632111E-2</v>
      </c>
    </row>
    <row r="38" spans="1:12" s="225" customFormat="1" ht="18" customHeight="1">
      <c r="A38" s="507" t="s">
        <v>1024</v>
      </c>
      <c r="B38" s="508">
        <v>978</v>
      </c>
      <c r="C38" s="508">
        <v>684</v>
      </c>
      <c r="D38" s="508">
        <v>628</v>
      </c>
      <c r="E38" s="508">
        <v>310</v>
      </c>
      <c r="F38" s="508">
        <v>178</v>
      </c>
      <c r="G38" s="508">
        <v>358</v>
      </c>
      <c r="H38" s="508">
        <v>1566</v>
      </c>
      <c r="I38" s="508">
        <v>2019</v>
      </c>
      <c r="J38" s="508">
        <v>0</v>
      </c>
      <c r="K38" s="508">
        <f t="shared" si="4"/>
        <v>6721</v>
      </c>
      <c r="L38" s="510">
        <f t="shared" si="5"/>
        <v>3.7677568364521082E-2</v>
      </c>
    </row>
    <row r="39" spans="1:12" s="225" customFormat="1" ht="48" customHeight="1" thickBot="1">
      <c r="A39" s="507" t="s">
        <v>1025</v>
      </c>
      <c r="B39" s="508">
        <v>16537</v>
      </c>
      <c r="C39" s="508">
        <v>8401</v>
      </c>
      <c r="D39" s="508">
        <v>24490</v>
      </c>
      <c r="E39" s="508">
        <v>14337</v>
      </c>
      <c r="F39" s="508">
        <v>7467</v>
      </c>
      <c r="G39" s="508">
        <v>4914</v>
      </c>
      <c r="H39" s="508">
        <v>33198</v>
      </c>
      <c r="I39" s="508">
        <v>43515</v>
      </c>
      <c r="J39" s="508">
        <v>0</v>
      </c>
      <c r="K39" s="508">
        <f t="shared" si="4"/>
        <v>152859</v>
      </c>
      <c r="L39" s="510">
        <f t="shared" si="5"/>
        <v>0.85691942012086419</v>
      </c>
    </row>
    <row r="40" spans="1:12" ht="21.75" customHeight="1" thickTop="1" thickBot="1">
      <c r="A40" s="540" t="s">
        <v>222</v>
      </c>
      <c r="B40" s="541">
        <f>SUM(B26:B39)</f>
        <v>20851</v>
      </c>
      <c r="C40" s="541">
        <f t="shared" ref="C40:J40" si="6">SUM(C26:C39)</f>
        <v>11452</v>
      </c>
      <c r="D40" s="541">
        <f t="shared" si="6"/>
        <v>27207</v>
      </c>
      <c r="E40" s="541">
        <f t="shared" si="6"/>
        <v>15626</v>
      </c>
      <c r="F40" s="541">
        <f t="shared" si="6"/>
        <v>8114</v>
      </c>
      <c r="G40" s="541">
        <f t="shared" si="6"/>
        <v>6569</v>
      </c>
      <c r="H40" s="541">
        <f t="shared" si="6"/>
        <v>37857</v>
      </c>
      <c r="I40" s="541">
        <f>SUM(I26:I39)</f>
        <v>50706</v>
      </c>
      <c r="J40" s="541">
        <f t="shared" si="6"/>
        <v>0</v>
      </c>
      <c r="K40" s="541">
        <f t="shared" si="4"/>
        <v>178382</v>
      </c>
      <c r="L40" s="542">
        <f t="shared" si="5"/>
        <v>1</v>
      </c>
    </row>
    <row r="41" spans="1:12" s="201" customFormat="1" ht="65.25" customHeight="1" thickTop="1">
      <c r="A41" s="515" t="s">
        <v>1026</v>
      </c>
      <c r="B41" s="506">
        <f t="shared" ref="B41:K41" si="7">+B40/$K$40</f>
        <v>0.11688959648395017</v>
      </c>
      <c r="C41" s="506">
        <f t="shared" si="7"/>
        <v>6.4199302620219528E-2</v>
      </c>
      <c r="D41" s="506">
        <f t="shared" si="7"/>
        <v>0.15252099427072238</v>
      </c>
      <c r="E41" s="506">
        <f t="shared" si="7"/>
        <v>8.7598524514805307E-2</v>
      </c>
      <c r="F41" s="506">
        <f t="shared" si="7"/>
        <v>4.548665224069693E-2</v>
      </c>
      <c r="G41" s="506">
        <f t="shared" si="7"/>
        <v>3.6825464452691414E-2</v>
      </c>
      <c r="H41" s="506">
        <f t="shared" si="7"/>
        <v>0.21222432756668275</v>
      </c>
      <c r="I41" s="506">
        <f>+I40/$K$40</f>
        <v>0.28425513785023154</v>
      </c>
      <c r="J41" s="506">
        <f t="shared" si="7"/>
        <v>0</v>
      </c>
      <c r="K41" s="506">
        <f t="shared" si="7"/>
        <v>1</v>
      </c>
      <c r="L41" s="543"/>
    </row>
    <row r="42" spans="1:12" ht="9" customHeight="1" thickBot="1">
      <c r="A42" s="520"/>
      <c r="B42" s="174"/>
      <c r="C42" s="521"/>
      <c r="D42" s="521"/>
      <c r="E42" s="521"/>
      <c r="F42" s="521"/>
      <c r="G42" s="521"/>
      <c r="H42" s="174"/>
      <c r="I42" s="174"/>
      <c r="J42" s="174"/>
      <c r="K42" s="544"/>
      <c r="L42" s="544"/>
    </row>
    <row r="43" spans="1:12" ht="47.25" customHeight="1" thickTop="1">
      <c r="A43" s="545" t="s">
        <v>1028</v>
      </c>
      <c r="B43" s="523"/>
      <c r="C43" s="523"/>
      <c r="D43" s="523"/>
      <c r="E43" s="523"/>
      <c r="F43" s="523"/>
      <c r="G43" s="523"/>
      <c r="H43" s="523"/>
      <c r="I43" s="523"/>
      <c r="J43" s="523"/>
      <c r="K43" s="523"/>
      <c r="L43" s="523"/>
    </row>
    <row r="44" spans="1:12" ht="9" customHeight="1">
      <c r="A44" s="524"/>
      <c r="B44" s="525"/>
      <c r="C44" s="526"/>
      <c r="D44" s="526"/>
      <c r="E44" s="526"/>
      <c r="F44" s="526"/>
      <c r="G44" s="526"/>
      <c r="H44" s="525"/>
      <c r="I44" s="525"/>
      <c r="J44" s="525"/>
      <c r="K44" s="546"/>
      <c r="L44" s="547"/>
    </row>
    <row r="45" spans="1:12" ht="9" customHeight="1">
      <c r="A45" s="524"/>
      <c r="B45" s="525"/>
      <c r="C45" s="526"/>
      <c r="D45" s="526"/>
      <c r="E45" s="526"/>
      <c r="F45" s="526"/>
      <c r="G45" s="526"/>
      <c r="H45" s="525"/>
      <c r="I45" s="525"/>
      <c r="J45" s="525"/>
      <c r="K45" s="546"/>
      <c r="L45" s="547"/>
    </row>
    <row r="46" spans="1:12" ht="9" customHeight="1">
      <c r="A46" s="524"/>
      <c r="B46" s="525"/>
      <c r="C46" s="526"/>
      <c r="D46" s="526"/>
      <c r="E46" s="526"/>
      <c r="F46" s="526"/>
      <c r="G46" s="526"/>
      <c r="H46" s="525"/>
      <c r="I46" s="525"/>
      <c r="J46" s="525"/>
      <c r="K46" s="546"/>
      <c r="L46" s="547"/>
    </row>
    <row r="47" spans="1:12" ht="9" customHeight="1">
      <c r="A47" s="524"/>
      <c r="B47" s="525"/>
      <c r="C47" s="526"/>
      <c r="D47" s="526"/>
      <c r="E47" s="526"/>
      <c r="F47" s="526"/>
      <c r="G47" s="526"/>
      <c r="H47" s="525"/>
      <c r="I47" s="525"/>
      <c r="J47" s="525"/>
      <c r="K47" s="546"/>
      <c r="L47" s="547"/>
    </row>
    <row r="48" spans="1:12" ht="9" customHeight="1">
      <c r="A48" s="527"/>
      <c r="B48" s="525"/>
      <c r="C48" s="526"/>
      <c r="D48" s="526"/>
      <c r="E48" s="526"/>
      <c r="F48" s="526"/>
      <c r="G48" s="526"/>
      <c r="H48" s="525"/>
      <c r="I48" s="525"/>
      <c r="J48" s="525"/>
      <c r="K48" s="546"/>
      <c r="L48" s="547"/>
    </row>
    <row r="49" spans="1:12" ht="9" customHeight="1">
      <c r="A49" s="524"/>
      <c r="B49" s="525"/>
      <c r="C49" s="526"/>
      <c r="D49" s="526"/>
      <c r="E49" s="526"/>
      <c r="F49" s="526"/>
      <c r="G49" s="526"/>
      <c r="H49" s="525"/>
      <c r="I49" s="525"/>
      <c r="J49" s="525"/>
      <c r="K49" s="546"/>
      <c r="L49" s="547"/>
    </row>
    <row r="50" spans="1:12" ht="9" customHeight="1">
      <c r="A50" s="524"/>
      <c r="B50" s="525"/>
      <c r="C50" s="526"/>
      <c r="D50" s="526"/>
      <c r="E50" s="526"/>
      <c r="F50" s="526"/>
      <c r="G50" s="526"/>
      <c r="H50" s="525"/>
      <c r="I50" s="525"/>
      <c r="J50" s="525"/>
      <c r="K50" s="546"/>
      <c r="L50" s="547"/>
    </row>
    <row r="51" spans="1:12" ht="9" customHeight="1">
      <c r="A51" s="524"/>
      <c r="B51" s="525"/>
      <c r="C51" s="526"/>
      <c r="D51" s="526"/>
      <c r="E51" s="526"/>
      <c r="F51" s="526"/>
      <c r="G51" s="526"/>
      <c r="H51" s="525"/>
      <c r="I51" s="525"/>
      <c r="J51" s="525"/>
      <c r="K51" s="546"/>
      <c r="L51" s="547"/>
    </row>
    <row r="52" spans="1:12" ht="9" customHeight="1">
      <c r="A52" s="524"/>
      <c r="B52" s="525"/>
      <c r="C52" s="526"/>
      <c r="D52" s="526"/>
      <c r="E52" s="526"/>
      <c r="F52" s="526"/>
      <c r="G52" s="526"/>
      <c r="H52" s="525"/>
      <c r="I52" s="525"/>
      <c r="J52" s="525"/>
      <c r="K52" s="546"/>
      <c r="L52" s="547"/>
    </row>
    <row r="53" spans="1:12" ht="9" customHeight="1">
      <c r="A53" s="527"/>
      <c r="C53" s="526"/>
      <c r="D53" s="526"/>
      <c r="E53" s="526"/>
      <c r="F53" s="526"/>
      <c r="G53" s="526"/>
      <c r="H53" s="525"/>
      <c r="I53" s="525"/>
      <c r="J53" s="525"/>
      <c r="K53" s="546"/>
      <c r="L53" s="547"/>
    </row>
    <row r="54" spans="1:12" ht="9" customHeight="1">
      <c r="A54" s="528"/>
      <c r="C54" s="526"/>
      <c r="D54" s="526"/>
      <c r="E54" s="526"/>
      <c r="F54" s="526"/>
      <c r="G54" s="526"/>
      <c r="H54" s="525"/>
      <c r="I54" s="525"/>
      <c r="J54" s="525"/>
      <c r="K54" s="546"/>
      <c r="L54" s="547"/>
    </row>
    <row r="55" spans="1:12" ht="9" customHeight="1">
      <c r="A55" s="528"/>
      <c r="C55" s="526"/>
      <c r="D55" s="526"/>
      <c r="E55" s="526"/>
      <c r="F55" s="526"/>
      <c r="G55" s="526"/>
      <c r="H55" s="525"/>
      <c r="I55" s="525"/>
      <c r="J55" s="525"/>
      <c r="K55" s="546"/>
      <c r="L55" s="547"/>
    </row>
    <row r="56" spans="1:12" ht="9" customHeight="1">
      <c r="A56" s="528"/>
      <c r="C56" s="526"/>
      <c r="D56" s="526"/>
      <c r="E56" s="526"/>
      <c r="F56" s="526"/>
      <c r="G56" s="526"/>
      <c r="H56" s="525"/>
      <c r="I56" s="525"/>
      <c r="J56" s="525"/>
      <c r="K56" s="546"/>
      <c r="L56" s="547"/>
    </row>
    <row r="57" spans="1:12" ht="9" customHeight="1">
      <c r="A57" s="528"/>
      <c r="C57" s="526"/>
      <c r="D57" s="526"/>
      <c r="E57" s="526"/>
      <c r="F57" s="526"/>
      <c r="G57" s="526"/>
      <c r="H57" s="525"/>
      <c r="I57" s="525"/>
      <c r="J57" s="525"/>
      <c r="K57" s="546"/>
      <c r="L57" s="547"/>
    </row>
    <row r="58" spans="1:12" ht="9" customHeight="1">
      <c r="A58" s="529"/>
      <c r="C58" s="526"/>
      <c r="D58" s="526"/>
      <c r="E58" s="526"/>
      <c r="F58" s="526"/>
      <c r="G58" s="526"/>
      <c r="H58" s="525"/>
      <c r="I58" s="525"/>
      <c r="J58" s="525"/>
      <c r="K58" s="546"/>
      <c r="L58" s="547"/>
    </row>
    <row r="59" spans="1:12" ht="9" customHeight="1">
      <c r="A59" s="529"/>
      <c r="C59" s="526"/>
      <c r="D59" s="526"/>
      <c r="E59" s="526"/>
      <c r="F59" s="526"/>
      <c r="G59" s="526"/>
      <c r="H59" s="525"/>
      <c r="I59" s="525"/>
      <c r="J59" s="525"/>
      <c r="K59" s="546"/>
      <c r="L59" s="547"/>
    </row>
    <row r="60" spans="1:12" ht="9" customHeight="1">
      <c r="A60" s="530"/>
      <c r="C60" s="526"/>
      <c r="D60" s="526"/>
      <c r="E60" s="526"/>
      <c r="F60" s="526"/>
      <c r="G60" s="526"/>
      <c r="H60" s="525"/>
      <c r="I60" s="525"/>
      <c r="J60" s="525"/>
      <c r="K60" s="546"/>
      <c r="L60" s="547"/>
    </row>
    <row r="61" spans="1:12" ht="9" customHeight="1">
      <c r="A61" s="524"/>
      <c r="C61" s="526"/>
      <c r="D61" s="526"/>
      <c r="E61" s="526"/>
      <c r="F61" s="526"/>
      <c r="G61" s="526"/>
      <c r="H61" s="525"/>
      <c r="I61" s="525"/>
      <c r="J61" s="525"/>
      <c r="K61" s="546"/>
      <c r="L61" s="547"/>
    </row>
    <row r="62" spans="1:12" ht="9" customHeight="1">
      <c r="A62" s="524"/>
      <c r="C62" s="526"/>
      <c r="D62" s="526"/>
      <c r="E62" s="526"/>
      <c r="F62" s="526"/>
      <c r="G62" s="526"/>
      <c r="H62" s="525"/>
      <c r="I62" s="525"/>
      <c r="J62" s="525"/>
      <c r="K62" s="546"/>
      <c r="L62" s="547"/>
    </row>
    <row r="63" spans="1:12" ht="9" customHeight="1">
      <c r="A63" s="524"/>
      <c r="C63" s="526"/>
      <c r="D63" s="526"/>
      <c r="E63" s="526"/>
      <c r="F63" s="526"/>
      <c r="G63" s="526"/>
      <c r="H63" s="525"/>
      <c r="I63" s="525"/>
      <c r="J63" s="525"/>
      <c r="K63" s="546"/>
      <c r="L63" s="547"/>
    </row>
    <row r="64" spans="1:12" ht="9" customHeight="1">
      <c r="A64" s="524"/>
      <c r="C64" s="526"/>
      <c r="D64" s="526"/>
      <c r="E64" s="526"/>
      <c r="F64" s="526"/>
      <c r="G64" s="526"/>
      <c r="H64" s="525"/>
      <c r="I64" s="525"/>
      <c r="J64" s="525"/>
      <c r="K64" s="546"/>
      <c r="L64" s="547"/>
    </row>
    <row r="65" spans="1:12" ht="9" customHeight="1">
      <c r="A65" s="528"/>
      <c r="C65" s="526"/>
      <c r="D65" s="526"/>
      <c r="E65" s="526"/>
      <c r="F65" s="526"/>
      <c r="G65" s="526"/>
      <c r="H65" s="525"/>
      <c r="I65" s="525"/>
      <c r="J65" s="525"/>
      <c r="K65" s="546"/>
      <c r="L65" s="547"/>
    </row>
    <row r="66" spans="1:12" ht="9" customHeight="1">
      <c r="A66" s="530"/>
      <c r="C66" s="526"/>
      <c r="D66" s="526"/>
      <c r="E66" s="526"/>
      <c r="F66" s="526"/>
      <c r="G66" s="526"/>
      <c r="H66" s="525"/>
      <c r="I66" s="525"/>
      <c r="J66" s="525"/>
      <c r="K66" s="546"/>
      <c r="L66" s="547"/>
    </row>
    <row r="67" spans="1:12" ht="9" customHeight="1">
      <c r="A67" s="524"/>
      <c r="C67" s="526"/>
      <c r="D67" s="526"/>
      <c r="E67" s="526"/>
      <c r="F67" s="526"/>
      <c r="G67" s="526"/>
      <c r="H67" s="525"/>
      <c r="I67" s="525"/>
      <c r="J67" s="525"/>
      <c r="K67" s="546"/>
      <c r="L67" s="547"/>
    </row>
    <row r="68" spans="1:12" ht="9" customHeight="1">
      <c r="A68" s="524"/>
      <c r="C68" s="526"/>
      <c r="D68" s="526"/>
      <c r="E68" s="526"/>
      <c r="F68" s="526"/>
      <c r="G68" s="526"/>
      <c r="H68" s="525"/>
      <c r="I68" s="525"/>
      <c r="J68" s="525"/>
      <c r="K68" s="546"/>
      <c r="L68" s="547"/>
    </row>
    <row r="69" spans="1:12" ht="9" customHeight="1">
      <c r="A69" s="524"/>
      <c r="C69" s="526"/>
      <c r="D69" s="526"/>
      <c r="E69" s="526"/>
      <c r="F69" s="526"/>
      <c r="G69" s="526"/>
      <c r="H69" s="525"/>
      <c r="I69" s="525"/>
      <c r="J69" s="525"/>
      <c r="K69" s="546"/>
      <c r="L69" s="547"/>
    </row>
    <row r="70" spans="1:12" ht="9" customHeight="1">
      <c r="A70" s="524"/>
      <c r="C70" s="526"/>
      <c r="D70" s="526"/>
      <c r="E70" s="526"/>
      <c r="F70" s="526"/>
      <c r="G70" s="526"/>
      <c r="H70" s="525"/>
      <c r="I70" s="525"/>
      <c r="J70" s="525"/>
      <c r="K70" s="546"/>
      <c r="L70" s="547"/>
    </row>
    <row r="71" spans="1:12" ht="9" customHeight="1">
      <c r="A71" s="528"/>
      <c r="C71" s="526"/>
      <c r="D71" s="526"/>
      <c r="E71" s="526"/>
      <c r="F71" s="526"/>
      <c r="G71" s="526"/>
      <c r="H71" s="525"/>
      <c r="I71" s="525"/>
      <c r="J71" s="525"/>
      <c r="K71" s="546"/>
      <c r="L71" s="547"/>
    </row>
    <row r="72" spans="1:12" ht="9" customHeight="1">
      <c r="A72" s="530"/>
      <c r="C72" s="526"/>
      <c r="D72" s="526"/>
      <c r="E72" s="526"/>
      <c r="F72" s="526"/>
      <c r="G72" s="526"/>
      <c r="H72" s="525"/>
      <c r="I72" s="525"/>
      <c r="J72" s="525"/>
      <c r="K72" s="546"/>
      <c r="L72" s="547"/>
    </row>
    <row r="73" spans="1:12" ht="9" customHeight="1">
      <c r="A73" s="524"/>
      <c r="C73" s="526"/>
      <c r="D73" s="526"/>
      <c r="E73" s="526"/>
      <c r="F73" s="526"/>
      <c r="G73" s="526"/>
      <c r="H73" s="525"/>
      <c r="I73" s="525"/>
      <c r="J73" s="525"/>
      <c r="K73" s="546"/>
      <c r="L73" s="547"/>
    </row>
    <row r="74" spans="1:12" ht="9" customHeight="1">
      <c r="A74" s="524"/>
      <c r="C74" s="526"/>
      <c r="D74" s="526"/>
      <c r="E74" s="526"/>
      <c r="F74" s="526"/>
      <c r="G74" s="526"/>
      <c r="H74" s="525"/>
      <c r="I74" s="525"/>
      <c r="J74" s="525"/>
      <c r="K74" s="546"/>
      <c r="L74" s="547"/>
    </row>
    <row r="75" spans="1:12" ht="9" customHeight="1">
      <c r="A75" s="524"/>
      <c r="C75" s="426"/>
      <c r="D75" s="426"/>
      <c r="E75" s="426"/>
      <c r="F75" s="426"/>
      <c r="G75" s="426"/>
      <c r="K75" s="129"/>
    </row>
    <row r="76" spans="1:12" ht="9" customHeight="1">
      <c r="A76" s="524"/>
      <c r="C76" s="426"/>
      <c r="D76" s="426"/>
      <c r="E76" s="426"/>
      <c r="F76" s="426"/>
      <c r="G76" s="426"/>
      <c r="K76" s="129"/>
    </row>
    <row r="77" spans="1:12" ht="9" customHeight="1">
      <c r="A77" s="524"/>
      <c r="C77" s="426"/>
      <c r="D77" s="426"/>
      <c r="E77" s="426"/>
      <c r="F77" s="426"/>
      <c r="G77" s="426"/>
      <c r="K77" s="129"/>
    </row>
    <row r="78" spans="1:12" ht="9" customHeight="1">
      <c r="A78" s="524"/>
      <c r="C78" s="426"/>
      <c r="D78" s="426"/>
      <c r="E78" s="426"/>
      <c r="F78" s="426"/>
      <c r="G78" s="426"/>
      <c r="K78" s="129"/>
    </row>
    <row r="79" spans="1:12" ht="9" customHeight="1">
      <c r="A79" s="524"/>
      <c r="C79" s="426"/>
      <c r="D79" s="426"/>
      <c r="E79" s="426"/>
      <c r="F79" s="426"/>
      <c r="G79" s="426"/>
      <c r="K79" s="129"/>
    </row>
    <row r="80" spans="1:12" ht="9" customHeight="1">
      <c r="A80" s="524"/>
      <c r="C80" s="426"/>
      <c r="D80" s="426"/>
      <c r="E80" s="426"/>
      <c r="F80" s="426"/>
      <c r="G80" s="426"/>
      <c r="K80" s="129"/>
    </row>
    <row r="81" spans="1:11" ht="9" customHeight="1">
      <c r="A81" s="528"/>
      <c r="C81" s="426"/>
      <c r="D81" s="426"/>
      <c r="E81" s="426"/>
      <c r="F81" s="426"/>
      <c r="G81" s="426"/>
      <c r="K81" s="129"/>
    </row>
    <row r="82" spans="1:11" ht="9" customHeight="1">
      <c r="A82" s="530"/>
      <c r="C82" s="426"/>
      <c r="D82" s="426"/>
      <c r="E82" s="426"/>
      <c r="F82" s="426"/>
      <c r="G82" s="426"/>
      <c r="K82" s="129"/>
    </row>
    <row r="83" spans="1:11" ht="9" customHeight="1">
      <c r="A83" s="524"/>
      <c r="C83" s="426"/>
      <c r="D83" s="426"/>
      <c r="E83" s="426"/>
      <c r="F83" s="426"/>
      <c r="G83" s="426"/>
      <c r="K83" s="129"/>
    </row>
    <row r="84" spans="1:11" ht="9" customHeight="1">
      <c r="A84" s="524"/>
      <c r="C84" s="426"/>
      <c r="D84" s="426"/>
      <c r="E84" s="426"/>
      <c r="F84" s="426"/>
      <c r="G84" s="426"/>
      <c r="K84" s="129"/>
    </row>
    <row r="85" spans="1:11" ht="9" customHeight="1">
      <c r="A85" s="524"/>
      <c r="C85" s="426"/>
      <c r="D85" s="426"/>
      <c r="E85" s="426"/>
      <c r="F85" s="426"/>
      <c r="G85" s="426"/>
      <c r="K85" s="129"/>
    </row>
    <row r="86" spans="1:11" ht="9" customHeight="1">
      <c r="A86" s="524"/>
      <c r="C86" s="426"/>
      <c r="D86" s="426"/>
      <c r="E86" s="426"/>
      <c r="F86" s="426"/>
      <c r="G86" s="426"/>
      <c r="K86" s="129"/>
    </row>
    <row r="87" spans="1:11" ht="9" customHeight="1">
      <c r="A87" s="524"/>
      <c r="C87" s="426"/>
      <c r="D87" s="426"/>
      <c r="E87" s="426"/>
      <c r="F87" s="426"/>
      <c r="G87" s="426"/>
      <c r="K87" s="129"/>
    </row>
    <row r="88" spans="1:11" ht="9" customHeight="1">
      <c r="A88" s="524"/>
      <c r="C88" s="426"/>
      <c r="D88" s="426"/>
      <c r="E88" s="426"/>
      <c r="F88" s="426"/>
      <c r="G88" s="426"/>
      <c r="K88" s="129"/>
    </row>
    <row r="89" spans="1:11" ht="9" customHeight="1">
      <c r="A89" s="524"/>
      <c r="C89" s="426"/>
      <c r="D89" s="426"/>
      <c r="E89" s="426"/>
      <c r="F89" s="426"/>
      <c r="G89" s="426"/>
      <c r="K89" s="129"/>
    </row>
    <row r="90" spans="1:11" ht="9" customHeight="1">
      <c r="A90" s="524"/>
      <c r="C90" s="426"/>
      <c r="D90" s="426"/>
      <c r="E90" s="426"/>
      <c r="F90" s="426"/>
      <c r="G90" s="426"/>
      <c r="K90" s="129"/>
    </row>
    <row r="91" spans="1:11" ht="9" customHeight="1">
      <c r="A91" s="524"/>
      <c r="C91" s="426"/>
      <c r="D91" s="426"/>
      <c r="E91" s="426"/>
      <c r="F91" s="426"/>
      <c r="G91" s="426"/>
      <c r="K91" s="129"/>
    </row>
    <row r="92" spans="1:11" ht="9" customHeight="1">
      <c r="A92" s="530"/>
      <c r="C92" s="426"/>
      <c r="D92" s="426"/>
      <c r="E92" s="426"/>
      <c r="F92" s="426"/>
      <c r="G92" s="426"/>
      <c r="K92" s="129"/>
    </row>
    <row r="93" spans="1:11" ht="9" customHeight="1">
      <c r="A93" s="524"/>
      <c r="C93" s="426"/>
      <c r="D93" s="426"/>
      <c r="E93" s="426"/>
      <c r="F93" s="426"/>
      <c r="G93" s="426"/>
      <c r="K93" s="129"/>
    </row>
    <row r="94" spans="1:11" ht="9" customHeight="1">
      <c r="A94" s="524"/>
      <c r="C94" s="426"/>
      <c r="D94" s="426"/>
      <c r="E94" s="426"/>
      <c r="F94" s="426"/>
      <c r="G94" s="426"/>
      <c r="K94" s="129"/>
    </row>
    <row r="95" spans="1:11" ht="9" customHeight="1">
      <c r="A95" s="524"/>
      <c r="C95" s="426"/>
      <c r="D95" s="426"/>
      <c r="E95" s="426"/>
      <c r="F95" s="426"/>
      <c r="G95" s="426"/>
      <c r="K95" s="129"/>
    </row>
    <row r="96" spans="1:11">
      <c r="A96" s="531"/>
      <c r="C96" s="426"/>
      <c r="D96" s="426"/>
      <c r="E96" s="426"/>
      <c r="F96" s="426"/>
      <c r="G96" s="426"/>
      <c r="K96" s="129"/>
    </row>
    <row r="97" spans="1:11">
      <c r="A97" s="531"/>
      <c r="C97" s="426"/>
      <c r="D97" s="426"/>
      <c r="E97" s="426"/>
      <c r="F97" s="426"/>
      <c r="G97" s="426"/>
      <c r="K97" s="129"/>
    </row>
    <row r="98" spans="1:11">
      <c r="A98" s="531"/>
      <c r="C98" s="426"/>
      <c r="D98" s="426"/>
      <c r="E98" s="426"/>
      <c r="F98" s="426"/>
      <c r="G98" s="426"/>
      <c r="K98" s="129"/>
    </row>
    <row r="99" spans="1:11">
      <c r="A99" s="531"/>
      <c r="C99" s="426"/>
      <c r="D99" s="426"/>
      <c r="E99" s="426"/>
      <c r="F99" s="426"/>
      <c r="G99" s="426"/>
      <c r="K99" s="129"/>
    </row>
    <row r="100" spans="1:11">
      <c r="A100" s="531"/>
      <c r="C100" s="426"/>
      <c r="D100" s="426"/>
      <c r="E100" s="426"/>
      <c r="F100" s="426"/>
      <c r="G100" s="426"/>
      <c r="K100" s="129"/>
    </row>
    <row r="101" spans="1:11">
      <c r="A101" s="531"/>
      <c r="C101" s="426"/>
      <c r="D101" s="426"/>
      <c r="E101" s="426"/>
      <c r="F101" s="426"/>
      <c r="G101" s="426"/>
      <c r="K101" s="129"/>
    </row>
    <row r="102" spans="1:11">
      <c r="A102" s="531"/>
      <c r="C102" s="426"/>
      <c r="D102" s="426"/>
      <c r="E102" s="426"/>
      <c r="F102" s="426"/>
      <c r="G102" s="426"/>
      <c r="K102" s="129"/>
    </row>
    <row r="103" spans="1:11" ht="15.75">
      <c r="A103" s="532"/>
      <c r="C103" s="426"/>
      <c r="D103" s="426"/>
      <c r="E103" s="426"/>
      <c r="F103" s="426"/>
      <c r="G103" s="426"/>
      <c r="K103" s="129"/>
    </row>
    <row r="104" spans="1:11" ht="15.75">
      <c r="A104" s="532"/>
      <c r="C104" s="426"/>
      <c r="D104" s="426"/>
      <c r="E104" s="426"/>
      <c r="F104" s="426"/>
      <c r="G104" s="426"/>
      <c r="K104" s="129"/>
    </row>
    <row r="105" spans="1:11" ht="15.75">
      <c r="A105" s="532"/>
      <c r="C105" s="426"/>
      <c r="D105" s="426"/>
      <c r="E105" s="426"/>
      <c r="F105" s="426"/>
      <c r="G105" s="426"/>
      <c r="K105" s="129"/>
    </row>
    <row r="106" spans="1:11" ht="15.75">
      <c r="A106" s="532"/>
      <c r="C106" s="426"/>
      <c r="D106" s="426"/>
      <c r="E106" s="426"/>
      <c r="F106" s="426"/>
      <c r="G106" s="426"/>
      <c r="K106" s="129"/>
    </row>
    <row r="107" spans="1:11" ht="15.75">
      <c r="A107" s="532"/>
      <c r="C107" s="426"/>
      <c r="D107" s="426"/>
      <c r="E107" s="426"/>
      <c r="F107" s="426"/>
      <c r="G107" s="426"/>
      <c r="K107" s="129"/>
    </row>
    <row r="108" spans="1:11" ht="15.75">
      <c r="A108" s="532"/>
      <c r="C108" s="426"/>
      <c r="D108" s="426"/>
      <c r="E108" s="426"/>
      <c r="F108" s="426"/>
      <c r="G108" s="426"/>
      <c r="K108" s="129"/>
    </row>
    <row r="109" spans="1:11" ht="15.75">
      <c r="A109" s="532"/>
      <c r="C109" s="426"/>
      <c r="D109" s="426"/>
      <c r="E109" s="426"/>
      <c r="F109" s="426"/>
      <c r="G109" s="426"/>
      <c r="K109" s="129"/>
    </row>
    <row r="110" spans="1:11" ht="15.75">
      <c r="A110" s="532"/>
      <c r="C110" s="426"/>
      <c r="D110" s="426"/>
      <c r="E110" s="426"/>
      <c r="F110" s="426"/>
      <c r="G110" s="426"/>
      <c r="K110" s="129"/>
    </row>
    <row r="111" spans="1:11" ht="15.75">
      <c r="A111" s="532"/>
      <c r="C111" s="426"/>
      <c r="D111" s="426"/>
      <c r="E111" s="426"/>
      <c r="F111" s="426"/>
      <c r="G111" s="426"/>
      <c r="K111" s="129"/>
    </row>
    <row r="112" spans="1:11" ht="15.75">
      <c r="A112" s="532"/>
      <c r="C112" s="426"/>
      <c r="D112" s="426"/>
      <c r="E112" s="426"/>
      <c r="F112" s="426"/>
      <c r="G112" s="426"/>
      <c r="K112" s="129"/>
    </row>
    <row r="113" spans="1:11" ht="15.75">
      <c r="A113" s="532"/>
      <c r="C113" s="426"/>
      <c r="D113" s="426"/>
      <c r="E113" s="426"/>
      <c r="F113" s="426"/>
      <c r="G113" s="426"/>
      <c r="K113" s="129"/>
    </row>
    <row r="114" spans="1:11" ht="15.75">
      <c r="A114" s="532"/>
      <c r="C114" s="426"/>
      <c r="D114" s="426"/>
      <c r="E114" s="426"/>
      <c r="F114" s="426"/>
      <c r="G114" s="426"/>
      <c r="K114" s="129"/>
    </row>
    <row r="115" spans="1:11" ht="15.75">
      <c r="A115" s="532"/>
      <c r="C115" s="426"/>
      <c r="D115" s="426"/>
      <c r="E115" s="426"/>
      <c r="F115" s="426"/>
      <c r="G115" s="426"/>
      <c r="K115" s="129"/>
    </row>
    <row r="116" spans="1:11" ht="15.75">
      <c r="A116" s="532"/>
      <c r="C116" s="426"/>
      <c r="D116" s="426"/>
      <c r="E116" s="426"/>
      <c r="F116" s="426"/>
      <c r="G116" s="426"/>
      <c r="K116" s="129"/>
    </row>
    <row r="117" spans="1:11" ht="15.75">
      <c r="A117" s="532"/>
      <c r="C117" s="426"/>
      <c r="D117" s="426"/>
      <c r="E117" s="426"/>
      <c r="F117" s="426"/>
      <c r="G117" s="426"/>
      <c r="K117" s="129"/>
    </row>
    <row r="118" spans="1:11" ht="15.75">
      <c r="A118" s="532"/>
      <c r="C118" s="426"/>
      <c r="D118" s="426"/>
      <c r="E118" s="426"/>
      <c r="F118" s="426"/>
      <c r="G118" s="426"/>
      <c r="K118" s="129"/>
    </row>
    <row r="119" spans="1:11" ht="15.75">
      <c r="A119" s="532"/>
      <c r="C119" s="426"/>
      <c r="D119" s="426"/>
      <c r="E119" s="426"/>
      <c r="F119" s="426"/>
      <c r="G119" s="426"/>
      <c r="K119" s="129"/>
    </row>
    <row r="120" spans="1:11" ht="15.75">
      <c r="A120" s="532"/>
      <c r="C120" s="426"/>
      <c r="D120" s="426"/>
      <c r="E120" s="426"/>
      <c r="F120" s="426"/>
      <c r="G120" s="426"/>
      <c r="K120" s="129"/>
    </row>
    <row r="121" spans="1:11" ht="15.75">
      <c r="A121" s="532"/>
      <c r="C121" s="426"/>
      <c r="D121" s="426"/>
      <c r="E121" s="426"/>
      <c r="F121" s="426"/>
      <c r="G121" s="426"/>
      <c r="K121" s="129"/>
    </row>
    <row r="122" spans="1:11" ht="15.75">
      <c r="A122" s="532"/>
      <c r="C122" s="426"/>
      <c r="D122" s="426"/>
      <c r="E122" s="426"/>
      <c r="F122" s="426"/>
      <c r="G122" s="426"/>
      <c r="K122" s="129"/>
    </row>
    <row r="123" spans="1:11" ht="15.75">
      <c r="A123" s="532"/>
      <c r="C123" s="426"/>
      <c r="D123" s="426"/>
      <c r="E123" s="426"/>
      <c r="F123" s="426"/>
      <c r="G123" s="426"/>
      <c r="K123" s="129"/>
    </row>
    <row r="124" spans="1:11" ht="15.75">
      <c r="A124" s="532"/>
      <c r="C124" s="426"/>
      <c r="D124" s="426"/>
      <c r="E124" s="426"/>
      <c r="F124" s="426"/>
      <c r="G124" s="426"/>
      <c r="K124" s="129"/>
    </row>
    <row r="125" spans="1:11" ht="15.75">
      <c r="A125" s="532"/>
      <c r="C125" s="426"/>
      <c r="D125" s="426"/>
      <c r="E125" s="426"/>
      <c r="F125" s="426"/>
      <c r="G125" s="426"/>
      <c r="K125" s="129"/>
    </row>
    <row r="126" spans="1:11" ht="15.75">
      <c r="A126" s="532"/>
      <c r="C126" s="426"/>
      <c r="D126" s="426"/>
      <c r="E126" s="426"/>
      <c r="F126" s="426"/>
      <c r="G126" s="426"/>
      <c r="K126" s="129"/>
    </row>
    <row r="127" spans="1:11" ht="15.75">
      <c r="A127" s="532"/>
      <c r="C127" s="426"/>
      <c r="D127" s="426"/>
      <c r="E127" s="426"/>
      <c r="F127" s="426"/>
      <c r="G127" s="426"/>
      <c r="K127" s="129"/>
    </row>
    <row r="128" spans="1:11" ht="15.75">
      <c r="A128" s="532"/>
      <c r="C128" s="426"/>
      <c r="D128" s="426"/>
      <c r="E128" s="426"/>
      <c r="F128" s="426"/>
      <c r="G128" s="426"/>
      <c r="K128" s="129"/>
    </row>
    <row r="129" spans="1:11" ht="15.75">
      <c r="A129" s="532"/>
      <c r="C129" s="426"/>
      <c r="D129" s="426"/>
      <c r="E129" s="426"/>
      <c r="F129" s="426"/>
      <c r="G129" s="426"/>
      <c r="K129" s="129"/>
    </row>
    <row r="130" spans="1:11" ht="15.75">
      <c r="A130" s="532"/>
      <c r="C130" s="426"/>
      <c r="D130" s="426"/>
      <c r="E130" s="426"/>
      <c r="F130" s="426"/>
      <c r="G130" s="426"/>
      <c r="K130" s="129"/>
    </row>
    <row r="131" spans="1:11" ht="15.75">
      <c r="A131" s="532"/>
      <c r="C131" s="426"/>
      <c r="D131" s="426"/>
      <c r="E131" s="426"/>
      <c r="F131" s="426"/>
      <c r="G131" s="426"/>
      <c r="K131" s="129"/>
    </row>
    <row r="132" spans="1:11" ht="15.75">
      <c r="A132" s="532"/>
      <c r="C132" s="426"/>
      <c r="D132" s="426"/>
      <c r="E132" s="426"/>
      <c r="F132" s="426"/>
      <c r="G132" s="426"/>
      <c r="K132" s="129"/>
    </row>
    <row r="133" spans="1:11" ht="15.75">
      <c r="A133" s="532"/>
      <c r="C133" s="426"/>
      <c r="D133" s="426"/>
      <c r="E133" s="426"/>
      <c r="F133" s="426"/>
      <c r="G133" s="426"/>
      <c r="K133" s="129"/>
    </row>
    <row r="134" spans="1:11" ht="15.75">
      <c r="A134" s="532"/>
      <c r="C134" s="426"/>
      <c r="D134" s="426"/>
      <c r="E134" s="426"/>
      <c r="F134" s="426"/>
      <c r="G134" s="426"/>
      <c r="K134" s="129"/>
    </row>
    <row r="135" spans="1:11" ht="15.75">
      <c r="A135" s="532"/>
      <c r="C135" s="426"/>
      <c r="D135" s="426"/>
      <c r="E135" s="426"/>
      <c r="F135" s="426"/>
      <c r="G135" s="426"/>
      <c r="K135" s="129"/>
    </row>
    <row r="136" spans="1:11" ht="15.75">
      <c r="A136" s="532"/>
      <c r="C136" s="426"/>
      <c r="D136" s="426"/>
      <c r="E136" s="426"/>
      <c r="F136" s="426"/>
      <c r="G136" s="426"/>
      <c r="K136" s="129"/>
    </row>
    <row r="137" spans="1:11" ht="15.75">
      <c r="A137" s="532"/>
      <c r="C137" s="426"/>
      <c r="D137" s="426"/>
      <c r="E137" s="426"/>
      <c r="F137" s="426"/>
      <c r="G137" s="426"/>
      <c r="K137" s="129"/>
    </row>
    <row r="138" spans="1:11" ht="15.75">
      <c r="A138" s="532"/>
      <c r="C138" s="426"/>
      <c r="D138" s="426"/>
      <c r="E138" s="426"/>
      <c r="F138" s="426"/>
      <c r="G138" s="426"/>
      <c r="K138" s="129"/>
    </row>
    <row r="139" spans="1:11" ht="15.75">
      <c r="A139" s="532"/>
      <c r="C139" s="426"/>
      <c r="D139" s="426"/>
      <c r="E139" s="426"/>
      <c r="F139" s="426"/>
      <c r="G139" s="426"/>
      <c r="K139" s="129"/>
    </row>
    <row r="140" spans="1:11" ht="15.75">
      <c r="A140" s="532"/>
      <c r="C140" s="426"/>
      <c r="D140" s="426"/>
      <c r="E140" s="426"/>
      <c r="F140" s="426"/>
      <c r="G140" s="426"/>
      <c r="K140" s="129"/>
    </row>
    <row r="141" spans="1:11" ht="15.75">
      <c r="A141" s="532"/>
      <c r="C141" s="426"/>
      <c r="D141" s="426"/>
      <c r="E141" s="426"/>
      <c r="F141" s="426"/>
      <c r="G141" s="426"/>
      <c r="K141" s="129"/>
    </row>
    <row r="142" spans="1:11" ht="15.75">
      <c r="A142" s="532"/>
      <c r="C142" s="426"/>
      <c r="D142" s="426"/>
      <c r="E142" s="426"/>
      <c r="F142" s="426"/>
      <c r="G142" s="426"/>
      <c r="K142" s="129"/>
    </row>
    <row r="143" spans="1:11" ht="15.75">
      <c r="A143" s="532"/>
      <c r="C143" s="426"/>
      <c r="D143" s="426"/>
      <c r="E143" s="426"/>
      <c r="F143" s="426"/>
      <c r="G143" s="426"/>
      <c r="K143" s="129"/>
    </row>
    <row r="144" spans="1:11" ht="15.75">
      <c r="A144" s="532"/>
      <c r="C144" s="426"/>
      <c r="D144" s="426"/>
      <c r="E144" s="426"/>
      <c r="F144" s="426"/>
      <c r="G144" s="426"/>
      <c r="K144" s="129"/>
    </row>
    <row r="145" spans="1:11" ht="15.75">
      <c r="A145" s="532"/>
      <c r="C145" s="426"/>
      <c r="D145" s="426"/>
      <c r="E145" s="426"/>
      <c r="F145" s="426"/>
      <c r="G145" s="426"/>
      <c r="K145" s="129"/>
    </row>
    <row r="146" spans="1:11" ht="15.75">
      <c r="A146" s="532"/>
      <c r="C146" s="426"/>
      <c r="D146" s="426"/>
      <c r="E146" s="426"/>
      <c r="F146" s="426"/>
      <c r="G146" s="426"/>
      <c r="K146" s="129"/>
    </row>
    <row r="147" spans="1:11" ht="15.75">
      <c r="A147" s="532"/>
      <c r="C147" s="426"/>
      <c r="D147" s="426"/>
      <c r="E147" s="426"/>
      <c r="F147" s="426"/>
      <c r="G147" s="426"/>
      <c r="K147" s="129"/>
    </row>
    <row r="148" spans="1:11" ht="15.75">
      <c r="A148" s="532"/>
      <c r="C148" s="426"/>
      <c r="D148" s="426"/>
      <c r="E148" s="426"/>
      <c r="F148" s="426"/>
      <c r="G148" s="426"/>
      <c r="K148" s="129"/>
    </row>
    <row r="149" spans="1:11" ht="15.75">
      <c r="A149" s="532"/>
      <c r="C149" s="426"/>
      <c r="D149" s="426"/>
      <c r="E149" s="426"/>
      <c r="F149" s="426"/>
      <c r="G149" s="426"/>
      <c r="K149" s="129"/>
    </row>
    <row r="150" spans="1:11" ht="15.75">
      <c r="A150" s="532"/>
      <c r="C150" s="426"/>
      <c r="D150" s="426"/>
      <c r="E150" s="426"/>
      <c r="F150" s="426"/>
      <c r="G150" s="426"/>
      <c r="K150" s="129"/>
    </row>
    <row r="151" spans="1:11" ht="15.75">
      <c r="A151" s="532"/>
      <c r="C151" s="426"/>
      <c r="D151" s="426"/>
      <c r="E151" s="426"/>
      <c r="F151" s="426"/>
      <c r="G151" s="426"/>
      <c r="K151" s="129"/>
    </row>
    <row r="152" spans="1:11" ht="15.75">
      <c r="A152" s="532"/>
      <c r="C152" s="426"/>
      <c r="D152" s="426"/>
      <c r="E152" s="426"/>
      <c r="F152" s="426"/>
      <c r="G152" s="426"/>
      <c r="K152" s="129"/>
    </row>
    <row r="153" spans="1:11" ht="15.75">
      <c r="A153" s="532"/>
      <c r="C153" s="426"/>
      <c r="D153" s="426"/>
      <c r="E153" s="426"/>
      <c r="F153" s="426"/>
      <c r="G153" s="426"/>
      <c r="K153" s="129"/>
    </row>
    <row r="154" spans="1:11" ht="15.75">
      <c r="A154" s="532"/>
      <c r="C154" s="426"/>
      <c r="D154" s="426"/>
      <c r="E154" s="426"/>
      <c r="F154" s="426"/>
      <c r="G154" s="426"/>
      <c r="K154" s="129"/>
    </row>
    <row r="155" spans="1:11" ht="15.75">
      <c r="A155" s="532"/>
      <c r="C155" s="426"/>
      <c r="D155" s="426"/>
      <c r="E155" s="426"/>
      <c r="F155" s="426"/>
      <c r="G155" s="426"/>
      <c r="K155" s="129"/>
    </row>
    <row r="156" spans="1:11" ht="15.75">
      <c r="A156" s="532"/>
      <c r="C156" s="426"/>
      <c r="D156" s="426"/>
      <c r="E156" s="426"/>
      <c r="F156" s="426"/>
      <c r="G156" s="426"/>
      <c r="K156" s="129"/>
    </row>
    <row r="157" spans="1:11" ht="15.75">
      <c r="A157" s="532"/>
      <c r="C157" s="426"/>
      <c r="D157" s="426"/>
      <c r="E157" s="426"/>
      <c r="F157" s="426"/>
      <c r="G157" s="426"/>
      <c r="K157" s="129"/>
    </row>
    <row r="158" spans="1:11" ht="15.75">
      <c r="A158" s="532"/>
      <c r="C158" s="426"/>
      <c r="D158" s="426"/>
      <c r="E158" s="426"/>
      <c r="F158" s="426"/>
      <c r="G158" s="426"/>
      <c r="K158" s="129"/>
    </row>
    <row r="159" spans="1:11" ht="15.75">
      <c r="A159" s="532"/>
      <c r="C159" s="426"/>
      <c r="D159" s="426"/>
      <c r="E159" s="426"/>
      <c r="F159" s="426"/>
      <c r="G159" s="426"/>
      <c r="K159" s="129"/>
    </row>
    <row r="160" spans="1:11" ht="15.75">
      <c r="A160" s="532"/>
      <c r="C160" s="426"/>
      <c r="D160" s="426"/>
      <c r="E160" s="426"/>
      <c r="F160" s="426"/>
      <c r="G160" s="426"/>
      <c r="K160" s="129"/>
    </row>
    <row r="161" spans="1:11" ht="15.75">
      <c r="A161" s="532"/>
      <c r="C161" s="426"/>
      <c r="D161" s="426"/>
      <c r="E161" s="426"/>
      <c r="F161" s="426"/>
      <c r="G161" s="426"/>
      <c r="K161" s="129"/>
    </row>
    <row r="162" spans="1:11" ht="15.75">
      <c r="A162" s="532"/>
      <c r="C162" s="426"/>
      <c r="D162" s="426"/>
      <c r="E162" s="426"/>
      <c r="F162" s="426"/>
      <c r="G162" s="426"/>
      <c r="K162" s="129"/>
    </row>
    <row r="163" spans="1:11" ht="15.75">
      <c r="A163" s="532"/>
      <c r="C163" s="426"/>
      <c r="D163" s="426"/>
      <c r="E163" s="426"/>
      <c r="F163" s="426"/>
      <c r="G163" s="426"/>
      <c r="K163" s="129"/>
    </row>
    <row r="164" spans="1:11" ht="15.75">
      <c r="A164" s="532"/>
      <c r="C164" s="426"/>
      <c r="D164" s="426"/>
      <c r="E164" s="426"/>
      <c r="F164" s="426"/>
      <c r="G164" s="426"/>
      <c r="K164" s="129"/>
    </row>
    <row r="165" spans="1:11" ht="15.75">
      <c r="A165" s="532"/>
      <c r="C165" s="426"/>
      <c r="D165" s="426"/>
      <c r="E165" s="426"/>
      <c r="F165" s="426"/>
      <c r="G165" s="426"/>
      <c r="K165" s="129"/>
    </row>
    <row r="166" spans="1:11" ht="15.75">
      <c r="A166" s="532"/>
      <c r="C166" s="426"/>
      <c r="D166" s="426"/>
      <c r="E166" s="426"/>
      <c r="F166" s="426"/>
      <c r="G166" s="426"/>
      <c r="K166" s="129"/>
    </row>
    <row r="167" spans="1:11" ht="15.75">
      <c r="A167" s="532"/>
      <c r="C167" s="426"/>
      <c r="D167" s="426"/>
      <c r="E167" s="426"/>
      <c r="F167" s="426"/>
      <c r="G167" s="426"/>
      <c r="K167" s="129"/>
    </row>
    <row r="168" spans="1:11" ht="15.75">
      <c r="A168" s="532"/>
      <c r="C168" s="426"/>
      <c r="D168" s="426"/>
      <c r="E168" s="426"/>
      <c r="F168" s="426"/>
      <c r="G168" s="426"/>
      <c r="K168" s="129"/>
    </row>
    <row r="169" spans="1:11" ht="15.75">
      <c r="A169" s="532"/>
      <c r="C169" s="426"/>
      <c r="D169" s="426"/>
      <c r="E169" s="426"/>
      <c r="F169" s="426"/>
      <c r="G169" s="426"/>
      <c r="K169" s="129"/>
    </row>
    <row r="170" spans="1:11" ht="15.75">
      <c r="A170" s="532"/>
      <c r="C170" s="426"/>
      <c r="D170" s="426"/>
      <c r="E170" s="426"/>
      <c r="F170" s="426"/>
      <c r="G170" s="426"/>
      <c r="K170" s="129"/>
    </row>
    <row r="171" spans="1:11" ht="15.75">
      <c r="A171" s="532"/>
      <c r="C171" s="426"/>
      <c r="D171" s="426"/>
      <c r="E171" s="426"/>
      <c r="F171" s="426"/>
      <c r="G171" s="426"/>
      <c r="K171" s="129"/>
    </row>
    <row r="172" spans="1:11" ht="15.75">
      <c r="A172" s="532"/>
      <c r="C172" s="426"/>
      <c r="D172" s="426"/>
      <c r="E172" s="426"/>
      <c r="F172" s="426"/>
      <c r="G172" s="426"/>
      <c r="K172" s="129"/>
    </row>
    <row r="173" spans="1:11" ht="15.75">
      <c r="A173" s="532"/>
      <c r="C173" s="426"/>
      <c r="D173" s="426"/>
      <c r="E173" s="426"/>
      <c r="F173" s="426"/>
      <c r="G173" s="426"/>
      <c r="K173" s="129"/>
    </row>
    <row r="174" spans="1:11" ht="15.75">
      <c r="A174" s="532"/>
      <c r="C174" s="426"/>
      <c r="D174" s="426"/>
      <c r="E174" s="426"/>
      <c r="F174" s="426"/>
      <c r="G174" s="426"/>
      <c r="K174" s="129"/>
    </row>
    <row r="175" spans="1:11" ht="15.75">
      <c r="A175" s="532"/>
      <c r="C175" s="426"/>
      <c r="D175" s="426"/>
      <c r="E175" s="426"/>
      <c r="F175" s="426"/>
      <c r="G175" s="426"/>
      <c r="K175" s="129"/>
    </row>
    <row r="176" spans="1:11" ht="15.75">
      <c r="A176" s="532"/>
      <c r="C176" s="426"/>
      <c r="D176" s="426"/>
      <c r="E176" s="426"/>
      <c r="F176" s="426"/>
      <c r="G176" s="426"/>
      <c r="K176" s="129"/>
    </row>
    <row r="177" spans="1:11" ht="15.75">
      <c r="A177" s="532"/>
      <c r="C177" s="426"/>
      <c r="D177" s="426"/>
      <c r="E177" s="426"/>
      <c r="F177" s="426"/>
      <c r="G177" s="426"/>
      <c r="K177" s="129"/>
    </row>
    <row r="178" spans="1:11" ht="15.75">
      <c r="A178" s="532"/>
      <c r="C178" s="426"/>
      <c r="D178" s="426"/>
      <c r="E178" s="426"/>
      <c r="F178" s="426"/>
      <c r="G178" s="426"/>
      <c r="K178" s="129"/>
    </row>
    <row r="179" spans="1:11" ht="15.75">
      <c r="A179" s="532"/>
      <c r="C179" s="426"/>
      <c r="D179" s="426"/>
      <c r="E179" s="426"/>
      <c r="F179" s="426"/>
      <c r="G179" s="426"/>
      <c r="K179" s="129"/>
    </row>
    <row r="180" spans="1:11" ht="15.75">
      <c r="A180" s="532"/>
      <c r="C180" s="426"/>
      <c r="D180" s="426"/>
      <c r="E180" s="426"/>
      <c r="F180" s="426"/>
      <c r="G180" s="426"/>
      <c r="K180" s="129"/>
    </row>
    <row r="181" spans="1:11" ht="15.75">
      <c r="A181" s="532"/>
      <c r="C181" s="426"/>
      <c r="D181" s="426"/>
      <c r="E181" s="426"/>
      <c r="F181" s="426"/>
      <c r="G181" s="426"/>
      <c r="K181" s="129"/>
    </row>
    <row r="182" spans="1:11" ht="15.75">
      <c r="A182" s="532"/>
      <c r="C182" s="426"/>
      <c r="D182" s="426"/>
      <c r="E182" s="426"/>
      <c r="F182" s="426"/>
      <c r="G182" s="426"/>
      <c r="K182" s="129"/>
    </row>
    <row r="183" spans="1:11" ht="15.75">
      <c r="A183" s="532"/>
      <c r="C183" s="426"/>
      <c r="D183" s="426"/>
      <c r="E183" s="426"/>
      <c r="F183" s="426"/>
      <c r="G183" s="426"/>
      <c r="K183" s="129"/>
    </row>
    <row r="184" spans="1:11" ht="15.75">
      <c r="A184" s="532"/>
      <c r="C184" s="426"/>
      <c r="D184" s="426"/>
      <c r="E184" s="426"/>
      <c r="F184" s="426"/>
      <c r="G184" s="426"/>
      <c r="K184" s="129"/>
    </row>
    <row r="185" spans="1:11" ht="15.75">
      <c r="A185" s="532"/>
      <c r="C185" s="426"/>
      <c r="D185" s="426"/>
      <c r="E185" s="426"/>
      <c r="F185" s="426"/>
      <c r="G185" s="426"/>
      <c r="K185" s="129"/>
    </row>
    <row r="186" spans="1:11" ht="15.75">
      <c r="A186" s="532"/>
      <c r="C186" s="426"/>
      <c r="D186" s="426"/>
      <c r="E186" s="426"/>
      <c r="F186" s="426"/>
      <c r="G186" s="426"/>
      <c r="K186" s="129"/>
    </row>
    <row r="187" spans="1:11" ht="15.75">
      <c r="A187" s="532"/>
      <c r="C187" s="426"/>
      <c r="D187" s="426"/>
      <c r="E187" s="426"/>
      <c r="F187" s="426"/>
      <c r="G187" s="426"/>
      <c r="K187" s="129"/>
    </row>
    <row r="188" spans="1:11" ht="15.75">
      <c r="A188" s="532"/>
      <c r="C188" s="426"/>
      <c r="D188" s="426"/>
      <c r="E188" s="426"/>
      <c r="F188" s="426"/>
      <c r="G188" s="426"/>
      <c r="K188" s="129"/>
    </row>
    <row r="189" spans="1:11" ht="15.75">
      <c r="A189" s="532"/>
      <c r="C189" s="426"/>
      <c r="D189" s="426"/>
      <c r="E189" s="426"/>
      <c r="F189" s="426"/>
      <c r="G189" s="426"/>
      <c r="K189" s="129"/>
    </row>
    <row r="190" spans="1:11" ht="15.75">
      <c r="A190" s="532"/>
      <c r="C190" s="426"/>
      <c r="D190" s="426"/>
      <c r="E190" s="426"/>
      <c r="F190" s="426"/>
      <c r="G190" s="426"/>
      <c r="K190" s="129"/>
    </row>
    <row r="191" spans="1:11" ht="15.75">
      <c r="A191" s="532"/>
      <c r="C191" s="426"/>
      <c r="D191" s="426"/>
      <c r="E191" s="426"/>
      <c r="F191" s="426"/>
      <c r="G191" s="426"/>
      <c r="K191" s="129"/>
    </row>
    <row r="192" spans="1:11" ht="15.75">
      <c r="A192" s="532"/>
      <c r="C192" s="426"/>
      <c r="D192" s="426"/>
      <c r="E192" s="426"/>
      <c r="F192" s="426"/>
      <c r="G192" s="426"/>
      <c r="K192" s="129"/>
    </row>
    <row r="193" spans="1:11" ht="15.75">
      <c r="A193" s="532"/>
      <c r="C193" s="426"/>
      <c r="D193" s="426"/>
      <c r="E193" s="426"/>
      <c r="F193" s="426"/>
      <c r="G193" s="426"/>
      <c r="K193" s="129"/>
    </row>
    <row r="194" spans="1:11" ht="15.75">
      <c r="A194" s="428"/>
      <c r="C194" s="426"/>
      <c r="D194" s="426"/>
      <c r="E194" s="426"/>
      <c r="F194" s="426"/>
      <c r="G194" s="426"/>
      <c r="K194" s="129"/>
    </row>
    <row r="195" spans="1:11" ht="15.75">
      <c r="A195" s="428"/>
      <c r="C195" s="426"/>
      <c r="D195" s="426"/>
      <c r="E195" s="426"/>
      <c r="F195" s="426"/>
      <c r="G195" s="426"/>
      <c r="K195" s="129"/>
    </row>
    <row r="196" spans="1:11" ht="15.75">
      <c r="A196" s="428"/>
      <c r="C196" s="426"/>
      <c r="D196" s="426"/>
      <c r="E196" s="426"/>
      <c r="F196" s="426"/>
      <c r="G196" s="426"/>
      <c r="K196" s="129"/>
    </row>
    <row r="197" spans="1:11" ht="15.75">
      <c r="A197" s="428"/>
      <c r="C197" s="426"/>
      <c r="D197" s="426"/>
      <c r="E197" s="426"/>
      <c r="F197" s="426"/>
      <c r="G197" s="426"/>
    </row>
    <row r="198" spans="1:11" ht="15.75">
      <c r="A198" s="428"/>
      <c r="C198" s="426"/>
      <c r="D198" s="426"/>
      <c r="E198" s="426"/>
      <c r="F198" s="426"/>
      <c r="G198" s="426"/>
    </row>
    <row r="199" spans="1:11" ht="15.75">
      <c r="A199" s="428"/>
      <c r="C199" s="426"/>
      <c r="D199" s="426"/>
      <c r="E199" s="426"/>
      <c r="F199" s="426"/>
      <c r="G199" s="426"/>
    </row>
    <row r="200" spans="1:11" ht="15.75">
      <c r="A200" s="428"/>
      <c r="C200" s="426"/>
      <c r="D200" s="426"/>
      <c r="E200" s="426"/>
      <c r="F200" s="426"/>
      <c r="G200" s="426"/>
    </row>
    <row r="201" spans="1:11" ht="15.75">
      <c r="A201" s="428"/>
      <c r="C201" s="426"/>
      <c r="D201" s="426"/>
      <c r="E201" s="426"/>
      <c r="F201" s="426"/>
      <c r="G201" s="426"/>
    </row>
    <row r="202" spans="1:11" ht="15.75">
      <c r="A202" s="428"/>
      <c r="C202" s="426"/>
      <c r="D202" s="426"/>
      <c r="E202" s="426"/>
      <c r="F202" s="426"/>
      <c r="G202" s="426"/>
    </row>
    <row r="203" spans="1:11" ht="15.75">
      <c r="A203" s="428"/>
      <c r="C203" s="426"/>
      <c r="D203" s="426"/>
      <c r="E203" s="426"/>
      <c r="F203" s="426"/>
      <c r="G203" s="426"/>
    </row>
    <row r="204" spans="1:11" ht="15.75">
      <c r="A204" s="428"/>
      <c r="C204" s="426"/>
      <c r="D204" s="426"/>
      <c r="E204" s="426"/>
      <c r="F204" s="426"/>
      <c r="G204" s="426"/>
    </row>
    <row r="205" spans="1:11" ht="15.75">
      <c r="A205" s="428"/>
      <c r="C205" s="426"/>
      <c r="D205" s="426"/>
      <c r="E205" s="426"/>
      <c r="F205" s="426"/>
      <c r="G205" s="426"/>
    </row>
    <row r="206" spans="1:11" ht="15.75">
      <c r="A206" s="428"/>
      <c r="C206" s="426"/>
      <c r="D206" s="426"/>
      <c r="E206" s="426"/>
      <c r="F206" s="426"/>
      <c r="G206" s="426"/>
    </row>
    <row r="207" spans="1:11" ht="15.75">
      <c r="A207" s="428"/>
      <c r="C207" s="426"/>
      <c r="D207" s="426"/>
      <c r="E207" s="426"/>
      <c r="F207" s="426"/>
      <c r="G207" s="426"/>
    </row>
    <row r="208" spans="1:11" ht="15.75">
      <c r="A208" s="428"/>
      <c r="C208" s="426"/>
      <c r="D208" s="426"/>
      <c r="E208" s="426"/>
      <c r="F208" s="426"/>
      <c r="G208" s="426"/>
    </row>
    <row r="209" spans="1:7" ht="15.75">
      <c r="A209" s="428"/>
      <c r="C209" s="426"/>
      <c r="D209" s="426"/>
      <c r="E209" s="426"/>
      <c r="F209" s="426"/>
      <c r="G209" s="426"/>
    </row>
    <row r="210" spans="1:7" ht="15.75">
      <c r="A210" s="428"/>
      <c r="C210" s="426"/>
      <c r="D210" s="426"/>
      <c r="E210" s="426"/>
      <c r="F210" s="426"/>
      <c r="G210" s="426"/>
    </row>
    <row r="211" spans="1:7" ht="15.75">
      <c r="A211" s="428"/>
      <c r="C211" s="426"/>
      <c r="D211" s="426"/>
      <c r="E211" s="426"/>
      <c r="F211" s="426"/>
      <c r="G211" s="426"/>
    </row>
    <row r="212" spans="1:7" ht="15.75">
      <c r="A212" s="428"/>
      <c r="C212" s="426"/>
      <c r="D212" s="426"/>
      <c r="E212" s="426"/>
      <c r="F212" s="426"/>
      <c r="G212" s="426"/>
    </row>
    <row r="213" spans="1:7" ht="15.75">
      <c r="A213" s="428"/>
      <c r="C213" s="426"/>
      <c r="D213" s="426"/>
      <c r="E213" s="426"/>
      <c r="F213" s="426"/>
      <c r="G213" s="426"/>
    </row>
    <row r="214" spans="1:7" ht="15.75">
      <c r="A214" s="428"/>
      <c r="C214" s="426"/>
      <c r="D214" s="426"/>
      <c r="E214" s="426"/>
      <c r="F214" s="426"/>
      <c r="G214" s="426"/>
    </row>
    <row r="215" spans="1:7" ht="15.75">
      <c r="A215" s="428"/>
      <c r="C215" s="426"/>
      <c r="D215" s="426"/>
      <c r="E215" s="426"/>
      <c r="F215" s="426"/>
      <c r="G215" s="426"/>
    </row>
    <row r="216" spans="1:7" ht="15.75">
      <c r="A216" s="428"/>
      <c r="C216" s="426"/>
      <c r="D216" s="426"/>
      <c r="E216" s="426"/>
      <c r="F216" s="426"/>
      <c r="G216" s="426"/>
    </row>
    <row r="217" spans="1:7" ht="15.75">
      <c r="A217" s="428"/>
      <c r="C217" s="426"/>
      <c r="D217" s="426"/>
      <c r="E217" s="426"/>
      <c r="F217" s="426"/>
      <c r="G217" s="426"/>
    </row>
    <row r="218" spans="1:7" ht="15.75">
      <c r="A218" s="428"/>
      <c r="C218" s="426"/>
      <c r="D218" s="426"/>
      <c r="E218" s="426"/>
      <c r="F218" s="426"/>
      <c r="G218" s="426"/>
    </row>
    <row r="219" spans="1:7" ht="15.75">
      <c r="A219" s="428"/>
      <c r="C219" s="426"/>
      <c r="D219" s="426"/>
      <c r="E219" s="426"/>
      <c r="F219" s="426"/>
      <c r="G219" s="426"/>
    </row>
    <row r="220" spans="1:7" ht="15.75">
      <c r="A220" s="428"/>
      <c r="C220" s="426"/>
      <c r="D220" s="426"/>
      <c r="E220" s="426"/>
      <c r="F220" s="426"/>
      <c r="G220" s="426"/>
    </row>
    <row r="221" spans="1:7" ht="15.75">
      <c r="A221" s="428"/>
      <c r="C221" s="426"/>
      <c r="D221" s="426"/>
      <c r="E221" s="426"/>
      <c r="F221" s="426"/>
      <c r="G221" s="426"/>
    </row>
    <row r="222" spans="1:7" ht="15.75">
      <c r="A222" s="428"/>
      <c r="C222" s="426"/>
      <c r="D222" s="426"/>
      <c r="E222" s="426"/>
      <c r="F222" s="426"/>
      <c r="G222" s="426"/>
    </row>
    <row r="223" spans="1:7" ht="15.75">
      <c r="A223" s="428"/>
      <c r="C223" s="426"/>
      <c r="D223" s="426"/>
      <c r="E223" s="426"/>
      <c r="F223" s="426"/>
      <c r="G223" s="426"/>
    </row>
    <row r="224" spans="1:7" ht="15.75">
      <c r="A224" s="428"/>
      <c r="C224" s="426"/>
      <c r="D224" s="426"/>
      <c r="E224" s="426"/>
      <c r="F224" s="426"/>
      <c r="G224" s="426"/>
    </row>
    <row r="225" spans="1:7" ht="15.75">
      <c r="A225" s="428"/>
      <c r="C225" s="426"/>
      <c r="D225" s="426"/>
      <c r="E225" s="426"/>
      <c r="F225" s="426"/>
      <c r="G225" s="426"/>
    </row>
    <row r="226" spans="1:7" ht="15.75">
      <c r="A226" s="428"/>
      <c r="C226" s="426"/>
      <c r="D226" s="426"/>
      <c r="E226" s="426"/>
      <c r="F226" s="426"/>
      <c r="G226" s="426"/>
    </row>
    <row r="227" spans="1:7" ht="15.75">
      <c r="A227" s="428"/>
      <c r="C227" s="426"/>
      <c r="D227" s="426"/>
      <c r="E227" s="426"/>
      <c r="F227" s="426"/>
      <c r="G227" s="426"/>
    </row>
    <row r="228" spans="1:7" ht="15.75">
      <c r="A228" s="428"/>
      <c r="C228" s="426"/>
      <c r="D228" s="426"/>
      <c r="E228" s="426"/>
      <c r="F228" s="426"/>
      <c r="G228" s="426"/>
    </row>
    <row r="229" spans="1:7" ht="15.75">
      <c r="A229" s="428"/>
      <c r="C229" s="426"/>
      <c r="D229" s="426"/>
      <c r="E229" s="426"/>
      <c r="F229" s="426"/>
      <c r="G229" s="426"/>
    </row>
    <row r="230" spans="1:7" ht="15.75">
      <c r="A230" s="428"/>
      <c r="C230" s="426"/>
      <c r="D230" s="426"/>
      <c r="E230" s="426"/>
      <c r="F230" s="426"/>
      <c r="G230" s="426"/>
    </row>
    <row r="231" spans="1:7" ht="15.75">
      <c r="A231" s="428"/>
      <c r="C231" s="426"/>
      <c r="D231" s="426"/>
      <c r="E231" s="426"/>
      <c r="F231" s="426"/>
      <c r="G231" s="426"/>
    </row>
    <row r="232" spans="1:7" ht="15.75">
      <c r="A232" s="428"/>
      <c r="C232" s="426"/>
      <c r="D232" s="426"/>
      <c r="E232" s="426"/>
      <c r="F232" s="426"/>
      <c r="G232" s="426"/>
    </row>
    <row r="233" spans="1:7" ht="15.75">
      <c r="A233" s="428"/>
      <c r="C233" s="426"/>
      <c r="D233" s="426"/>
      <c r="E233" s="426"/>
      <c r="F233" s="426"/>
      <c r="G233" s="426"/>
    </row>
    <row r="234" spans="1:7" ht="15.75">
      <c r="A234" s="428"/>
      <c r="C234" s="426"/>
      <c r="D234" s="426"/>
      <c r="E234" s="426"/>
      <c r="F234" s="426"/>
      <c r="G234" s="426"/>
    </row>
    <row r="235" spans="1:7" ht="15.75">
      <c r="A235" s="428"/>
      <c r="C235" s="426"/>
      <c r="D235" s="426"/>
      <c r="E235" s="426"/>
      <c r="F235" s="426"/>
      <c r="G235" s="426"/>
    </row>
    <row r="236" spans="1:7" ht="15.75">
      <c r="A236" s="428"/>
      <c r="C236" s="426"/>
      <c r="D236" s="426"/>
      <c r="E236" s="426"/>
      <c r="F236" s="426"/>
      <c r="G236" s="426"/>
    </row>
    <row r="237" spans="1:7" ht="15.75">
      <c r="A237" s="428"/>
      <c r="C237" s="426"/>
      <c r="D237" s="426"/>
      <c r="E237" s="426"/>
      <c r="F237" s="426"/>
      <c r="G237" s="426"/>
    </row>
    <row r="238" spans="1:7" ht="15.75">
      <c r="A238" s="428"/>
      <c r="C238" s="426"/>
      <c r="D238" s="426"/>
      <c r="E238" s="426"/>
      <c r="F238" s="426"/>
      <c r="G238" s="426"/>
    </row>
    <row r="239" spans="1:7" ht="15.75">
      <c r="A239" s="428"/>
      <c r="C239" s="426"/>
      <c r="D239" s="426"/>
      <c r="E239" s="426"/>
      <c r="F239" s="426"/>
      <c r="G239" s="426"/>
    </row>
    <row r="240" spans="1:7" ht="15.75">
      <c r="A240" s="428"/>
      <c r="C240" s="426"/>
      <c r="D240" s="426"/>
      <c r="E240" s="426"/>
      <c r="F240" s="426"/>
      <c r="G240" s="426"/>
    </row>
    <row r="241" spans="1:7" ht="15.75">
      <c r="A241" s="428"/>
      <c r="C241" s="426"/>
      <c r="D241" s="426"/>
      <c r="E241" s="426"/>
      <c r="F241" s="426"/>
      <c r="G241" s="426"/>
    </row>
    <row r="242" spans="1:7" ht="15.75">
      <c r="A242" s="428"/>
      <c r="C242" s="426"/>
      <c r="D242" s="426"/>
      <c r="E242" s="426"/>
      <c r="F242" s="426"/>
      <c r="G242" s="426"/>
    </row>
    <row r="243" spans="1:7" ht="15.75">
      <c r="A243" s="428"/>
      <c r="C243" s="426"/>
      <c r="D243" s="426"/>
      <c r="E243" s="426"/>
      <c r="F243" s="426"/>
      <c r="G243" s="426"/>
    </row>
    <row r="244" spans="1:7" ht="15.75">
      <c r="A244" s="428"/>
      <c r="C244" s="426"/>
      <c r="D244" s="426"/>
      <c r="E244" s="426"/>
      <c r="F244" s="426"/>
      <c r="G244" s="426"/>
    </row>
    <row r="245" spans="1:7" ht="15.75">
      <c r="A245" s="428"/>
      <c r="C245" s="426"/>
      <c r="D245" s="426"/>
      <c r="E245" s="426"/>
      <c r="F245" s="426"/>
      <c r="G245" s="426"/>
    </row>
    <row r="246" spans="1:7" ht="15.75">
      <c r="A246" s="428"/>
      <c r="C246" s="426"/>
      <c r="D246" s="426"/>
      <c r="E246" s="426"/>
      <c r="F246" s="426"/>
      <c r="G246" s="426"/>
    </row>
    <row r="247" spans="1:7" ht="15.75">
      <c r="A247" s="428"/>
      <c r="C247" s="426"/>
      <c r="D247" s="426"/>
      <c r="E247" s="426"/>
      <c r="F247" s="426"/>
      <c r="G247" s="426"/>
    </row>
    <row r="248" spans="1:7" ht="15.75">
      <c r="A248" s="428"/>
      <c r="C248" s="426"/>
      <c r="D248" s="426"/>
      <c r="E248" s="426"/>
      <c r="F248" s="426"/>
      <c r="G248" s="426"/>
    </row>
    <row r="249" spans="1:7" ht="15.75">
      <c r="A249" s="428"/>
      <c r="C249" s="426"/>
      <c r="D249" s="426"/>
      <c r="E249" s="426"/>
      <c r="F249" s="426"/>
      <c r="G249" s="426"/>
    </row>
    <row r="250" spans="1:7" ht="15.75">
      <c r="A250" s="428"/>
      <c r="C250" s="426"/>
      <c r="D250" s="426"/>
      <c r="E250" s="426"/>
      <c r="F250" s="426"/>
      <c r="G250" s="426"/>
    </row>
    <row r="251" spans="1:7" ht="15.75">
      <c r="A251" s="428"/>
      <c r="C251" s="426"/>
      <c r="D251" s="426"/>
      <c r="E251" s="426"/>
      <c r="F251" s="426"/>
      <c r="G251" s="426"/>
    </row>
    <row r="252" spans="1:7" ht="15.75">
      <c r="A252" s="428"/>
      <c r="C252" s="426"/>
      <c r="D252" s="426"/>
      <c r="E252" s="426"/>
      <c r="F252" s="426"/>
      <c r="G252" s="426"/>
    </row>
    <row r="253" spans="1:7" ht="15.75">
      <c r="A253" s="428"/>
      <c r="C253" s="426"/>
      <c r="D253" s="426"/>
      <c r="E253" s="426"/>
      <c r="F253" s="426"/>
      <c r="G253" s="426"/>
    </row>
    <row r="254" spans="1:7" ht="15.75">
      <c r="A254" s="428"/>
      <c r="C254" s="426"/>
      <c r="D254" s="426"/>
      <c r="E254" s="426"/>
      <c r="F254" s="426"/>
      <c r="G254" s="426"/>
    </row>
    <row r="255" spans="1:7" ht="15.75">
      <c r="A255" s="428"/>
      <c r="C255" s="426"/>
      <c r="D255" s="426"/>
      <c r="E255" s="426"/>
      <c r="F255" s="426"/>
      <c r="G255" s="426"/>
    </row>
    <row r="256" spans="1:7" ht="15.75">
      <c r="A256" s="428"/>
      <c r="C256" s="426"/>
      <c r="D256" s="426"/>
      <c r="E256" s="426"/>
      <c r="F256" s="426"/>
      <c r="G256" s="426"/>
    </row>
    <row r="257" spans="1:7" ht="15.75">
      <c r="A257" s="428"/>
      <c r="C257" s="426"/>
      <c r="D257" s="426"/>
      <c r="E257" s="426"/>
      <c r="F257" s="426"/>
      <c r="G257" s="426"/>
    </row>
    <row r="258" spans="1:7" ht="15.75">
      <c r="A258" s="428"/>
      <c r="C258" s="426"/>
      <c r="D258" s="426"/>
      <c r="E258" s="426"/>
      <c r="F258" s="426"/>
      <c r="G258" s="426"/>
    </row>
    <row r="259" spans="1:7" ht="15.75">
      <c r="A259" s="428"/>
      <c r="C259" s="426"/>
      <c r="D259" s="426"/>
      <c r="E259" s="426"/>
      <c r="F259" s="426"/>
      <c r="G259" s="426"/>
    </row>
    <row r="260" spans="1:7" ht="15.75">
      <c r="A260" s="428"/>
      <c r="C260" s="426"/>
      <c r="D260" s="426"/>
      <c r="E260" s="426"/>
      <c r="F260" s="426"/>
      <c r="G260" s="426"/>
    </row>
    <row r="261" spans="1:7" ht="15.75">
      <c r="A261" s="428"/>
      <c r="C261" s="426"/>
      <c r="D261" s="426"/>
      <c r="E261" s="426"/>
      <c r="F261" s="426"/>
      <c r="G261" s="426"/>
    </row>
    <row r="262" spans="1:7" ht="15.75">
      <c r="A262" s="428"/>
      <c r="C262" s="426"/>
      <c r="D262" s="426"/>
      <c r="E262" s="426"/>
      <c r="F262" s="426"/>
      <c r="G262" s="426"/>
    </row>
    <row r="263" spans="1:7" ht="15.75">
      <c r="A263" s="428"/>
      <c r="C263" s="426"/>
      <c r="D263" s="426"/>
      <c r="E263" s="426"/>
      <c r="F263" s="426"/>
      <c r="G263" s="426"/>
    </row>
    <row r="264" spans="1:7" ht="15.75">
      <c r="A264" s="428"/>
      <c r="C264" s="426"/>
      <c r="D264" s="426"/>
      <c r="E264" s="426"/>
      <c r="F264" s="426"/>
      <c r="G264" s="426"/>
    </row>
    <row r="265" spans="1:7" ht="15.75">
      <c r="A265" s="428"/>
      <c r="C265" s="426"/>
      <c r="D265" s="426"/>
      <c r="E265" s="426"/>
      <c r="F265" s="426"/>
      <c r="G265" s="426"/>
    </row>
    <row r="266" spans="1:7" ht="15.75">
      <c r="A266" s="428"/>
    </row>
    <row r="267" spans="1:7" ht="15.75">
      <c r="A267" s="428"/>
    </row>
    <row r="268" spans="1:7" ht="15.75">
      <c r="A268" s="428"/>
    </row>
    <row r="269" spans="1:7" ht="15.75">
      <c r="A269" s="428"/>
    </row>
    <row r="270" spans="1:7" ht="15.75">
      <c r="A270" s="428"/>
    </row>
    <row r="271" spans="1:7" ht="15.75">
      <c r="A271" s="428"/>
    </row>
    <row r="272" spans="1:7"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row r="624" spans="1:1" ht="15.75">
      <c r="A624" s="428"/>
    </row>
    <row r="625" spans="1:1" ht="15.75">
      <c r="A625" s="428"/>
    </row>
    <row r="626" spans="1:1" ht="15.75">
      <c r="A626" s="428"/>
    </row>
    <row r="627" spans="1:1" ht="15.75">
      <c r="A627" s="428"/>
    </row>
    <row r="628" spans="1:1" ht="15.75">
      <c r="A628" s="428"/>
    </row>
    <row r="629" spans="1:1" ht="15.75">
      <c r="A629" s="428"/>
    </row>
    <row r="630" spans="1:1" ht="15.75">
      <c r="A630" s="428"/>
    </row>
    <row r="631" spans="1:1" ht="15.75">
      <c r="A631" s="428"/>
    </row>
    <row r="632" spans="1:1" ht="15.75">
      <c r="A632" s="428"/>
    </row>
    <row r="633" spans="1:1" ht="15.75">
      <c r="A633" s="428"/>
    </row>
    <row r="634" spans="1:1" ht="15.75">
      <c r="A634" s="428"/>
    </row>
    <row r="635" spans="1:1" ht="15.75">
      <c r="A635" s="428"/>
    </row>
    <row r="636" spans="1:1" ht="15.75">
      <c r="A636" s="428"/>
    </row>
    <row r="637" spans="1:1" ht="15.75">
      <c r="A637" s="428"/>
    </row>
    <row r="638" spans="1:1" ht="15.75">
      <c r="A638" s="428"/>
    </row>
    <row r="639" spans="1:1" ht="15.75">
      <c r="A639" s="428"/>
    </row>
    <row r="640" spans="1:1" ht="15.75">
      <c r="A640" s="428"/>
    </row>
    <row r="641" spans="1:1" ht="15.75">
      <c r="A641" s="428"/>
    </row>
    <row r="642" spans="1:1" ht="15.75">
      <c r="A642" s="428"/>
    </row>
    <row r="643" spans="1:1" ht="15.75">
      <c r="A643" s="428"/>
    </row>
    <row r="644" spans="1:1" ht="15.75">
      <c r="A644" s="428"/>
    </row>
    <row r="645" spans="1:1" ht="15.75">
      <c r="A645" s="428"/>
    </row>
    <row r="646" spans="1:1" ht="15.75">
      <c r="A646" s="428"/>
    </row>
    <row r="647" spans="1:1" ht="15.75">
      <c r="A647" s="428"/>
    </row>
    <row r="648" spans="1:1" ht="15.75">
      <c r="A648" s="428"/>
    </row>
    <row r="649" spans="1:1" ht="15.75">
      <c r="A649" s="428"/>
    </row>
  </sheetData>
  <mergeCells count="6">
    <mergeCell ref="A1:L1"/>
    <mergeCell ref="A2:L2"/>
    <mergeCell ref="A3:L3"/>
    <mergeCell ref="A4:L4"/>
    <mergeCell ref="A5:L5"/>
    <mergeCell ref="A43:L43"/>
  </mergeCells>
  <pageMargins left="0.93" right="0.54" top="0.61" bottom="0.7" header="0.5" footer="0.5"/>
  <pageSetup scale="50" orientation="landscape"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49"/>
  <sheetViews>
    <sheetView zoomScale="75" workbookViewId="0">
      <selection activeCell="E22" sqref="E22"/>
    </sheetView>
  </sheetViews>
  <sheetFormatPr defaultColWidth="11.42578125" defaultRowHeight="12.75"/>
  <cols>
    <col min="1" max="1" width="39.42578125" style="297" customWidth="1"/>
    <col min="2" max="12" width="19.42578125" style="290" customWidth="1"/>
    <col min="13" max="13" width="12" style="289" customWidth="1"/>
    <col min="14" max="256" width="11.42578125" style="290"/>
    <col min="257" max="257" width="39.42578125" style="290" customWidth="1"/>
    <col min="258" max="268" width="19.42578125" style="290" customWidth="1"/>
    <col min="269" max="269" width="12" style="290" customWidth="1"/>
    <col min="270" max="512" width="11.42578125" style="290"/>
    <col min="513" max="513" width="39.42578125" style="290" customWidth="1"/>
    <col min="514" max="524" width="19.42578125" style="290" customWidth="1"/>
    <col min="525" max="525" width="12" style="290" customWidth="1"/>
    <col min="526" max="768" width="11.42578125" style="290"/>
    <col min="769" max="769" width="39.42578125" style="290" customWidth="1"/>
    <col min="770" max="780" width="19.42578125" style="290" customWidth="1"/>
    <col min="781" max="781" width="12" style="290" customWidth="1"/>
    <col min="782" max="1024" width="11.42578125" style="290"/>
    <col min="1025" max="1025" width="39.42578125" style="290" customWidth="1"/>
    <col min="1026" max="1036" width="19.42578125" style="290" customWidth="1"/>
    <col min="1037" max="1037" width="12" style="290" customWidth="1"/>
    <col min="1038" max="1280" width="11.42578125" style="290"/>
    <col min="1281" max="1281" width="39.42578125" style="290" customWidth="1"/>
    <col min="1282" max="1292" width="19.42578125" style="290" customWidth="1"/>
    <col min="1293" max="1293" width="12" style="290" customWidth="1"/>
    <col min="1294" max="1536" width="11.42578125" style="290"/>
    <col min="1537" max="1537" width="39.42578125" style="290" customWidth="1"/>
    <col min="1538" max="1548" width="19.42578125" style="290" customWidth="1"/>
    <col min="1549" max="1549" width="12" style="290" customWidth="1"/>
    <col min="1550" max="1792" width="11.42578125" style="290"/>
    <col min="1793" max="1793" width="39.42578125" style="290" customWidth="1"/>
    <col min="1794" max="1804" width="19.42578125" style="290" customWidth="1"/>
    <col min="1805" max="1805" width="12" style="290" customWidth="1"/>
    <col min="1806" max="2048" width="11.42578125" style="290"/>
    <col min="2049" max="2049" width="39.42578125" style="290" customWidth="1"/>
    <col min="2050" max="2060" width="19.42578125" style="290" customWidth="1"/>
    <col min="2061" max="2061" width="12" style="290" customWidth="1"/>
    <col min="2062" max="2304" width="11.42578125" style="290"/>
    <col min="2305" max="2305" width="39.42578125" style="290" customWidth="1"/>
    <col min="2306" max="2316" width="19.42578125" style="290" customWidth="1"/>
    <col min="2317" max="2317" width="12" style="290" customWidth="1"/>
    <col min="2318" max="2560" width="11.42578125" style="290"/>
    <col min="2561" max="2561" width="39.42578125" style="290" customWidth="1"/>
    <col min="2562" max="2572" width="19.42578125" style="290" customWidth="1"/>
    <col min="2573" max="2573" width="12" style="290" customWidth="1"/>
    <col min="2574" max="2816" width="11.42578125" style="290"/>
    <col min="2817" max="2817" width="39.42578125" style="290" customWidth="1"/>
    <col min="2818" max="2828" width="19.42578125" style="290" customWidth="1"/>
    <col min="2829" max="2829" width="12" style="290" customWidth="1"/>
    <col min="2830" max="3072" width="11.42578125" style="290"/>
    <col min="3073" max="3073" width="39.42578125" style="290" customWidth="1"/>
    <col min="3074" max="3084" width="19.42578125" style="290" customWidth="1"/>
    <col min="3085" max="3085" width="12" style="290" customWidth="1"/>
    <col min="3086" max="3328" width="11.42578125" style="290"/>
    <col min="3329" max="3329" width="39.42578125" style="290" customWidth="1"/>
    <col min="3330" max="3340" width="19.42578125" style="290" customWidth="1"/>
    <col min="3341" max="3341" width="12" style="290" customWidth="1"/>
    <col min="3342" max="3584" width="11.42578125" style="290"/>
    <col min="3585" max="3585" width="39.42578125" style="290" customWidth="1"/>
    <col min="3586" max="3596" width="19.42578125" style="290" customWidth="1"/>
    <col min="3597" max="3597" width="12" style="290" customWidth="1"/>
    <col min="3598" max="3840" width="11.42578125" style="290"/>
    <col min="3841" max="3841" width="39.42578125" style="290" customWidth="1"/>
    <col min="3842" max="3852" width="19.42578125" style="290" customWidth="1"/>
    <col min="3853" max="3853" width="12" style="290" customWidth="1"/>
    <col min="3854" max="4096" width="11.42578125" style="290"/>
    <col min="4097" max="4097" width="39.42578125" style="290" customWidth="1"/>
    <col min="4098" max="4108" width="19.42578125" style="290" customWidth="1"/>
    <col min="4109" max="4109" width="12" style="290" customWidth="1"/>
    <col min="4110" max="4352" width="11.42578125" style="290"/>
    <col min="4353" max="4353" width="39.42578125" style="290" customWidth="1"/>
    <col min="4354" max="4364" width="19.42578125" style="290" customWidth="1"/>
    <col min="4365" max="4365" width="12" style="290" customWidth="1"/>
    <col min="4366" max="4608" width="11.42578125" style="290"/>
    <col min="4609" max="4609" width="39.42578125" style="290" customWidth="1"/>
    <col min="4610" max="4620" width="19.42578125" style="290" customWidth="1"/>
    <col min="4621" max="4621" width="12" style="290" customWidth="1"/>
    <col min="4622" max="4864" width="11.42578125" style="290"/>
    <col min="4865" max="4865" width="39.42578125" style="290" customWidth="1"/>
    <col min="4866" max="4876" width="19.42578125" style="290" customWidth="1"/>
    <col min="4877" max="4877" width="12" style="290" customWidth="1"/>
    <col min="4878" max="5120" width="11.42578125" style="290"/>
    <col min="5121" max="5121" width="39.42578125" style="290" customWidth="1"/>
    <col min="5122" max="5132" width="19.42578125" style="290" customWidth="1"/>
    <col min="5133" max="5133" width="12" style="290" customWidth="1"/>
    <col min="5134" max="5376" width="11.42578125" style="290"/>
    <col min="5377" max="5377" width="39.42578125" style="290" customWidth="1"/>
    <col min="5378" max="5388" width="19.42578125" style="290" customWidth="1"/>
    <col min="5389" max="5389" width="12" style="290" customWidth="1"/>
    <col min="5390" max="5632" width="11.42578125" style="290"/>
    <col min="5633" max="5633" width="39.42578125" style="290" customWidth="1"/>
    <col min="5634" max="5644" width="19.42578125" style="290" customWidth="1"/>
    <col min="5645" max="5645" width="12" style="290" customWidth="1"/>
    <col min="5646" max="5888" width="11.42578125" style="290"/>
    <col min="5889" max="5889" width="39.42578125" style="290" customWidth="1"/>
    <col min="5890" max="5900" width="19.42578125" style="290" customWidth="1"/>
    <col min="5901" max="5901" width="12" style="290" customWidth="1"/>
    <col min="5902" max="6144" width="11.42578125" style="290"/>
    <col min="6145" max="6145" width="39.42578125" style="290" customWidth="1"/>
    <col min="6146" max="6156" width="19.42578125" style="290" customWidth="1"/>
    <col min="6157" max="6157" width="12" style="290" customWidth="1"/>
    <col min="6158" max="6400" width="11.42578125" style="290"/>
    <col min="6401" max="6401" width="39.42578125" style="290" customWidth="1"/>
    <col min="6402" max="6412" width="19.42578125" style="290" customWidth="1"/>
    <col min="6413" max="6413" width="12" style="290" customWidth="1"/>
    <col min="6414" max="6656" width="11.42578125" style="290"/>
    <col min="6657" max="6657" width="39.42578125" style="290" customWidth="1"/>
    <col min="6658" max="6668" width="19.42578125" style="290" customWidth="1"/>
    <col min="6669" max="6669" width="12" style="290" customWidth="1"/>
    <col min="6670" max="6912" width="11.42578125" style="290"/>
    <col min="6913" max="6913" width="39.42578125" style="290" customWidth="1"/>
    <col min="6914" max="6924" width="19.42578125" style="290" customWidth="1"/>
    <col min="6925" max="6925" width="12" style="290" customWidth="1"/>
    <col min="6926" max="7168" width="11.42578125" style="290"/>
    <col min="7169" max="7169" width="39.42578125" style="290" customWidth="1"/>
    <col min="7170" max="7180" width="19.42578125" style="290" customWidth="1"/>
    <col min="7181" max="7181" width="12" style="290" customWidth="1"/>
    <col min="7182" max="7424" width="11.42578125" style="290"/>
    <col min="7425" max="7425" width="39.42578125" style="290" customWidth="1"/>
    <col min="7426" max="7436" width="19.42578125" style="290" customWidth="1"/>
    <col min="7437" max="7437" width="12" style="290" customWidth="1"/>
    <col min="7438" max="7680" width="11.42578125" style="290"/>
    <col min="7681" max="7681" width="39.42578125" style="290" customWidth="1"/>
    <col min="7682" max="7692" width="19.42578125" style="290" customWidth="1"/>
    <col min="7693" max="7693" width="12" style="290" customWidth="1"/>
    <col min="7694" max="7936" width="11.42578125" style="290"/>
    <col min="7937" max="7937" width="39.42578125" style="290" customWidth="1"/>
    <col min="7938" max="7948" width="19.42578125" style="290" customWidth="1"/>
    <col min="7949" max="7949" width="12" style="290" customWidth="1"/>
    <col min="7950" max="8192" width="11.42578125" style="290"/>
    <col min="8193" max="8193" width="39.42578125" style="290" customWidth="1"/>
    <col min="8194" max="8204" width="19.42578125" style="290" customWidth="1"/>
    <col min="8205" max="8205" width="12" style="290" customWidth="1"/>
    <col min="8206" max="8448" width="11.42578125" style="290"/>
    <col min="8449" max="8449" width="39.42578125" style="290" customWidth="1"/>
    <col min="8450" max="8460" width="19.42578125" style="290" customWidth="1"/>
    <col min="8461" max="8461" width="12" style="290" customWidth="1"/>
    <col min="8462" max="8704" width="11.42578125" style="290"/>
    <col min="8705" max="8705" width="39.42578125" style="290" customWidth="1"/>
    <col min="8706" max="8716" width="19.42578125" style="290" customWidth="1"/>
    <col min="8717" max="8717" width="12" style="290" customWidth="1"/>
    <col min="8718" max="8960" width="11.42578125" style="290"/>
    <col min="8961" max="8961" width="39.42578125" style="290" customWidth="1"/>
    <col min="8962" max="8972" width="19.42578125" style="290" customWidth="1"/>
    <col min="8973" max="8973" width="12" style="290" customWidth="1"/>
    <col min="8974" max="9216" width="11.42578125" style="290"/>
    <col min="9217" max="9217" width="39.42578125" style="290" customWidth="1"/>
    <col min="9218" max="9228" width="19.42578125" style="290" customWidth="1"/>
    <col min="9229" max="9229" width="12" style="290" customWidth="1"/>
    <col min="9230" max="9472" width="11.42578125" style="290"/>
    <col min="9473" max="9473" width="39.42578125" style="290" customWidth="1"/>
    <col min="9474" max="9484" width="19.42578125" style="290" customWidth="1"/>
    <col min="9485" max="9485" width="12" style="290" customWidth="1"/>
    <col min="9486" max="9728" width="11.42578125" style="290"/>
    <col min="9729" max="9729" width="39.42578125" style="290" customWidth="1"/>
    <col min="9730" max="9740" width="19.42578125" style="290" customWidth="1"/>
    <col min="9741" max="9741" width="12" style="290" customWidth="1"/>
    <col min="9742" max="9984" width="11.42578125" style="290"/>
    <col min="9985" max="9985" width="39.42578125" style="290" customWidth="1"/>
    <col min="9986" max="9996" width="19.42578125" style="290" customWidth="1"/>
    <col min="9997" max="9997" width="12" style="290" customWidth="1"/>
    <col min="9998" max="10240" width="11.42578125" style="290"/>
    <col min="10241" max="10241" width="39.42578125" style="290" customWidth="1"/>
    <col min="10242" max="10252" width="19.42578125" style="290" customWidth="1"/>
    <col min="10253" max="10253" width="12" style="290" customWidth="1"/>
    <col min="10254" max="10496" width="11.42578125" style="290"/>
    <col min="10497" max="10497" width="39.42578125" style="290" customWidth="1"/>
    <col min="10498" max="10508" width="19.42578125" style="290" customWidth="1"/>
    <col min="10509" max="10509" width="12" style="290" customWidth="1"/>
    <col min="10510" max="10752" width="11.42578125" style="290"/>
    <col min="10753" max="10753" width="39.42578125" style="290" customWidth="1"/>
    <col min="10754" max="10764" width="19.42578125" style="290" customWidth="1"/>
    <col min="10765" max="10765" width="12" style="290" customWidth="1"/>
    <col min="10766" max="11008" width="11.42578125" style="290"/>
    <col min="11009" max="11009" width="39.42578125" style="290" customWidth="1"/>
    <col min="11010" max="11020" width="19.42578125" style="290" customWidth="1"/>
    <col min="11021" max="11021" width="12" style="290" customWidth="1"/>
    <col min="11022" max="11264" width="11.42578125" style="290"/>
    <col min="11265" max="11265" width="39.42578125" style="290" customWidth="1"/>
    <col min="11266" max="11276" width="19.42578125" style="290" customWidth="1"/>
    <col min="11277" max="11277" width="12" style="290" customWidth="1"/>
    <col min="11278" max="11520" width="11.42578125" style="290"/>
    <col min="11521" max="11521" width="39.42578125" style="290" customWidth="1"/>
    <col min="11522" max="11532" width="19.42578125" style="290" customWidth="1"/>
    <col min="11533" max="11533" width="12" style="290" customWidth="1"/>
    <col min="11534" max="11776" width="11.42578125" style="290"/>
    <col min="11777" max="11777" width="39.42578125" style="290" customWidth="1"/>
    <col min="11778" max="11788" width="19.42578125" style="290" customWidth="1"/>
    <col min="11789" max="11789" width="12" style="290" customWidth="1"/>
    <col min="11790" max="12032" width="11.42578125" style="290"/>
    <col min="12033" max="12033" width="39.42578125" style="290" customWidth="1"/>
    <col min="12034" max="12044" width="19.42578125" style="290" customWidth="1"/>
    <col min="12045" max="12045" width="12" style="290" customWidth="1"/>
    <col min="12046" max="12288" width="11.42578125" style="290"/>
    <col min="12289" max="12289" width="39.42578125" style="290" customWidth="1"/>
    <col min="12290" max="12300" width="19.42578125" style="290" customWidth="1"/>
    <col min="12301" max="12301" width="12" style="290" customWidth="1"/>
    <col min="12302" max="12544" width="11.42578125" style="290"/>
    <col min="12545" max="12545" width="39.42578125" style="290" customWidth="1"/>
    <col min="12546" max="12556" width="19.42578125" style="290" customWidth="1"/>
    <col min="12557" max="12557" width="12" style="290" customWidth="1"/>
    <col min="12558" max="12800" width="11.42578125" style="290"/>
    <col min="12801" max="12801" width="39.42578125" style="290" customWidth="1"/>
    <col min="12802" max="12812" width="19.42578125" style="290" customWidth="1"/>
    <col min="12813" max="12813" width="12" style="290" customWidth="1"/>
    <col min="12814" max="13056" width="11.42578125" style="290"/>
    <col min="13057" max="13057" width="39.42578125" style="290" customWidth="1"/>
    <col min="13058" max="13068" width="19.42578125" style="290" customWidth="1"/>
    <col min="13069" max="13069" width="12" style="290" customWidth="1"/>
    <col min="13070" max="13312" width="11.42578125" style="290"/>
    <col min="13313" max="13313" width="39.42578125" style="290" customWidth="1"/>
    <col min="13314" max="13324" width="19.42578125" style="290" customWidth="1"/>
    <col min="13325" max="13325" width="12" style="290" customWidth="1"/>
    <col min="13326" max="13568" width="11.42578125" style="290"/>
    <col min="13569" max="13569" width="39.42578125" style="290" customWidth="1"/>
    <col min="13570" max="13580" width="19.42578125" style="290" customWidth="1"/>
    <col min="13581" max="13581" width="12" style="290" customWidth="1"/>
    <col min="13582" max="13824" width="11.42578125" style="290"/>
    <col min="13825" max="13825" width="39.42578125" style="290" customWidth="1"/>
    <col min="13826" max="13836" width="19.42578125" style="290" customWidth="1"/>
    <col min="13837" max="13837" width="12" style="290" customWidth="1"/>
    <col min="13838" max="14080" width="11.42578125" style="290"/>
    <col min="14081" max="14081" width="39.42578125" style="290" customWidth="1"/>
    <col min="14082" max="14092" width="19.42578125" style="290" customWidth="1"/>
    <col min="14093" max="14093" width="12" style="290" customWidth="1"/>
    <col min="14094" max="14336" width="11.42578125" style="290"/>
    <col min="14337" max="14337" width="39.42578125" style="290" customWidth="1"/>
    <col min="14338" max="14348" width="19.42578125" style="290" customWidth="1"/>
    <col min="14349" max="14349" width="12" style="290" customWidth="1"/>
    <col min="14350" max="14592" width="11.42578125" style="290"/>
    <col min="14593" max="14593" width="39.42578125" style="290" customWidth="1"/>
    <col min="14594" max="14604" width="19.42578125" style="290" customWidth="1"/>
    <col min="14605" max="14605" width="12" style="290" customWidth="1"/>
    <col min="14606" max="14848" width="11.42578125" style="290"/>
    <col min="14849" max="14849" width="39.42578125" style="290" customWidth="1"/>
    <col min="14850" max="14860" width="19.42578125" style="290" customWidth="1"/>
    <col min="14861" max="14861" width="12" style="290" customWidth="1"/>
    <col min="14862" max="15104" width="11.42578125" style="290"/>
    <col min="15105" max="15105" width="39.42578125" style="290" customWidth="1"/>
    <col min="15106" max="15116" width="19.42578125" style="290" customWidth="1"/>
    <col min="15117" max="15117" width="12" style="290" customWidth="1"/>
    <col min="15118" max="15360" width="11.42578125" style="290"/>
    <col min="15361" max="15361" width="39.42578125" style="290" customWidth="1"/>
    <col min="15362" max="15372" width="19.42578125" style="290" customWidth="1"/>
    <col min="15373" max="15373" width="12" style="290" customWidth="1"/>
    <col min="15374" max="15616" width="11.42578125" style="290"/>
    <col min="15617" max="15617" width="39.42578125" style="290" customWidth="1"/>
    <col min="15618" max="15628" width="19.42578125" style="290" customWidth="1"/>
    <col min="15629" max="15629" width="12" style="290" customWidth="1"/>
    <col min="15630" max="15872" width="11.42578125" style="290"/>
    <col min="15873" max="15873" width="39.42578125" style="290" customWidth="1"/>
    <col min="15874" max="15884" width="19.42578125" style="290" customWidth="1"/>
    <col min="15885" max="15885" width="12" style="290" customWidth="1"/>
    <col min="15886" max="16128" width="11.42578125" style="290"/>
    <col min="16129" max="16129" width="39.42578125" style="290" customWidth="1"/>
    <col min="16130" max="16140" width="19.42578125" style="290" customWidth="1"/>
    <col min="16141" max="16141" width="12" style="290" customWidth="1"/>
    <col min="16142" max="16384" width="11.42578125" style="290"/>
  </cols>
  <sheetData>
    <row r="1" spans="1:13" s="487" customFormat="1" ht="36" customHeight="1">
      <c r="A1" s="534" t="s">
        <v>239</v>
      </c>
      <c r="B1" s="534"/>
      <c r="C1" s="534"/>
      <c r="D1" s="534"/>
      <c r="E1" s="534"/>
      <c r="F1" s="534"/>
      <c r="G1" s="534"/>
      <c r="H1" s="534"/>
      <c r="I1" s="534"/>
      <c r="J1" s="534"/>
      <c r="K1" s="534"/>
      <c r="L1" s="534"/>
      <c r="M1" s="534"/>
    </row>
    <row r="2" spans="1:13" s="487" customFormat="1" ht="24" customHeight="1">
      <c r="A2" s="382" t="s">
        <v>1049</v>
      </c>
      <c r="B2" s="382"/>
      <c r="C2" s="382"/>
      <c r="D2" s="382"/>
      <c r="E2" s="382"/>
      <c r="F2" s="382"/>
      <c r="G2" s="382"/>
      <c r="H2" s="382"/>
      <c r="I2" s="382"/>
      <c r="J2" s="382"/>
      <c r="K2" s="382"/>
      <c r="L2" s="382"/>
      <c r="M2" s="382"/>
    </row>
    <row r="3" spans="1:13" s="487" customFormat="1" ht="25.5" customHeight="1">
      <c r="A3" s="382" t="s">
        <v>1055</v>
      </c>
      <c r="B3" s="382"/>
      <c r="C3" s="382"/>
      <c r="D3" s="382"/>
      <c r="E3" s="382"/>
      <c r="F3" s="382"/>
      <c r="G3" s="382"/>
      <c r="H3" s="382"/>
      <c r="I3" s="382"/>
      <c r="J3" s="382"/>
      <c r="K3" s="382"/>
      <c r="L3" s="382"/>
      <c r="M3" s="382"/>
    </row>
    <row r="4" spans="1:13" s="487" customFormat="1" ht="25.5" customHeight="1">
      <c r="A4" s="382" t="s">
        <v>2</v>
      </c>
      <c r="B4" s="382"/>
      <c r="C4" s="382"/>
      <c r="D4" s="382"/>
      <c r="E4" s="382"/>
      <c r="F4" s="382"/>
      <c r="G4" s="382"/>
      <c r="H4" s="382"/>
      <c r="I4" s="382"/>
      <c r="J4" s="382"/>
      <c r="K4" s="382"/>
      <c r="L4" s="382"/>
      <c r="M4" s="382"/>
    </row>
    <row r="5" spans="1:13" s="487" customFormat="1" ht="19.5" customHeight="1">
      <c r="A5" s="535" t="s">
        <v>3</v>
      </c>
      <c r="B5" s="535"/>
      <c r="C5" s="535"/>
      <c r="D5" s="535"/>
      <c r="E5" s="535"/>
      <c r="F5" s="535"/>
      <c r="G5" s="535"/>
      <c r="H5" s="535"/>
      <c r="I5" s="535"/>
      <c r="J5" s="535"/>
      <c r="K5" s="535"/>
      <c r="L5" s="535"/>
      <c r="M5" s="535"/>
    </row>
    <row r="6" spans="1:13" s="487" customFormat="1" ht="6" customHeight="1">
      <c r="A6" s="430"/>
      <c r="B6" s="430"/>
      <c r="C6" s="430"/>
      <c r="D6" s="430"/>
      <c r="E6" s="430"/>
      <c r="F6" s="430"/>
      <c r="G6" s="430"/>
      <c r="H6" s="430"/>
      <c r="I6" s="430"/>
      <c r="J6" s="430"/>
      <c r="K6" s="430"/>
      <c r="L6" s="536"/>
      <c r="M6" s="430"/>
    </row>
    <row r="7" spans="1:13" ht="6" customHeight="1" thickBot="1">
      <c r="A7" s="490"/>
      <c r="L7" s="537"/>
      <c r="M7" s="129"/>
    </row>
    <row r="8" spans="1:13" ht="37.5" customHeight="1" thickTop="1" thickBot="1">
      <c r="A8" s="482" t="s">
        <v>1010</v>
      </c>
      <c r="B8" s="538" t="s">
        <v>177</v>
      </c>
      <c r="C8" s="538" t="s">
        <v>175</v>
      </c>
      <c r="D8" s="538" t="s">
        <v>173</v>
      </c>
      <c r="E8" s="538" t="s">
        <v>179</v>
      </c>
      <c r="F8" s="538" t="s">
        <v>167</v>
      </c>
      <c r="G8" s="538" t="s">
        <v>171</v>
      </c>
      <c r="H8" s="538" t="s">
        <v>178</v>
      </c>
      <c r="I8" s="538" t="s">
        <v>174</v>
      </c>
      <c r="J8" s="538" t="s">
        <v>172</v>
      </c>
      <c r="K8" s="538" t="s">
        <v>170</v>
      </c>
      <c r="L8" s="483" t="s">
        <v>222</v>
      </c>
      <c r="M8" s="482" t="s">
        <v>1011</v>
      </c>
    </row>
    <row r="9" spans="1:13" ht="36.75" customHeight="1" thickTop="1">
      <c r="A9" s="499" t="s">
        <v>1012</v>
      </c>
      <c r="B9" s="500">
        <v>75524.631599999993</v>
      </c>
      <c r="C9" s="500">
        <v>35390.43492</v>
      </c>
      <c r="D9" s="500">
        <v>0</v>
      </c>
      <c r="E9" s="500">
        <v>0</v>
      </c>
      <c r="F9" s="500">
        <v>0</v>
      </c>
      <c r="G9" s="500">
        <v>14688.275970000001</v>
      </c>
      <c r="H9" s="500">
        <v>0</v>
      </c>
      <c r="I9" s="500">
        <v>0</v>
      </c>
      <c r="J9" s="500">
        <v>0</v>
      </c>
      <c r="K9" s="500">
        <v>0</v>
      </c>
      <c r="L9" s="500">
        <f>SUM(A9:K9)</f>
        <v>125603.34249</v>
      </c>
      <c r="M9" s="502">
        <f>+L9/$L$23</f>
        <v>7.2594726884865346E-2</v>
      </c>
    </row>
    <row r="10" spans="1:13" s="201" customFormat="1" ht="23.25" customHeight="1">
      <c r="A10" s="503" t="s">
        <v>1013</v>
      </c>
      <c r="B10" s="504">
        <v>9633.7708199999997</v>
      </c>
      <c r="C10" s="504">
        <v>13111.785820000001</v>
      </c>
      <c r="D10" s="504">
        <v>18095.056129999997</v>
      </c>
      <c r="E10" s="504">
        <v>9015.0759499999986</v>
      </c>
      <c r="F10" s="504">
        <v>0</v>
      </c>
      <c r="G10" s="504">
        <v>7572.58943</v>
      </c>
      <c r="H10" s="504">
        <v>0</v>
      </c>
      <c r="I10" s="504">
        <v>0</v>
      </c>
      <c r="J10" s="504">
        <v>0</v>
      </c>
      <c r="K10" s="504">
        <v>0</v>
      </c>
      <c r="L10" s="504">
        <f t="shared" ref="L10:L22" si="0">SUM(A10:K10)</f>
        <v>57428.278149999998</v>
      </c>
      <c r="M10" s="506">
        <f t="shared" ref="M10:M23" si="1">+L10/$L$23</f>
        <v>3.3191713573221565E-2</v>
      </c>
    </row>
    <row r="11" spans="1:13" s="225" customFormat="1" ht="18" customHeight="1">
      <c r="A11" s="507" t="s">
        <v>1014</v>
      </c>
      <c r="B11" s="508">
        <v>52423.516530000001</v>
      </c>
      <c r="C11" s="508">
        <v>0</v>
      </c>
      <c r="D11" s="508">
        <v>10675.70364</v>
      </c>
      <c r="E11" s="508">
        <v>3666.1645800000001</v>
      </c>
      <c r="F11" s="508">
        <v>17119.452920000003</v>
      </c>
      <c r="G11" s="508">
        <v>3733.7807900000003</v>
      </c>
      <c r="H11" s="508">
        <v>0</v>
      </c>
      <c r="I11" s="508">
        <v>0</v>
      </c>
      <c r="J11" s="508">
        <v>0</v>
      </c>
      <c r="K11" s="508">
        <v>0</v>
      </c>
      <c r="L11" s="508">
        <f t="shared" si="0"/>
        <v>87618.618460000012</v>
      </c>
      <c r="M11" s="510">
        <f t="shared" si="1"/>
        <v>5.0640767602496965E-2</v>
      </c>
    </row>
    <row r="12" spans="1:13" s="225" customFormat="1" ht="18" customHeight="1">
      <c r="A12" s="507" t="s">
        <v>1015</v>
      </c>
      <c r="B12" s="508">
        <v>47010.203460000004</v>
      </c>
      <c r="C12" s="508">
        <v>6642.6967400000003</v>
      </c>
      <c r="D12" s="508">
        <v>29845.156420000003</v>
      </c>
      <c r="E12" s="508">
        <v>12936.270470000001</v>
      </c>
      <c r="F12" s="508">
        <v>3066.8946099999998</v>
      </c>
      <c r="G12" s="508">
        <v>9711.6756100000002</v>
      </c>
      <c r="H12" s="508">
        <v>16149.055199999999</v>
      </c>
      <c r="I12" s="508">
        <v>5232.0116500000004</v>
      </c>
      <c r="J12" s="508">
        <v>0</v>
      </c>
      <c r="K12" s="508">
        <v>4852.1815700000006</v>
      </c>
      <c r="L12" s="508">
        <f t="shared" si="0"/>
        <v>135446.14573000002</v>
      </c>
      <c r="M12" s="510">
        <f t="shared" si="1"/>
        <v>7.8283553303208145E-2</v>
      </c>
    </row>
    <row r="13" spans="1:13" s="225" customFormat="1" ht="18" customHeight="1">
      <c r="A13" s="507" t="s">
        <v>1016</v>
      </c>
      <c r="B13" s="508">
        <v>27352.047910000001</v>
      </c>
      <c r="C13" s="508">
        <v>11666.362929999999</v>
      </c>
      <c r="D13" s="508">
        <v>24562.741879999998</v>
      </c>
      <c r="E13" s="508">
        <v>19243.370309999998</v>
      </c>
      <c r="F13" s="508">
        <v>8431.8061699999998</v>
      </c>
      <c r="G13" s="508">
        <v>13735.487529999999</v>
      </c>
      <c r="H13" s="508">
        <v>39884.058259999998</v>
      </c>
      <c r="I13" s="508">
        <v>2893.7472799999996</v>
      </c>
      <c r="J13" s="508">
        <v>4648.1218399999998</v>
      </c>
      <c r="K13" s="508">
        <v>20320.475449999998</v>
      </c>
      <c r="L13" s="508">
        <f t="shared" si="0"/>
        <v>172738.21956</v>
      </c>
      <c r="M13" s="510">
        <f t="shared" si="1"/>
        <v>9.9837182856296031E-2</v>
      </c>
    </row>
    <row r="14" spans="1:13" s="225" customFormat="1" ht="18" customHeight="1">
      <c r="A14" s="507" t="s">
        <v>1017</v>
      </c>
      <c r="B14" s="508">
        <v>48805.145880000004</v>
      </c>
      <c r="C14" s="508">
        <v>16916.440059999997</v>
      </c>
      <c r="D14" s="508">
        <v>37830.054219999998</v>
      </c>
      <c r="E14" s="508">
        <v>30413.341499999999</v>
      </c>
      <c r="F14" s="508">
        <v>14726.337300000001</v>
      </c>
      <c r="G14" s="508">
        <v>4282.7257699999991</v>
      </c>
      <c r="H14" s="508">
        <v>4566.1482400000004</v>
      </c>
      <c r="I14" s="508">
        <v>4466.4107199999999</v>
      </c>
      <c r="J14" s="508">
        <v>7189.1328300000005</v>
      </c>
      <c r="K14" s="508">
        <v>4126.5956500000002</v>
      </c>
      <c r="L14" s="508">
        <f t="shared" si="0"/>
        <v>173322.33217000001</v>
      </c>
      <c r="M14" s="510">
        <f t="shared" si="1"/>
        <v>0.10017478131946059</v>
      </c>
    </row>
    <row r="15" spans="1:13" s="225" customFormat="1" ht="18" customHeight="1">
      <c r="A15" s="507" t="s">
        <v>1018</v>
      </c>
      <c r="B15" s="508">
        <v>37336.255420000001</v>
      </c>
      <c r="C15" s="508">
        <v>23776.883040000001</v>
      </c>
      <c r="D15" s="508">
        <v>27340.395690000001</v>
      </c>
      <c r="E15" s="508">
        <v>27864.810410000002</v>
      </c>
      <c r="F15" s="508">
        <v>9947.4441500000012</v>
      </c>
      <c r="G15" s="508">
        <v>4862.3469000000005</v>
      </c>
      <c r="H15" s="508">
        <v>6987.8236999999999</v>
      </c>
      <c r="I15" s="508">
        <v>5167.0949700000001</v>
      </c>
      <c r="J15" s="508">
        <v>5803.6136500000002</v>
      </c>
      <c r="K15" s="508">
        <v>4489.7787600000001</v>
      </c>
      <c r="L15" s="508">
        <f t="shared" si="0"/>
        <v>153576.44669000001</v>
      </c>
      <c r="M15" s="510">
        <f t="shared" si="1"/>
        <v>8.8762289142872583E-2</v>
      </c>
    </row>
    <row r="16" spans="1:13" s="225" customFormat="1" ht="18" customHeight="1">
      <c r="A16" s="507" t="s">
        <v>1019</v>
      </c>
      <c r="B16" s="508">
        <v>36564.260539999996</v>
      </c>
      <c r="C16" s="508">
        <v>19063.99525</v>
      </c>
      <c r="D16" s="508">
        <v>17996.105629999998</v>
      </c>
      <c r="E16" s="508">
        <v>18579.954440000001</v>
      </c>
      <c r="F16" s="508">
        <v>8152.3501500000002</v>
      </c>
      <c r="G16" s="508">
        <v>3515.5731800000003</v>
      </c>
      <c r="H16" s="508">
        <v>6146.6437000000005</v>
      </c>
      <c r="I16" s="508">
        <v>6149.1757500000003</v>
      </c>
      <c r="J16" s="508">
        <v>5438.4503700000005</v>
      </c>
      <c r="K16" s="508">
        <v>3596.9578500000002</v>
      </c>
      <c r="L16" s="508">
        <f t="shared" si="0"/>
        <v>125203.46686000002</v>
      </c>
      <c r="M16" s="510">
        <f t="shared" si="1"/>
        <v>7.2363611521434057E-2</v>
      </c>
    </row>
    <row r="17" spans="1:13" s="225" customFormat="1" ht="18" customHeight="1">
      <c r="A17" s="507" t="s">
        <v>1020</v>
      </c>
      <c r="B17" s="508">
        <v>21976.854780000001</v>
      </c>
      <c r="C17" s="508">
        <v>12304.098830000001</v>
      </c>
      <c r="D17" s="508">
        <v>11301.343720000001</v>
      </c>
      <c r="E17" s="508">
        <v>16048.341179999999</v>
      </c>
      <c r="F17" s="508">
        <v>5652.7314500000002</v>
      </c>
      <c r="G17" s="508">
        <v>1887.69346</v>
      </c>
      <c r="H17" s="508">
        <v>4769.9258499999996</v>
      </c>
      <c r="I17" s="508">
        <v>4073.7218499999999</v>
      </c>
      <c r="J17" s="508">
        <v>3733.1505999999999</v>
      </c>
      <c r="K17" s="508">
        <v>1526.4053000000001</v>
      </c>
      <c r="L17" s="508">
        <f t="shared" si="0"/>
        <v>83274.267019999999</v>
      </c>
      <c r="M17" s="510">
        <f t="shared" si="1"/>
        <v>4.812987099714762E-2</v>
      </c>
    </row>
    <row r="18" spans="1:13" s="225" customFormat="1" ht="18" customHeight="1">
      <c r="A18" s="507" t="s">
        <v>1021</v>
      </c>
      <c r="B18" s="508">
        <v>33745.768280000004</v>
      </c>
      <c r="C18" s="508">
        <v>14021.17841</v>
      </c>
      <c r="D18" s="508">
        <v>16019.57719</v>
      </c>
      <c r="E18" s="508">
        <v>21224.980319999999</v>
      </c>
      <c r="F18" s="508">
        <v>9464.3317799999986</v>
      </c>
      <c r="G18" s="508">
        <v>2789.5703100000001</v>
      </c>
      <c r="H18" s="508">
        <v>8663.9097200000015</v>
      </c>
      <c r="I18" s="508">
        <v>7561.5391500000005</v>
      </c>
      <c r="J18" s="508">
        <v>5483.1737000000003</v>
      </c>
      <c r="K18" s="508">
        <v>2726.1976299999997</v>
      </c>
      <c r="L18" s="508">
        <f t="shared" si="0"/>
        <v>121700.22648999999</v>
      </c>
      <c r="M18" s="510">
        <f t="shared" si="1"/>
        <v>7.0338850294300037E-2</v>
      </c>
    </row>
    <row r="19" spans="1:13" s="225" customFormat="1" ht="18" customHeight="1">
      <c r="A19" s="507" t="s">
        <v>1022</v>
      </c>
      <c r="B19" s="508">
        <v>44156.981079999998</v>
      </c>
      <c r="C19" s="508">
        <v>20593.42942</v>
      </c>
      <c r="D19" s="508">
        <v>20977.108179999999</v>
      </c>
      <c r="E19" s="508">
        <v>33406.80833</v>
      </c>
      <c r="F19" s="508">
        <v>12899.957249999999</v>
      </c>
      <c r="G19" s="508">
        <v>3615.9583299999999</v>
      </c>
      <c r="H19" s="508">
        <v>14469.50411</v>
      </c>
      <c r="I19" s="508">
        <v>13053.30882</v>
      </c>
      <c r="J19" s="508">
        <v>9068.8581999999988</v>
      </c>
      <c r="K19" s="508">
        <v>4168.5107699999999</v>
      </c>
      <c r="L19" s="508">
        <f t="shared" si="0"/>
        <v>176410.42448999998</v>
      </c>
      <c r="M19" s="510">
        <f t="shared" si="1"/>
        <v>0.10195960021139013</v>
      </c>
    </row>
    <row r="20" spans="1:13" s="225" customFormat="1" ht="18" customHeight="1">
      <c r="A20" s="507" t="s">
        <v>1023</v>
      </c>
      <c r="B20" s="508">
        <v>52805.791420000001</v>
      </c>
      <c r="C20" s="508">
        <v>22297.336059999998</v>
      </c>
      <c r="D20" s="508">
        <v>22830.439039999997</v>
      </c>
      <c r="E20" s="508">
        <v>47521.638810000004</v>
      </c>
      <c r="F20" s="508">
        <v>22260.058840000002</v>
      </c>
      <c r="G20" s="508">
        <v>3086.1703299999999</v>
      </c>
      <c r="H20" s="508">
        <v>21705.080999999998</v>
      </c>
      <c r="I20" s="508">
        <v>16742.72452</v>
      </c>
      <c r="J20" s="508">
        <v>14146.002839999999</v>
      </c>
      <c r="K20" s="508">
        <v>5971.7724200000002</v>
      </c>
      <c r="L20" s="508">
        <f t="shared" si="0"/>
        <v>229367.01527999999</v>
      </c>
      <c r="M20" s="510">
        <f t="shared" si="1"/>
        <v>0.13256682107782289</v>
      </c>
    </row>
    <row r="21" spans="1:13" s="225" customFormat="1" ht="18" customHeight="1">
      <c r="A21" s="507" t="s">
        <v>1024</v>
      </c>
      <c r="B21" s="508">
        <v>8992.3103900000006</v>
      </c>
      <c r="C21" s="508">
        <v>3182.5014700000002</v>
      </c>
      <c r="D21" s="508">
        <v>3863.6834100000001</v>
      </c>
      <c r="E21" s="508">
        <v>10476.23992</v>
      </c>
      <c r="F21" s="508">
        <v>3797.5820400000002</v>
      </c>
      <c r="G21" s="508">
        <v>533.02003000000002</v>
      </c>
      <c r="H21" s="508">
        <v>4024.2366899999997</v>
      </c>
      <c r="I21" s="508">
        <v>2641.3294100000003</v>
      </c>
      <c r="J21" s="508">
        <v>2993.4957899999999</v>
      </c>
      <c r="K21" s="508">
        <v>875.03485000000001</v>
      </c>
      <c r="L21" s="508">
        <f t="shared" si="0"/>
        <v>41379.433999999994</v>
      </c>
      <c r="M21" s="510">
        <f t="shared" si="1"/>
        <v>2.3915993398977188E-2</v>
      </c>
    </row>
    <row r="22" spans="1:13" s="225" customFormat="1" ht="48" customHeight="1" thickBot="1">
      <c r="A22" s="507" t="s">
        <v>1025</v>
      </c>
      <c r="B22" s="508">
        <v>9783.7041399999998</v>
      </c>
      <c r="C22" s="508">
        <v>3139.2682400000003</v>
      </c>
      <c r="D22" s="508">
        <v>4087.37264</v>
      </c>
      <c r="E22" s="508">
        <v>10936.423720000001</v>
      </c>
      <c r="F22" s="508">
        <v>4030.3802700000001</v>
      </c>
      <c r="G22" s="508">
        <v>657.27859999999998</v>
      </c>
      <c r="H22" s="508">
        <v>5197.7146900000007</v>
      </c>
      <c r="I22" s="508">
        <v>3516.5803100000003</v>
      </c>
      <c r="J22" s="508">
        <v>4466.5315199999995</v>
      </c>
      <c r="K22" s="508">
        <v>1315.7850900000001</v>
      </c>
      <c r="L22" s="508">
        <f t="shared" si="0"/>
        <v>47131.039219999999</v>
      </c>
      <c r="M22" s="510">
        <f t="shared" si="1"/>
        <v>2.7240237816506991E-2</v>
      </c>
    </row>
    <row r="23" spans="1:13" s="201" customFormat="1" ht="21.75" customHeight="1" thickTop="1" thickBot="1">
      <c r="A23" s="511" t="s">
        <v>222</v>
      </c>
      <c r="B23" s="512">
        <f>SUM(B9:B22)</f>
        <v>506111.24225000001</v>
      </c>
      <c r="C23" s="512">
        <f t="shared" ref="C23:L23" si="2">SUM(C9:C22)</f>
        <v>202106.41118999998</v>
      </c>
      <c r="D23" s="512">
        <f t="shared" si="2"/>
        <v>245424.73779000001</v>
      </c>
      <c r="E23" s="512">
        <f t="shared" si="2"/>
        <v>261333.41993999999</v>
      </c>
      <c r="F23" s="512">
        <f t="shared" si="2"/>
        <v>119549.32692999998</v>
      </c>
      <c r="G23" s="512">
        <f t="shared" si="2"/>
        <v>74672.146239999987</v>
      </c>
      <c r="H23" s="512">
        <f t="shared" si="2"/>
        <v>132564.10115999999</v>
      </c>
      <c r="I23" s="512">
        <f>SUM(I9:I22)</f>
        <v>71497.644430000015</v>
      </c>
      <c r="J23" s="512">
        <f>SUM(J9:J22)</f>
        <v>62970.531339999994</v>
      </c>
      <c r="K23" s="512">
        <f t="shared" si="2"/>
        <v>53969.695339999998</v>
      </c>
      <c r="L23" s="512">
        <f t="shared" si="2"/>
        <v>1730199.2566099998</v>
      </c>
      <c r="M23" s="514">
        <f t="shared" si="1"/>
        <v>1</v>
      </c>
    </row>
    <row r="24" spans="1:13" s="201" customFormat="1" ht="66.75" customHeight="1" thickTop="1" thickBot="1">
      <c r="A24" s="515" t="s">
        <v>1026</v>
      </c>
      <c r="B24" s="506">
        <f t="shared" ref="B24:L24" si="3">+B23/$L$23</f>
        <v>0.29251615981018847</v>
      </c>
      <c r="C24" s="506">
        <f t="shared" si="3"/>
        <v>0.11681106116412829</v>
      </c>
      <c r="D24" s="506">
        <f t="shared" si="3"/>
        <v>0.14184767266104578</v>
      </c>
      <c r="E24" s="506">
        <f t="shared" si="3"/>
        <v>0.15104238366859185</v>
      </c>
      <c r="F24" s="506">
        <f t="shared" si="3"/>
        <v>6.9095698933679131E-2</v>
      </c>
      <c r="G24" s="506">
        <f t="shared" si="3"/>
        <v>4.315811947943269E-2</v>
      </c>
      <c r="H24" s="506">
        <f t="shared" si="3"/>
        <v>7.6617823440598642E-2</v>
      </c>
      <c r="I24" s="506">
        <f t="shared" si="3"/>
        <v>4.1323358657595434E-2</v>
      </c>
      <c r="J24" s="506">
        <f>+J23/$L$23</f>
        <v>3.6394959192953831E-2</v>
      </c>
      <c r="K24" s="506">
        <f t="shared" si="3"/>
        <v>3.1192762991785968E-2</v>
      </c>
      <c r="L24" s="506">
        <f t="shared" si="3"/>
        <v>1</v>
      </c>
      <c r="M24" s="539"/>
    </row>
    <row r="25" spans="1:13" ht="37.5" customHeight="1" thickTop="1" thickBot="1">
      <c r="A25" s="483" t="s">
        <v>1027</v>
      </c>
      <c r="B25" s="538" t="s">
        <v>177</v>
      </c>
      <c r="C25" s="538" t="s">
        <v>175</v>
      </c>
      <c r="D25" s="538" t="s">
        <v>173</v>
      </c>
      <c r="E25" s="538" t="s">
        <v>179</v>
      </c>
      <c r="F25" s="538" t="s">
        <v>167</v>
      </c>
      <c r="G25" s="538" t="s">
        <v>171</v>
      </c>
      <c r="H25" s="538" t="s">
        <v>178</v>
      </c>
      <c r="I25" s="538" t="s">
        <v>174</v>
      </c>
      <c r="J25" s="538" t="s">
        <v>172</v>
      </c>
      <c r="K25" s="538" t="s">
        <v>170</v>
      </c>
      <c r="L25" s="483" t="s">
        <v>222</v>
      </c>
      <c r="M25" s="482" t="s">
        <v>986</v>
      </c>
    </row>
    <row r="26" spans="1:13" ht="28.5" customHeight="1" thickTop="1">
      <c r="A26" s="499" t="s">
        <v>1012</v>
      </c>
      <c r="B26" s="500">
        <v>3</v>
      </c>
      <c r="C26" s="500">
        <v>1</v>
      </c>
      <c r="D26" s="500">
        <v>0</v>
      </c>
      <c r="E26" s="500">
        <v>0</v>
      </c>
      <c r="F26" s="500">
        <v>0</v>
      </c>
      <c r="G26" s="500">
        <v>1</v>
      </c>
      <c r="H26" s="500">
        <v>0</v>
      </c>
      <c r="I26" s="500">
        <v>0</v>
      </c>
      <c r="J26" s="500">
        <v>0</v>
      </c>
      <c r="K26" s="500">
        <v>0</v>
      </c>
      <c r="L26" s="500">
        <f>SUM(A26:K26)</f>
        <v>5</v>
      </c>
      <c r="M26" s="502">
        <f>+L26/$L$40</f>
        <v>2.1155872235456394E-5</v>
      </c>
    </row>
    <row r="27" spans="1:13" s="201" customFormat="1" ht="23.25" customHeight="1">
      <c r="A27" s="503" t="s">
        <v>1013</v>
      </c>
      <c r="B27" s="504">
        <v>1</v>
      </c>
      <c r="C27" s="504">
        <v>1</v>
      </c>
      <c r="D27" s="504">
        <v>2</v>
      </c>
      <c r="E27" s="504">
        <v>1</v>
      </c>
      <c r="F27" s="504">
        <v>0</v>
      </c>
      <c r="G27" s="504">
        <v>1</v>
      </c>
      <c r="H27" s="504">
        <v>0</v>
      </c>
      <c r="I27" s="504">
        <v>0</v>
      </c>
      <c r="J27" s="504">
        <v>0</v>
      </c>
      <c r="K27" s="504">
        <v>0</v>
      </c>
      <c r="L27" s="504">
        <f t="shared" ref="L27:L40" si="4">SUM(A27:K27)</f>
        <v>6</v>
      </c>
      <c r="M27" s="506">
        <f t="shared" ref="M27:M40" si="5">+L27/$L$40</f>
        <v>2.5387046682547675E-5</v>
      </c>
    </row>
    <row r="28" spans="1:13" s="225" customFormat="1" ht="18" customHeight="1">
      <c r="A28" s="507" t="s">
        <v>1014</v>
      </c>
      <c r="B28" s="508">
        <v>11</v>
      </c>
      <c r="C28" s="508">
        <v>0</v>
      </c>
      <c r="D28" s="508">
        <v>2</v>
      </c>
      <c r="E28" s="508">
        <v>1</v>
      </c>
      <c r="F28" s="508">
        <v>4</v>
      </c>
      <c r="G28" s="508">
        <v>1</v>
      </c>
      <c r="H28" s="508">
        <v>0</v>
      </c>
      <c r="I28" s="508">
        <v>0</v>
      </c>
      <c r="J28" s="508">
        <v>0</v>
      </c>
      <c r="K28" s="508">
        <v>0</v>
      </c>
      <c r="L28" s="508">
        <f t="shared" si="4"/>
        <v>19</v>
      </c>
      <c r="M28" s="510">
        <f t="shared" si="5"/>
        <v>8.0392314494734304E-5</v>
      </c>
    </row>
    <row r="29" spans="1:13" s="225" customFormat="1" ht="18" customHeight="1">
      <c r="A29" s="507" t="s">
        <v>1015</v>
      </c>
      <c r="B29" s="508">
        <v>22</v>
      </c>
      <c r="C29" s="508">
        <v>4</v>
      </c>
      <c r="D29" s="508">
        <v>14</v>
      </c>
      <c r="E29" s="508">
        <v>7</v>
      </c>
      <c r="F29" s="508">
        <v>2</v>
      </c>
      <c r="G29" s="508">
        <v>6</v>
      </c>
      <c r="H29" s="508">
        <v>10</v>
      </c>
      <c r="I29" s="508">
        <v>3</v>
      </c>
      <c r="J29" s="508">
        <v>0</v>
      </c>
      <c r="K29" s="508">
        <v>2</v>
      </c>
      <c r="L29" s="508">
        <f t="shared" si="4"/>
        <v>70</v>
      </c>
      <c r="M29" s="510">
        <f t="shared" si="5"/>
        <v>2.9618221129638954E-4</v>
      </c>
    </row>
    <row r="30" spans="1:13" s="225" customFormat="1" ht="18" customHeight="1">
      <c r="A30" s="507" t="s">
        <v>1016</v>
      </c>
      <c r="B30" s="508">
        <v>28</v>
      </c>
      <c r="C30" s="508">
        <v>12</v>
      </c>
      <c r="D30" s="508">
        <v>28</v>
      </c>
      <c r="E30" s="508">
        <v>22</v>
      </c>
      <c r="F30" s="508">
        <v>10</v>
      </c>
      <c r="G30" s="508">
        <v>14</v>
      </c>
      <c r="H30" s="508">
        <v>39</v>
      </c>
      <c r="I30" s="508">
        <v>3</v>
      </c>
      <c r="J30" s="508">
        <v>5</v>
      </c>
      <c r="K30" s="508">
        <v>20</v>
      </c>
      <c r="L30" s="508">
        <f t="shared" si="4"/>
        <v>181</v>
      </c>
      <c r="M30" s="510">
        <f t="shared" si="5"/>
        <v>7.6584257492352153E-4</v>
      </c>
    </row>
    <row r="31" spans="1:13" s="225" customFormat="1" ht="18" customHeight="1">
      <c r="A31" s="507" t="s">
        <v>1017</v>
      </c>
      <c r="B31" s="508">
        <v>105</v>
      </c>
      <c r="C31" s="508">
        <v>36</v>
      </c>
      <c r="D31" s="508">
        <v>79</v>
      </c>
      <c r="E31" s="508">
        <v>66</v>
      </c>
      <c r="F31" s="508">
        <v>31</v>
      </c>
      <c r="G31" s="508">
        <v>9</v>
      </c>
      <c r="H31" s="508">
        <v>10</v>
      </c>
      <c r="I31" s="508">
        <v>10</v>
      </c>
      <c r="J31" s="508">
        <v>16</v>
      </c>
      <c r="K31" s="508">
        <v>9</v>
      </c>
      <c r="L31" s="508">
        <f t="shared" si="4"/>
        <v>371</v>
      </c>
      <c r="M31" s="510">
        <f t="shared" si="5"/>
        <v>1.5697657198708646E-3</v>
      </c>
    </row>
    <row r="32" spans="1:13" s="225" customFormat="1" ht="18" customHeight="1">
      <c r="A32" s="507" t="s">
        <v>1018</v>
      </c>
      <c r="B32" s="508">
        <v>142</v>
      </c>
      <c r="C32" s="508">
        <v>91</v>
      </c>
      <c r="D32" s="508">
        <v>103</v>
      </c>
      <c r="E32" s="508">
        <v>106</v>
      </c>
      <c r="F32" s="508">
        <v>39</v>
      </c>
      <c r="G32" s="508">
        <v>18</v>
      </c>
      <c r="H32" s="508">
        <v>26</v>
      </c>
      <c r="I32" s="508">
        <v>20</v>
      </c>
      <c r="J32" s="508">
        <v>22</v>
      </c>
      <c r="K32" s="508">
        <v>17</v>
      </c>
      <c r="L32" s="508">
        <f t="shared" si="4"/>
        <v>584</v>
      </c>
      <c r="M32" s="510">
        <f t="shared" si="5"/>
        <v>2.471005877101307E-3</v>
      </c>
    </row>
    <row r="33" spans="1:13" s="225" customFormat="1" ht="18" customHeight="1">
      <c r="A33" s="507" t="s">
        <v>1019</v>
      </c>
      <c r="B33" s="508">
        <v>216</v>
      </c>
      <c r="C33" s="508">
        <v>115</v>
      </c>
      <c r="D33" s="508">
        <v>109</v>
      </c>
      <c r="E33" s="508">
        <v>111</v>
      </c>
      <c r="F33" s="508">
        <v>49</v>
      </c>
      <c r="G33" s="508">
        <v>21</v>
      </c>
      <c r="H33" s="508">
        <v>37</v>
      </c>
      <c r="I33" s="508">
        <v>38</v>
      </c>
      <c r="J33" s="508">
        <v>33</v>
      </c>
      <c r="K33" s="508">
        <v>21</v>
      </c>
      <c r="L33" s="508">
        <f t="shared" si="4"/>
        <v>750</v>
      </c>
      <c r="M33" s="510">
        <f t="shared" si="5"/>
        <v>3.1733808353184593E-3</v>
      </c>
    </row>
    <row r="34" spans="1:13" s="225" customFormat="1" ht="18" customHeight="1">
      <c r="A34" s="507" t="s">
        <v>1020</v>
      </c>
      <c r="B34" s="508">
        <v>187</v>
      </c>
      <c r="C34" s="508">
        <v>104</v>
      </c>
      <c r="D34" s="508">
        <v>95</v>
      </c>
      <c r="E34" s="508">
        <v>135</v>
      </c>
      <c r="F34" s="508">
        <v>47</v>
      </c>
      <c r="G34" s="508">
        <v>16</v>
      </c>
      <c r="H34" s="508">
        <v>40</v>
      </c>
      <c r="I34" s="508">
        <v>35</v>
      </c>
      <c r="J34" s="508">
        <v>32</v>
      </c>
      <c r="K34" s="508">
        <v>13</v>
      </c>
      <c r="L34" s="508">
        <f t="shared" si="4"/>
        <v>704</v>
      </c>
      <c r="M34" s="510">
        <f t="shared" si="5"/>
        <v>2.9787468107522605E-3</v>
      </c>
    </row>
    <row r="35" spans="1:13" s="225" customFormat="1" ht="18" customHeight="1">
      <c r="A35" s="507" t="s">
        <v>1021</v>
      </c>
      <c r="B35" s="508">
        <v>405</v>
      </c>
      <c r="C35" s="508">
        <v>167</v>
      </c>
      <c r="D35" s="508">
        <v>189</v>
      </c>
      <c r="E35" s="508">
        <v>254</v>
      </c>
      <c r="F35" s="508">
        <v>113</v>
      </c>
      <c r="G35" s="508">
        <v>33</v>
      </c>
      <c r="H35" s="508">
        <v>106</v>
      </c>
      <c r="I35" s="508">
        <v>91</v>
      </c>
      <c r="J35" s="508">
        <v>65</v>
      </c>
      <c r="K35" s="508">
        <v>33</v>
      </c>
      <c r="L35" s="508">
        <f t="shared" si="4"/>
        <v>1456</v>
      </c>
      <c r="M35" s="510">
        <f t="shared" si="5"/>
        <v>6.1605899949649023E-3</v>
      </c>
    </row>
    <row r="36" spans="1:13" s="225" customFormat="1" ht="18" customHeight="1">
      <c r="A36" s="507" t="s">
        <v>1022</v>
      </c>
      <c r="B36" s="508">
        <v>912</v>
      </c>
      <c r="C36" s="508">
        <v>420</v>
      </c>
      <c r="D36" s="508">
        <v>435</v>
      </c>
      <c r="E36" s="508">
        <v>701</v>
      </c>
      <c r="F36" s="508">
        <v>270</v>
      </c>
      <c r="G36" s="508">
        <v>76</v>
      </c>
      <c r="H36" s="508">
        <v>299</v>
      </c>
      <c r="I36" s="508">
        <v>277</v>
      </c>
      <c r="J36" s="508">
        <v>197</v>
      </c>
      <c r="K36" s="508">
        <v>89</v>
      </c>
      <c r="L36" s="508">
        <f t="shared" si="4"/>
        <v>3676</v>
      </c>
      <c r="M36" s="510">
        <f t="shared" si="5"/>
        <v>1.5553797267507542E-2</v>
      </c>
    </row>
    <row r="37" spans="1:13" s="225" customFormat="1" ht="18" customHeight="1">
      <c r="A37" s="507" t="s">
        <v>1023</v>
      </c>
      <c r="B37" s="508">
        <v>3270</v>
      </c>
      <c r="C37" s="508">
        <v>1360</v>
      </c>
      <c r="D37" s="508">
        <v>1438</v>
      </c>
      <c r="E37" s="508">
        <v>3060</v>
      </c>
      <c r="F37" s="508">
        <v>1242</v>
      </c>
      <c r="G37" s="508">
        <v>196</v>
      </c>
      <c r="H37" s="508">
        <v>1367</v>
      </c>
      <c r="I37" s="508">
        <v>1095</v>
      </c>
      <c r="J37" s="508">
        <v>949</v>
      </c>
      <c r="K37" s="508">
        <v>378</v>
      </c>
      <c r="L37" s="508">
        <f t="shared" si="4"/>
        <v>14355</v>
      </c>
      <c r="M37" s="510">
        <f t="shared" si="5"/>
        <v>6.073850918799531E-2</v>
      </c>
    </row>
    <row r="38" spans="1:13" s="225" customFormat="1" ht="18" customHeight="1">
      <c r="A38" s="507" t="s">
        <v>1024</v>
      </c>
      <c r="B38" s="508">
        <v>1819</v>
      </c>
      <c r="C38" s="508">
        <v>643</v>
      </c>
      <c r="D38" s="508">
        <v>795</v>
      </c>
      <c r="E38" s="508">
        <v>2137</v>
      </c>
      <c r="F38" s="508">
        <v>774</v>
      </c>
      <c r="G38" s="508">
        <v>110</v>
      </c>
      <c r="H38" s="508">
        <v>817</v>
      </c>
      <c r="I38" s="508">
        <v>545</v>
      </c>
      <c r="J38" s="508">
        <v>624</v>
      </c>
      <c r="K38" s="508">
        <v>174</v>
      </c>
      <c r="L38" s="508">
        <f t="shared" si="4"/>
        <v>8438</v>
      </c>
      <c r="M38" s="510">
        <f t="shared" si="5"/>
        <v>3.570264998455621E-2</v>
      </c>
    </row>
    <row r="39" spans="1:13" s="225" customFormat="1" ht="48" customHeight="1" thickBot="1">
      <c r="A39" s="507" t="s">
        <v>1025</v>
      </c>
      <c r="B39" s="508">
        <v>37017</v>
      </c>
      <c r="C39" s="508">
        <v>10572</v>
      </c>
      <c r="D39" s="508">
        <v>12336</v>
      </c>
      <c r="E39" s="508">
        <v>38776</v>
      </c>
      <c r="F39" s="508">
        <v>18643</v>
      </c>
      <c r="G39" s="508">
        <v>3157</v>
      </c>
      <c r="H39" s="508">
        <v>31870</v>
      </c>
      <c r="I39" s="508">
        <v>22637</v>
      </c>
      <c r="J39" s="508">
        <v>20485</v>
      </c>
      <c r="K39" s="508">
        <v>10233</v>
      </c>
      <c r="L39" s="508">
        <f t="shared" si="4"/>
        <v>205726</v>
      </c>
      <c r="M39" s="510">
        <f t="shared" si="5"/>
        <v>0.87046259430230044</v>
      </c>
    </row>
    <row r="40" spans="1:13" ht="21.75" customHeight="1" thickTop="1" thickBot="1">
      <c r="A40" s="540" t="s">
        <v>222</v>
      </c>
      <c r="B40" s="541">
        <f>SUM(B26:B39)</f>
        <v>44138</v>
      </c>
      <c r="C40" s="541">
        <f t="shared" ref="C40:K40" si="6">SUM(C26:C39)</f>
        <v>13526</v>
      </c>
      <c r="D40" s="541">
        <f t="shared" si="6"/>
        <v>15625</v>
      </c>
      <c r="E40" s="541">
        <f t="shared" si="6"/>
        <v>45377</v>
      </c>
      <c r="F40" s="541">
        <f t="shared" si="6"/>
        <v>21224</v>
      </c>
      <c r="G40" s="541">
        <f t="shared" si="6"/>
        <v>3659</v>
      </c>
      <c r="H40" s="541">
        <f t="shared" si="6"/>
        <v>34621</v>
      </c>
      <c r="I40" s="541">
        <f>SUM(I26:I39)</f>
        <v>24754</v>
      </c>
      <c r="J40" s="541">
        <f>SUM(J26:J39)</f>
        <v>22428</v>
      </c>
      <c r="K40" s="541">
        <f t="shared" si="6"/>
        <v>10989</v>
      </c>
      <c r="L40" s="541">
        <f t="shared" si="4"/>
        <v>236341</v>
      </c>
      <c r="M40" s="542">
        <f t="shared" si="5"/>
        <v>1</v>
      </c>
    </row>
    <row r="41" spans="1:13" s="201" customFormat="1" ht="65.25" customHeight="1" thickTop="1">
      <c r="A41" s="515" t="s">
        <v>1026</v>
      </c>
      <c r="B41" s="506">
        <f t="shared" ref="B41:L41" si="7">+B40/$L$40</f>
        <v>0.18675557774571488</v>
      </c>
      <c r="C41" s="506">
        <f t="shared" si="7"/>
        <v>5.7230865571356641E-2</v>
      </c>
      <c r="D41" s="506">
        <f t="shared" si="7"/>
        <v>6.6112100735801232E-2</v>
      </c>
      <c r="E41" s="506">
        <f t="shared" si="7"/>
        <v>0.19199800288566096</v>
      </c>
      <c r="F41" s="506">
        <f t="shared" si="7"/>
        <v>8.9802446465065314E-2</v>
      </c>
      <c r="G41" s="506">
        <f t="shared" si="7"/>
        <v>1.5481867301906991E-2</v>
      </c>
      <c r="H41" s="506">
        <f t="shared" si="7"/>
        <v>0.14648749053274718</v>
      </c>
      <c r="I41" s="506">
        <f t="shared" si="7"/>
        <v>0.10473849226329753</v>
      </c>
      <c r="J41" s="506">
        <f>+J40/$L$40</f>
        <v>9.4896780499363204E-2</v>
      </c>
      <c r="K41" s="506">
        <f t="shared" si="7"/>
        <v>4.6496375999086063E-2</v>
      </c>
      <c r="L41" s="506">
        <f t="shared" si="7"/>
        <v>1</v>
      </c>
      <c r="M41" s="543"/>
    </row>
    <row r="42" spans="1:13" ht="9" customHeight="1" thickBot="1">
      <c r="A42" s="520"/>
      <c r="B42" s="174"/>
      <c r="C42" s="521"/>
      <c r="D42" s="521"/>
      <c r="E42" s="521"/>
      <c r="F42" s="521"/>
      <c r="G42" s="521"/>
      <c r="H42" s="174"/>
      <c r="I42" s="174"/>
      <c r="J42" s="174"/>
      <c r="K42" s="174"/>
      <c r="L42" s="544"/>
      <c r="M42" s="544"/>
    </row>
    <row r="43" spans="1:13" ht="51.75" customHeight="1" thickTop="1">
      <c r="A43" s="545" t="s">
        <v>1028</v>
      </c>
      <c r="B43" s="523"/>
      <c r="C43" s="523"/>
      <c r="D43" s="523"/>
      <c r="E43" s="523"/>
      <c r="F43" s="523"/>
      <c r="G43" s="523"/>
      <c r="H43" s="523"/>
      <c r="I43" s="523"/>
      <c r="J43" s="523"/>
      <c r="K43" s="523"/>
      <c r="L43" s="523"/>
      <c r="M43" s="523"/>
    </row>
    <row r="44" spans="1:13" ht="9" customHeight="1">
      <c r="A44" s="524"/>
      <c r="B44" s="525"/>
      <c r="C44" s="526"/>
      <c r="D44" s="526"/>
      <c r="E44" s="526"/>
      <c r="F44" s="526"/>
      <c r="G44" s="526"/>
      <c r="H44" s="525"/>
      <c r="I44" s="525"/>
      <c r="J44" s="525"/>
      <c r="K44" s="525"/>
      <c r="L44" s="546"/>
      <c r="M44" s="547"/>
    </row>
    <row r="45" spans="1:13" ht="9" customHeight="1">
      <c r="A45" s="524"/>
      <c r="B45" s="525"/>
      <c r="C45" s="526"/>
      <c r="D45" s="526"/>
      <c r="E45" s="526"/>
      <c r="F45" s="526"/>
      <c r="G45" s="526"/>
      <c r="H45" s="525"/>
      <c r="I45" s="525"/>
      <c r="J45" s="525"/>
      <c r="K45" s="525"/>
      <c r="L45" s="546"/>
      <c r="M45" s="547"/>
    </row>
    <row r="46" spans="1:13" ht="9" customHeight="1">
      <c r="A46" s="524"/>
      <c r="B46" s="525"/>
      <c r="C46" s="526"/>
      <c r="D46" s="526"/>
      <c r="E46" s="526"/>
      <c r="F46" s="526"/>
      <c r="G46" s="526"/>
      <c r="H46" s="525"/>
      <c r="I46" s="525"/>
      <c r="J46" s="525"/>
      <c r="K46" s="525"/>
      <c r="L46" s="546"/>
      <c r="M46" s="547"/>
    </row>
    <row r="47" spans="1:13" ht="9" customHeight="1">
      <c r="A47" s="524"/>
      <c r="B47" s="525"/>
      <c r="C47" s="526"/>
      <c r="D47" s="526"/>
      <c r="E47" s="526"/>
      <c r="F47" s="526"/>
      <c r="G47" s="526"/>
      <c r="H47" s="525"/>
      <c r="I47" s="525"/>
      <c r="J47" s="525"/>
      <c r="K47" s="525"/>
      <c r="L47" s="546"/>
      <c r="M47" s="547"/>
    </row>
    <row r="48" spans="1:13" ht="9" customHeight="1">
      <c r="A48" s="527"/>
      <c r="B48" s="525"/>
      <c r="C48" s="526"/>
      <c r="D48" s="526"/>
      <c r="E48" s="526"/>
      <c r="F48" s="526"/>
      <c r="G48" s="526"/>
      <c r="H48" s="525"/>
      <c r="I48" s="525"/>
      <c r="J48" s="525"/>
      <c r="K48" s="525"/>
      <c r="L48" s="546"/>
      <c r="M48" s="547"/>
    </row>
    <row r="49" spans="1:13" ht="9" customHeight="1">
      <c r="A49" s="524"/>
      <c r="B49" s="525"/>
      <c r="C49" s="526"/>
      <c r="D49" s="526"/>
      <c r="E49" s="526"/>
      <c r="F49" s="526"/>
      <c r="G49" s="526"/>
      <c r="H49" s="525"/>
      <c r="I49" s="525"/>
      <c r="J49" s="525"/>
      <c r="K49" s="525"/>
      <c r="L49" s="546"/>
      <c r="M49" s="547"/>
    </row>
    <row r="50" spans="1:13" ht="9" customHeight="1">
      <c r="A50" s="524"/>
      <c r="B50" s="525"/>
      <c r="C50" s="526"/>
      <c r="D50" s="526"/>
      <c r="E50" s="526"/>
      <c r="F50" s="526"/>
      <c r="G50" s="526"/>
      <c r="H50" s="525"/>
      <c r="I50" s="525"/>
      <c r="J50" s="525"/>
      <c r="K50" s="525"/>
      <c r="L50" s="546"/>
      <c r="M50" s="547"/>
    </row>
    <row r="51" spans="1:13" ht="9" customHeight="1">
      <c r="A51" s="524"/>
      <c r="B51" s="525"/>
      <c r="C51" s="526"/>
      <c r="D51" s="526"/>
      <c r="E51" s="526"/>
      <c r="F51" s="526"/>
      <c r="G51" s="526"/>
      <c r="H51" s="525"/>
      <c r="I51" s="525"/>
      <c r="J51" s="525"/>
      <c r="K51" s="525"/>
      <c r="L51" s="546"/>
      <c r="M51" s="547"/>
    </row>
    <row r="52" spans="1:13" ht="9" customHeight="1">
      <c r="A52" s="524"/>
      <c r="B52" s="525"/>
      <c r="C52" s="526"/>
      <c r="D52" s="526"/>
      <c r="E52" s="526"/>
      <c r="F52" s="526"/>
      <c r="G52" s="526"/>
      <c r="H52" s="525"/>
      <c r="I52" s="525"/>
      <c r="J52" s="525"/>
      <c r="K52" s="525"/>
      <c r="L52" s="546"/>
      <c r="M52" s="547"/>
    </row>
    <row r="53" spans="1:13" ht="9" customHeight="1">
      <c r="A53" s="527"/>
      <c r="C53" s="526"/>
      <c r="D53" s="526"/>
      <c r="E53" s="526"/>
      <c r="F53" s="526"/>
      <c r="G53" s="526"/>
      <c r="H53" s="525"/>
      <c r="I53" s="525"/>
      <c r="J53" s="525"/>
      <c r="K53" s="525"/>
      <c r="L53" s="546"/>
      <c r="M53" s="547"/>
    </row>
    <row r="54" spans="1:13" ht="9" customHeight="1">
      <c r="A54" s="528"/>
      <c r="C54" s="526"/>
      <c r="D54" s="526"/>
      <c r="E54" s="526"/>
      <c r="F54" s="526"/>
      <c r="G54" s="526"/>
      <c r="H54" s="525"/>
      <c r="I54" s="525"/>
      <c r="J54" s="525"/>
      <c r="K54" s="525"/>
      <c r="L54" s="546"/>
      <c r="M54" s="547"/>
    </row>
    <row r="55" spans="1:13" ht="9" customHeight="1">
      <c r="A55" s="528"/>
      <c r="C55" s="526"/>
      <c r="D55" s="526"/>
      <c r="E55" s="526"/>
      <c r="F55" s="526"/>
      <c r="G55" s="526"/>
      <c r="H55" s="525"/>
      <c r="I55" s="525"/>
      <c r="J55" s="525"/>
      <c r="K55" s="525"/>
      <c r="L55" s="546"/>
      <c r="M55" s="547"/>
    </row>
    <row r="56" spans="1:13" ht="9" customHeight="1">
      <c r="A56" s="528"/>
      <c r="C56" s="526"/>
      <c r="D56" s="526"/>
      <c r="E56" s="526"/>
      <c r="F56" s="526"/>
      <c r="G56" s="526"/>
      <c r="H56" s="525"/>
      <c r="I56" s="525"/>
      <c r="J56" s="525"/>
      <c r="K56" s="525"/>
      <c r="L56" s="546"/>
      <c r="M56" s="547"/>
    </row>
    <row r="57" spans="1:13" ht="9" customHeight="1">
      <c r="A57" s="528"/>
      <c r="C57" s="526"/>
      <c r="D57" s="526"/>
      <c r="E57" s="526"/>
      <c r="F57" s="526"/>
      <c r="G57" s="526"/>
      <c r="H57" s="525"/>
      <c r="I57" s="525"/>
      <c r="J57" s="525"/>
      <c r="K57" s="525"/>
      <c r="L57" s="546"/>
      <c r="M57" s="547"/>
    </row>
    <row r="58" spans="1:13" ht="9" customHeight="1">
      <c r="A58" s="529"/>
      <c r="C58" s="526"/>
      <c r="D58" s="526"/>
      <c r="E58" s="526"/>
      <c r="F58" s="526"/>
      <c r="G58" s="526"/>
      <c r="H58" s="525"/>
      <c r="I58" s="525"/>
      <c r="J58" s="525"/>
      <c r="K58" s="525"/>
      <c r="L58" s="546"/>
      <c r="M58" s="547"/>
    </row>
    <row r="59" spans="1:13" ht="9" customHeight="1">
      <c r="A59" s="529"/>
      <c r="C59" s="526"/>
      <c r="D59" s="526"/>
      <c r="E59" s="526"/>
      <c r="F59" s="526"/>
      <c r="G59" s="526"/>
      <c r="H59" s="525"/>
      <c r="I59" s="525"/>
      <c r="J59" s="525"/>
      <c r="K59" s="525"/>
      <c r="L59" s="546"/>
      <c r="M59" s="547"/>
    </row>
    <row r="60" spans="1:13" ht="9" customHeight="1">
      <c r="A60" s="530"/>
      <c r="C60" s="526"/>
      <c r="D60" s="526"/>
      <c r="E60" s="526"/>
      <c r="F60" s="526"/>
      <c r="G60" s="526"/>
      <c r="H60" s="525"/>
      <c r="I60" s="525"/>
      <c r="J60" s="525"/>
      <c r="K60" s="525"/>
      <c r="L60" s="546"/>
      <c r="M60" s="547"/>
    </row>
    <row r="61" spans="1:13" ht="9" customHeight="1">
      <c r="A61" s="524"/>
      <c r="C61" s="526"/>
      <c r="D61" s="526"/>
      <c r="E61" s="526"/>
      <c r="F61" s="526"/>
      <c r="G61" s="526"/>
      <c r="H61" s="525"/>
      <c r="I61" s="525"/>
      <c r="J61" s="525"/>
      <c r="K61" s="525"/>
      <c r="L61" s="546"/>
      <c r="M61" s="547"/>
    </row>
    <row r="62" spans="1:13" ht="9" customHeight="1">
      <c r="A62" s="524"/>
      <c r="C62" s="526"/>
      <c r="D62" s="526"/>
      <c r="E62" s="526"/>
      <c r="F62" s="526"/>
      <c r="G62" s="526"/>
      <c r="H62" s="525"/>
      <c r="I62" s="525"/>
      <c r="J62" s="525"/>
      <c r="K62" s="525"/>
      <c r="L62" s="546"/>
      <c r="M62" s="547"/>
    </row>
    <row r="63" spans="1:13" ht="9" customHeight="1">
      <c r="A63" s="524"/>
      <c r="C63" s="526"/>
      <c r="D63" s="526"/>
      <c r="E63" s="526"/>
      <c r="F63" s="526"/>
      <c r="G63" s="526"/>
      <c r="H63" s="525"/>
      <c r="I63" s="525"/>
      <c r="J63" s="525"/>
      <c r="K63" s="525"/>
      <c r="L63" s="546"/>
      <c r="M63" s="547"/>
    </row>
    <row r="64" spans="1:13" ht="9" customHeight="1">
      <c r="A64" s="524"/>
      <c r="C64" s="526"/>
      <c r="D64" s="526"/>
      <c r="E64" s="526"/>
      <c r="F64" s="526"/>
      <c r="G64" s="526"/>
      <c r="H64" s="525"/>
      <c r="I64" s="525"/>
      <c r="J64" s="525"/>
      <c r="K64" s="525"/>
      <c r="L64" s="546"/>
      <c r="M64" s="547"/>
    </row>
    <row r="65" spans="1:13" ht="9" customHeight="1">
      <c r="A65" s="528"/>
      <c r="C65" s="526"/>
      <c r="D65" s="526"/>
      <c r="E65" s="526"/>
      <c r="F65" s="526"/>
      <c r="G65" s="526"/>
      <c r="H65" s="525"/>
      <c r="I65" s="525"/>
      <c r="J65" s="525"/>
      <c r="K65" s="525"/>
      <c r="L65" s="546"/>
      <c r="M65" s="547"/>
    </row>
    <row r="66" spans="1:13" ht="9" customHeight="1">
      <c r="A66" s="530"/>
      <c r="C66" s="526"/>
      <c r="D66" s="526"/>
      <c r="E66" s="526"/>
      <c r="F66" s="526"/>
      <c r="G66" s="526"/>
      <c r="H66" s="525"/>
      <c r="I66" s="525"/>
      <c r="J66" s="525"/>
      <c r="K66" s="525"/>
      <c r="L66" s="546"/>
      <c r="M66" s="547"/>
    </row>
    <row r="67" spans="1:13" ht="9" customHeight="1">
      <c r="A67" s="524"/>
      <c r="C67" s="526"/>
      <c r="D67" s="526"/>
      <c r="E67" s="526"/>
      <c r="F67" s="526"/>
      <c r="G67" s="526"/>
      <c r="H67" s="525"/>
      <c r="I67" s="525"/>
      <c r="J67" s="525"/>
      <c r="K67" s="525"/>
      <c r="L67" s="546"/>
      <c r="M67" s="547"/>
    </row>
    <row r="68" spans="1:13" ht="9" customHeight="1">
      <c r="A68" s="524"/>
      <c r="C68" s="526"/>
      <c r="D68" s="526"/>
      <c r="E68" s="526"/>
      <c r="F68" s="526"/>
      <c r="G68" s="526"/>
      <c r="H68" s="525"/>
      <c r="I68" s="525"/>
      <c r="J68" s="525"/>
      <c r="K68" s="525"/>
      <c r="L68" s="546"/>
      <c r="M68" s="547"/>
    </row>
    <row r="69" spans="1:13" ht="9" customHeight="1">
      <c r="A69" s="524"/>
      <c r="C69" s="526"/>
      <c r="D69" s="526"/>
      <c r="E69" s="526"/>
      <c r="F69" s="526"/>
      <c r="G69" s="526"/>
      <c r="H69" s="525"/>
      <c r="I69" s="525"/>
      <c r="J69" s="525"/>
      <c r="K69" s="525"/>
      <c r="L69" s="546"/>
      <c r="M69" s="547"/>
    </row>
    <row r="70" spans="1:13" ht="9" customHeight="1">
      <c r="A70" s="524"/>
      <c r="C70" s="526"/>
      <c r="D70" s="526"/>
      <c r="E70" s="526"/>
      <c r="F70" s="526"/>
      <c r="G70" s="526"/>
      <c r="H70" s="525"/>
      <c r="I70" s="525"/>
      <c r="J70" s="525"/>
      <c r="K70" s="525"/>
      <c r="L70" s="546"/>
      <c r="M70" s="547"/>
    </row>
    <row r="71" spans="1:13" ht="9" customHeight="1">
      <c r="A71" s="528"/>
      <c r="C71" s="526"/>
      <c r="D71" s="526"/>
      <c r="E71" s="526"/>
      <c r="F71" s="526"/>
      <c r="G71" s="526"/>
      <c r="H71" s="525"/>
      <c r="I71" s="525"/>
      <c r="J71" s="525"/>
      <c r="K71" s="525"/>
      <c r="L71" s="546"/>
      <c r="M71" s="547"/>
    </row>
    <row r="72" spans="1:13" ht="9" customHeight="1">
      <c r="A72" s="530"/>
      <c r="C72" s="526"/>
      <c r="D72" s="526"/>
      <c r="E72" s="526"/>
      <c r="F72" s="526"/>
      <c r="G72" s="526"/>
      <c r="H72" s="525"/>
      <c r="I72" s="525"/>
      <c r="J72" s="525"/>
      <c r="K72" s="525"/>
      <c r="L72" s="546"/>
      <c r="M72" s="547"/>
    </row>
    <row r="73" spans="1:13" ht="9" customHeight="1">
      <c r="A73" s="524"/>
      <c r="C73" s="526"/>
      <c r="D73" s="526"/>
      <c r="E73" s="526"/>
      <c r="F73" s="526"/>
      <c r="G73" s="526"/>
      <c r="H73" s="525"/>
      <c r="I73" s="525"/>
      <c r="J73" s="525"/>
      <c r="K73" s="525"/>
      <c r="L73" s="546"/>
      <c r="M73" s="547"/>
    </row>
    <row r="74" spans="1:13" ht="9" customHeight="1">
      <c r="A74" s="524"/>
      <c r="C74" s="526"/>
      <c r="D74" s="526"/>
      <c r="E74" s="526"/>
      <c r="F74" s="526"/>
      <c r="G74" s="526"/>
      <c r="H74" s="525"/>
      <c r="I74" s="525"/>
      <c r="J74" s="525"/>
      <c r="K74" s="525"/>
      <c r="L74" s="546"/>
      <c r="M74" s="547"/>
    </row>
    <row r="75" spans="1:13" ht="9" customHeight="1">
      <c r="A75" s="524"/>
      <c r="C75" s="426"/>
      <c r="D75" s="426"/>
      <c r="E75" s="426"/>
      <c r="F75" s="426"/>
      <c r="G75" s="426"/>
      <c r="L75" s="129"/>
    </row>
    <row r="76" spans="1:13" ht="9" customHeight="1">
      <c r="A76" s="524"/>
      <c r="C76" s="426"/>
      <c r="D76" s="426"/>
      <c r="E76" s="426"/>
      <c r="F76" s="426"/>
      <c r="G76" s="426"/>
      <c r="L76" s="129"/>
    </row>
    <row r="77" spans="1:13" ht="9" customHeight="1">
      <c r="A77" s="524"/>
      <c r="C77" s="426"/>
      <c r="D77" s="426"/>
      <c r="E77" s="426"/>
      <c r="F77" s="426"/>
      <c r="G77" s="426"/>
      <c r="L77" s="129"/>
    </row>
    <row r="78" spans="1:13" ht="9" customHeight="1">
      <c r="A78" s="524"/>
      <c r="C78" s="426"/>
      <c r="D78" s="426"/>
      <c r="E78" s="426"/>
      <c r="F78" s="426"/>
      <c r="G78" s="426"/>
      <c r="L78" s="129"/>
    </row>
    <row r="79" spans="1:13" ht="9" customHeight="1">
      <c r="A79" s="524"/>
      <c r="C79" s="426"/>
      <c r="D79" s="426"/>
      <c r="E79" s="426"/>
      <c r="F79" s="426"/>
      <c r="G79" s="426"/>
      <c r="L79" s="129"/>
    </row>
    <row r="80" spans="1:13" ht="9" customHeight="1">
      <c r="A80" s="524"/>
      <c r="C80" s="426"/>
      <c r="D80" s="426"/>
      <c r="E80" s="426"/>
      <c r="F80" s="426"/>
      <c r="G80" s="426"/>
      <c r="L80" s="129"/>
    </row>
    <row r="81" spans="1:12" ht="9" customHeight="1">
      <c r="A81" s="528"/>
      <c r="C81" s="426"/>
      <c r="D81" s="426"/>
      <c r="E81" s="426"/>
      <c r="F81" s="426"/>
      <c r="G81" s="426"/>
      <c r="L81" s="129"/>
    </row>
    <row r="82" spans="1:12" ht="9" customHeight="1">
      <c r="A82" s="530"/>
      <c r="C82" s="426"/>
      <c r="D82" s="426"/>
      <c r="E82" s="426"/>
      <c r="F82" s="426"/>
      <c r="G82" s="426"/>
      <c r="L82" s="129"/>
    </row>
    <row r="83" spans="1:12" ht="9" customHeight="1">
      <c r="A83" s="524"/>
      <c r="C83" s="426"/>
      <c r="D83" s="426"/>
      <c r="E83" s="426"/>
      <c r="F83" s="426"/>
      <c r="G83" s="426"/>
      <c r="L83" s="129"/>
    </row>
    <row r="84" spans="1:12" ht="9" customHeight="1">
      <c r="A84" s="524"/>
      <c r="C84" s="426"/>
      <c r="D84" s="426"/>
      <c r="E84" s="426"/>
      <c r="F84" s="426"/>
      <c r="G84" s="426"/>
      <c r="L84" s="129"/>
    </row>
    <row r="85" spans="1:12" ht="9" customHeight="1">
      <c r="A85" s="524"/>
      <c r="C85" s="426"/>
      <c r="D85" s="426"/>
      <c r="E85" s="426"/>
      <c r="F85" s="426"/>
      <c r="G85" s="426"/>
      <c r="L85" s="129"/>
    </row>
    <row r="86" spans="1:12" ht="9" customHeight="1">
      <c r="A86" s="524"/>
      <c r="C86" s="426"/>
      <c r="D86" s="426"/>
      <c r="E86" s="426"/>
      <c r="F86" s="426"/>
      <c r="G86" s="426"/>
      <c r="L86" s="129"/>
    </row>
    <row r="87" spans="1:12" ht="9" customHeight="1">
      <c r="A87" s="524"/>
      <c r="C87" s="426"/>
      <c r="D87" s="426"/>
      <c r="E87" s="426"/>
      <c r="F87" s="426"/>
      <c r="G87" s="426"/>
      <c r="L87" s="129"/>
    </row>
    <row r="88" spans="1:12" ht="9" customHeight="1">
      <c r="A88" s="524"/>
      <c r="C88" s="426"/>
      <c r="D88" s="426"/>
      <c r="E88" s="426"/>
      <c r="F88" s="426"/>
      <c r="G88" s="426"/>
      <c r="L88" s="129"/>
    </row>
    <row r="89" spans="1:12" ht="9" customHeight="1">
      <c r="A89" s="524"/>
      <c r="C89" s="426"/>
      <c r="D89" s="426"/>
      <c r="E89" s="426"/>
      <c r="F89" s="426"/>
      <c r="G89" s="426"/>
      <c r="L89" s="129"/>
    </row>
    <row r="90" spans="1:12" ht="9" customHeight="1">
      <c r="A90" s="524"/>
      <c r="C90" s="426"/>
      <c r="D90" s="426"/>
      <c r="E90" s="426"/>
      <c r="F90" s="426"/>
      <c r="G90" s="426"/>
      <c r="L90" s="129"/>
    </row>
    <row r="91" spans="1:12" ht="9" customHeight="1">
      <c r="A91" s="524"/>
      <c r="C91" s="426"/>
      <c r="D91" s="426"/>
      <c r="E91" s="426"/>
      <c r="F91" s="426"/>
      <c r="G91" s="426"/>
      <c r="L91" s="129"/>
    </row>
    <row r="92" spans="1:12" ht="9" customHeight="1">
      <c r="A92" s="530"/>
      <c r="C92" s="426"/>
      <c r="D92" s="426"/>
      <c r="E92" s="426"/>
      <c r="F92" s="426"/>
      <c r="G92" s="426"/>
      <c r="L92" s="129"/>
    </row>
    <row r="93" spans="1:12" ht="9" customHeight="1">
      <c r="A93" s="524"/>
      <c r="C93" s="426"/>
      <c r="D93" s="426"/>
      <c r="E93" s="426"/>
      <c r="F93" s="426"/>
      <c r="G93" s="426"/>
      <c r="L93" s="129"/>
    </row>
    <row r="94" spans="1:12" ht="9" customHeight="1">
      <c r="A94" s="524"/>
      <c r="C94" s="426"/>
      <c r="D94" s="426"/>
      <c r="E94" s="426"/>
      <c r="F94" s="426"/>
      <c r="G94" s="426"/>
      <c r="L94" s="129"/>
    </row>
    <row r="95" spans="1:12" ht="9" customHeight="1">
      <c r="A95" s="524"/>
      <c r="C95" s="426"/>
      <c r="D95" s="426"/>
      <c r="E95" s="426"/>
      <c r="F95" s="426"/>
      <c r="G95" s="426"/>
      <c r="L95" s="129"/>
    </row>
    <row r="96" spans="1:12">
      <c r="A96" s="531"/>
      <c r="C96" s="426"/>
      <c r="D96" s="426"/>
      <c r="E96" s="426"/>
      <c r="F96" s="426"/>
      <c r="G96" s="426"/>
      <c r="L96" s="129"/>
    </row>
    <row r="97" spans="1:12">
      <c r="A97" s="531"/>
      <c r="C97" s="426"/>
      <c r="D97" s="426"/>
      <c r="E97" s="426"/>
      <c r="F97" s="426"/>
      <c r="G97" s="426"/>
      <c r="L97" s="129"/>
    </row>
    <row r="98" spans="1:12">
      <c r="A98" s="531"/>
      <c r="C98" s="426"/>
      <c r="D98" s="426"/>
      <c r="E98" s="426"/>
      <c r="F98" s="426"/>
      <c r="G98" s="426"/>
      <c r="L98" s="129"/>
    </row>
    <row r="99" spans="1:12">
      <c r="A99" s="531"/>
      <c r="C99" s="426"/>
      <c r="D99" s="426"/>
      <c r="E99" s="426"/>
      <c r="F99" s="426"/>
      <c r="G99" s="426"/>
      <c r="L99" s="129"/>
    </row>
    <row r="100" spans="1:12">
      <c r="A100" s="531"/>
      <c r="C100" s="426"/>
      <c r="D100" s="426"/>
      <c r="E100" s="426"/>
      <c r="F100" s="426"/>
      <c r="G100" s="426"/>
      <c r="L100" s="129"/>
    </row>
    <row r="101" spans="1:12">
      <c r="A101" s="531"/>
      <c r="C101" s="426"/>
      <c r="D101" s="426"/>
      <c r="E101" s="426"/>
      <c r="F101" s="426"/>
      <c r="G101" s="426"/>
      <c r="L101" s="129"/>
    </row>
    <row r="102" spans="1:12">
      <c r="A102" s="531"/>
      <c r="C102" s="426"/>
      <c r="D102" s="426"/>
      <c r="E102" s="426"/>
      <c r="F102" s="426"/>
      <c r="G102" s="426"/>
      <c r="L102" s="129"/>
    </row>
    <row r="103" spans="1:12" ht="15.75">
      <c r="A103" s="532"/>
      <c r="C103" s="426"/>
      <c r="D103" s="426"/>
      <c r="E103" s="426"/>
      <c r="F103" s="426"/>
      <c r="G103" s="426"/>
      <c r="L103" s="129"/>
    </row>
    <row r="104" spans="1:12" ht="15.75">
      <c r="A104" s="532"/>
      <c r="C104" s="426"/>
      <c r="D104" s="426"/>
      <c r="E104" s="426"/>
      <c r="F104" s="426"/>
      <c r="G104" s="426"/>
      <c r="L104" s="129"/>
    </row>
    <row r="105" spans="1:12" ht="15.75">
      <c r="A105" s="532"/>
      <c r="C105" s="426"/>
      <c r="D105" s="426"/>
      <c r="E105" s="426"/>
      <c r="F105" s="426"/>
      <c r="G105" s="426"/>
      <c r="L105" s="129"/>
    </row>
    <row r="106" spans="1:12" ht="15.75">
      <c r="A106" s="532"/>
      <c r="C106" s="426"/>
      <c r="D106" s="426"/>
      <c r="E106" s="426"/>
      <c r="F106" s="426"/>
      <c r="G106" s="426"/>
      <c r="L106" s="129"/>
    </row>
    <row r="107" spans="1:12" ht="15.75">
      <c r="A107" s="532"/>
      <c r="C107" s="426"/>
      <c r="D107" s="426"/>
      <c r="E107" s="426"/>
      <c r="F107" s="426"/>
      <c r="G107" s="426"/>
      <c r="L107" s="129"/>
    </row>
    <row r="108" spans="1:12" ht="15.75">
      <c r="A108" s="532"/>
      <c r="C108" s="426"/>
      <c r="D108" s="426"/>
      <c r="E108" s="426"/>
      <c r="F108" s="426"/>
      <c r="G108" s="426"/>
      <c r="L108" s="129"/>
    </row>
    <row r="109" spans="1:12" ht="15.75">
      <c r="A109" s="532"/>
      <c r="C109" s="426"/>
      <c r="D109" s="426"/>
      <c r="E109" s="426"/>
      <c r="F109" s="426"/>
      <c r="G109" s="426"/>
      <c r="L109" s="129"/>
    </row>
    <row r="110" spans="1:12" ht="15.75">
      <c r="A110" s="532"/>
      <c r="C110" s="426"/>
      <c r="D110" s="426"/>
      <c r="E110" s="426"/>
      <c r="F110" s="426"/>
      <c r="G110" s="426"/>
      <c r="L110" s="129"/>
    </row>
    <row r="111" spans="1:12" ht="15.75">
      <c r="A111" s="532"/>
      <c r="C111" s="426"/>
      <c r="D111" s="426"/>
      <c r="E111" s="426"/>
      <c r="F111" s="426"/>
      <c r="G111" s="426"/>
      <c r="L111" s="129"/>
    </row>
    <row r="112" spans="1:12" ht="15.75">
      <c r="A112" s="532"/>
      <c r="C112" s="426"/>
      <c r="D112" s="426"/>
      <c r="E112" s="426"/>
      <c r="F112" s="426"/>
      <c r="G112" s="426"/>
      <c r="L112" s="129"/>
    </row>
    <row r="113" spans="1:12" ht="15.75">
      <c r="A113" s="532"/>
      <c r="C113" s="426"/>
      <c r="D113" s="426"/>
      <c r="E113" s="426"/>
      <c r="F113" s="426"/>
      <c r="G113" s="426"/>
      <c r="L113" s="129"/>
    </row>
    <row r="114" spans="1:12" ht="15.75">
      <c r="A114" s="532"/>
      <c r="C114" s="426"/>
      <c r="D114" s="426"/>
      <c r="E114" s="426"/>
      <c r="F114" s="426"/>
      <c r="G114" s="426"/>
      <c r="L114" s="129"/>
    </row>
    <row r="115" spans="1:12" ht="15.75">
      <c r="A115" s="532"/>
      <c r="C115" s="426"/>
      <c r="D115" s="426"/>
      <c r="E115" s="426"/>
      <c r="F115" s="426"/>
      <c r="G115" s="426"/>
      <c r="L115" s="129"/>
    </row>
    <row r="116" spans="1:12" ht="15.75">
      <c r="A116" s="532"/>
      <c r="C116" s="426"/>
      <c r="D116" s="426"/>
      <c r="E116" s="426"/>
      <c r="F116" s="426"/>
      <c r="G116" s="426"/>
      <c r="L116" s="129"/>
    </row>
    <row r="117" spans="1:12" ht="15.75">
      <c r="A117" s="532"/>
      <c r="C117" s="426"/>
      <c r="D117" s="426"/>
      <c r="E117" s="426"/>
      <c r="F117" s="426"/>
      <c r="G117" s="426"/>
      <c r="L117" s="129"/>
    </row>
    <row r="118" spans="1:12" ht="15.75">
      <c r="A118" s="532"/>
      <c r="C118" s="426"/>
      <c r="D118" s="426"/>
      <c r="E118" s="426"/>
      <c r="F118" s="426"/>
      <c r="G118" s="426"/>
      <c r="L118" s="129"/>
    </row>
    <row r="119" spans="1:12" ht="15.75">
      <c r="A119" s="532"/>
      <c r="C119" s="426"/>
      <c r="D119" s="426"/>
      <c r="E119" s="426"/>
      <c r="F119" s="426"/>
      <c r="G119" s="426"/>
      <c r="L119" s="129"/>
    </row>
    <row r="120" spans="1:12" ht="15.75">
      <c r="A120" s="532"/>
      <c r="C120" s="426"/>
      <c r="D120" s="426"/>
      <c r="E120" s="426"/>
      <c r="F120" s="426"/>
      <c r="G120" s="426"/>
      <c r="L120" s="129"/>
    </row>
    <row r="121" spans="1:12" ht="15.75">
      <c r="A121" s="532"/>
      <c r="C121" s="426"/>
      <c r="D121" s="426"/>
      <c r="E121" s="426"/>
      <c r="F121" s="426"/>
      <c r="G121" s="426"/>
      <c r="L121" s="129"/>
    </row>
    <row r="122" spans="1:12" ht="15.75">
      <c r="A122" s="532"/>
      <c r="C122" s="426"/>
      <c r="D122" s="426"/>
      <c r="E122" s="426"/>
      <c r="F122" s="426"/>
      <c r="G122" s="426"/>
      <c r="L122" s="129"/>
    </row>
    <row r="123" spans="1:12" ht="15.75">
      <c r="A123" s="532"/>
      <c r="C123" s="426"/>
      <c r="D123" s="426"/>
      <c r="E123" s="426"/>
      <c r="F123" s="426"/>
      <c r="G123" s="426"/>
      <c r="L123" s="129"/>
    </row>
    <row r="124" spans="1:12" ht="15.75">
      <c r="A124" s="532"/>
      <c r="C124" s="426"/>
      <c r="D124" s="426"/>
      <c r="E124" s="426"/>
      <c r="F124" s="426"/>
      <c r="G124" s="426"/>
      <c r="L124" s="129"/>
    </row>
    <row r="125" spans="1:12" ht="15.75">
      <c r="A125" s="532"/>
      <c r="C125" s="426"/>
      <c r="D125" s="426"/>
      <c r="E125" s="426"/>
      <c r="F125" s="426"/>
      <c r="G125" s="426"/>
      <c r="L125" s="129"/>
    </row>
    <row r="126" spans="1:12" ht="15.75">
      <c r="A126" s="532"/>
      <c r="C126" s="426"/>
      <c r="D126" s="426"/>
      <c r="E126" s="426"/>
      <c r="F126" s="426"/>
      <c r="G126" s="426"/>
      <c r="L126" s="129"/>
    </row>
    <row r="127" spans="1:12" ht="15.75">
      <c r="A127" s="532"/>
      <c r="C127" s="426"/>
      <c r="D127" s="426"/>
      <c r="E127" s="426"/>
      <c r="F127" s="426"/>
      <c r="G127" s="426"/>
      <c r="L127" s="129"/>
    </row>
    <row r="128" spans="1:12" ht="15.75">
      <c r="A128" s="532"/>
      <c r="C128" s="426"/>
      <c r="D128" s="426"/>
      <c r="E128" s="426"/>
      <c r="F128" s="426"/>
      <c r="G128" s="426"/>
      <c r="L128" s="129"/>
    </row>
    <row r="129" spans="1:12" ht="15.75">
      <c r="A129" s="532"/>
      <c r="C129" s="426"/>
      <c r="D129" s="426"/>
      <c r="E129" s="426"/>
      <c r="F129" s="426"/>
      <c r="G129" s="426"/>
      <c r="L129" s="129"/>
    </row>
    <row r="130" spans="1:12" ht="15.75">
      <c r="A130" s="532"/>
      <c r="C130" s="426"/>
      <c r="D130" s="426"/>
      <c r="E130" s="426"/>
      <c r="F130" s="426"/>
      <c r="G130" s="426"/>
      <c r="L130" s="129"/>
    </row>
    <row r="131" spans="1:12" ht="15.75">
      <c r="A131" s="532"/>
      <c r="C131" s="426"/>
      <c r="D131" s="426"/>
      <c r="E131" s="426"/>
      <c r="F131" s="426"/>
      <c r="G131" s="426"/>
      <c r="L131" s="129"/>
    </row>
    <row r="132" spans="1:12" ht="15.75">
      <c r="A132" s="532"/>
      <c r="C132" s="426"/>
      <c r="D132" s="426"/>
      <c r="E132" s="426"/>
      <c r="F132" s="426"/>
      <c r="G132" s="426"/>
      <c r="L132" s="129"/>
    </row>
    <row r="133" spans="1:12" ht="15.75">
      <c r="A133" s="532"/>
      <c r="C133" s="426"/>
      <c r="D133" s="426"/>
      <c r="E133" s="426"/>
      <c r="F133" s="426"/>
      <c r="G133" s="426"/>
      <c r="L133" s="129"/>
    </row>
    <row r="134" spans="1:12" ht="15.75">
      <c r="A134" s="532"/>
      <c r="C134" s="426"/>
      <c r="D134" s="426"/>
      <c r="E134" s="426"/>
      <c r="F134" s="426"/>
      <c r="G134" s="426"/>
      <c r="L134" s="129"/>
    </row>
    <row r="135" spans="1:12" ht="15.75">
      <c r="A135" s="532"/>
      <c r="C135" s="426"/>
      <c r="D135" s="426"/>
      <c r="E135" s="426"/>
      <c r="F135" s="426"/>
      <c r="G135" s="426"/>
      <c r="L135" s="129"/>
    </row>
    <row r="136" spans="1:12" ht="15.75">
      <c r="A136" s="532"/>
      <c r="C136" s="426"/>
      <c r="D136" s="426"/>
      <c r="E136" s="426"/>
      <c r="F136" s="426"/>
      <c r="G136" s="426"/>
      <c r="L136" s="129"/>
    </row>
    <row r="137" spans="1:12" ht="15.75">
      <c r="A137" s="532"/>
      <c r="C137" s="426"/>
      <c r="D137" s="426"/>
      <c r="E137" s="426"/>
      <c r="F137" s="426"/>
      <c r="G137" s="426"/>
      <c r="L137" s="129"/>
    </row>
    <row r="138" spans="1:12" ht="15.75">
      <c r="A138" s="532"/>
      <c r="C138" s="426"/>
      <c r="D138" s="426"/>
      <c r="E138" s="426"/>
      <c r="F138" s="426"/>
      <c r="G138" s="426"/>
      <c r="L138" s="129"/>
    </row>
    <row r="139" spans="1:12" ht="15.75">
      <c r="A139" s="532"/>
      <c r="C139" s="426"/>
      <c r="D139" s="426"/>
      <c r="E139" s="426"/>
      <c r="F139" s="426"/>
      <c r="G139" s="426"/>
      <c r="L139" s="129"/>
    </row>
    <row r="140" spans="1:12" ht="15.75">
      <c r="A140" s="532"/>
      <c r="C140" s="426"/>
      <c r="D140" s="426"/>
      <c r="E140" s="426"/>
      <c r="F140" s="426"/>
      <c r="G140" s="426"/>
      <c r="L140" s="129"/>
    </row>
    <row r="141" spans="1:12" ht="15.75">
      <c r="A141" s="532"/>
      <c r="C141" s="426"/>
      <c r="D141" s="426"/>
      <c r="E141" s="426"/>
      <c r="F141" s="426"/>
      <c r="G141" s="426"/>
      <c r="L141" s="129"/>
    </row>
    <row r="142" spans="1:12" ht="15.75">
      <c r="A142" s="532"/>
      <c r="C142" s="426"/>
      <c r="D142" s="426"/>
      <c r="E142" s="426"/>
      <c r="F142" s="426"/>
      <c r="G142" s="426"/>
      <c r="L142" s="129"/>
    </row>
    <row r="143" spans="1:12" ht="15.75">
      <c r="A143" s="532"/>
      <c r="C143" s="426"/>
      <c r="D143" s="426"/>
      <c r="E143" s="426"/>
      <c r="F143" s="426"/>
      <c r="G143" s="426"/>
      <c r="L143" s="129"/>
    </row>
    <row r="144" spans="1:12" ht="15.75">
      <c r="A144" s="532"/>
      <c r="C144" s="426"/>
      <c r="D144" s="426"/>
      <c r="E144" s="426"/>
      <c r="F144" s="426"/>
      <c r="G144" s="426"/>
      <c r="L144" s="129"/>
    </row>
    <row r="145" spans="1:12" ht="15.75">
      <c r="A145" s="532"/>
      <c r="C145" s="426"/>
      <c r="D145" s="426"/>
      <c r="E145" s="426"/>
      <c r="F145" s="426"/>
      <c r="G145" s="426"/>
      <c r="L145" s="129"/>
    </row>
    <row r="146" spans="1:12" ht="15.75">
      <c r="A146" s="532"/>
      <c r="C146" s="426"/>
      <c r="D146" s="426"/>
      <c r="E146" s="426"/>
      <c r="F146" s="426"/>
      <c r="G146" s="426"/>
      <c r="L146" s="129"/>
    </row>
    <row r="147" spans="1:12" ht="15.75">
      <c r="A147" s="532"/>
      <c r="C147" s="426"/>
      <c r="D147" s="426"/>
      <c r="E147" s="426"/>
      <c r="F147" s="426"/>
      <c r="G147" s="426"/>
      <c r="L147" s="129"/>
    </row>
    <row r="148" spans="1:12" ht="15.75">
      <c r="A148" s="532"/>
      <c r="C148" s="426"/>
      <c r="D148" s="426"/>
      <c r="E148" s="426"/>
      <c r="F148" s="426"/>
      <c r="G148" s="426"/>
      <c r="L148" s="129"/>
    </row>
    <row r="149" spans="1:12" ht="15.75">
      <c r="A149" s="532"/>
      <c r="C149" s="426"/>
      <c r="D149" s="426"/>
      <c r="E149" s="426"/>
      <c r="F149" s="426"/>
      <c r="G149" s="426"/>
      <c r="L149" s="129"/>
    </row>
    <row r="150" spans="1:12" ht="15.75">
      <c r="A150" s="532"/>
      <c r="C150" s="426"/>
      <c r="D150" s="426"/>
      <c r="E150" s="426"/>
      <c r="F150" s="426"/>
      <c r="G150" s="426"/>
      <c r="L150" s="129"/>
    </row>
    <row r="151" spans="1:12" ht="15.75">
      <c r="A151" s="532"/>
      <c r="C151" s="426"/>
      <c r="D151" s="426"/>
      <c r="E151" s="426"/>
      <c r="F151" s="426"/>
      <c r="G151" s="426"/>
      <c r="L151" s="129"/>
    </row>
    <row r="152" spans="1:12" ht="15.75">
      <c r="A152" s="532"/>
      <c r="C152" s="426"/>
      <c r="D152" s="426"/>
      <c r="E152" s="426"/>
      <c r="F152" s="426"/>
      <c r="G152" s="426"/>
      <c r="L152" s="129"/>
    </row>
    <row r="153" spans="1:12" ht="15.75">
      <c r="A153" s="532"/>
      <c r="C153" s="426"/>
      <c r="D153" s="426"/>
      <c r="E153" s="426"/>
      <c r="F153" s="426"/>
      <c r="G153" s="426"/>
      <c r="L153" s="129"/>
    </row>
    <row r="154" spans="1:12" ht="15.75">
      <c r="A154" s="532"/>
      <c r="C154" s="426"/>
      <c r="D154" s="426"/>
      <c r="E154" s="426"/>
      <c r="F154" s="426"/>
      <c r="G154" s="426"/>
      <c r="L154" s="129"/>
    </row>
    <row r="155" spans="1:12" ht="15.75">
      <c r="A155" s="532"/>
      <c r="C155" s="426"/>
      <c r="D155" s="426"/>
      <c r="E155" s="426"/>
      <c r="F155" s="426"/>
      <c r="G155" s="426"/>
      <c r="L155" s="129"/>
    </row>
    <row r="156" spans="1:12" ht="15.75">
      <c r="A156" s="532"/>
      <c r="C156" s="426"/>
      <c r="D156" s="426"/>
      <c r="E156" s="426"/>
      <c r="F156" s="426"/>
      <c r="G156" s="426"/>
      <c r="L156" s="129"/>
    </row>
    <row r="157" spans="1:12" ht="15.75">
      <c r="A157" s="532"/>
      <c r="C157" s="426"/>
      <c r="D157" s="426"/>
      <c r="E157" s="426"/>
      <c r="F157" s="426"/>
      <c r="G157" s="426"/>
      <c r="L157" s="129"/>
    </row>
    <row r="158" spans="1:12" ht="15.75">
      <c r="A158" s="532"/>
      <c r="C158" s="426"/>
      <c r="D158" s="426"/>
      <c r="E158" s="426"/>
      <c r="F158" s="426"/>
      <c r="G158" s="426"/>
      <c r="L158" s="129"/>
    </row>
    <row r="159" spans="1:12" ht="15.75">
      <c r="A159" s="532"/>
      <c r="C159" s="426"/>
      <c r="D159" s="426"/>
      <c r="E159" s="426"/>
      <c r="F159" s="426"/>
      <c r="G159" s="426"/>
      <c r="L159" s="129"/>
    </row>
    <row r="160" spans="1:12" ht="15.75">
      <c r="A160" s="532"/>
      <c r="C160" s="426"/>
      <c r="D160" s="426"/>
      <c r="E160" s="426"/>
      <c r="F160" s="426"/>
      <c r="G160" s="426"/>
      <c r="L160" s="129"/>
    </row>
    <row r="161" spans="1:12" ht="15.75">
      <c r="A161" s="532"/>
      <c r="C161" s="426"/>
      <c r="D161" s="426"/>
      <c r="E161" s="426"/>
      <c r="F161" s="426"/>
      <c r="G161" s="426"/>
      <c r="L161" s="129"/>
    </row>
    <row r="162" spans="1:12" ht="15.75">
      <c r="A162" s="532"/>
      <c r="C162" s="426"/>
      <c r="D162" s="426"/>
      <c r="E162" s="426"/>
      <c r="F162" s="426"/>
      <c r="G162" s="426"/>
      <c r="L162" s="129"/>
    </row>
    <row r="163" spans="1:12" ht="15.75">
      <c r="A163" s="532"/>
      <c r="C163" s="426"/>
      <c r="D163" s="426"/>
      <c r="E163" s="426"/>
      <c r="F163" s="426"/>
      <c r="G163" s="426"/>
      <c r="L163" s="129"/>
    </row>
    <row r="164" spans="1:12" ht="15.75">
      <c r="A164" s="532"/>
      <c r="C164" s="426"/>
      <c r="D164" s="426"/>
      <c r="E164" s="426"/>
      <c r="F164" s="426"/>
      <c r="G164" s="426"/>
      <c r="L164" s="129"/>
    </row>
    <row r="165" spans="1:12" ht="15.75">
      <c r="A165" s="532"/>
      <c r="C165" s="426"/>
      <c r="D165" s="426"/>
      <c r="E165" s="426"/>
      <c r="F165" s="426"/>
      <c r="G165" s="426"/>
      <c r="L165" s="129"/>
    </row>
    <row r="166" spans="1:12" ht="15.75">
      <c r="A166" s="532"/>
      <c r="C166" s="426"/>
      <c r="D166" s="426"/>
      <c r="E166" s="426"/>
      <c r="F166" s="426"/>
      <c r="G166" s="426"/>
      <c r="L166" s="129"/>
    </row>
    <row r="167" spans="1:12" ht="15.75">
      <c r="A167" s="532"/>
      <c r="C167" s="426"/>
      <c r="D167" s="426"/>
      <c r="E167" s="426"/>
      <c r="F167" s="426"/>
      <c r="G167" s="426"/>
      <c r="L167" s="129"/>
    </row>
    <row r="168" spans="1:12" ht="15.75">
      <c r="A168" s="532"/>
      <c r="C168" s="426"/>
      <c r="D168" s="426"/>
      <c r="E168" s="426"/>
      <c r="F168" s="426"/>
      <c r="G168" s="426"/>
      <c r="L168" s="129"/>
    </row>
    <row r="169" spans="1:12" ht="15.75">
      <c r="A169" s="532"/>
      <c r="C169" s="426"/>
      <c r="D169" s="426"/>
      <c r="E169" s="426"/>
      <c r="F169" s="426"/>
      <c r="G169" s="426"/>
      <c r="L169" s="129"/>
    </row>
    <row r="170" spans="1:12" ht="15.75">
      <c r="A170" s="532"/>
      <c r="C170" s="426"/>
      <c r="D170" s="426"/>
      <c r="E170" s="426"/>
      <c r="F170" s="426"/>
      <c r="G170" s="426"/>
      <c r="L170" s="129"/>
    </row>
    <row r="171" spans="1:12" ht="15.75">
      <c r="A171" s="532"/>
      <c r="C171" s="426"/>
      <c r="D171" s="426"/>
      <c r="E171" s="426"/>
      <c r="F171" s="426"/>
      <c r="G171" s="426"/>
      <c r="L171" s="129"/>
    </row>
    <row r="172" spans="1:12" ht="15.75">
      <c r="A172" s="532"/>
      <c r="C172" s="426"/>
      <c r="D172" s="426"/>
      <c r="E172" s="426"/>
      <c r="F172" s="426"/>
      <c r="G172" s="426"/>
      <c r="L172" s="129"/>
    </row>
    <row r="173" spans="1:12" ht="15.75">
      <c r="A173" s="532"/>
      <c r="C173" s="426"/>
      <c r="D173" s="426"/>
      <c r="E173" s="426"/>
      <c r="F173" s="426"/>
      <c r="G173" s="426"/>
      <c r="L173" s="129"/>
    </row>
    <row r="174" spans="1:12" ht="15.75">
      <c r="A174" s="532"/>
      <c r="C174" s="426"/>
      <c r="D174" s="426"/>
      <c r="E174" s="426"/>
      <c r="F174" s="426"/>
      <c r="G174" s="426"/>
      <c r="L174" s="129"/>
    </row>
    <row r="175" spans="1:12" ht="15.75">
      <c r="A175" s="532"/>
      <c r="C175" s="426"/>
      <c r="D175" s="426"/>
      <c r="E175" s="426"/>
      <c r="F175" s="426"/>
      <c r="G175" s="426"/>
      <c r="L175" s="129"/>
    </row>
    <row r="176" spans="1:12" ht="15.75">
      <c r="A176" s="532"/>
      <c r="C176" s="426"/>
      <c r="D176" s="426"/>
      <c r="E176" s="426"/>
      <c r="F176" s="426"/>
      <c r="G176" s="426"/>
      <c r="L176" s="129"/>
    </row>
    <row r="177" spans="1:12" ht="15.75">
      <c r="A177" s="532"/>
      <c r="C177" s="426"/>
      <c r="D177" s="426"/>
      <c r="E177" s="426"/>
      <c r="F177" s="426"/>
      <c r="G177" s="426"/>
      <c r="L177" s="129"/>
    </row>
    <row r="178" spans="1:12" ht="15.75">
      <c r="A178" s="532"/>
      <c r="C178" s="426"/>
      <c r="D178" s="426"/>
      <c r="E178" s="426"/>
      <c r="F178" s="426"/>
      <c r="G178" s="426"/>
      <c r="L178" s="129"/>
    </row>
    <row r="179" spans="1:12" ht="15.75">
      <c r="A179" s="532"/>
      <c r="C179" s="426"/>
      <c r="D179" s="426"/>
      <c r="E179" s="426"/>
      <c r="F179" s="426"/>
      <c r="G179" s="426"/>
      <c r="L179" s="129"/>
    </row>
    <row r="180" spans="1:12" ht="15.75">
      <c r="A180" s="532"/>
      <c r="C180" s="426"/>
      <c r="D180" s="426"/>
      <c r="E180" s="426"/>
      <c r="F180" s="426"/>
      <c r="G180" s="426"/>
      <c r="L180" s="129"/>
    </row>
    <row r="181" spans="1:12" ht="15.75">
      <c r="A181" s="532"/>
      <c r="C181" s="426"/>
      <c r="D181" s="426"/>
      <c r="E181" s="426"/>
      <c r="F181" s="426"/>
      <c r="G181" s="426"/>
      <c r="L181" s="129"/>
    </row>
    <row r="182" spans="1:12" ht="15.75">
      <c r="A182" s="532"/>
      <c r="C182" s="426"/>
      <c r="D182" s="426"/>
      <c r="E182" s="426"/>
      <c r="F182" s="426"/>
      <c r="G182" s="426"/>
      <c r="L182" s="129"/>
    </row>
    <row r="183" spans="1:12" ht="15.75">
      <c r="A183" s="532"/>
      <c r="C183" s="426"/>
      <c r="D183" s="426"/>
      <c r="E183" s="426"/>
      <c r="F183" s="426"/>
      <c r="G183" s="426"/>
      <c r="L183" s="129"/>
    </row>
    <row r="184" spans="1:12" ht="15.75">
      <c r="A184" s="532"/>
      <c r="C184" s="426"/>
      <c r="D184" s="426"/>
      <c r="E184" s="426"/>
      <c r="F184" s="426"/>
      <c r="G184" s="426"/>
      <c r="L184" s="129"/>
    </row>
    <row r="185" spans="1:12" ht="15.75">
      <c r="A185" s="532"/>
      <c r="C185" s="426"/>
      <c r="D185" s="426"/>
      <c r="E185" s="426"/>
      <c r="F185" s="426"/>
      <c r="G185" s="426"/>
      <c r="L185" s="129"/>
    </row>
    <row r="186" spans="1:12" ht="15.75">
      <c r="A186" s="532"/>
      <c r="C186" s="426"/>
      <c r="D186" s="426"/>
      <c r="E186" s="426"/>
      <c r="F186" s="426"/>
      <c r="G186" s="426"/>
      <c r="L186" s="129"/>
    </row>
    <row r="187" spans="1:12" ht="15.75">
      <c r="A187" s="532"/>
      <c r="C187" s="426"/>
      <c r="D187" s="426"/>
      <c r="E187" s="426"/>
      <c r="F187" s="426"/>
      <c r="G187" s="426"/>
      <c r="L187" s="129"/>
    </row>
    <row r="188" spans="1:12" ht="15.75">
      <c r="A188" s="532"/>
      <c r="C188" s="426"/>
      <c r="D188" s="426"/>
      <c r="E188" s="426"/>
      <c r="F188" s="426"/>
      <c r="G188" s="426"/>
      <c r="L188" s="129"/>
    </row>
    <row r="189" spans="1:12" ht="15.75">
      <c r="A189" s="532"/>
      <c r="C189" s="426"/>
      <c r="D189" s="426"/>
      <c r="E189" s="426"/>
      <c r="F189" s="426"/>
      <c r="G189" s="426"/>
      <c r="L189" s="129"/>
    </row>
    <row r="190" spans="1:12" ht="15.75">
      <c r="A190" s="532"/>
      <c r="C190" s="426"/>
      <c r="D190" s="426"/>
      <c r="E190" s="426"/>
      <c r="F190" s="426"/>
      <c r="G190" s="426"/>
      <c r="L190" s="129"/>
    </row>
    <row r="191" spans="1:12" ht="15.75">
      <c r="A191" s="532"/>
      <c r="C191" s="426"/>
      <c r="D191" s="426"/>
      <c r="E191" s="426"/>
      <c r="F191" s="426"/>
      <c r="G191" s="426"/>
      <c r="L191" s="129"/>
    </row>
    <row r="192" spans="1:12" ht="15.75">
      <c r="A192" s="532"/>
      <c r="C192" s="426"/>
      <c r="D192" s="426"/>
      <c r="E192" s="426"/>
      <c r="F192" s="426"/>
      <c r="G192" s="426"/>
      <c r="L192" s="129"/>
    </row>
    <row r="193" spans="1:12" ht="15.75">
      <c r="A193" s="532"/>
      <c r="C193" s="426"/>
      <c r="D193" s="426"/>
      <c r="E193" s="426"/>
      <c r="F193" s="426"/>
      <c r="G193" s="426"/>
      <c r="L193" s="129"/>
    </row>
    <row r="194" spans="1:12" ht="15.75">
      <c r="A194" s="428"/>
      <c r="C194" s="426"/>
      <c r="D194" s="426"/>
      <c r="E194" s="426"/>
      <c r="F194" s="426"/>
      <c r="G194" s="426"/>
      <c r="L194" s="129"/>
    </row>
    <row r="195" spans="1:12" ht="15.75">
      <c r="A195" s="428"/>
      <c r="C195" s="426"/>
      <c r="D195" s="426"/>
      <c r="E195" s="426"/>
      <c r="F195" s="426"/>
      <c r="G195" s="426"/>
      <c r="L195" s="129"/>
    </row>
    <row r="196" spans="1:12" ht="15.75">
      <c r="A196" s="428"/>
      <c r="C196" s="426"/>
      <c r="D196" s="426"/>
      <c r="E196" s="426"/>
      <c r="F196" s="426"/>
      <c r="G196" s="426"/>
      <c r="L196" s="129"/>
    </row>
    <row r="197" spans="1:12" ht="15.75">
      <c r="A197" s="428"/>
      <c r="C197" s="426"/>
      <c r="D197" s="426"/>
      <c r="E197" s="426"/>
      <c r="F197" s="426"/>
      <c r="G197" s="426"/>
    </row>
    <row r="198" spans="1:12" ht="15.75">
      <c r="A198" s="428"/>
      <c r="C198" s="426"/>
      <c r="D198" s="426"/>
      <c r="E198" s="426"/>
      <c r="F198" s="426"/>
      <c r="G198" s="426"/>
    </row>
    <row r="199" spans="1:12" ht="15.75">
      <c r="A199" s="428"/>
      <c r="C199" s="426"/>
      <c r="D199" s="426"/>
      <c r="E199" s="426"/>
      <c r="F199" s="426"/>
      <c r="G199" s="426"/>
    </row>
    <row r="200" spans="1:12" ht="15.75">
      <c r="A200" s="428"/>
      <c r="C200" s="426"/>
      <c r="D200" s="426"/>
      <c r="E200" s="426"/>
      <c r="F200" s="426"/>
      <c r="G200" s="426"/>
    </row>
    <row r="201" spans="1:12" ht="15.75">
      <c r="A201" s="428"/>
      <c r="C201" s="426"/>
      <c r="D201" s="426"/>
      <c r="E201" s="426"/>
      <c r="F201" s="426"/>
      <c r="G201" s="426"/>
    </row>
    <row r="202" spans="1:12" ht="15.75">
      <c r="A202" s="428"/>
      <c r="C202" s="426"/>
      <c r="D202" s="426"/>
      <c r="E202" s="426"/>
      <c r="F202" s="426"/>
      <c r="G202" s="426"/>
    </row>
    <row r="203" spans="1:12" ht="15.75">
      <c r="A203" s="428"/>
      <c r="C203" s="426"/>
      <c r="D203" s="426"/>
      <c r="E203" s="426"/>
      <c r="F203" s="426"/>
      <c r="G203" s="426"/>
    </row>
    <row r="204" spans="1:12" ht="15.75">
      <c r="A204" s="428"/>
      <c r="C204" s="426"/>
      <c r="D204" s="426"/>
      <c r="E204" s="426"/>
      <c r="F204" s="426"/>
      <c r="G204" s="426"/>
    </row>
    <row r="205" spans="1:12" ht="15.75">
      <c r="A205" s="428"/>
      <c r="C205" s="426"/>
      <c r="D205" s="426"/>
      <c r="E205" s="426"/>
      <c r="F205" s="426"/>
      <c r="G205" s="426"/>
    </row>
    <row r="206" spans="1:12" ht="15.75">
      <c r="A206" s="428"/>
      <c r="C206" s="426"/>
      <c r="D206" s="426"/>
      <c r="E206" s="426"/>
      <c r="F206" s="426"/>
      <c r="G206" s="426"/>
    </row>
    <row r="207" spans="1:12" ht="15.75">
      <c r="A207" s="428"/>
      <c r="C207" s="426"/>
      <c r="D207" s="426"/>
      <c r="E207" s="426"/>
      <c r="F207" s="426"/>
      <c r="G207" s="426"/>
    </row>
    <row r="208" spans="1:12" ht="15.75">
      <c r="A208" s="428"/>
      <c r="C208" s="426"/>
      <c r="D208" s="426"/>
      <c r="E208" s="426"/>
      <c r="F208" s="426"/>
      <c r="G208" s="426"/>
    </row>
    <row r="209" spans="1:7" ht="15.75">
      <c r="A209" s="428"/>
      <c r="C209" s="426"/>
      <c r="D209" s="426"/>
      <c r="E209" s="426"/>
      <c r="F209" s="426"/>
      <c r="G209" s="426"/>
    </row>
    <row r="210" spans="1:7" ht="15.75">
      <c r="A210" s="428"/>
      <c r="C210" s="426"/>
      <c r="D210" s="426"/>
      <c r="E210" s="426"/>
      <c r="F210" s="426"/>
      <c r="G210" s="426"/>
    </row>
    <row r="211" spans="1:7" ht="15.75">
      <c r="A211" s="428"/>
      <c r="C211" s="426"/>
      <c r="D211" s="426"/>
      <c r="E211" s="426"/>
      <c r="F211" s="426"/>
      <c r="G211" s="426"/>
    </row>
    <row r="212" spans="1:7" ht="15.75">
      <c r="A212" s="428"/>
      <c r="C212" s="426"/>
      <c r="D212" s="426"/>
      <c r="E212" s="426"/>
      <c r="F212" s="426"/>
      <c r="G212" s="426"/>
    </row>
    <row r="213" spans="1:7" ht="15.75">
      <c r="A213" s="428"/>
      <c r="C213" s="426"/>
      <c r="D213" s="426"/>
      <c r="E213" s="426"/>
      <c r="F213" s="426"/>
      <c r="G213" s="426"/>
    </row>
    <row r="214" spans="1:7" ht="15.75">
      <c r="A214" s="428"/>
      <c r="C214" s="426"/>
      <c r="D214" s="426"/>
      <c r="E214" s="426"/>
      <c r="F214" s="426"/>
      <c r="G214" s="426"/>
    </row>
    <row r="215" spans="1:7" ht="15.75">
      <c r="A215" s="428"/>
      <c r="C215" s="426"/>
      <c r="D215" s="426"/>
      <c r="E215" s="426"/>
      <c r="F215" s="426"/>
      <c r="G215" s="426"/>
    </row>
    <row r="216" spans="1:7" ht="15.75">
      <c r="A216" s="428"/>
      <c r="C216" s="426"/>
      <c r="D216" s="426"/>
      <c r="E216" s="426"/>
      <c r="F216" s="426"/>
      <c r="G216" s="426"/>
    </row>
    <row r="217" spans="1:7" ht="15.75">
      <c r="A217" s="428"/>
      <c r="C217" s="426"/>
      <c r="D217" s="426"/>
      <c r="E217" s="426"/>
      <c r="F217" s="426"/>
      <c r="G217" s="426"/>
    </row>
    <row r="218" spans="1:7" ht="15.75">
      <c r="A218" s="428"/>
      <c r="C218" s="426"/>
      <c r="D218" s="426"/>
      <c r="E218" s="426"/>
      <c r="F218" s="426"/>
      <c r="G218" s="426"/>
    </row>
    <row r="219" spans="1:7" ht="15.75">
      <c r="A219" s="428"/>
      <c r="C219" s="426"/>
      <c r="D219" s="426"/>
      <c r="E219" s="426"/>
      <c r="F219" s="426"/>
      <c r="G219" s="426"/>
    </row>
    <row r="220" spans="1:7" ht="15.75">
      <c r="A220" s="428"/>
      <c r="C220" s="426"/>
      <c r="D220" s="426"/>
      <c r="E220" s="426"/>
      <c r="F220" s="426"/>
      <c r="G220" s="426"/>
    </row>
    <row r="221" spans="1:7" ht="15.75">
      <c r="A221" s="428"/>
      <c r="C221" s="426"/>
      <c r="D221" s="426"/>
      <c r="E221" s="426"/>
      <c r="F221" s="426"/>
      <c r="G221" s="426"/>
    </row>
    <row r="222" spans="1:7" ht="15.75">
      <c r="A222" s="428"/>
      <c r="C222" s="426"/>
      <c r="D222" s="426"/>
      <c r="E222" s="426"/>
      <c r="F222" s="426"/>
      <c r="G222" s="426"/>
    </row>
    <row r="223" spans="1:7" ht="15.75">
      <c r="A223" s="428"/>
      <c r="C223" s="426"/>
      <c r="D223" s="426"/>
      <c r="E223" s="426"/>
      <c r="F223" s="426"/>
      <c r="G223" s="426"/>
    </row>
    <row r="224" spans="1:7" ht="15.75">
      <c r="A224" s="428"/>
      <c r="C224" s="426"/>
      <c r="D224" s="426"/>
      <c r="E224" s="426"/>
      <c r="F224" s="426"/>
      <c r="G224" s="426"/>
    </row>
    <row r="225" spans="1:7" ht="15.75">
      <c r="A225" s="428"/>
      <c r="C225" s="426"/>
      <c r="D225" s="426"/>
      <c r="E225" s="426"/>
      <c r="F225" s="426"/>
      <c r="G225" s="426"/>
    </row>
    <row r="226" spans="1:7" ht="15.75">
      <c r="A226" s="428"/>
      <c r="C226" s="426"/>
      <c r="D226" s="426"/>
      <c r="E226" s="426"/>
      <c r="F226" s="426"/>
      <c r="G226" s="426"/>
    </row>
    <row r="227" spans="1:7" ht="15.75">
      <c r="A227" s="428"/>
      <c r="C227" s="426"/>
      <c r="D227" s="426"/>
      <c r="E227" s="426"/>
      <c r="F227" s="426"/>
      <c r="G227" s="426"/>
    </row>
    <row r="228" spans="1:7" ht="15.75">
      <c r="A228" s="428"/>
      <c r="C228" s="426"/>
      <c r="D228" s="426"/>
      <c r="E228" s="426"/>
      <c r="F228" s="426"/>
      <c r="G228" s="426"/>
    </row>
    <row r="229" spans="1:7" ht="15.75">
      <c r="A229" s="428"/>
      <c r="C229" s="426"/>
      <c r="D229" s="426"/>
      <c r="E229" s="426"/>
      <c r="F229" s="426"/>
      <c r="G229" s="426"/>
    </row>
    <row r="230" spans="1:7" ht="15.75">
      <c r="A230" s="428"/>
      <c r="C230" s="426"/>
      <c r="D230" s="426"/>
      <c r="E230" s="426"/>
      <c r="F230" s="426"/>
      <c r="G230" s="426"/>
    </row>
    <row r="231" spans="1:7" ht="15.75">
      <c r="A231" s="428"/>
      <c r="C231" s="426"/>
      <c r="D231" s="426"/>
      <c r="E231" s="426"/>
      <c r="F231" s="426"/>
      <c r="G231" s="426"/>
    </row>
    <row r="232" spans="1:7" ht="15.75">
      <c r="A232" s="428"/>
      <c r="C232" s="426"/>
      <c r="D232" s="426"/>
      <c r="E232" s="426"/>
      <c r="F232" s="426"/>
      <c r="G232" s="426"/>
    </row>
    <row r="233" spans="1:7" ht="15.75">
      <c r="A233" s="428"/>
      <c r="C233" s="426"/>
      <c r="D233" s="426"/>
      <c r="E233" s="426"/>
      <c r="F233" s="426"/>
      <c r="G233" s="426"/>
    </row>
    <row r="234" spans="1:7" ht="15.75">
      <c r="A234" s="428"/>
      <c r="C234" s="426"/>
      <c r="D234" s="426"/>
      <c r="E234" s="426"/>
      <c r="F234" s="426"/>
      <c r="G234" s="426"/>
    </row>
    <row r="235" spans="1:7" ht="15.75">
      <c r="A235" s="428"/>
      <c r="C235" s="426"/>
      <c r="D235" s="426"/>
      <c r="E235" s="426"/>
      <c r="F235" s="426"/>
      <c r="G235" s="426"/>
    </row>
    <row r="236" spans="1:7" ht="15.75">
      <c r="A236" s="428"/>
      <c r="C236" s="426"/>
      <c r="D236" s="426"/>
      <c r="E236" s="426"/>
      <c r="F236" s="426"/>
      <c r="G236" s="426"/>
    </row>
    <row r="237" spans="1:7" ht="15.75">
      <c r="A237" s="428"/>
      <c r="C237" s="426"/>
      <c r="D237" s="426"/>
      <c r="E237" s="426"/>
      <c r="F237" s="426"/>
      <c r="G237" s="426"/>
    </row>
    <row r="238" spans="1:7" ht="15.75">
      <c r="A238" s="428"/>
      <c r="C238" s="426"/>
      <c r="D238" s="426"/>
      <c r="E238" s="426"/>
      <c r="F238" s="426"/>
      <c r="G238" s="426"/>
    </row>
    <row r="239" spans="1:7" ht="15.75">
      <c r="A239" s="428"/>
      <c r="C239" s="426"/>
      <c r="D239" s="426"/>
      <c r="E239" s="426"/>
      <c r="F239" s="426"/>
      <c r="G239" s="426"/>
    </row>
    <row r="240" spans="1:7" ht="15.75">
      <c r="A240" s="428"/>
      <c r="C240" s="426"/>
      <c r="D240" s="426"/>
      <c r="E240" s="426"/>
      <c r="F240" s="426"/>
      <c r="G240" s="426"/>
    </row>
    <row r="241" spans="1:7" ht="15.75">
      <c r="A241" s="428"/>
      <c r="C241" s="426"/>
      <c r="D241" s="426"/>
      <c r="E241" s="426"/>
      <c r="F241" s="426"/>
      <c r="G241" s="426"/>
    </row>
    <row r="242" spans="1:7" ht="15.75">
      <c r="A242" s="428"/>
      <c r="C242" s="426"/>
      <c r="D242" s="426"/>
      <c r="E242" s="426"/>
      <c r="F242" s="426"/>
      <c r="G242" s="426"/>
    </row>
    <row r="243" spans="1:7" ht="15.75">
      <c r="A243" s="428"/>
      <c r="C243" s="426"/>
      <c r="D243" s="426"/>
      <c r="E243" s="426"/>
      <c r="F243" s="426"/>
      <c r="G243" s="426"/>
    </row>
    <row r="244" spans="1:7" ht="15.75">
      <c r="A244" s="428"/>
      <c r="C244" s="426"/>
      <c r="D244" s="426"/>
      <c r="E244" s="426"/>
      <c r="F244" s="426"/>
      <c r="G244" s="426"/>
    </row>
    <row r="245" spans="1:7" ht="15.75">
      <c r="A245" s="428"/>
      <c r="C245" s="426"/>
      <c r="D245" s="426"/>
      <c r="E245" s="426"/>
      <c r="F245" s="426"/>
      <c r="G245" s="426"/>
    </row>
    <row r="246" spans="1:7" ht="15.75">
      <c r="A246" s="428"/>
      <c r="C246" s="426"/>
      <c r="D246" s="426"/>
      <c r="E246" s="426"/>
      <c r="F246" s="426"/>
      <c r="G246" s="426"/>
    </row>
    <row r="247" spans="1:7" ht="15.75">
      <c r="A247" s="428"/>
      <c r="C247" s="426"/>
      <c r="D247" s="426"/>
      <c r="E247" s="426"/>
      <c r="F247" s="426"/>
      <c r="G247" s="426"/>
    </row>
    <row r="248" spans="1:7" ht="15.75">
      <c r="A248" s="428"/>
      <c r="C248" s="426"/>
      <c r="D248" s="426"/>
      <c r="E248" s="426"/>
      <c r="F248" s="426"/>
      <c r="G248" s="426"/>
    </row>
    <row r="249" spans="1:7" ht="15.75">
      <c r="A249" s="428"/>
      <c r="C249" s="426"/>
      <c r="D249" s="426"/>
      <c r="E249" s="426"/>
      <c r="F249" s="426"/>
      <c r="G249" s="426"/>
    </row>
    <row r="250" spans="1:7" ht="15.75">
      <c r="A250" s="428"/>
      <c r="C250" s="426"/>
      <c r="D250" s="426"/>
      <c r="E250" s="426"/>
      <c r="F250" s="426"/>
      <c r="G250" s="426"/>
    </row>
    <row r="251" spans="1:7" ht="15.75">
      <c r="A251" s="428"/>
      <c r="C251" s="426"/>
      <c r="D251" s="426"/>
      <c r="E251" s="426"/>
      <c r="F251" s="426"/>
      <c r="G251" s="426"/>
    </row>
    <row r="252" spans="1:7" ht="15.75">
      <c r="A252" s="428"/>
      <c r="C252" s="426"/>
      <c r="D252" s="426"/>
      <c r="E252" s="426"/>
      <c r="F252" s="426"/>
      <c r="G252" s="426"/>
    </row>
    <row r="253" spans="1:7" ht="15.75">
      <c r="A253" s="428"/>
      <c r="C253" s="426"/>
      <c r="D253" s="426"/>
      <c r="E253" s="426"/>
      <c r="F253" s="426"/>
      <c r="G253" s="426"/>
    </row>
    <row r="254" spans="1:7" ht="15.75">
      <c r="A254" s="428"/>
      <c r="C254" s="426"/>
      <c r="D254" s="426"/>
      <c r="E254" s="426"/>
      <c r="F254" s="426"/>
      <c r="G254" s="426"/>
    </row>
    <row r="255" spans="1:7" ht="15.75">
      <c r="A255" s="428"/>
      <c r="C255" s="426"/>
      <c r="D255" s="426"/>
      <c r="E255" s="426"/>
      <c r="F255" s="426"/>
      <c r="G255" s="426"/>
    </row>
    <row r="256" spans="1:7" ht="15.75">
      <c r="A256" s="428"/>
      <c r="C256" s="426"/>
      <c r="D256" s="426"/>
      <c r="E256" s="426"/>
      <c r="F256" s="426"/>
      <c r="G256" s="426"/>
    </row>
    <row r="257" spans="1:7" ht="15.75">
      <c r="A257" s="428"/>
      <c r="C257" s="426"/>
      <c r="D257" s="426"/>
      <c r="E257" s="426"/>
      <c r="F257" s="426"/>
      <c r="G257" s="426"/>
    </row>
    <row r="258" spans="1:7" ht="15.75">
      <c r="A258" s="428"/>
      <c r="C258" s="426"/>
      <c r="D258" s="426"/>
      <c r="E258" s="426"/>
      <c r="F258" s="426"/>
      <c r="G258" s="426"/>
    </row>
    <row r="259" spans="1:7" ht="15.75">
      <c r="A259" s="428"/>
      <c r="C259" s="426"/>
      <c r="D259" s="426"/>
      <c r="E259" s="426"/>
      <c r="F259" s="426"/>
      <c r="G259" s="426"/>
    </row>
    <row r="260" spans="1:7" ht="15.75">
      <c r="A260" s="428"/>
      <c r="C260" s="426"/>
      <c r="D260" s="426"/>
      <c r="E260" s="426"/>
      <c r="F260" s="426"/>
      <c r="G260" s="426"/>
    </row>
    <row r="261" spans="1:7" ht="15.75">
      <c r="A261" s="428"/>
      <c r="C261" s="426"/>
      <c r="D261" s="426"/>
      <c r="E261" s="426"/>
      <c r="F261" s="426"/>
      <c r="G261" s="426"/>
    </row>
    <row r="262" spans="1:7" ht="15.75">
      <c r="A262" s="428"/>
      <c r="C262" s="426"/>
      <c r="D262" s="426"/>
      <c r="E262" s="426"/>
      <c r="F262" s="426"/>
      <c r="G262" s="426"/>
    </row>
    <row r="263" spans="1:7" ht="15.75">
      <c r="A263" s="428"/>
      <c r="C263" s="426"/>
      <c r="D263" s="426"/>
      <c r="E263" s="426"/>
      <c r="F263" s="426"/>
      <c r="G263" s="426"/>
    </row>
    <row r="264" spans="1:7" ht="15.75">
      <c r="A264" s="428"/>
      <c r="C264" s="426"/>
      <c r="D264" s="426"/>
      <c r="E264" s="426"/>
      <c r="F264" s="426"/>
      <c r="G264" s="426"/>
    </row>
    <row r="265" spans="1:7" ht="15.75">
      <c r="A265" s="428"/>
      <c r="C265" s="426"/>
      <c r="D265" s="426"/>
      <c r="E265" s="426"/>
      <c r="F265" s="426"/>
      <c r="G265" s="426"/>
    </row>
    <row r="266" spans="1:7" ht="15.75">
      <c r="A266" s="428"/>
    </row>
    <row r="267" spans="1:7" ht="15.75">
      <c r="A267" s="428"/>
    </row>
    <row r="268" spans="1:7" ht="15.75">
      <c r="A268" s="428"/>
    </row>
    <row r="269" spans="1:7" ht="15.75">
      <c r="A269" s="428"/>
    </row>
    <row r="270" spans="1:7" ht="15.75">
      <c r="A270" s="428"/>
    </row>
    <row r="271" spans="1:7" ht="15.75">
      <c r="A271" s="428"/>
    </row>
    <row r="272" spans="1:7"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row r="624" spans="1:1" ht="15.75">
      <c r="A624" s="428"/>
    </row>
    <row r="625" spans="1:1" ht="15.75">
      <c r="A625" s="428"/>
    </row>
    <row r="626" spans="1:1" ht="15.75">
      <c r="A626" s="428"/>
    </row>
    <row r="627" spans="1:1" ht="15.75">
      <c r="A627" s="428"/>
    </row>
    <row r="628" spans="1:1" ht="15.75">
      <c r="A628" s="428"/>
    </row>
    <row r="629" spans="1:1" ht="15.75">
      <c r="A629" s="428"/>
    </row>
    <row r="630" spans="1:1" ht="15.75">
      <c r="A630" s="428"/>
    </row>
    <row r="631" spans="1:1" ht="15.75">
      <c r="A631" s="428"/>
    </row>
    <row r="632" spans="1:1" ht="15.75">
      <c r="A632" s="428"/>
    </row>
    <row r="633" spans="1:1" ht="15.75">
      <c r="A633" s="428"/>
    </row>
    <row r="634" spans="1:1" ht="15.75">
      <c r="A634" s="428"/>
    </row>
    <row r="635" spans="1:1" ht="15.75">
      <c r="A635" s="428"/>
    </row>
    <row r="636" spans="1:1" ht="15.75">
      <c r="A636" s="428"/>
    </row>
    <row r="637" spans="1:1" ht="15.75">
      <c r="A637" s="428"/>
    </row>
    <row r="638" spans="1:1" ht="15.75">
      <c r="A638" s="428"/>
    </row>
    <row r="639" spans="1:1" ht="15.75">
      <c r="A639" s="428"/>
    </row>
    <row r="640" spans="1:1" ht="15.75">
      <c r="A640" s="428"/>
    </row>
    <row r="641" spans="1:1" ht="15.75">
      <c r="A641" s="428"/>
    </row>
    <row r="642" spans="1:1" ht="15.75">
      <c r="A642" s="428"/>
    </row>
    <row r="643" spans="1:1" ht="15.75">
      <c r="A643" s="428"/>
    </row>
    <row r="644" spans="1:1" ht="15.75">
      <c r="A644" s="428"/>
    </row>
    <row r="645" spans="1:1" ht="15.75">
      <c r="A645" s="428"/>
    </row>
    <row r="646" spans="1:1" ht="15.75">
      <c r="A646" s="428"/>
    </row>
    <row r="647" spans="1:1" ht="15.75">
      <c r="A647" s="428"/>
    </row>
    <row r="648" spans="1:1" ht="15.75">
      <c r="A648" s="428"/>
    </row>
    <row r="649" spans="1:1" ht="15.75">
      <c r="A649" s="428"/>
    </row>
  </sheetData>
  <mergeCells count="6">
    <mergeCell ref="A1:M1"/>
    <mergeCell ref="A2:M2"/>
    <mergeCell ref="A3:M3"/>
    <mergeCell ref="A4:M4"/>
    <mergeCell ref="A5:M5"/>
    <mergeCell ref="A43:M43"/>
  </mergeCells>
  <pageMargins left="0.93" right="0.54" top="0.61" bottom="0.7" header="0.5" footer="0.5"/>
  <pageSetup scale="50" orientation="landscape"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649"/>
  <sheetViews>
    <sheetView zoomScale="75" workbookViewId="0">
      <selection activeCell="A48" sqref="A48"/>
    </sheetView>
  </sheetViews>
  <sheetFormatPr defaultColWidth="11.42578125" defaultRowHeight="12.75"/>
  <cols>
    <col min="1" max="1" width="39.42578125" style="297" customWidth="1"/>
    <col min="2" max="12" width="17.5703125" style="290" customWidth="1"/>
    <col min="13" max="13" width="19.42578125" style="290" customWidth="1"/>
    <col min="14" max="14" width="12" style="289" customWidth="1"/>
    <col min="15" max="256" width="11.42578125" style="290"/>
    <col min="257" max="257" width="39.42578125" style="290" customWidth="1"/>
    <col min="258" max="268" width="17.5703125" style="290" customWidth="1"/>
    <col min="269" max="269" width="19.42578125" style="290" customWidth="1"/>
    <col min="270" max="270" width="12" style="290" customWidth="1"/>
    <col min="271" max="512" width="11.42578125" style="290"/>
    <col min="513" max="513" width="39.42578125" style="290" customWidth="1"/>
    <col min="514" max="524" width="17.5703125" style="290" customWidth="1"/>
    <col min="525" max="525" width="19.42578125" style="290" customWidth="1"/>
    <col min="526" max="526" width="12" style="290" customWidth="1"/>
    <col min="527" max="768" width="11.42578125" style="290"/>
    <col min="769" max="769" width="39.42578125" style="290" customWidth="1"/>
    <col min="770" max="780" width="17.5703125" style="290" customWidth="1"/>
    <col min="781" max="781" width="19.42578125" style="290" customWidth="1"/>
    <col min="782" max="782" width="12" style="290" customWidth="1"/>
    <col min="783" max="1024" width="11.42578125" style="290"/>
    <col min="1025" max="1025" width="39.42578125" style="290" customWidth="1"/>
    <col min="1026" max="1036" width="17.5703125" style="290" customWidth="1"/>
    <col min="1037" max="1037" width="19.42578125" style="290" customWidth="1"/>
    <col min="1038" max="1038" width="12" style="290" customWidth="1"/>
    <col min="1039" max="1280" width="11.42578125" style="290"/>
    <col min="1281" max="1281" width="39.42578125" style="290" customWidth="1"/>
    <col min="1282" max="1292" width="17.5703125" style="290" customWidth="1"/>
    <col min="1293" max="1293" width="19.42578125" style="290" customWidth="1"/>
    <col min="1294" max="1294" width="12" style="290" customWidth="1"/>
    <col min="1295" max="1536" width="11.42578125" style="290"/>
    <col min="1537" max="1537" width="39.42578125" style="290" customWidth="1"/>
    <col min="1538" max="1548" width="17.5703125" style="290" customWidth="1"/>
    <col min="1549" max="1549" width="19.42578125" style="290" customWidth="1"/>
    <col min="1550" max="1550" width="12" style="290" customWidth="1"/>
    <col min="1551" max="1792" width="11.42578125" style="290"/>
    <col min="1793" max="1793" width="39.42578125" style="290" customWidth="1"/>
    <col min="1794" max="1804" width="17.5703125" style="290" customWidth="1"/>
    <col min="1805" max="1805" width="19.42578125" style="290" customWidth="1"/>
    <col min="1806" max="1806" width="12" style="290" customWidth="1"/>
    <col min="1807" max="2048" width="11.42578125" style="290"/>
    <col min="2049" max="2049" width="39.42578125" style="290" customWidth="1"/>
    <col min="2050" max="2060" width="17.5703125" style="290" customWidth="1"/>
    <col min="2061" max="2061" width="19.42578125" style="290" customWidth="1"/>
    <col min="2062" max="2062" width="12" style="290" customWidth="1"/>
    <col min="2063" max="2304" width="11.42578125" style="290"/>
    <col min="2305" max="2305" width="39.42578125" style="290" customWidth="1"/>
    <col min="2306" max="2316" width="17.5703125" style="290" customWidth="1"/>
    <col min="2317" max="2317" width="19.42578125" style="290" customWidth="1"/>
    <col min="2318" max="2318" width="12" style="290" customWidth="1"/>
    <col min="2319" max="2560" width="11.42578125" style="290"/>
    <col min="2561" max="2561" width="39.42578125" style="290" customWidth="1"/>
    <col min="2562" max="2572" width="17.5703125" style="290" customWidth="1"/>
    <col min="2573" max="2573" width="19.42578125" style="290" customWidth="1"/>
    <col min="2574" max="2574" width="12" style="290" customWidth="1"/>
    <col min="2575" max="2816" width="11.42578125" style="290"/>
    <col min="2817" max="2817" width="39.42578125" style="290" customWidth="1"/>
    <col min="2818" max="2828" width="17.5703125" style="290" customWidth="1"/>
    <col min="2829" max="2829" width="19.42578125" style="290" customWidth="1"/>
    <col min="2830" max="2830" width="12" style="290" customWidth="1"/>
    <col min="2831" max="3072" width="11.42578125" style="290"/>
    <col min="3073" max="3073" width="39.42578125" style="290" customWidth="1"/>
    <col min="3074" max="3084" width="17.5703125" style="290" customWidth="1"/>
    <col min="3085" max="3085" width="19.42578125" style="290" customWidth="1"/>
    <col min="3086" max="3086" width="12" style="290" customWidth="1"/>
    <col min="3087" max="3328" width="11.42578125" style="290"/>
    <col min="3329" max="3329" width="39.42578125" style="290" customWidth="1"/>
    <col min="3330" max="3340" width="17.5703125" style="290" customWidth="1"/>
    <col min="3341" max="3341" width="19.42578125" style="290" customWidth="1"/>
    <col min="3342" max="3342" width="12" style="290" customWidth="1"/>
    <col min="3343" max="3584" width="11.42578125" style="290"/>
    <col min="3585" max="3585" width="39.42578125" style="290" customWidth="1"/>
    <col min="3586" max="3596" width="17.5703125" style="290" customWidth="1"/>
    <col min="3597" max="3597" width="19.42578125" style="290" customWidth="1"/>
    <col min="3598" max="3598" width="12" style="290" customWidth="1"/>
    <col min="3599" max="3840" width="11.42578125" style="290"/>
    <col min="3841" max="3841" width="39.42578125" style="290" customWidth="1"/>
    <col min="3842" max="3852" width="17.5703125" style="290" customWidth="1"/>
    <col min="3853" max="3853" width="19.42578125" style="290" customWidth="1"/>
    <col min="3854" max="3854" width="12" style="290" customWidth="1"/>
    <col min="3855" max="4096" width="11.42578125" style="290"/>
    <col min="4097" max="4097" width="39.42578125" style="290" customWidth="1"/>
    <col min="4098" max="4108" width="17.5703125" style="290" customWidth="1"/>
    <col min="4109" max="4109" width="19.42578125" style="290" customWidth="1"/>
    <col min="4110" max="4110" width="12" style="290" customWidth="1"/>
    <col min="4111" max="4352" width="11.42578125" style="290"/>
    <col min="4353" max="4353" width="39.42578125" style="290" customWidth="1"/>
    <col min="4354" max="4364" width="17.5703125" style="290" customWidth="1"/>
    <col min="4365" max="4365" width="19.42578125" style="290" customWidth="1"/>
    <col min="4366" max="4366" width="12" style="290" customWidth="1"/>
    <col min="4367" max="4608" width="11.42578125" style="290"/>
    <col min="4609" max="4609" width="39.42578125" style="290" customWidth="1"/>
    <col min="4610" max="4620" width="17.5703125" style="290" customWidth="1"/>
    <col min="4621" max="4621" width="19.42578125" style="290" customWidth="1"/>
    <col min="4622" max="4622" width="12" style="290" customWidth="1"/>
    <col min="4623" max="4864" width="11.42578125" style="290"/>
    <col min="4865" max="4865" width="39.42578125" style="290" customWidth="1"/>
    <col min="4866" max="4876" width="17.5703125" style="290" customWidth="1"/>
    <col min="4877" max="4877" width="19.42578125" style="290" customWidth="1"/>
    <col min="4878" max="4878" width="12" style="290" customWidth="1"/>
    <col min="4879" max="5120" width="11.42578125" style="290"/>
    <col min="5121" max="5121" width="39.42578125" style="290" customWidth="1"/>
    <col min="5122" max="5132" width="17.5703125" style="290" customWidth="1"/>
    <col min="5133" max="5133" width="19.42578125" style="290" customWidth="1"/>
    <col min="5134" max="5134" width="12" style="290" customWidth="1"/>
    <col min="5135" max="5376" width="11.42578125" style="290"/>
    <col min="5377" max="5377" width="39.42578125" style="290" customWidth="1"/>
    <col min="5378" max="5388" width="17.5703125" style="290" customWidth="1"/>
    <col min="5389" max="5389" width="19.42578125" style="290" customWidth="1"/>
    <col min="5390" max="5390" width="12" style="290" customWidth="1"/>
    <col min="5391" max="5632" width="11.42578125" style="290"/>
    <col min="5633" max="5633" width="39.42578125" style="290" customWidth="1"/>
    <col min="5634" max="5644" width="17.5703125" style="290" customWidth="1"/>
    <col min="5645" max="5645" width="19.42578125" style="290" customWidth="1"/>
    <col min="5646" max="5646" width="12" style="290" customWidth="1"/>
    <col min="5647" max="5888" width="11.42578125" style="290"/>
    <col min="5889" max="5889" width="39.42578125" style="290" customWidth="1"/>
    <col min="5890" max="5900" width="17.5703125" style="290" customWidth="1"/>
    <col min="5901" max="5901" width="19.42578125" style="290" customWidth="1"/>
    <col min="5902" max="5902" width="12" style="290" customWidth="1"/>
    <col min="5903" max="6144" width="11.42578125" style="290"/>
    <col min="6145" max="6145" width="39.42578125" style="290" customWidth="1"/>
    <col min="6146" max="6156" width="17.5703125" style="290" customWidth="1"/>
    <col min="6157" max="6157" width="19.42578125" style="290" customWidth="1"/>
    <col min="6158" max="6158" width="12" style="290" customWidth="1"/>
    <col min="6159" max="6400" width="11.42578125" style="290"/>
    <col min="6401" max="6401" width="39.42578125" style="290" customWidth="1"/>
    <col min="6402" max="6412" width="17.5703125" style="290" customWidth="1"/>
    <col min="6413" max="6413" width="19.42578125" style="290" customWidth="1"/>
    <col min="6414" max="6414" width="12" style="290" customWidth="1"/>
    <col min="6415" max="6656" width="11.42578125" style="290"/>
    <col min="6657" max="6657" width="39.42578125" style="290" customWidth="1"/>
    <col min="6658" max="6668" width="17.5703125" style="290" customWidth="1"/>
    <col min="6669" max="6669" width="19.42578125" style="290" customWidth="1"/>
    <col min="6670" max="6670" width="12" style="290" customWidth="1"/>
    <col min="6671" max="6912" width="11.42578125" style="290"/>
    <col min="6913" max="6913" width="39.42578125" style="290" customWidth="1"/>
    <col min="6914" max="6924" width="17.5703125" style="290" customWidth="1"/>
    <col min="6925" max="6925" width="19.42578125" style="290" customWidth="1"/>
    <col min="6926" max="6926" width="12" style="290" customWidth="1"/>
    <col min="6927" max="7168" width="11.42578125" style="290"/>
    <col min="7169" max="7169" width="39.42578125" style="290" customWidth="1"/>
    <col min="7170" max="7180" width="17.5703125" style="290" customWidth="1"/>
    <col min="7181" max="7181" width="19.42578125" style="290" customWidth="1"/>
    <col min="7182" max="7182" width="12" style="290" customWidth="1"/>
    <col min="7183" max="7424" width="11.42578125" style="290"/>
    <col min="7425" max="7425" width="39.42578125" style="290" customWidth="1"/>
    <col min="7426" max="7436" width="17.5703125" style="290" customWidth="1"/>
    <col min="7437" max="7437" width="19.42578125" style="290" customWidth="1"/>
    <col min="7438" max="7438" width="12" style="290" customWidth="1"/>
    <col min="7439" max="7680" width="11.42578125" style="290"/>
    <col min="7681" max="7681" width="39.42578125" style="290" customWidth="1"/>
    <col min="7682" max="7692" width="17.5703125" style="290" customWidth="1"/>
    <col min="7693" max="7693" width="19.42578125" style="290" customWidth="1"/>
    <col min="7694" max="7694" width="12" style="290" customWidth="1"/>
    <col min="7695" max="7936" width="11.42578125" style="290"/>
    <col min="7937" max="7937" width="39.42578125" style="290" customWidth="1"/>
    <col min="7938" max="7948" width="17.5703125" style="290" customWidth="1"/>
    <col min="7949" max="7949" width="19.42578125" style="290" customWidth="1"/>
    <col min="7950" max="7950" width="12" style="290" customWidth="1"/>
    <col min="7951" max="8192" width="11.42578125" style="290"/>
    <col min="8193" max="8193" width="39.42578125" style="290" customWidth="1"/>
    <col min="8194" max="8204" width="17.5703125" style="290" customWidth="1"/>
    <col min="8205" max="8205" width="19.42578125" style="290" customWidth="1"/>
    <col min="8206" max="8206" width="12" style="290" customWidth="1"/>
    <col min="8207" max="8448" width="11.42578125" style="290"/>
    <col min="8449" max="8449" width="39.42578125" style="290" customWidth="1"/>
    <col min="8450" max="8460" width="17.5703125" style="290" customWidth="1"/>
    <col min="8461" max="8461" width="19.42578125" style="290" customWidth="1"/>
    <col min="8462" max="8462" width="12" style="290" customWidth="1"/>
    <col min="8463" max="8704" width="11.42578125" style="290"/>
    <col min="8705" max="8705" width="39.42578125" style="290" customWidth="1"/>
    <col min="8706" max="8716" width="17.5703125" style="290" customWidth="1"/>
    <col min="8717" max="8717" width="19.42578125" style="290" customWidth="1"/>
    <col min="8718" max="8718" width="12" style="290" customWidth="1"/>
    <col min="8719" max="8960" width="11.42578125" style="290"/>
    <col min="8961" max="8961" width="39.42578125" style="290" customWidth="1"/>
    <col min="8962" max="8972" width="17.5703125" style="290" customWidth="1"/>
    <col min="8973" max="8973" width="19.42578125" style="290" customWidth="1"/>
    <col min="8974" max="8974" width="12" style="290" customWidth="1"/>
    <col min="8975" max="9216" width="11.42578125" style="290"/>
    <col min="9217" max="9217" width="39.42578125" style="290" customWidth="1"/>
    <col min="9218" max="9228" width="17.5703125" style="290" customWidth="1"/>
    <col min="9229" max="9229" width="19.42578125" style="290" customWidth="1"/>
    <col min="9230" max="9230" width="12" style="290" customWidth="1"/>
    <col min="9231" max="9472" width="11.42578125" style="290"/>
    <col min="9473" max="9473" width="39.42578125" style="290" customWidth="1"/>
    <col min="9474" max="9484" width="17.5703125" style="290" customWidth="1"/>
    <col min="9485" max="9485" width="19.42578125" style="290" customWidth="1"/>
    <col min="9486" max="9486" width="12" style="290" customWidth="1"/>
    <col min="9487" max="9728" width="11.42578125" style="290"/>
    <col min="9729" max="9729" width="39.42578125" style="290" customWidth="1"/>
    <col min="9730" max="9740" width="17.5703125" style="290" customWidth="1"/>
    <col min="9741" max="9741" width="19.42578125" style="290" customWidth="1"/>
    <col min="9742" max="9742" width="12" style="290" customWidth="1"/>
    <col min="9743" max="9984" width="11.42578125" style="290"/>
    <col min="9985" max="9985" width="39.42578125" style="290" customWidth="1"/>
    <col min="9986" max="9996" width="17.5703125" style="290" customWidth="1"/>
    <col min="9997" max="9997" width="19.42578125" style="290" customWidth="1"/>
    <col min="9998" max="9998" width="12" style="290" customWidth="1"/>
    <col min="9999" max="10240" width="11.42578125" style="290"/>
    <col min="10241" max="10241" width="39.42578125" style="290" customWidth="1"/>
    <col min="10242" max="10252" width="17.5703125" style="290" customWidth="1"/>
    <col min="10253" max="10253" width="19.42578125" style="290" customWidth="1"/>
    <col min="10254" max="10254" width="12" style="290" customWidth="1"/>
    <col min="10255" max="10496" width="11.42578125" style="290"/>
    <col min="10497" max="10497" width="39.42578125" style="290" customWidth="1"/>
    <col min="10498" max="10508" width="17.5703125" style="290" customWidth="1"/>
    <col min="10509" max="10509" width="19.42578125" style="290" customWidth="1"/>
    <col min="10510" max="10510" width="12" style="290" customWidth="1"/>
    <col min="10511" max="10752" width="11.42578125" style="290"/>
    <col min="10753" max="10753" width="39.42578125" style="290" customWidth="1"/>
    <col min="10754" max="10764" width="17.5703125" style="290" customWidth="1"/>
    <col min="10765" max="10765" width="19.42578125" style="290" customWidth="1"/>
    <col min="10766" max="10766" width="12" style="290" customWidth="1"/>
    <col min="10767" max="11008" width="11.42578125" style="290"/>
    <col min="11009" max="11009" width="39.42578125" style="290" customWidth="1"/>
    <col min="11010" max="11020" width="17.5703125" style="290" customWidth="1"/>
    <col min="11021" max="11021" width="19.42578125" style="290" customWidth="1"/>
    <col min="11022" max="11022" width="12" style="290" customWidth="1"/>
    <col min="11023" max="11264" width="11.42578125" style="290"/>
    <col min="11265" max="11265" width="39.42578125" style="290" customWidth="1"/>
    <col min="11266" max="11276" width="17.5703125" style="290" customWidth="1"/>
    <col min="11277" max="11277" width="19.42578125" style="290" customWidth="1"/>
    <col min="11278" max="11278" width="12" style="290" customWidth="1"/>
    <col min="11279" max="11520" width="11.42578125" style="290"/>
    <col min="11521" max="11521" width="39.42578125" style="290" customWidth="1"/>
    <col min="11522" max="11532" width="17.5703125" style="290" customWidth="1"/>
    <col min="11533" max="11533" width="19.42578125" style="290" customWidth="1"/>
    <col min="11534" max="11534" width="12" style="290" customWidth="1"/>
    <col min="11535" max="11776" width="11.42578125" style="290"/>
    <col min="11777" max="11777" width="39.42578125" style="290" customWidth="1"/>
    <col min="11778" max="11788" width="17.5703125" style="290" customWidth="1"/>
    <col min="11789" max="11789" width="19.42578125" style="290" customWidth="1"/>
    <col min="11790" max="11790" width="12" style="290" customWidth="1"/>
    <col min="11791" max="12032" width="11.42578125" style="290"/>
    <col min="12033" max="12033" width="39.42578125" style="290" customWidth="1"/>
    <col min="12034" max="12044" width="17.5703125" style="290" customWidth="1"/>
    <col min="12045" max="12045" width="19.42578125" style="290" customWidth="1"/>
    <col min="12046" max="12046" width="12" style="290" customWidth="1"/>
    <col min="12047" max="12288" width="11.42578125" style="290"/>
    <col min="12289" max="12289" width="39.42578125" style="290" customWidth="1"/>
    <col min="12290" max="12300" width="17.5703125" style="290" customWidth="1"/>
    <col min="12301" max="12301" width="19.42578125" style="290" customWidth="1"/>
    <col min="12302" max="12302" width="12" style="290" customWidth="1"/>
    <col min="12303" max="12544" width="11.42578125" style="290"/>
    <col min="12545" max="12545" width="39.42578125" style="290" customWidth="1"/>
    <col min="12546" max="12556" width="17.5703125" style="290" customWidth="1"/>
    <col min="12557" max="12557" width="19.42578125" style="290" customWidth="1"/>
    <col min="12558" max="12558" width="12" style="290" customWidth="1"/>
    <col min="12559" max="12800" width="11.42578125" style="290"/>
    <col min="12801" max="12801" width="39.42578125" style="290" customWidth="1"/>
    <col min="12802" max="12812" width="17.5703125" style="290" customWidth="1"/>
    <col min="12813" max="12813" width="19.42578125" style="290" customWidth="1"/>
    <col min="12814" max="12814" width="12" style="290" customWidth="1"/>
    <col min="12815" max="13056" width="11.42578125" style="290"/>
    <col min="13057" max="13057" width="39.42578125" style="290" customWidth="1"/>
    <col min="13058" max="13068" width="17.5703125" style="290" customWidth="1"/>
    <col min="13069" max="13069" width="19.42578125" style="290" customWidth="1"/>
    <col min="13070" max="13070" width="12" style="290" customWidth="1"/>
    <col min="13071" max="13312" width="11.42578125" style="290"/>
    <col min="13313" max="13313" width="39.42578125" style="290" customWidth="1"/>
    <col min="13314" max="13324" width="17.5703125" style="290" customWidth="1"/>
    <col min="13325" max="13325" width="19.42578125" style="290" customWidth="1"/>
    <col min="13326" max="13326" width="12" style="290" customWidth="1"/>
    <col min="13327" max="13568" width="11.42578125" style="290"/>
    <col min="13569" max="13569" width="39.42578125" style="290" customWidth="1"/>
    <col min="13570" max="13580" width="17.5703125" style="290" customWidth="1"/>
    <col min="13581" max="13581" width="19.42578125" style="290" customWidth="1"/>
    <col min="13582" max="13582" width="12" style="290" customWidth="1"/>
    <col min="13583" max="13824" width="11.42578125" style="290"/>
    <col min="13825" max="13825" width="39.42578125" style="290" customWidth="1"/>
    <col min="13826" max="13836" width="17.5703125" style="290" customWidth="1"/>
    <col min="13837" max="13837" width="19.42578125" style="290" customWidth="1"/>
    <col min="13838" max="13838" width="12" style="290" customWidth="1"/>
    <col min="13839" max="14080" width="11.42578125" style="290"/>
    <col min="14081" max="14081" width="39.42578125" style="290" customWidth="1"/>
    <col min="14082" max="14092" width="17.5703125" style="290" customWidth="1"/>
    <col min="14093" max="14093" width="19.42578125" style="290" customWidth="1"/>
    <col min="14094" max="14094" width="12" style="290" customWidth="1"/>
    <col min="14095" max="14336" width="11.42578125" style="290"/>
    <col min="14337" max="14337" width="39.42578125" style="290" customWidth="1"/>
    <col min="14338" max="14348" width="17.5703125" style="290" customWidth="1"/>
    <col min="14349" max="14349" width="19.42578125" style="290" customWidth="1"/>
    <col min="14350" max="14350" width="12" style="290" customWidth="1"/>
    <col min="14351" max="14592" width="11.42578125" style="290"/>
    <col min="14593" max="14593" width="39.42578125" style="290" customWidth="1"/>
    <col min="14594" max="14604" width="17.5703125" style="290" customWidth="1"/>
    <col min="14605" max="14605" width="19.42578125" style="290" customWidth="1"/>
    <col min="14606" max="14606" width="12" style="290" customWidth="1"/>
    <col min="14607" max="14848" width="11.42578125" style="290"/>
    <col min="14849" max="14849" width="39.42578125" style="290" customWidth="1"/>
    <col min="14850" max="14860" width="17.5703125" style="290" customWidth="1"/>
    <col min="14861" max="14861" width="19.42578125" style="290" customWidth="1"/>
    <col min="14862" max="14862" width="12" style="290" customWidth="1"/>
    <col min="14863" max="15104" width="11.42578125" style="290"/>
    <col min="15105" max="15105" width="39.42578125" style="290" customWidth="1"/>
    <col min="15106" max="15116" width="17.5703125" style="290" customWidth="1"/>
    <col min="15117" max="15117" width="19.42578125" style="290" customWidth="1"/>
    <col min="15118" max="15118" width="12" style="290" customWidth="1"/>
    <col min="15119" max="15360" width="11.42578125" style="290"/>
    <col min="15361" max="15361" width="39.42578125" style="290" customWidth="1"/>
    <col min="15362" max="15372" width="17.5703125" style="290" customWidth="1"/>
    <col min="15373" max="15373" width="19.42578125" style="290" customWidth="1"/>
    <col min="15374" max="15374" width="12" style="290" customWidth="1"/>
    <col min="15375" max="15616" width="11.42578125" style="290"/>
    <col min="15617" max="15617" width="39.42578125" style="290" customWidth="1"/>
    <col min="15618" max="15628" width="17.5703125" style="290" customWidth="1"/>
    <col min="15629" max="15629" width="19.42578125" style="290" customWidth="1"/>
    <col min="15630" max="15630" width="12" style="290" customWidth="1"/>
    <col min="15631" max="15872" width="11.42578125" style="290"/>
    <col min="15873" max="15873" width="39.42578125" style="290" customWidth="1"/>
    <col min="15874" max="15884" width="17.5703125" style="290" customWidth="1"/>
    <col min="15885" max="15885" width="19.42578125" style="290" customWidth="1"/>
    <col min="15886" max="15886" width="12" style="290" customWidth="1"/>
    <col min="15887" max="16128" width="11.42578125" style="290"/>
    <col min="16129" max="16129" width="39.42578125" style="290" customWidth="1"/>
    <col min="16130" max="16140" width="17.5703125" style="290" customWidth="1"/>
    <col min="16141" max="16141" width="19.42578125" style="290" customWidth="1"/>
    <col min="16142" max="16142" width="12" style="290" customWidth="1"/>
    <col min="16143" max="16384" width="11.42578125" style="290"/>
  </cols>
  <sheetData>
    <row r="1" spans="1:14" s="487" customFormat="1" ht="36" customHeight="1">
      <c r="A1" s="534" t="s">
        <v>239</v>
      </c>
      <c r="B1" s="534"/>
      <c r="C1" s="534"/>
      <c r="D1" s="534"/>
      <c r="E1" s="534"/>
      <c r="F1" s="534"/>
      <c r="G1" s="534"/>
      <c r="H1" s="534"/>
      <c r="I1" s="534"/>
      <c r="J1" s="534"/>
      <c r="K1" s="534"/>
      <c r="L1" s="534"/>
      <c r="M1" s="534"/>
      <c r="N1" s="534"/>
    </row>
    <row r="2" spans="1:14" s="487" customFormat="1" ht="24" customHeight="1">
      <c r="A2" s="382" t="s">
        <v>1049</v>
      </c>
      <c r="B2" s="382"/>
      <c r="C2" s="382"/>
      <c r="D2" s="382"/>
      <c r="E2" s="382"/>
      <c r="F2" s="382"/>
      <c r="G2" s="382"/>
      <c r="H2" s="382"/>
      <c r="I2" s="382"/>
      <c r="J2" s="382"/>
      <c r="K2" s="382"/>
      <c r="L2" s="382"/>
      <c r="M2" s="382"/>
      <c r="N2" s="382"/>
    </row>
    <row r="3" spans="1:14" s="487" customFormat="1" ht="25.5" customHeight="1">
      <c r="A3" s="382" t="s">
        <v>1056</v>
      </c>
      <c r="B3" s="382"/>
      <c r="C3" s="382"/>
      <c r="D3" s="382"/>
      <c r="E3" s="382"/>
      <c r="F3" s="382"/>
      <c r="G3" s="382"/>
      <c r="H3" s="382"/>
      <c r="I3" s="382"/>
      <c r="J3" s="382"/>
      <c r="K3" s="382"/>
      <c r="L3" s="382"/>
      <c r="M3" s="382"/>
      <c r="N3" s="382"/>
    </row>
    <row r="4" spans="1:14" s="487" customFormat="1" ht="25.5" customHeight="1">
      <c r="A4" s="382" t="s">
        <v>2</v>
      </c>
      <c r="B4" s="382"/>
      <c r="C4" s="382"/>
      <c r="D4" s="382"/>
      <c r="E4" s="382"/>
      <c r="F4" s="382"/>
      <c r="G4" s="382"/>
      <c r="H4" s="382"/>
      <c r="I4" s="382"/>
      <c r="J4" s="382"/>
      <c r="K4" s="382"/>
      <c r="L4" s="382"/>
      <c r="M4" s="382"/>
      <c r="N4" s="382"/>
    </row>
    <row r="5" spans="1:14" s="487" customFormat="1" ht="19.5" customHeight="1">
      <c r="A5" s="535" t="s">
        <v>3</v>
      </c>
      <c r="B5" s="535"/>
      <c r="C5" s="535"/>
      <c r="D5" s="535"/>
      <c r="E5" s="535"/>
      <c r="F5" s="535"/>
      <c r="G5" s="535"/>
      <c r="H5" s="535"/>
      <c r="I5" s="535"/>
      <c r="J5" s="535"/>
      <c r="K5" s="535"/>
      <c r="L5" s="535"/>
      <c r="M5" s="535"/>
      <c r="N5" s="535"/>
    </row>
    <row r="6" spans="1:14" s="487" customFormat="1" ht="6" customHeight="1">
      <c r="A6" s="430"/>
      <c r="B6" s="430"/>
      <c r="C6" s="430"/>
      <c r="D6" s="430"/>
      <c r="E6" s="430"/>
      <c r="F6" s="430"/>
      <c r="G6" s="430"/>
      <c r="H6" s="430"/>
      <c r="I6" s="430"/>
      <c r="J6" s="430"/>
      <c r="K6" s="430"/>
      <c r="L6" s="430"/>
      <c r="M6" s="536"/>
      <c r="N6" s="430"/>
    </row>
    <row r="7" spans="1:14" ht="6" customHeight="1" thickBot="1">
      <c r="A7" s="490"/>
      <c r="M7" s="537"/>
      <c r="N7" s="129"/>
    </row>
    <row r="8" spans="1:14" ht="37.5" customHeight="1" thickTop="1" thickBot="1">
      <c r="A8" s="482" t="s">
        <v>1010</v>
      </c>
      <c r="B8" s="538" t="s">
        <v>177</v>
      </c>
      <c r="C8" s="538" t="s">
        <v>175</v>
      </c>
      <c r="D8" s="538" t="s">
        <v>173</v>
      </c>
      <c r="E8" s="538" t="s">
        <v>179</v>
      </c>
      <c r="F8" s="538" t="s">
        <v>167</v>
      </c>
      <c r="G8" s="538" t="s">
        <v>171</v>
      </c>
      <c r="H8" s="538" t="s">
        <v>169</v>
      </c>
      <c r="I8" s="538" t="s">
        <v>174</v>
      </c>
      <c r="J8" s="538" t="s">
        <v>178</v>
      </c>
      <c r="K8" s="538" t="s">
        <v>172</v>
      </c>
      <c r="L8" s="538" t="s">
        <v>170</v>
      </c>
      <c r="M8" s="483" t="s">
        <v>222</v>
      </c>
      <c r="N8" s="482" t="s">
        <v>1011</v>
      </c>
    </row>
    <row r="9" spans="1:14" ht="36.75" customHeight="1" thickTop="1">
      <c r="A9" s="499" t="s">
        <v>1012</v>
      </c>
      <c r="B9" s="500">
        <v>14529.88408</v>
      </c>
      <c r="C9" s="500">
        <v>17533.928110000001</v>
      </c>
      <c r="D9" s="500">
        <v>0</v>
      </c>
      <c r="E9" s="500">
        <v>16502.311160000001</v>
      </c>
      <c r="F9" s="500">
        <v>0</v>
      </c>
      <c r="G9" s="500">
        <v>18380.311879999997</v>
      </c>
      <c r="H9" s="500">
        <v>0</v>
      </c>
      <c r="I9" s="500">
        <v>0</v>
      </c>
      <c r="J9" s="500">
        <v>0</v>
      </c>
      <c r="K9" s="500">
        <v>0</v>
      </c>
      <c r="L9" s="500">
        <v>0</v>
      </c>
      <c r="M9" s="500">
        <f>SUM(A9:L9)</f>
        <v>66946.435230000003</v>
      </c>
      <c r="N9" s="502">
        <f>+M9/$M$23</f>
        <v>3.1699285243871687E-2</v>
      </c>
    </row>
    <row r="10" spans="1:14" s="201" customFormat="1" ht="23.25" customHeight="1">
      <c r="A10" s="503" t="s">
        <v>1013</v>
      </c>
      <c r="B10" s="504">
        <v>33038.481879999999</v>
      </c>
      <c r="C10" s="504">
        <v>7277.0608400000001</v>
      </c>
      <c r="D10" s="504">
        <v>15243.620650000001</v>
      </c>
      <c r="E10" s="504">
        <v>27297.405220000001</v>
      </c>
      <c r="F10" s="504">
        <v>0</v>
      </c>
      <c r="G10" s="504">
        <v>0</v>
      </c>
      <c r="H10" s="504">
        <v>0</v>
      </c>
      <c r="I10" s="504">
        <v>0</v>
      </c>
      <c r="J10" s="504">
        <v>0</v>
      </c>
      <c r="K10" s="504">
        <v>0</v>
      </c>
      <c r="L10" s="504">
        <v>0</v>
      </c>
      <c r="M10" s="504">
        <f t="shared" ref="M10:M22" si="0">SUM(A10:L10)</f>
        <v>82856.568589999995</v>
      </c>
      <c r="N10" s="506">
        <f t="shared" ref="N10:N23" si="1">+M10/$M$23</f>
        <v>3.9232768601334664E-2</v>
      </c>
    </row>
    <row r="11" spans="1:14" s="225" customFormat="1" ht="18" customHeight="1">
      <c r="A11" s="507" t="s">
        <v>1014</v>
      </c>
      <c r="B11" s="508">
        <v>53445.339520000001</v>
      </c>
      <c r="C11" s="508">
        <v>9492.7729199999994</v>
      </c>
      <c r="D11" s="508">
        <v>19338.457890000001</v>
      </c>
      <c r="E11" s="508">
        <v>25215.503250000002</v>
      </c>
      <c r="F11" s="508">
        <v>9574.28262</v>
      </c>
      <c r="G11" s="508">
        <v>11303.77009</v>
      </c>
      <c r="H11" s="508">
        <v>0</v>
      </c>
      <c r="I11" s="508">
        <v>0</v>
      </c>
      <c r="J11" s="508">
        <v>0</v>
      </c>
      <c r="K11" s="508">
        <v>0</v>
      </c>
      <c r="L11" s="508">
        <v>0</v>
      </c>
      <c r="M11" s="508">
        <f t="shared" si="0"/>
        <v>128370.12629</v>
      </c>
      <c r="N11" s="510">
        <f t="shared" si="1"/>
        <v>6.0783538900590114E-2</v>
      </c>
    </row>
    <row r="12" spans="1:14" s="225" customFormat="1" ht="18" customHeight="1">
      <c r="A12" s="507" t="s">
        <v>1015</v>
      </c>
      <c r="B12" s="508">
        <v>42365.799049999994</v>
      </c>
      <c r="C12" s="508">
        <v>34523.625770000006</v>
      </c>
      <c r="D12" s="508">
        <v>45430.266579999996</v>
      </c>
      <c r="E12" s="508">
        <v>44379.165509999999</v>
      </c>
      <c r="F12" s="508">
        <v>16403.59402</v>
      </c>
      <c r="G12" s="508">
        <v>17966.137559999999</v>
      </c>
      <c r="H12" s="508">
        <v>3582.1936600000004</v>
      </c>
      <c r="I12" s="508">
        <v>0</v>
      </c>
      <c r="J12" s="508">
        <v>3000</v>
      </c>
      <c r="K12" s="508">
        <v>7236.6564900000003</v>
      </c>
      <c r="L12" s="508">
        <v>12459.125109999999</v>
      </c>
      <c r="M12" s="508">
        <f t="shared" si="0"/>
        <v>227346.56374999997</v>
      </c>
      <c r="N12" s="510">
        <f t="shared" si="1"/>
        <v>0.10764910108754878</v>
      </c>
    </row>
    <row r="13" spans="1:14" s="225" customFormat="1" ht="18" customHeight="1">
      <c r="A13" s="507" t="s">
        <v>1016</v>
      </c>
      <c r="B13" s="508">
        <v>28271.30976</v>
      </c>
      <c r="C13" s="508">
        <v>38779.099219999996</v>
      </c>
      <c r="D13" s="508">
        <v>28778.99091</v>
      </c>
      <c r="E13" s="508">
        <v>53499.168340000004</v>
      </c>
      <c r="F13" s="508">
        <v>13275.62587</v>
      </c>
      <c r="G13" s="508">
        <v>17523.212460000002</v>
      </c>
      <c r="H13" s="508">
        <v>3725.1109300000003</v>
      </c>
      <c r="I13" s="508">
        <v>4562.9909500000003</v>
      </c>
      <c r="J13" s="508">
        <v>9960</v>
      </c>
      <c r="K13" s="508">
        <v>14733.146189999999</v>
      </c>
      <c r="L13" s="508">
        <v>9132.5295299999998</v>
      </c>
      <c r="M13" s="508">
        <f t="shared" si="0"/>
        <v>222241.18416</v>
      </c>
      <c r="N13" s="510">
        <f t="shared" si="1"/>
        <v>0.10523169255271574</v>
      </c>
    </row>
    <row r="14" spans="1:14" s="225" customFormat="1" ht="18" customHeight="1">
      <c r="A14" s="507" t="s">
        <v>1017</v>
      </c>
      <c r="B14" s="508">
        <v>33339.374640000002</v>
      </c>
      <c r="C14" s="508">
        <v>52923.247109999997</v>
      </c>
      <c r="D14" s="508">
        <v>34887.81465</v>
      </c>
      <c r="E14" s="508">
        <v>39049.494780000001</v>
      </c>
      <c r="F14" s="508">
        <v>14693.206410000001</v>
      </c>
      <c r="G14" s="508">
        <v>17025.297620000001</v>
      </c>
      <c r="H14" s="508">
        <v>1944.1340600000001</v>
      </c>
      <c r="I14" s="508">
        <v>5434.9601199999997</v>
      </c>
      <c r="J14" s="508">
        <v>1744.34167</v>
      </c>
      <c r="K14" s="508">
        <v>11079.77894</v>
      </c>
      <c r="L14" s="508">
        <v>4029.2514000000001</v>
      </c>
      <c r="M14" s="508">
        <f t="shared" si="0"/>
        <v>216150.9014</v>
      </c>
      <c r="N14" s="510">
        <f t="shared" si="1"/>
        <v>0.10234793018714976</v>
      </c>
    </row>
    <row r="15" spans="1:14" s="225" customFormat="1" ht="18" customHeight="1">
      <c r="A15" s="507" t="s">
        <v>1018</v>
      </c>
      <c r="B15" s="508">
        <v>31034.13334</v>
      </c>
      <c r="C15" s="508">
        <v>44374.949049999996</v>
      </c>
      <c r="D15" s="508">
        <v>21553.894820000001</v>
      </c>
      <c r="E15" s="508">
        <v>29432.801809999997</v>
      </c>
      <c r="F15" s="508">
        <v>17084.13177</v>
      </c>
      <c r="G15" s="508">
        <v>13707.532090000001</v>
      </c>
      <c r="H15" s="508">
        <v>1750.5255300000001</v>
      </c>
      <c r="I15" s="508">
        <v>7279.7038000000002</v>
      </c>
      <c r="J15" s="508">
        <v>6042.7257399999999</v>
      </c>
      <c r="K15" s="508">
        <v>11534.09569</v>
      </c>
      <c r="L15" s="508">
        <v>4653.62363</v>
      </c>
      <c r="M15" s="508">
        <f t="shared" si="0"/>
        <v>188448.11726999996</v>
      </c>
      <c r="N15" s="510">
        <f t="shared" si="1"/>
        <v>8.9230600591193129E-2</v>
      </c>
    </row>
    <row r="16" spans="1:14" s="225" customFormat="1" ht="18" customHeight="1">
      <c r="A16" s="507" t="s">
        <v>1019</v>
      </c>
      <c r="B16" s="508">
        <v>25711.309329999996</v>
      </c>
      <c r="C16" s="508">
        <v>34966.968289999997</v>
      </c>
      <c r="D16" s="508">
        <v>19208.737519999999</v>
      </c>
      <c r="E16" s="508">
        <v>26688.111209999999</v>
      </c>
      <c r="F16" s="508">
        <v>12376.21673</v>
      </c>
      <c r="G16" s="508">
        <v>11394.07178</v>
      </c>
      <c r="H16" s="508">
        <v>2775.3272200000001</v>
      </c>
      <c r="I16" s="508">
        <v>5209.9424500000005</v>
      </c>
      <c r="J16" s="508">
        <v>5957.5477199999996</v>
      </c>
      <c r="K16" s="508">
        <v>8955.9067100000011</v>
      </c>
      <c r="L16" s="508">
        <v>2321.2411299999999</v>
      </c>
      <c r="M16" s="508">
        <f t="shared" si="0"/>
        <v>155565.38009000002</v>
      </c>
      <c r="N16" s="510">
        <f t="shared" si="1"/>
        <v>7.366055176205126E-2</v>
      </c>
    </row>
    <row r="17" spans="1:14" s="225" customFormat="1" ht="18" customHeight="1">
      <c r="A17" s="507" t="s">
        <v>1020</v>
      </c>
      <c r="B17" s="508">
        <v>14049.725420000001</v>
      </c>
      <c r="C17" s="508">
        <v>24504.454829999999</v>
      </c>
      <c r="D17" s="508">
        <v>12474.8529</v>
      </c>
      <c r="E17" s="508">
        <v>17716.57776</v>
      </c>
      <c r="F17" s="508">
        <v>6934.8082000000004</v>
      </c>
      <c r="G17" s="508">
        <v>5671.6061500000005</v>
      </c>
      <c r="H17" s="508">
        <v>1592.67831</v>
      </c>
      <c r="I17" s="508">
        <v>3127.8324500000003</v>
      </c>
      <c r="J17" s="508">
        <v>2627.6002699999999</v>
      </c>
      <c r="K17" s="508">
        <v>7546.8109199999999</v>
      </c>
      <c r="L17" s="508">
        <v>1884.89402</v>
      </c>
      <c r="M17" s="508">
        <f t="shared" si="0"/>
        <v>98131.841230000005</v>
      </c>
      <c r="N17" s="510">
        <f t="shared" si="1"/>
        <v>4.6465644002835996E-2</v>
      </c>
    </row>
    <row r="18" spans="1:14" s="225" customFormat="1" ht="18" customHeight="1">
      <c r="A18" s="507" t="s">
        <v>1021</v>
      </c>
      <c r="B18" s="508">
        <v>26396.772089999999</v>
      </c>
      <c r="C18" s="508">
        <v>30124.5445</v>
      </c>
      <c r="D18" s="508">
        <v>15855.11339</v>
      </c>
      <c r="E18" s="508">
        <v>24889.565309999998</v>
      </c>
      <c r="F18" s="508">
        <v>10200.886869999998</v>
      </c>
      <c r="G18" s="508">
        <v>8823.2674700000007</v>
      </c>
      <c r="H18" s="508">
        <v>1945.16219</v>
      </c>
      <c r="I18" s="508">
        <v>6498.3749699999998</v>
      </c>
      <c r="J18" s="508">
        <v>5764.69571</v>
      </c>
      <c r="K18" s="508">
        <v>14299.84647</v>
      </c>
      <c r="L18" s="508">
        <v>3620.9203299999999</v>
      </c>
      <c r="M18" s="508">
        <f t="shared" si="0"/>
        <v>148419.14929999999</v>
      </c>
      <c r="N18" s="510">
        <f t="shared" si="1"/>
        <v>7.0276795667309475E-2</v>
      </c>
    </row>
    <row r="19" spans="1:14" s="225" customFormat="1" ht="18" customHeight="1">
      <c r="A19" s="507" t="s">
        <v>1022</v>
      </c>
      <c r="B19" s="508">
        <v>28778.152409999999</v>
      </c>
      <c r="C19" s="508">
        <v>41625.165229999999</v>
      </c>
      <c r="D19" s="508">
        <v>19185.39327</v>
      </c>
      <c r="E19" s="508">
        <v>36187.241740000005</v>
      </c>
      <c r="F19" s="508">
        <v>15549.862789999999</v>
      </c>
      <c r="G19" s="508">
        <v>9539.6566300000013</v>
      </c>
      <c r="H19" s="508">
        <v>2069.0896899999998</v>
      </c>
      <c r="I19" s="508">
        <v>10815.219810000001</v>
      </c>
      <c r="J19" s="508">
        <v>9458.1317100000015</v>
      </c>
      <c r="K19" s="508">
        <v>22787.31581</v>
      </c>
      <c r="L19" s="508">
        <v>4197.0763699999998</v>
      </c>
      <c r="M19" s="508">
        <f t="shared" si="0"/>
        <v>200192.30545999997</v>
      </c>
      <c r="N19" s="510">
        <f t="shared" si="1"/>
        <v>9.4791499690801834E-2</v>
      </c>
    </row>
    <row r="20" spans="1:14" s="225" customFormat="1" ht="18" customHeight="1">
      <c r="A20" s="507" t="s">
        <v>1023</v>
      </c>
      <c r="B20" s="508">
        <v>35226.170969999999</v>
      </c>
      <c r="C20" s="508">
        <v>42824.328170000001</v>
      </c>
      <c r="D20" s="508">
        <v>23408.837760000002</v>
      </c>
      <c r="E20" s="508">
        <v>53419.89789</v>
      </c>
      <c r="F20" s="508">
        <v>31787.298460000002</v>
      </c>
      <c r="G20" s="508">
        <v>11218.90611</v>
      </c>
      <c r="H20" s="508">
        <v>3437.4245499999997</v>
      </c>
      <c r="I20" s="508">
        <v>15385.263489999999</v>
      </c>
      <c r="J20" s="508">
        <v>16733.342860000001</v>
      </c>
      <c r="K20" s="508">
        <v>37108.623229999997</v>
      </c>
      <c r="L20" s="508">
        <v>5680.7361100000007</v>
      </c>
      <c r="M20" s="508">
        <f t="shared" si="0"/>
        <v>276230.8296</v>
      </c>
      <c r="N20" s="510">
        <f t="shared" si="1"/>
        <v>0.13079590915571015</v>
      </c>
    </row>
    <row r="21" spans="1:14" s="225" customFormat="1" ht="18" customHeight="1">
      <c r="A21" s="507" t="s">
        <v>1024</v>
      </c>
      <c r="B21" s="508">
        <v>6531.9563099999996</v>
      </c>
      <c r="C21" s="508">
        <v>6709.8966399999999</v>
      </c>
      <c r="D21" s="508">
        <v>3920.3602999999998</v>
      </c>
      <c r="E21" s="508">
        <v>10104.274210000001</v>
      </c>
      <c r="F21" s="508">
        <v>3938.63285</v>
      </c>
      <c r="G21" s="508">
        <v>1621.3863600000002</v>
      </c>
      <c r="H21" s="508">
        <v>570.39447999999993</v>
      </c>
      <c r="I21" s="508">
        <v>2583.8936699999999</v>
      </c>
      <c r="J21" s="508">
        <v>3294.2616800000001</v>
      </c>
      <c r="K21" s="508">
        <v>6518.8136900000009</v>
      </c>
      <c r="L21" s="508">
        <v>929.97982999999999</v>
      </c>
      <c r="M21" s="508">
        <f t="shared" si="0"/>
        <v>46723.850020000005</v>
      </c>
      <c r="N21" s="510">
        <f t="shared" si="1"/>
        <v>2.2123846391333239E-2</v>
      </c>
    </row>
    <row r="22" spans="1:14" s="225" customFormat="1" ht="48" customHeight="1" thickBot="1">
      <c r="A22" s="507" t="s">
        <v>1025</v>
      </c>
      <c r="B22" s="508">
        <v>7547.1844700000001</v>
      </c>
      <c r="C22" s="508">
        <v>6415.6935000000003</v>
      </c>
      <c r="D22" s="508">
        <v>4194.1505399999996</v>
      </c>
      <c r="E22" s="508">
        <v>10560.422189999999</v>
      </c>
      <c r="F22" s="508">
        <v>4918.6755800000001</v>
      </c>
      <c r="G22" s="508">
        <v>1800.0250600000002</v>
      </c>
      <c r="H22" s="508">
        <v>748.23831000000007</v>
      </c>
      <c r="I22" s="508">
        <v>3220.57287</v>
      </c>
      <c r="J22" s="508">
        <v>4579.83446</v>
      </c>
      <c r="K22" s="508">
        <v>8838.9126199999992</v>
      </c>
      <c r="L22" s="508">
        <v>1475.585</v>
      </c>
      <c r="M22" s="508">
        <f t="shared" si="0"/>
        <v>54299.294600000001</v>
      </c>
      <c r="N22" s="510">
        <f t="shared" si="1"/>
        <v>2.5710836165554283E-2</v>
      </c>
    </row>
    <row r="23" spans="1:14" s="201" customFormat="1" ht="21.75" customHeight="1" thickTop="1" thickBot="1">
      <c r="A23" s="511" t="s">
        <v>222</v>
      </c>
      <c r="B23" s="512">
        <f>SUM(B9:B22)</f>
        <v>380265.5932699999</v>
      </c>
      <c r="C23" s="512">
        <f t="shared" ref="C23:M23" si="2">SUM(C9:C22)</f>
        <v>392075.73417999997</v>
      </c>
      <c r="D23" s="512">
        <f t="shared" si="2"/>
        <v>263480.49118000001</v>
      </c>
      <c r="E23" s="512">
        <f t="shared" si="2"/>
        <v>414941.94038000004</v>
      </c>
      <c r="F23" s="512">
        <f t="shared" si="2"/>
        <v>156737.22217000002</v>
      </c>
      <c r="G23" s="512">
        <f t="shared" si="2"/>
        <v>145975.18126000004</v>
      </c>
      <c r="H23" s="512">
        <f t="shared" si="2"/>
        <v>24140.27893</v>
      </c>
      <c r="I23" s="512">
        <f>SUM(I9:I22)</f>
        <v>64118.754579999993</v>
      </c>
      <c r="J23" s="512">
        <f>SUM(J9:J22)</f>
        <v>69162.481820000015</v>
      </c>
      <c r="K23" s="512">
        <f>SUM(K9:K22)</f>
        <v>150639.90675999998</v>
      </c>
      <c r="L23" s="512">
        <f t="shared" si="2"/>
        <v>50384.962460000002</v>
      </c>
      <c r="M23" s="512">
        <f t="shared" si="2"/>
        <v>2111922.5469899997</v>
      </c>
      <c r="N23" s="514">
        <f t="shared" si="1"/>
        <v>1</v>
      </c>
    </row>
    <row r="24" spans="1:14" s="201" customFormat="1" ht="66.75" customHeight="1" thickTop="1" thickBot="1">
      <c r="A24" s="515" t="s">
        <v>1026</v>
      </c>
      <c r="B24" s="506">
        <f t="shared" ref="B24:M24" si="3">+B23/$M$23</f>
        <v>0.18005659999793569</v>
      </c>
      <c r="C24" s="506">
        <f t="shared" si="3"/>
        <v>0.18564872785642764</v>
      </c>
      <c r="D24" s="506">
        <f t="shared" si="3"/>
        <v>0.12475859569543563</v>
      </c>
      <c r="E24" s="506">
        <f t="shared" si="3"/>
        <v>0.19647592709845949</v>
      </c>
      <c r="F24" s="506">
        <f t="shared" si="3"/>
        <v>7.4215421580392932E-2</v>
      </c>
      <c r="G24" s="506">
        <f t="shared" si="3"/>
        <v>6.911957139150296E-2</v>
      </c>
      <c r="H24" s="506">
        <f t="shared" si="3"/>
        <v>1.1430475499400173E-2</v>
      </c>
      <c r="I24" s="506">
        <f>+I23/$M$23</f>
        <v>3.0360372198016791E-2</v>
      </c>
      <c r="J24" s="506">
        <f t="shared" si="3"/>
        <v>3.2748588208678993E-2</v>
      </c>
      <c r="K24" s="506">
        <f t="shared" si="3"/>
        <v>7.1328329239487634E-2</v>
      </c>
      <c r="L24" s="506">
        <f t="shared" si="3"/>
        <v>2.385739123426224E-2</v>
      </c>
      <c r="M24" s="506">
        <f t="shared" si="3"/>
        <v>1</v>
      </c>
      <c r="N24" s="539"/>
    </row>
    <row r="25" spans="1:14" ht="37.5" customHeight="1" thickTop="1" thickBot="1">
      <c r="A25" s="483" t="s">
        <v>1027</v>
      </c>
      <c r="B25" s="538" t="s">
        <v>177</v>
      </c>
      <c r="C25" s="538" t="s">
        <v>175</v>
      </c>
      <c r="D25" s="538" t="s">
        <v>173</v>
      </c>
      <c r="E25" s="538" t="s">
        <v>179</v>
      </c>
      <c r="F25" s="538" t="s">
        <v>167</v>
      </c>
      <c r="G25" s="538" t="s">
        <v>171</v>
      </c>
      <c r="H25" s="538" t="s">
        <v>169</v>
      </c>
      <c r="I25" s="538" t="s">
        <v>174</v>
      </c>
      <c r="J25" s="538" t="s">
        <v>178</v>
      </c>
      <c r="K25" s="538" t="s">
        <v>172</v>
      </c>
      <c r="L25" s="538" t="s">
        <v>170</v>
      </c>
      <c r="M25" s="483" t="s">
        <v>222</v>
      </c>
      <c r="N25" s="482" t="s">
        <v>986</v>
      </c>
    </row>
    <row r="26" spans="1:14" ht="28.5" customHeight="1" thickTop="1">
      <c r="A26" s="499" t="s">
        <v>1012</v>
      </c>
      <c r="B26" s="500">
        <v>1</v>
      </c>
      <c r="C26" s="500">
        <v>1</v>
      </c>
      <c r="D26" s="500">
        <v>0</v>
      </c>
      <c r="E26" s="500">
        <v>1</v>
      </c>
      <c r="F26" s="500">
        <v>0</v>
      </c>
      <c r="G26" s="500">
        <v>1</v>
      </c>
      <c r="H26" s="500">
        <v>0</v>
      </c>
      <c r="I26" s="500">
        <v>0</v>
      </c>
      <c r="J26" s="500">
        <v>0</v>
      </c>
      <c r="K26" s="500">
        <v>0</v>
      </c>
      <c r="L26" s="500">
        <v>0</v>
      </c>
      <c r="M26" s="500">
        <f>SUM(A26:L26)</f>
        <v>4</v>
      </c>
      <c r="N26" s="502">
        <f>+M26/$M$40</f>
        <v>1.5761745455691764E-5</v>
      </c>
    </row>
    <row r="27" spans="1:14" s="201" customFormat="1" ht="23.25" customHeight="1">
      <c r="A27" s="503" t="s">
        <v>1013</v>
      </c>
      <c r="B27" s="504">
        <v>4</v>
      </c>
      <c r="C27" s="504">
        <v>1</v>
      </c>
      <c r="D27" s="504">
        <v>2</v>
      </c>
      <c r="E27" s="504">
        <v>3</v>
      </c>
      <c r="F27" s="504">
        <v>0</v>
      </c>
      <c r="G27" s="504">
        <v>0</v>
      </c>
      <c r="H27" s="504">
        <v>0</v>
      </c>
      <c r="I27" s="504">
        <v>0</v>
      </c>
      <c r="J27" s="504">
        <v>0</v>
      </c>
      <c r="K27" s="504">
        <v>0</v>
      </c>
      <c r="L27" s="504">
        <v>0</v>
      </c>
      <c r="M27" s="504">
        <f t="shared" ref="M27:M40" si="4">SUM(A27:L27)</f>
        <v>10</v>
      </c>
      <c r="N27" s="506">
        <f t="shared" ref="N27:N40" si="5">+M27/$M$40</f>
        <v>3.940436363922941E-5</v>
      </c>
    </row>
    <row r="28" spans="1:14" s="225" customFormat="1" ht="18" customHeight="1">
      <c r="A28" s="507" t="s">
        <v>1014</v>
      </c>
      <c r="B28" s="508">
        <v>11</v>
      </c>
      <c r="C28" s="508">
        <v>2</v>
      </c>
      <c r="D28" s="508">
        <v>4</v>
      </c>
      <c r="E28" s="508">
        <v>6</v>
      </c>
      <c r="F28" s="508">
        <v>2</v>
      </c>
      <c r="G28" s="508">
        <v>3</v>
      </c>
      <c r="H28" s="508">
        <v>0</v>
      </c>
      <c r="I28" s="508">
        <v>0</v>
      </c>
      <c r="J28" s="508">
        <v>0</v>
      </c>
      <c r="K28" s="508">
        <v>0</v>
      </c>
      <c r="L28" s="508">
        <v>0</v>
      </c>
      <c r="M28" s="508">
        <f t="shared" si="4"/>
        <v>28</v>
      </c>
      <c r="N28" s="510">
        <f t="shared" si="5"/>
        <v>1.1033221818984235E-4</v>
      </c>
    </row>
    <row r="29" spans="1:14" s="225" customFormat="1" ht="18" customHeight="1">
      <c r="A29" s="507" t="s">
        <v>1015</v>
      </c>
      <c r="B29" s="508">
        <v>21</v>
      </c>
      <c r="C29" s="508">
        <v>16</v>
      </c>
      <c r="D29" s="508">
        <v>21</v>
      </c>
      <c r="E29" s="508">
        <v>20</v>
      </c>
      <c r="F29" s="508">
        <v>8</v>
      </c>
      <c r="G29" s="508">
        <v>9</v>
      </c>
      <c r="H29" s="508">
        <v>2</v>
      </c>
      <c r="I29" s="508">
        <v>0</v>
      </c>
      <c r="J29" s="508">
        <v>2</v>
      </c>
      <c r="K29" s="508">
        <v>4</v>
      </c>
      <c r="L29" s="508">
        <v>6</v>
      </c>
      <c r="M29" s="508">
        <f t="shared" si="4"/>
        <v>109</v>
      </c>
      <c r="N29" s="510">
        <f t="shared" si="5"/>
        <v>4.2950756366760053E-4</v>
      </c>
    </row>
    <row r="30" spans="1:14" s="225" customFormat="1" ht="18" customHeight="1">
      <c r="A30" s="507" t="s">
        <v>1016</v>
      </c>
      <c r="B30" s="508">
        <v>29</v>
      </c>
      <c r="C30" s="508">
        <v>41</v>
      </c>
      <c r="D30" s="508">
        <v>31</v>
      </c>
      <c r="E30" s="508">
        <v>55</v>
      </c>
      <c r="F30" s="508">
        <v>15</v>
      </c>
      <c r="G30" s="508">
        <v>18</v>
      </c>
      <c r="H30" s="508">
        <v>3</v>
      </c>
      <c r="I30" s="508">
        <v>5</v>
      </c>
      <c r="J30" s="508">
        <v>9</v>
      </c>
      <c r="K30" s="508">
        <v>15</v>
      </c>
      <c r="L30" s="508">
        <v>9</v>
      </c>
      <c r="M30" s="508">
        <f t="shared" si="4"/>
        <v>230</v>
      </c>
      <c r="N30" s="510">
        <f t="shared" si="5"/>
        <v>9.0630036370227638E-4</v>
      </c>
    </row>
    <row r="31" spans="1:14" s="225" customFormat="1" ht="18" customHeight="1">
      <c r="A31" s="507" t="s">
        <v>1017</v>
      </c>
      <c r="B31" s="508">
        <v>74</v>
      </c>
      <c r="C31" s="508">
        <v>120</v>
      </c>
      <c r="D31" s="508">
        <v>73</v>
      </c>
      <c r="E31" s="508">
        <v>86</v>
      </c>
      <c r="F31" s="508">
        <v>33</v>
      </c>
      <c r="G31" s="508">
        <v>34</v>
      </c>
      <c r="H31" s="508">
        <v>4</v>
      </c>
      <c r="I31" s="508">
        <v>13</v>
      </c>
      <c r="J31" s="508">
        <v>4</v>
      </c>
      <c r="K31" s="508">
        <v>23</v>
      </c>
      <c r="L31" s="508">
        <v>8</v>
      </c>
      <c r="M31" s="508">
        <f t="shared" si="4"/>
        <v>472</v>
      </c>
      <c r="N31" s="510">
        <f t="shared" si="5"/>
        <v>1.859885963771628E-3</v>
      </c>
    </row>
    <row r="32" spans="1:14" s="225" customFormat="1" ht="18" customHeight="1">
      <c r="A32" s="507" t="s">
        <v>1018</v>
      </c>
      <c r="B32" s="508">
        <v>121</v>
      </c>
      <c r="C32" s="508">
        <v>171</v>
      </c>
      <c r="D32" s="508">
        <v>84</v>
      </c>
      <c r="E32" s="508">
        <v>110</v>
      </c>
      <c r="F32" s="508">
        <v>64</v>
      </c>
      <c r="G32" s="508">
        <v>51</v>
      </c>
      <c r="H32" s="508">
        <v>6</v>
      </c>
      <c r="I32" s="508">
        <v>27</v>
      </c>
      <c r="J32" s="508">
        <v>22</v>
      </c>
      <c r="K32" s="508">
        <v>45</v>
      </c>
      <c r="L32" s="508">
        <v>16</v>
      </c>
      <c r="M32" s="508">
        <f t="shared" si="4"/>
        <v>717</v>
      </c>
      <c r="N32" s="510">
        <f t="shared" si="5"/>
        <v>2.8252928729327487E-3</v>
      </c>
    </row>
    <row r="33" spans="1:14" s="225" customFormat="1" ht="18" customHeight="1">
      <c r="A33" s="507" t="s">
        <v>1019</v>
      </c>
      <c r="B33" s="508">
        <v>154</v>
      </c>
      <c r="C33" s="508">
        <v>213</v>
      </c>
      <c r="D33" s="508">
        <v>116</v>
      </c>
      <c r="E33" s="508">
        <v>162</v>
      </c>
      <c r="F33" s="508">
        <v>74</v>
      </c>
      <c r="G33" s="508">
        <v>68</v>
      </c>
      <c r="H33" s="508">
        <v>17</v>
      </c>
      <c r="I33" s="508">
        <v>31</v>
      </c>
      <c r="J33" s="508">
        <v>35</v>
      </c>
      <c r="K33" s="508">
        <v>53</v>
      </c>
      <c r="L33" s="508">
        <v>14</v>
      </c>
      <c r="M33" s="508">
        <f t="shared" si="4"/>
        <v>937</v>
      </c>
      <c r="N33" s="510">
        <f t="shared" si="5"/>
        <v>3.6921888729957953E-3</v>
      </c>
    </row>
    <row r="34" spans="1:14" s="225" customFormat="1" ht="18" customHeight="1">
      <c r="A34" s="507" t="s">
        <v>1020</v>
      </c>
      <c r="B34" s="508">
        <v>120</v>
      </c>
      <c r="C34" s="508">
        <v>207</v>
      </c>
      <c r="D34" s="508">
        <v>105</v>
      </c>
      <c r="E34" s="508">
        <v>150</v>
      </c>
      <c r="F34" s="508">
        <v>59</v>
      </c>
      <c r="G34" s="508">
        <v>47</v>
      </c>
      <c r="H34" s="508">
        <v>13</v>
      </c>
      <c r="I34" s="508">
        <v>27</v>
      </c>
      <c r="J34" s="508">
        <v>22</v>
      </c>
      <c r="K34" s="508">
        <v>64</v>
      </c>
      <c r="L34" s="508">
        <v>16</v>
      </c>
      <c r="M34" s="508">
        <f t="shared" si="4"/>
        <v>830</v>
      </c>
      <c r="N34" s="510">
        <f t="shared" si="5"/>
        <v>3.2705621820560407E-3</v>
      </c>
    </row>
    <row r="35" spans="1:14" s="225" customFormat="1" ht="18" customHeight="1">
      <c r="A35" s="507" t="s">
        <v>1021</v>
      </c>
      <c r="B35" s="508">
        <v>315</v>
      </c>
      <c r="C35" s="508">
        <v>360</v>
      </c>
      <c r="D35" s="508">
        <v>191</v>
      </c>
      <c r="E35" s="508">
        <v>298</v>
      </c>
      <c r="F35" s="508">
        <v>124</v>
      </c>
      <c r="G35" s="508">
        <v>105</v>
      </c>
      <c r="H35" s="508">
        <v>24</v>
      </c>
      <c r="I35" s="508">
        <v>78</v>
      </c>
      <c r="J35" s="508">
        <v>70</v>
      </c>
      <c r="K35" s="508">
        <v>173</v>
      </c>
      <c r="L35" s="508">
        <v>44</v>
      </c>
      <c r="M35" s="508">
        <f t="shared" si="4"/>
        <v>1782</v>
      </c>
      <c r="N35" s="510">
        <f t="shared" si="5"/>
        <v>7.0218576005106805E-3</v>
      </c>
    </row>
    <row r="36" spans="1:14" s="225" customFormat="1" ht="18" customHeight="1">
      <c r="A36" s="507" t="s">
        <v>1022</v>
      </c>
      <c r="B36" s="508">
        <v>597</v>
      </c>
      <c r="C36" s="508">
        <v>866</v>
      </c>
      <c r="D36" s="508">
        <v>395</v>
      </c>
      <c r="E36" s="508">
        <v>754</v>
      </c>
      <c r="F36" s="508">
        <v>316</v>
      </c>
      <c r="G36" s="508">
        <v>202</v>
      </c>
      <c r="H36" s="508">
        <v>45</v>
      </c>
      <c r="I36" s="508">
        <v>227</v>
      </c>
      <c r="J36" s="508">
        <v>203</v>
      </c>
      <c r="K36" s="508">
        <v>484</v>
      </c>
      <c r="L36" s="508">
        <v>86</v>
      </c>
      <c r="M36" s="508">
        <f t="shared" si="4"/>
        <v>4175</v>
      </c>
      <c r="N36" s="510">
        <f t="shared" si="5"/>
        <v>1.6451321819378278E-2</v>
      </c>
    </row>
    <row r="37" spans="1:14" s="225" customFormat="1" ht="18" customHeight="1">
      <c r="A37" s="507" t="s">
        <v>1023</v>
      </c>
      <c r="B37" s="508">
        <v>2204</v>
      </c>
      <c r="C37" s="508">
        <v>2623</v>
      </c>
      <c r="D37" s="508">
        <v>1433</v>
      </c>
      <c r="E37" s="508">
        <v>3400</v>
      </c>
      <c r="F37" s="508">
        <v>1612</v>
      </c>
      <c r="G37" s="508">
        <v>699</v>
      </c>
      <c r="H37" s="508">
        <v>219</v>
      </c>
      <c r="I37" s="508">
        <v>954</v>
      </c>
      <c r="J37" s="508">
        <v>1086</v>
      </c>
      <c r="K37" s="508">
        <v>2423</v>
      </c>
      <c r="L37" s="508">
        <v>368</v>
      </c>
      <c r="M37" s="508">
        <f t="shared" si="4"/>
        <v>17021</v>
      </c>
      <c r="N37" s="510">
        <f t="shared" si="5"/>
        <v>6.7070167350332374E-2</v>
      </c>
    </row>
    <row r="38" spans="1:14" s="225" customFormat="1" ht="18" customHeight="1">
      <c r="A38" s="507" t="s">
        <v>1024</v>
      </c>
      <c r="B38" s="508">
        <v>1327</v>
      </c>
      <c r="C38" s="508">
        <v>1348</v>
      </c>
      <c r="D38" s="508">
        <v>802</v>
      </c>
      <c r="E38" s="508">
        <v>2074</v>
      </c>
      <c r="F38" s="508">
        <v>814</v>
      </c>
      <c r="G38" s="508">
        <v>326</v>
      </c>
      <c r="H38" s="508">
        <v>115</v>
      </c>
      <c r="I38" s="508">
        <v>531</v>
      </c>
      <c r="J38" s="508">
        <v>673</v>
      </c>
      <c r="K38" s="508">
        <v>1348</v>
      </c>
      <c r="L38" s="508">
        <v>197</v>
      </c>
      <c r="M38" s="508">
        <f t="shared" si="4"/>
        <v>9555</v>
      </c>
      <c r="N38" s="510">
        <f t="shared" si="5"/>
        <v>3.76508694572837E-2</v>
      </c>
    </row>
    <row r="39" spans="1:14" s="225" customFormat="1" ht="48" customHeight="1" thickBot="1">
      <c r="A39" s="507" t="s">
        <v>1025</v>
      </c>
      <c r="B39" s="508">
        <v>27609</v>
      </c>
      <c r="C39" s="508">
        <v>18479</v>
      </c>
      <c r="D39" s="508">
        <v>13507</v>
      </c>
      <c r="E39" s="508">
        <v>34967</v>
      </c>
      <c r="F39" s="508">
        <v>31409</v>
      </c>
      <c r="G39" s="508">
        <v>6038</v>
      </c>
      <c r="H39" s="508">
        <v>2284</v>
      </c>
      <c r="I39" s="508">
        <v>17630</v>
      </c>
      <c r="J39" s="508">
        <v>21369</v>
      </c>
      <c r="K39" s="508">
        <v>37693</v>
      </c>
      <c r="L39" s="508">
        <v>6924</v>
      </c>
      <c r="M39" s="508">
        <f t="shared" si="4"/>
        <v>217909</v>
      </c>
      <c r="N39" s="510">
        <f t="shared" si="5"/>
        <v>0.85865654762608412</v>
      </c>
    </row>
    <row r="40" spans="1:14" ht="21.75" customHeight="1" thickTop="1" thickBot="1">
      <c r="A40" s="540" t="s">
        <v>222</v>
      </c>
      <c r="B40" s="541">
        <f>SUM(B26:B39)</f>
        <v>32587</v>
      </c>
      <c r="C40" s="541">
        <f t="shared" ref="C40:L40" si="6">SUM(C26:C39)</f>
        <v>24448</v>
      </c>
      <c r="D40" s="541">
        <f t="shared" si="6"/>
        <v>16764</v>
      </c>
      <c r="E40" s="541">
        <f t="shared" si="6"/>
        <v>42086</v>
      </c>
      <c r="F40" s="541">
        <f t="shared" si="6"/>
        <v>34530</v>
      </c>
      <c r="G40" s="541">
        <f t="shared" si="6"/>
        <v>7601</v>
      </c>
      <c r="H40" s="541">
        <f t="shared" si="6"/>
        <v>2732</v>
      </c>
      <c r="I40" s="541">
        <f>SUM(I26:I39)</f>
        <v>19523</v>
      </c>
      <c r="J40" s="541">
        <f>SUM(J26:J39)</f>
        <v>23495</v>
      </c>
      <c r="K40" s="541">
        <f>SUM(K26:K39)</f>
        <v>42325</v>
      </c>
      <c r="L40" s="541">
        <f t="shared" si="6"/>
        <v>7688</v>
      </c>
      <c r="M40" s="541">
        <f t="shared" si="4"/>
        <v>253779</v>
      </c>
      <c r="N40" s="542">
        <f t="shared" si="5"/>
        <v>1</v>
      </c>
    </row>
    <row r="41" spans="1:14" s="201" customFormat="1" ht="65.25" customHeight="1" thickTop="1">
      <c r="A41" s="515" t="s">
        <v>1026</v>
      </c>
      <c r="B41" s="506">
        <f t="shared" ref="B41:M41" si="7">+B40/$M$40</f>
        <v>0.12840699979115688</v>
      </c>
      <c r="C41" s="506">
        <f t="shared" si="7"/>
        <v>9.6335788225188054E-2</v>
      </c>
      <c r="D41" s="506">
        <f t="shared" si="7"/>
        <v>6.6057475204804178E-2</v>
      </c>
      <c r="E41" s="506">
        <f t="shared" si="7"/>
        <v>0.16583720481206088</v>
      </c>
      <c r="F41" s="506">
        <f t="shared" si="7"/>
        <v>0.13606326764625915</v>
      </c>
      <c r="G41" s="506">
        <f t="shared" si="7"/>
        <v>2.9951256802178274E-2</v>
      </c>
      <c r="H41" s="506">
        <f t="shared" si="7"/>
        <v>1.0765272146237475E-2</v>
      </c>
      <c r="I41" s="506">
        <f>+I40/$M$40</f>
        <v>7.6929139132867572E-2</v>
      </c>
      <c r="J41" s="506">
        <f t="shared" si="7"/>
        <v>9.2580552370369495E-2</v>
      </c>
      <c r="K41" s="506">
        <f t="shared" si="7"/>
        <v>0.16677896910303847</v>
      </c>
      <c r="L41" s="506">
        <f t="shared" si="7"/>
        <v>3.029407476583957E-2</v>
      </c>
      <c r="M41" s="506">
        <f t="shared" si="7"/>
        <v>1</v>
      </c>
      <c r="N41" s="543"/>
    </row>
    <row r="42" spans="1:14" ht="9" customHeight="1" thickBot="1">
      <c r="A42" s="520"/>
      <c r="B42" s="174"/>
      <c r="C42" s="521"/>
      <c r="D42" s="521"/>
      <c r="E42" s="521"/>
      <c r="F42" s="521"/>
      <c r="G42" s="521"/>
      <c r="H42" s="174"/>
      <c r="I42" s="174"/>
      <c r="J42" s="174"/>
      <c r="K42" s="174"/>
      <c r="L42" s="174"/>
      <c r="M42" s="544"/>
      <c r="N42" s="544"/>
    </row>
    <row r="43" spans="1:14" ht="45.75" customHeight="1" thickTop="1">
      <c r="A43" s="545" t="s">
        <v>1028</v>
      </c>
      <c r="B43" s="523"/>
      <c r="C43" s="523"/>
      <c r="D43" s="523"/>
      <c r="E43" s="523"/>
      <c r="F43" s="523"/>
      <c r="G43" s="523"/>
      <c r="H43" s="523"/>
      <c r="I43" s="523"/>
      <c r="J43" s="523"/>
      <c r="K43" s="523"/>
      <c r="L43" s="523"/>
      <c r="M43" s="523"/>
      <c r="N43" s="523"/>
    </row>
    <row r="44" spans="1:14" ht="9" customHeight="1">
      <c r="A44" s="524"/>
      <c r="B44" s="525"/>
      <c r="C44" s="526"/>
      <c r="D44" s="526"/>
      <c r="E44" s="526"/>
      <c r="F44" s="526"/>
      <c r="G44" s="526"/>
      <c r="H44" s="525"/>
      <c r="I44" s="525"/>
      <c r="J44" s="525"/>
      <c r="K44" s="525"/>
      <c r="L44" s="525"/>
      <c r="M44" s="546"/>
      <c r="N44" s="547"/>
    </row>
    <row r="45" spans="1:14" ht="9" customHeight="1">
      <c r="A45" s="524"/>
      <c r="B45" s="525"/>
      <c r="C45" s="526"/>
      <c r="D45" s="526"/>
      <c r="E45" s="526"/>
      <c r="F45" s="526"/>
      <c r="G45" s="526"/>
      <c r="H45" s="525"/>
      <c r="I45" s="525"/>
      <c r="J45" s="525"/>
      <c r="K45" s="525"/>
      <c r="L45" s="525"/>
      <c r="M45" s="546"/>
      <c r="N45" s="547"/>
    </row>
    <row r="46" spans="1:14" ht="9" customHeight="1">
      <c r="A46" s="524"/>
      <c r="B46" s="525"/>
      <c r="C46" s="526"/>
      <c r="D46" s="526"/>
      <c r="E46" s="526"/>
      <c r="F46" s="526"/>
      <c r="G46" s="526"/>
      <c r="H46" s="525"/>
      <c r="I46" s="525"/>
      <c r="J46" s="525"/>
      <c r="K46" s="525"/>
      <c r="L46" s="525"/>
      <c r="M46" s="546"/>
      <c r="N46" s="547"/>
    </row>
    <row r="47" spans="1:14" ht="9" customHeight="1">
      <c r="A47" s="524"/>
      <c r="B47" s="525"/>
      <c r="C47" s="526"/>
      <c r="D47" s="526"/>
      <c r="E47" s="526"/>
      <c r="F47" s="526"/>
      <c r="G47" s="526"/>
      <c r="H47" s="525"/>
      <c r="I47" s="525"/>
      <c r="J47" s="525"/>
      <c r="K47" s="525"/>
      <c r="L47" s="525"/>
      <c r="M47" s="546"/>
      <c r="N47" s="547"/>
    </row>
    <row r="48" spans="1:14" ht="9" customHeight="1">
      <c r="A48" s="527"/>
      <c r="B48" s="525"/>
      <c r="C48" s="526"/>
      <c r="D48" s="526"/>
      <c r="E48" s="526"/>
      <c r="F48" s="526"/>
      <c r="G48" s="526"/>
      <c r="H48" s="525"/>
      <c r="I48" s="525"/>
      <c r="J48" s="525"/>
      <c r="K48" s="525"/>
      <c r="L48" s="525"/>
      <c r="M48" s="546"/>
      <c r="N48" s="547"/>
    </row>
    <row r="49" spans="1:14" ht="9" customHeight="1">
      <c r="A49" s="524"/>
      <c r="B49" s="525"/>
      <c r="C49" s="526"/>
      <c r="D49" s="526"/>
      <c r="E49" s="526"/>
      <c r="F49" s="526"/>
      <c r="G49" s="526"/>
      <c r="H49" s="525"/>
      <c r="I49" s="525"/>
      <c r="J49" s="525"/>
      <c r="K49" s="525"/>
      <c r="L49" s="525"/>
      <c r="M49" s="546"/>
      <c r="N49" s="547"/>
    </row>
    <row r="50" spans="1:14" ht="9" customHeight="1">
      <c r="A50" s="524"/>
      <c r="B50" s="525"/>
      <c r="C50" s="526"/>
      <c r="D50" s="526"/>
      <c r="E50" s="526"/>
      <c r="F50" s="526"/>
      <c r="G50" s="526"/>
      <c r="H50" s="525"/>
      <c r="I50" s="525"/>
      <c r="J50" s="525"/>
      <c r="K50" s="525"/>
      <c r="L50" s="525"/>
      <c r="M50" s="546"/>
      <c r="N50" s="547"/>
    </row>
    <row r="51" spans="1:14" ht="9" customHeight="1">
      <c r="A51" s="524"/>
      <c r="B51" s="525"/>
      <c r="C51" s="526"/>
      <c r="D51" s="526"/>
      <c r="E51" s="526"/>
      <c r="F51" s="526"/>
      <c r="G51" s="526"/>
      <c r="H51" s="525"/>
      <c r="I51" s="525"/>
      <c r="J51" s="525"/>
      <c r="K51" s="525"/>
      <c r="L51" s="525"/>
      <c r="M51" s="546"/>
      <c r="N51" s="547"/>
    </row>
    <row r="52" spans="1:14" ht="9" customHeight="1">
      <c r="A52" s="524"/>
      <c r="B52" s="525"/>
      <c r="C52" s="526"/>
      <c r="D52" s="526"/>
      <c r="E52" s="526"/>
      <c r="F52" s="526"/>
      <c r="G52" s="526"/>
      <c r="H52" s="525"/>
      <c r="I52" s="525"/>
      <c r="J52" s="525"/>
      <c r="K52" s="525"/>
      <c r="L52" s="525"/>
      <c r="M52" s="546"/>
      <c r="N52" s="547"/>
    </row>
    <row r="53" spans="1:14" ht="9" customHeight="1">
      <c r="A53" s="527"/>
      <c r="C53" s="526"/>
      <c r="D53" s="526"/>
      <c r="E53" s="526"/>
      <c r="F53" s="526"/>
      <c r="G53" s="526"/>
      <c r="H53" s="525"/>
      <c r="I53" s="525"/>
      <c r="J53" s="525"/>
      <c r="K53" s="525"/>
      <c r="L53" s="525"/>
      <c r="M53" s="546"/>
      <c r="N53" s="547"/>
    </row>
    <row r="54" spans="1:14" ht="9" customHeight="1">
      <c r="A54" s="528"/>
      <c r="C54" s="526"/>
      <c r="D54" s="526"/>
      <c r="E54" s="526"/>
      <c r="F54" s="526"/>
      <c r="G54" s="526"/>
      <c r="H54" s="525"/>
      <c r="I54" s="525"/>
      <c r="J54" s="525"/>
      <c r="K54" s="525"/>
      <c r="L54" s="525"/>
      <c r="M54" s="546"/>
      <c r="N54" s="547"/>
    </row>
    <row r="55" spans="1:14" ht="9" customHeight="1">
      <c r="A55" s="528"/>
      <c r="C55" s="526"/>
      <c r="D55" s="526"/>
      <c r="E55" s="526"/>
      <c r="F55" s="526"/>
      <c r="G55" s="526"/>
      <c r="H55" s="525"/>
      <c r="I55" s="525"/>
      <c r="J55" s="525"/>
      <c r="K55" s="525"/>
      <c r="L55" s="525"/>
      <c r="M55" s="546"/>
      <c r="N55" s="547"/>
    </row>
    <row r="56" spans="1:14" ht="9" customHeight="1">
      <c r="A56" s="528"/>
      <c r="C56" s="526"/>
      <c r="D56" s="526"/>
      <c r="E56" s="526"/>
      <c r="F56" s="526"/>
      <c r="G56" s="526"/>
      <c r="H56" s="525"/>
      <c r="I56" s="525"/>
      <c r="J56" s="525"/>
      <c r="K56" s="525"/>
      <c r="L56" s="525"/>
      <c r="M56" s="546"/>
      <c r="N56" s="547"/>
    </row>
    <row r="57" spans="1:14" ht="9" customHeight="1">
      <c r="A57" s="528"/>
      <c r="C57" s="526"/>
      <c r="D57" s="526"/>
      <c r="E57" s="526"/>
      <c r="F57" s="526"/>
      <c r="G57" s="526"/>
      <c r="H57" s="525"/>
      <c r="I57" s="525"/>
      <c r="J57" s="525"/>
      <c r="K57" s="525"/>
      <c r="L57" s="525"/>
      <c r="M57" s="546"/>
      <c r="N57" s="547"/>
    </row>
    <row r="58" spans="1:14" ht="9" customHeight="1">
      <c r="A58" s="529"/>
      <c r="C58" s="526"/>
      <c r="D58" s="526"/>
      <c r="E58" s="526"/>
      <c r="F58" s="526"/>
      <c r="G58" s="526"/>
      <c r="H58" s="525"/>
      <c r="I58" s="525"/>
      <c r="J58" s="525"/>
      <c r="K58" s="525"/>
      <c r="L58" s="525"/>
      <c r="M58" s="546"/>
      <c r="N58" s="547"/>
    </row>
    <row r="59" spans="1:14" ht="9" customHeight="1">
      <c r="A59" s="529"/>
      <c r="C59" s="526"/>
      <c r="D59" s="526"/>
      <c r="E59" s="526"/>
      <c r="F59" s="526"/>
      <c r="G59" s="526"/>
      <c r="H59" s="525"/>
      <c r="I59" s="525"/>
      <c r="J59" s="525"/>
      <c r="K59" s="525"/>
      <c r="L59" s="525"/>
      <c r="M59" s="546"/>
      <c r="N59" s="547"/>
    </row>
    <row r="60" spans="1:14" ht="9" customHeight="1">
      <c r="A60" s="530"/>
      <c r="C60" s="526"/>
      <c r="D60" s="526"/>
      <c r="E60" s="526"/>
      <c r="F60" s="526"/>
      <c r="G60" s="526"/>
      <c r="H60" s="525"/>
      <c r="I60" s="525"/>
      <c r="J60" s="525"/>
      <c r="K60" s="525"/>
      <c r="L60" s="525"/>
      <c r="M60" s="546"/>
      <c r="N60" s="547"/>
    </row>
    <row r="61" spans="1:14" ht="9" customHeight="1">
      <c r="A61" s="524"/>
      <c r="C61" s="526"/>
      <c r="D61" s="526"/>
      <c r="E61" s="526"/>
      <c r="F61" s="526"/>
      <c r="G61" s="526"/>
      <c r="H61" s="525"/>
      <c r="I61" s="525"/>
      <c r="J61" s="525"/>
      <c r="K61" s="525"/>
      <c r="L61" s="525"/>
      <c r="M61" s="546"/>
      <c r="N61" s="547"/>
    </row>
    <row r="62" spans="1:14" ht="9" customHeight="1">
      <c r="A62" s="524"/>
      <c r="C62" s="526"/>
      <c r="D62" s="526"/>
      <c r="E62" s="526"/>
      <c r="F62" s="526"/>
      <c r="G62" s="526"/>
      <c r="H62" s="525"/>
      <c r="I62" s="525"/>
      <c r="J62" s="525"/>
      <c r="K62" s="525"/>
      <c r="L62" s="525"/>
      <c r="M62" s="546"/>
      <c r="N62" s="547"/>
    </row>
    <row r="63" spans="1:14" ht="9" customHeight="1">
      <c r="A63" s="524"/>
      <c r="C63" s="526"/>
      <c r="D63" s="526"/>
      <c r="E63" s="526"/>
      <c r="F63" s="526"/>
      <c r="G63" s="526"/>
      <c r="H63" s="525"/>
      <c r="I63" s="525"/>
      <c r="J63" s="525"/>
      <c r="K63" s="525"/>
      <c r="L63" s="525"/>
      <c r="M63" s="546"/>
      <c r="N63" s="547"/>
    </row>
    <row r="64" spans="1:14" ht="9" customHeight="1">
      <c r="A64" s="524"/>
      <c r="C64" s="526"/>
      <c r="D64" s="526"/>
      <c r="E64" s="526"/>
      <c r="F64" s="526"/>
      <c r="G64" s="526"/>
      <c r="H64" s="525"/>
      <c r="I64" s="525"/>
      <c r="J64" s="525"/>
      <c r="K64" s="525"/>
      <c r="L64" s="525"/>
      <c r="M64" s="546"/>
      <c r="N64" s="547"/>
    </row>
    <row r="65" spans="1:14" ht="9" customHeight="1">
      <c r="A65" s="528"/>
      <c r="C65" s="526"/>
      <c r="D65" s="526"/>
      <c r="E65" s="526"/>
      <c r="F65" s="526"/>
      <c r="G65" s="526"/>
      <c r="H65" s="525"/>
      <c r="I65" s="525"/>
      <c r="J65" s="525"/>
      <c r="K65" s="525"/>
      <c r="L65" s="525"/>
      <c r="M65" s="546"/>
      <c r="N65" s="547"/>
    </row>
    <row r="66" spans="1:14" ht="9" customHeight="1">
      <c r="A66" s="530"/>
      <c r="C66" s="526"/>
      <c r="D66" s="526"/>
      <c r="E66" s="526"/>
      <c r="F66" s="526"/>
      <c r="G66" s="526"/>
      <c r="H66" s="525"/>
      <c r="I66" s="525"/>
      <c r="J66" s="525"/>
      <c r="K66" s="525"/>
      <c r="L66" s="525"/>
      <c r="M66" s="546"/>
      <c r="N66" s="547"/>
    </row>
    <row r="67" spans="1:14" ht="9" customHeight="1">
      <c r="A67" s="524"/>
      <c r="C67" s="526"/>
      <c r="D67" s="526"/>
      <c r="E67" s="526"/>
      <c r="F67" s="526"/>
      <c r="G67" s="526"/>
      <c r="H67" s="525"/>
      <c r="I67" s="525"/>
      <c r="J67" s="525"/>
      <c r="K67" s="525"/>
      <c r="L67" s="525"/>
      <c r="M67" s="546"/>
      <c r="N67" s="547"/>
    </row>
    <row r="68" spans="1:14" ht="9" customHeight="1">
      <c r="A68" s="524"/>
      <c r="C68" s="526"/>
      <c r="D68" s="526"/>
      <c r="E68" s="526"/>
      <c r="F68" s="526"/>
      <c r="G68" s="526"/>
      <c r="H68" s="525"/>
      <c r="I68" s="525"/>
      <c r="J68" s="525"/>
      <c r="K68" s="525"/>
      <c r="L68" s="525"/>
      <c r="M68" s="546"/>
      <c r="N68" s="547"/>
    </row>
    <row r="69" spans="1:14" ht="9" customHeight="1">
      <c r="A69" s="524"/>
      <c r="C69" s="526"/>
      <c r="D69" s="526"/>
      <c r="E69" s="526"/>
      <c r="F69" s="526"/>
      <c r="G69" s="526"/>
      <c r="H69" s="525"/>
      <c r="I69" s="525"/>
      <c r="J69" s="525"/>
      <c r="K69" s="525"/>
      <c r="L69" s="525"/>
      <c r="M69" s="546"/>
      <c r="N69" s="547"/>
    </row>
    <row r="70" spans="1:14" ht="9" customHeight="1">
      <c r="A70" s="524"/>
      <c r="C70" s="526"/>
      <c r="D70" s="526"/>
      <c r="E70" s="526"/>
      <c r="F70" s="526"/>
      <c r="G70" s="526"/>
      <c r="H70" s="525"/>
      <c r="I70" s="525"/>
      <c r="J70" s="525"/>
      <c r="K70" s="525"/>
      <c r="L70" s="525"/>
      <c r="M70" s="546"/>
      <c r="N70" s="547"/>
    </row>
    <row r="71" spans="1:14" ht="9" customHeight="1">
      <c r="A71" s="528"/>
      <c r="C71" s="526"/>
      <c r="D71" s="526"/>
      <c r="E71" s="526"/>
      <c r="F71" s="526"/>
      <c r="G71" s="526"/>
      <c r="H71" s="525"/>
      <c r="I71" s="525"/>
      <c r="J71" s="525"/>
      <c r="K71" s="525"/>
      <c r="L71" s="525"/>
      <c r="M71" s="546"/>
      <c r="N71" s="547"/>
    </row>
    <row r="72" spans="1:14" ht="9" customHeight="1">
      <c r="A72" s="530"/>
      <c r="C72" s="526"/>
      <c r="D72" s="526"/>
      <c r="E72" s="526"/>
      <c r="F72" s="526"/>
      <c r="G72" s="526"/>
      <c r="H72" s="525"/>
      <c r="I72" s="525"/>
      <c r="J72" s="525"/>
      <c r="K72" s="525"/>
      <c r="L72" s="525"/>
      <c r="M72" s="546"/>
      <c r="N72" s="547"/>
    </row>
    <row r="73" spans="1:14" ht="9" customHeight="1">
      <c r="A73" s="524"/>
      <c r="C73" s="526"/>
      <c r="D73" s="526"/>
      <c r="E73" s="526"/>
      <c r="F73" s="526"/>
      <c r="G73" s="526"/>
      <c r="H73" s="525"/>
      <c r="I73" s="525"/>
      <c r="J73" s="525"/>
      <c r="K73" s="525"/>
      <c r="L73" s="525"/>
      <c r="M73" s="546"/>
      <c r="N73" s="547"/>
    </row>
    <row r="74" spans="1:14" ht="9" customHeight="1">
      <c r="A74" s="524"/>
      <c r="C74" s="526"/>
      <c r="D74" s="526"/>
      <c r="E74" s="526"/>
      <c r="F74" s="526"/>
      <c r="G74" s="526"/>
      <c r="H74" s="525"/>
      <c r="I74" s="525"/>
      <c r="J74" s="525"/>
      <c r="K74" s="525"/>
      <c r="L74" s="525"/>
      <c r="M74" s="546"/>
      <c r="N74" s="547"/>
    </row>
    <row r="75" spans="1:14" ht="9" customHeight="1">
      <c r="A75" s="524"/>
      <c r="C75" s="426"/>
      <c r="D75" s="426"/>
      <c r="E75" s="426"/>
      <c r="F75" s="426"/>
      <c r="G75" s="426"/>
      <c r="M75" s="129"/>
    </row>
    <row r="76" spans="1:14" ht="9" customHeight="1">
      <c r="A76" s="524"/>
      <c r="C76" s="426"/>
      <c r="D76" s="426"/>
      <c r="E76" s="426"/>
      <c r="F76" s="426"/>
      <c r="G76" s="426"/>
      <c r="M76" s="129"/>
    </row>
    <row r="77" spans="1:14" ht="9" customHeight="1">
      <c r="A77" s="524"/>
      <c r="C77" s="426"/>
      <c r="D77" s="426"/>
      <c r="E77" s="426"/>
      <c r="F77" s="426"/>
      <c r="G77" s="426"/>
      <c r="M77" s="129"/>
    </row>
    <row r="78" spans="1:14" ht="9" customHeight="1">
      <c r="A78" s="524"/>
      <c r="C78" s="426"/>
      <c r="D78" s="426"/>
      <c r="E78" s="426"/>
      <c r="F78" s="426"/>
      <c r="G78" s="426"/>
      <c r="M78" s="129"/>
    </row>
    <row r="79" spans="1:14" ht="9" customHeight="1">
      <c r="A79" s="524"/>
      <c r="C79" s="426"/>
      <c r="D79" s="426"/>
      <c r="E79" s="426"/>
      <c r="F79" s="426"/>
      <c r="G79" s="426"/>
      <c r="M79" s="129"/>
    </row>
    <row r="80" spans="1:14" ht="9" customHeight="1">
      <c r="A80" s="524"/>
      <c r="C80" s="426"/>
      <c r="D80" s="426"/>
      <c r="E80" s="426"/>
      <c r="F80" s="426"/>
      <c r="G80" s="426"/>
      <c r="M80" s="129"/>
    </row>
    <row r="81" spans="1:13" ht="9" customHeight="1">
      <c r="A81" s="528"/>
      <c r="C81" s="426"/>
      <c r="D81" s="426"/>
      <c r="E81" s="426"/>
      <c r="F81" s="426"/>
      <c r="G81" s="426"/>
      <c r="M81" s="129"/>
    </row>
    <row r="82" spans="1:13" ht="9" customHeight="1">
      <c r="A82" s="530"/>
      <c r="C82" s="426"/>
      <c r="D82" s="426"/>
      <c r="E82" s="426"/>
      <c r="F82" s="426"/>
      <c r="G82" s="426"/>
      <c r="M82" s="129"/>
    </row>
    <row r="83" spans="1:13" ht="9" customHeight="1">
      <c r="A83" s="524"/>
      <c r="C83" s="426"/>
      <c r="D83" s="426"/>
      <c r="E83" s="426"/>
      <c r="F83" s="426"/>
      <c r="G83" s="426"/>
      <c r="M83" s="129"/>
    </row>
    <row r="84" spans="1:13" ht="9" customHeight="1">
      <c r="A84" s="524"/>
      <c r="C84" s="426"/>
      <c r="D84" s="426"/>
      <c r="E84" s="426"/>
      <c r="F84" s="426"/>
      <c r="G84" s="426"/>
      <c r="M84" s="129"/>
    </row>
    <row r="85" spans="1:13" ht="9" customHeight="1">
      <c r="A85" s="524"/>
      <c r="C85" s="426"/>
      <c r="D85" s="426"/>
      <c r="E85" s="426"/>
      <c r="F85" s="426"/>
      <c r="G85" s="426"/>
      <c r="M85" s="129"/>
    </row>
    <row r="86" spans="1:13" ht="9" customHeight="1">
      <c r="A86" s="524"/>
      <c r="C86" s="426"/>
      <c r="D86" s="426"/>
      <c r="E86" s="426"/>
      <c r="F86" s="426"/>
      <c r="G86" s="426"/>
      <c r="M86" s="129"/>
    </row>
    <row r="87" spans="1:13" ht="9" customHeight="1">
      <c r="A87" s="524"/>
      <c r="C87" s="426"/>
      <c r="D87" s="426"/>
      <c r="E87" s="426"/>
      <c r="F87" s="426"/>
      <c r="G87" s="426"/>
      <c r="M87" s="129"/>
    </row>
    <row r="88" spans="1:13" ht="9" customHeight="1">
      <c r="A88" s="524"/>
      <c r="C88" s="426"/>
      <c r="D88" s="426"/>
      <c r="E88" s="426"/>
      <c r="F88" s="426"/>
      <c r="G88" s="426"/>
      <c r="M88" s="129"/>
    </row>
    <row r="89" spans="1:13" ht="9" customHeight="1">
      <c r="A89" s="524"/>
      <c r="C89" s="426"/>
      <c r="D89" s="426"/>
      <c r="E89" s="426"/>
      <c r="F89" s="426"/>
      <c r="G89" s="426"/>
      <c r="M89" s="129"/>
    </row>
    <row r="90" spans="1:13" ht="9" customHeight="1">
      <c r="A90" s="524"/>
      <c r="C90" s="426"/>
      <c r="D90" s="426"/>
      <c r="E90" s="426"/>
      <c r="F90" s="426"/>
      <c r="G90" s="426"/>
      <c r="M90" s="129"/>
    </row>
    <row r="91" spans="1:13" ht="9" customHeight="1">
      <c r="A91" s="524"/>
      <c r="C91" s="426"/>
      <c r="D91" s="426"/>
      <c r="E91" s="426"/>
      <c r="F91" s="426"/>
      <c r="G91" s="426"/>
      <c r="M91" s="129"/>
    </row>
    <row r="92" spans="1:13" ht="9" customHeight="1">
      <c r="A92" s="530"/>
      <c r="C92" s="426"/>
      <c r="D92" s="426"/>
      <c r="E92" s="426"/>
      <c r="F92" s="426"/>
      <c r="G92" s="426"/>
      <c r="M92" s="129"/>
    </row>
    <row r="93" spans="1:13" ht="9" customHeight="1">
      <c r="A93" s="524"/>
      <c r="C93" s="426"/>
      <c r="D93" s="426"/>
      <c r="E93" s="426"/>
      <c r="F93" s="426"/>
      <c r="G93" s="426"/>
      <c r="M93" s="129"/>
    </row>
    <row r="94" spans="1:13" ht="9" customHeight="1">
      <c r="A94" s="524"/>
      <c r="C94" s="426"/>
      <c r="D94" s="426"/>
      <c r="E94" s="426"/>
      <c r="F94" s="426"/>
      <c r="G94" s="426"/>
      <c r="M94" s="129"/>
    </row>
    <row r="95" spans="1:13" ht="9" customHeight="1">
      <c r="A95" s="524"/>
      <c r="C95" s="426"/>
      <c r="D95" s="426"/>
      <c r="E95" s="426"/>
      <c r="F95" s="426"/>
      <c r="G95" s="426"/>
      <c r="M95" s="129"/>
    </row>
    <row r="96" spans="1:13">
      <c r="A96" s="531"/>
      <c r="C96" s="426"/>
      <c r="D96" s="426"/>
      <c r="E96" s="426"/>
      <c r="F96" s="426"/>
      <c r="G96" s="426"/>
      <c r="M96" s="129"/>
    </row>
    <row r="97" spans="1:13">
      <c r="A97" s="531"/>
      <c r="C97" s="426"/>
      <c r="D97" s="426"/>
      <c r="E97" s="426"/>
      <c r="F97" s="426"/>
      <c r="G97" s="426"/>
      <c r="M97" s="129"/>
    </row>
    <row r="98" spans="1:13">
      <c r="A98" s="531"/>
      <c r="C98" s="426"/>
      <c r="D98" s="426"/>
      <c r="E98" s="426"/>
      <c r="F98" s="426"/>
      <c r="G98" s="426"/>
      <c r="M98" s="129"/>
    </row>
    <row r="99" spans="1:13">
      <c r="A99" s="531"/>
      <c r="C99" s="426"/>
      <c r="D99" s="426"/>
      <c r="E99" s="426"/>
      <c r="F99" s="426"/>
      <c r="G99" s="426"/>
      <c r="M99" s="129"/>
    </row>
    <row r="100" spans="1:13">
      <c r="A100" s="531"/>
      <c r="C100" s="426"/>
      <c r="D100" s="426"/>
      <c r="E100" s="426"/>
      <c r="F100" s="426"/>
      <c r="G100" s="426"/>
      <c r="M100" s="129"/>
    </row>
    <row r="101" spans="1:13">
      <c r="A101" s="531"/>
      <c r="C101" s="426"/>
      <c r="D101" s="426"/>
      <c r="E101" s="426"/>
      <c r="F101" s="426"/>
      <c r="G101" s="426"/>
      <c r="M101" s="129"/>
    </row>
    <row r="102" spans="1:13">
      <c r="A102" s="531"/>
      <c r="C102" s="426"/>
      <c r="D102" s="426"/>
      <c r="E102" s="426"/>
      <c r="F102" s="426"/>
      <c r="G102" s="426"/>
      <c r="M102" s="129"/>
    </row>
    <row r="103" spans="1:13" ht="15.75">
      <c r="A103" s="532"/>
      <c r="C103" s="426"/>
      <c r="D103" s="426"/>
      <c r="E103" s="426"/>
      <c r="F103" s="426"/>
      <c r="G103" s="426"/>
      <c r="M103" s="129"/>
    </row>
    <row r="104" spans="1:13" ht="15.75">
      <c r="A104" s="532"/>
      <c r="C104" s="426"/>
      <c r="D104" s="426"/>
      <c r="E104" s="426"/>
      <c r="F104" s="426"/>
      <c r="G104" s="426"/>
      <c r="M104" s="129"/>
    </row>
    <row r="105" spans="1:13" ht="15.75">
      <c r="A105" s="532"/>
      <c r="C105" s="426"/>
      <c r="D105" s="426"/>
      <c r="E105" s="426"/>
      <c r="F105" s="426"/>
      <c r="G105" s="426"/>
      <c r="M105" s="129"/>
    </row>
    <row r="106" spans="1:13" ht="15.75">
      <c r="A106" s="532"/>
      <c r="C106" s="426"/>
      <c r="D106" s="426"/>
      <c r="E106" s="426"/>
      <c r="F106" s="426"/>
      <c r="G106" s="426"/>
      <c r="M106" s="129"/>
    </row>
    <row r="107" spans="1:13" ht="15.75">
      <c r="A107" s="532"/>
      <c r="C107" s="426"/>
      <c r="D107" s="426"/>
      <c r="E107" s="426"/>
      <c r="F107" s="426"/>
      <c r="G107" s="426"/>
      <c r="M107" s="129"/>
    </row>
    <row r="108" spans="1:13" ht="15.75">
      <c r="A108" s="532"/>
      <c r="C108" s="426"/>
      <c r="D108" s="426"/>
      <c r="E108" s="426"/>
      <c r="F108" s="426"/>
      <c r="G108" s="426"/>
      <c r="M108" s="129"/>
    </row>
    <row r="109" spans="1:13" ht="15.75">
      <c r="A109" s="532"/>
      <c r="C109" s="426"/>
      <c r="D109" s="426"/>
      <c r="E109" s="426"/>
      <c r="F109" s="426"/>
      <c r="G109" s="426"/>
      <c r="M109" s="129"/>
    </row>
    <row r="110" spans="1:13" ht="15.75">
      <c r="A110" s="532"/>
      <c r="C110" s="426"/>
      <c r="D110" s="426"/>
      <c r="E110" s="426"/>
      <c r="F110" s="426"/>
      <c r="G110" s="426"/>
      <c r="M110" s="129"/>
    </row>
    <row r="111" spans="1:13" ht="15.75">
      <c r="A111" s="532"/>
      <c r="C111" s="426"/>
      <c r="D111" s="426"/>
      <c r="E111" s="426"/>
      <c r="F111" s="426"/>
      <c r="G111" s="426"/>
      <c r="M111" s="129"/>
    </row>
    <row r="112" spans="1:13" ht="15.75">
      <c r="A112" s="532"/>
      <c r="C112" s="426"/>
      <c r="D112" s="426"/>
      <c r="E112" s="426"/>
      <c r="F112" s="426"/>
      <c r="G112" s="426"/>
      <c r="M112" s="129"/>
    </row>
    <row r="113" spans="1:13" ht="15.75">
      <c r="A113" s="532"/>
      <c r="C113" s="426"/>
      <c r="D113" s="426"/>
      <c r="E113" s="426"/>
      <c r="F113" s="426"/>
      <c r="G113" s="426"/>
      <c r="M113" s="129"/>
    </row>
    <row r="114" spans="1:13" ht="15.75">
      <c r="A114" s="532"/>
      <c r="C114" s="426"/>
      <c r="D114" s="426"/>
      <c r="E114" s="426"/>
      <c r="F114" s="426"/>
      <c r="G114" s="426"/>
      <c r="M114" s="129"/>
    </row>
    <row r="115" spans="1:13" ht="15.75">
      <c r="A115" s="532"/>
      <c r="C115" s="426"/>
      <c r="D115" s="426"/>
      <c r="E115" s="426"/>
      <c r="F115" s="426"/>
      <c r="G115" s="426"/>
      <c r="M115" s="129"/>
    </row>
    <row r="116" spans="1:13" ht="15.75">
      <c r="A116" s="532"/>
      <c r="C116" s="426"/>
      <c r="D116" s="426"/>
      <c r="E116" s="426"/>
      <c r="F116" s="426"/>
      <c r="G116" s="426"/>
      <c r="M116" s="129"/>
    </row>
    <row r="117" spans="1:13" ht="15.75">
      <c r="A117" s="532"/>
      <c r="C117" s="426"/>
      <c r="D117" s="426"/>
      <c r="E117" s="426"/>
      <c r="F117" s="426"/>
      <c r="G117" s="426"/>
      <c r="M117" s="129"/>
    </row>
    <row r="118" spans="1:13" ht="15.75">
      <c r="A118" s="532"/>
      <c r="C118" s="426"/>
      <c r="D118" s="426"/>
      <c r="E118" s="426"/>
      <c r="F118" s="426"/>
      <c r="G118" s="426"/>
      <c r="M118" s="129"/>
    </row>
    <row r="119" spans="1:13" ht="15.75">
      <c r="A119" s="532"/>
      <c r="C119" s="426"/>
      <c r="D119" s="426"/>
      <c r="E119" s="426"/>
      <c r="F119" s="426"/>
      <c r="G119" s="426"/>
      <c r="M119" s="129"/>
    </row>
    <row r="120" spans="1:13" ht="15.75">
      <c r="A120" s="532"/>
      <c r="C120" s="426"/>
      <c r="D120" s="426"/>
      <c r="E120" s="426"/>
      <c r="F120" s="426"/>
      <c r="G120" s="426"/>
      <c r="M120" s="129"/>
    </row>
    <row r="121" spans="1:13" ht="15.75">
      <c r="A121" s="532"/>
      <c r="C121" s="426"/>
      <c r="D121" s="426"/>
      <c r="E121" s="426"/>
      <c r="F121" s="426"/>
      <c r="G121" s="426"/>
      <c r="M121" s="129"/>
    </row>
    <row r="122" spans="1:13" ht="15.75">
      <c r="A122" s="532"/>
      <c r="C122" s="426"/>
      <c r="D122" s="426"/>
      <c r="E122" s="426"/>
      <c r="F122" s="426"/>
      <c r="G122" s="426"/>
      <c r="M122" s="129"/>
    </row>
    <row r="123" spans="1:13" ht="15.75">
      <c r="A123" s="532"/>
      <c r="C123" s="426"/>
      <c r="D123" s="426"/>
      <c r="E123" s="426"/>
      <c r="F123" s="426"/>
      <c r="G123" s="426"/>
      <c r="M123" s="129"/>
    </row>
    <row r="124" spans="1:13" ht="15.75">
      <c r="A124" s="532"/>
      <c r="C124" s="426"/>
      <c r="D124" s="426"/>
      <c r="E124" s="426"/>
      <c r="F124" s="426"/>
      <c r="G124" s="426"/>
      <c r="M124" s="129"/>
    </row>
    <row r="125" spans="1:13" ht="15.75">
      <c r="A125" s="532"/>
      <c r="C125" s="426"/>
      <c r="D125" s="426"/>
      <c r="E125" s="426"/>
      <c r="F125" s="426"/>
      <c r="G125" s="426"/>
      <c r="M125" s="129"/>
    </row>
    <row r="126" spans="1:13" ht="15.75">
      <c r="A126" s="532"/>
      <c r="C126" s="426"/>
      <c r="D126" s="426"/>
      <c r="E126" s="426"/>
      <c r="F126" s="426"/>
      <c r="G126" s="426"/>
      <c r="M126" s="129"/>
    </row>
    <row r="127" spans="1:13" ht="15.75">
      <c r="A127" s="532"/>
      <c r="C127" s="426"/>
      <c r="D127" s="426"/>
      <c r="E127" s="426"/>
      <c r="F127" s="426"/>
      <c r="G127" s="426"/>
      <c r="M127" s="129"/>
    </row>
    <row r="128" spans="1:13" ht="15.75">
      <c r="A128" s="532"/>
      <c r="C128" s="426"/>
      <c r="D128" s="426"/>
      <c r="E128" s="426"/>
      <c r="F128" s="426"/>
      <c r="G128" s="426"/>
      <c r="M128" s="129"/>
    </row>
    <row r="129" spans="1:13" ht="15.75">
      <c r="A129" s="532"/>
      <c r="C129" s="426"/>
      <c r="D129" s="426"/>
      <c r="E129" s="426"/>
      <c r="F129" s="426"/>
      <c r="G129" s="426"/>
      <c r="M129" s="129"/>
    </row>
    <row r="130" spans="1:13" ht="15.75">
      <c r="A130" s="532"/>
      <c r="C130" s="426"/>
      <c r="D130" s="426"/>
      <c r="E130" s="426"/>
      <c r="F130" s="426"/>
      <c r="G130" s="426"/>
      <c r="M130" s="129"/>
    </row>
    <row r="131" spans="1:13" ht="15.75">
      <c r="A131" s="532"/>
      <c r="C131" s="426"/>
      <c r="D131" s="426"/>
      <c r="E131" s="426"/>
      <c r="F131" s="426"/>
      <c r="G131" s="426"/>
      <c r="M131" s="129"/>
    </row>
    <row r="132" spans="1:13" ht="15.75">
      <c r="A132" s="532"/>
      <c r="C132" s="426"/>
      <c r="D132" s="426"/>
      <c r="E132" s="426"/>
      <c r="F132" s="426"/>
      <c r="G132" s="426"/>
      <c r="M132" s="129"/>
    </row>
    <row r="133" spans="1:13" ht="15.75">
      <c r="A133" s="532"/>
      <c r="C133" s="426"/>
      <c r="D133" s="426"/>
      <c r="E133" s="426"/>
      <c r="F133" s="426"/>
      <c r="G133" s="426"/>
      <c r="M133" s="129"/>
    </row>
    <row r="134" spans="1:13" ht="15.75">
      <c r="A134" s="532"/>
      <c r="C134" s="426"/>
      <c r="D134" s="426"/>
      <c r="E134" s="426"/>
      <c r="F134" s="426"/>
      <c r="G134" s="426"/>
      <c r="M134" s="129"/>
    </row>
    <row r="135" spans="1:13" ht="15.75">
      <c r="A135" s="532"/>
      <c r="C135" s="426"/>
      <c r="D135" s="426"/>
      <c r="E135" s="426"/>
      <c r="F135" s="426"/>
      <c r="G135" s="426"/>
      <c r="M135" s="129"/>
    </row>
    <row r="136" spans="1:13" ht="15.75">
      <c r="A136" s="532"/>
      <c r="C136" s="426"/>
      <c r="D136" s="426"/>
      <c r="E136" s="426"/>
      <c r="F136" s="426"/>
      <c r="G136" s="426"/>
      <c r="M136" s="129"/>
    </row>
    <row r="137" spans="1:13" ht="15.75">
      <c r="A137" s="532"/>
      <c r="C137" s="426"/>
      <c r="D137" s="426"/>
      <c r="E137" s="426"/>
      <c r="F137" s="426"/>
      <c r="G137" s="426"/>
      <c r="M137" s="129"/>
    </row>
    <row r="138" spans="1:13" ht="15.75">
      <c r="A138" s="532"/>
      <c r="C138" s="426"/>
      <c r="D138" s="426"/>
      <c r="E138" s="426"/>
      <c r="F138" s="426"/>
      <c r="G138" s="426"/>
      <c r="M138" s="129"/>
    </row>
    <row r="139" spans="1:13" ht="15.75">
      <c r="A139" s="532"/>
      <c r="C139" s="426"/>
      <c r="D139" s="426"/>
      <c r="E139" s="426"/>
      <c r="F139" s="426"/>
      <c r="G139" s="426"/>
      <c r="M139" s="129"/>
    </row>
    <row r="140" spans="1:13" ht="15.75">
      <c r="A140" s="532"/>
      <c r="C140" s="426"/>
      <c r="D140" s="426"/>
      <c r="E140" s="426"/>
      <c r="F140" s="426"/>
      <c r="G140" s="426"/>
      <c r="M140" s="129"/>
    </row>
    <row r="141" spans="1:13" ht="15.75">
      <c r="A141" s="532"/>
      <c r="C141" s="426"/>
      <c r="D141" s="426"/>
      <c r="E141" s="426"/>
      <c r="F141" s="426"/>
      <c r="G141" s="426"/>
      <c r="M141" s="129"/>
    </row>
    <row r="142" spans="1:13" ht="15.75">
      <c r="A142" s="532"/>
      <c r="C142" s="426"/>
      <c r="D142" s="426"/>
      <c r="E142" s="426"/>
      <c r="F142" s="426"/>
      <c r="G142" s="426"/>
      <c r="M142" s="129"/>
    </row>
    <row r="143" spans="1:13" ht="15.75">
      <c r="A143" s="532"/>
      <c r="C143" s="426"/>
      <c r="D143" s="426"/>
      <c r="E143" s="426"/>
      <c r="F143" s="426"/>
      <c r="G143" s="426"/>
      <c r="M143" s="129"/>
    </row>
    <row r="144" spans="1:13" ht="15.75">
      <c r="A144" s="532"/>
      <c r="C144" s="426"/>
      <c r="D144" s="426"/>
      <c r="E144" s="426"/>
      <c r="F144" s="426"/>
      <c r="G144" s="426"/>
      <c r="M144" s="129"/>
    </row>
    <row r="145" spans="1:13" ht="15.75">
      <c r="A145" s="532"/>
      <c r="C145" s="426"/>
      <c r="D145" s="426"/>
      <c r="E145" s="426"/>
      <c r="F145" s="426"/>
      <c r="G145" s="426"/>
      <c r="M145" s="129"/>
    </row>
    <row r="146" spans="1:13" ht="15.75">
      <c r="A146" s="532"/>
      <c r="C146" s="426"/>
      <c r="D146" s="426"/>
      <c r="E146" s="426"/>
      <c r="F146" s="426"/>
      <c r="G146" s="426"/>
      <c r="M146" s="129"/>
    </row>
    <row r="147" spans="1:13" ht="15.75">
      <c r="A147" s="532"/>
      <c r="C147" s="426"/>
      <c r="D147" s="426"/>
      <c r="E147" s="426"/>
      <c r="F147" s="426"/>
      <c r="G147" s="426"/>
      <c r="M147" s="129"/>
    </row>
    <row r="148" spans="1:13" ht="15.75">
      <c r="A148" s="532"/>
      <c r="C148" s="426"/>
      <c r="D148" s="426"/>
      <c r="E148" s="426"/>
      <c r="F148" s="426"/>
      <c r="G148" s="426"/>
      <c r="M148" s="129"/>
    </row>
    <row r="149" spans="1:13" ht="15.75">
      <c r="A149" s="532"/>
      <c r="C149" s="426"/>
      <c r="D149" s="426"/>
      <c r="E149" s="426"/>
      <c r="F149" s="426"/>
      <c r="G149" s="426"/>
      <c r="M149" s="129"/>
    </row>
    <row r="150" spans="1:13" ht="15.75">
      <c r="A150" s="532"/>
      <c r="C150" s="426"/>
      <c r="D150" s="426"/>
      <c r="E150" s="426"/>
      <c r="F150" s="426"/>
      <c r="G150" s="426"/>
      <c r="M150" s="129"/>
    </row>
    <row r="151" spans="1:13" ht="15.75">
      <c r="A151" s="532"/>
      <c r="C151" s="426"/>
      <c r="D151" s="426"/>
      <c r="E151" s="426"/>
      <c r="F151" s="426"/>
      <c r="G151" s="426"/>
      <c r="M151" s="129"/>
    </row>
    <row r="152" spans="1:13" ht="15.75">
      <c r="A152" s="532"/>
      <c r="C152" s="426"/>
      <c r="D152" s="426"/>
      <c r="E152" s="426"/>
      <c r="F152" s="426"/>
      <c r="G152" s="426"/>
      <c r="M152" s="129"/>
    </row>
    <row r="153" spans="1:13" ht="15.75">
      <c r="A153" s="532"/>
      <c r="C153" s="426"/>
      <c r="D153" s="426"/>
      <c r="E153" s="426"/>
      <c r="F153" s="426"/>
      <c r="G153" s="426"/>
      <c r="M153" s="129"/>
    </row>
    <row r="154" spans="1:13" ht="15.75">
      <c r="A154" s="532"/>
      <c r="C154" s="426"/>
      <c r="D154" s="426"/>
      <c r="E154" s="426"/>
      <c r="F154" s="426"/>
      <c r="G154" s="426"/>
      <c r="M154" s="129"/>
    </row>
    <row r="155" spans="1:13" ht="15.75">
      <c r="A155" s="532"/>
      <c r="C155" s="426"/>
      <c r="D155" s="426"/>
      <c r="E155" s="426"/>
      <c r="F155" s="426"/>
      <c r="G155" s="426"/>
      <c r="M155" s="129"/>
    </row>
    <row r="156" spans="1:13" ht="15.75">
      <c r="A156" s="532"/>
      <c r="C156" s="426"/>
      <c r="D156" s="426"/>
      <c r="E156" s="426"/>
      <c r="F156" s="426"/>
      <c r="G156" s="426"/>
      <c r="M156" s="129"/>
    </row>
    <row r="157" spans="1:13" ht="15.75">
      <c r="A157" s="532"/>
      <c r="C157" s="426"/>
      <c r="D157" s="426"/>
      <c r="E157" s="426"/>
      <c r="F157" s="426"/>
      <c r="G157" s="426"/>
      <c r="M157" s="129"/>
    </row>
    <row r="158" spans="1:13" ht="15.75">
      <c r="A158" s="532"/>
      <c r="C158" s="426"/>
      <c r="D158" s="426"/>
      <c r="E158" s="426"/>
      <c r="F158" s="426"/>
      <c r="G158" s="426"/>
      <c r="M158" s="129"/>
    </row>
    <row r="159" spans="1:13" ht="15.75">
      <c r="A159" s="532"/>
      <c r="C159" s="426"/>
      <c r="D159" s="426"/>
      <c r="E159" s="426"/>
      <c r="F159" s="426"/>
      <c r="G159" s="426"/>
      <c r="M159" s="129"/>
    </row>
    <row r="160" spans="1:13" ht="15.75">
      <c r="A160" s="532"/>
      <c r="C160" s="426"/>
      <c r="D160" s="426"/>
      <c r="E160" s="426"/>
      <c r="F160" s="426"/>
      <c r="G160" s="426"/>
      <c r="M160" s="129"/>
    </row>
    <row r="161" spans="1:13" ht="15.75">
      <c r="A161" s="532"/>
      <c r="C161" s="426"/>
      <c r="D161" s="426"/>
      <c r="E161" s="426"/>
      <c r="F161" s="426"/>
      <c r="G161" s="426"/>
      <c r="M161" s="129"/>
    </row>
    <row r="162" spans="1:13" ht="15.75">
      <c r="A162" s="532"/>
      <c r="C162" s="426"/>
      <c r="D162" s="426"/>
      <c r="E162" s="426"/>
      <c r="F162" s="426"/>
      <c r="G162" s="426"/>
      <c r="M162" s="129"/>
    </row>
    <row r="163" spans="1:13" ht="15.75">
      <c r="A163" s="532"/>
      <c r="C163" s="426"/>
      <c r="D163" s="426"/>
      <c r="E163" s="426"/>
      <c r="F163" s="426"/>
      <c r="G163" s="426"/>
      <c r="M163" s="129"/>
    </row>
    <row r="164" spans="1:13" ht="15.75">
      <c r="A164" s="532"/>
      <c r="C164" s="426"/>
      <c r="D164" s="426"/>
      <c r="E164" s="426"/>
      <c r="F164" s="426"/>
      <c r="G164" s="426"/>
      <c r="M164" s="129"/>
    </row>
    <row r="165" spans="1:13" ht="15.75">
      <c r="A165" s="532"/>
      <c r="C165" s="426"/>
      <c r="D165" s="426"/>
      <c r="E165" s="426"/>
      <c r="F165" s="426"/>
      <c r="G165" s="426"/>
      <c r="M165" s="129"/>
    </row>
    <row r="166" spans="1:13" ht="15.75">
      <c r="A166" s="532"/>
      <c r="C166" s="426"/>
      <c r="D166" s="426"/>
      <c r="E166" s="426"/>
      <c r="F166" s="426"/>
      <c r="G166" s="426"/>
      <c r="M166" s="129"/>
    </row>
    <row r="167" spans="1:13" ht="15.75">
      <c r="A167" s="532"/>
      <c r="C167" s="426"/>
      <c r="D167" s="426"/>
      <c r="E167" s="426"/>
      <c r="F167" s="426"/>
      <c r="G167" s="426"/>
      <c r="M167" s="129"/>
    </row>
    <row r="168" spans="1:13" ht="15.75">
      <c r="A168" s="532"/>
      <c r="C168" s="426"/>
      <c r="D168" s="426"/>
      <c r="E168" s="426"/>
      <c r="F168" s="426"/>
      <c r="G168" s="426"/>
      <c r="M168" s="129"/>
    </row>
    <row r="169" spans="1:13" ht="15.75">
      <c r="A169" s="532"/>
      <c r="C169" s="426"/>
      <c r="D169" s="426"/>
      <c r="E169" s="426"/>
      <c r="F169" s="426"/>
      <c r="G169" s="426"/>
      <c r="M169" s="129"/>
    </row>
    <row r="170" spans="1:13" ht="15.75">
      <c r="A170" s="532"/>
      <c r="C170" s="426"/>
      <c r="D170" s="426"/>
      <c r="E170" s="426"/>
      <c r="F170" s="426"/>
      <c r="G170" s="426"/>
      <c r="M170" s="129"/>
    </row>
    <row r="171" spans="1:13" ht="15.75">
      <c r="A171" s="532"/>
      <c r="C171" s="426"/>
      <c r="D171" s="426"/>
      <c r="E171" s="426"/>
      <c r="F171" s="426"/>
      <c r="G171" s="426"/>
      <c r="M171" s="129"/>
    </row>
    <row r="172" spans="1:13" ht="15.75">
      <c r="A172" s="532"/>
      <c r="C172" s="426"/>
      <c r="D172" s="426"/>
      <c r="E172" s="426"/>
      <c r="F172" s="426"/>
      <c r="G172" s="426"/>
      <c r="M172" s="129"/>
    </row>
    <row r="173" spans="1:13" ht="15.75">
      <c r="A173" s="532"/>
      <c r="C173" s="426"/>
      <c r="D173" s="426"/>
      <c r="E173" s="426"/>
      <c r="F173" s="426"/>
      <c r="G173" s="426"/>
      <c r="M173" s="129"/>
    </row>
    <row r="174" spans="1:13" ht="15.75">
      <c r="A174" s="532"/>
      <c r="C174" s="426"/>
      <c r="D174" s="426"/>
      <c r="E174" s="426"/>
      <c r="F174" s="426"/>
      <c r="G174" s="426"/>
      <c r="M174" s="129"/>
    </row>
    <row r="175" spans="1:13" ht="15.75">
      <c r="A175" s="532"/>
      <c r="C175" s="426"/>
      <c r="D175" s="426"/>
      <c r="E175" s="426"/>
      <c r="F175" s="426"/>
      <c r="G175" s="426"/>
      <c r="M175" s="129"/>
    </row>
    <row r="176" spans="1:13" ht="15.75">
      <c r="A176" s="532"/>
      <c r="C176" s="426"/>
      <c r="D176" s="426"/>
      <c r="E176" s="426"/>
      <c r="F176" s="426"/>
      <c r="G176" s="426"/>
      <c r="M176" s="129"/>
    </row>
    <row r="177" spans="1:13" ht="15.75">
      <c r="A177" s="532"/>
      <c r="C177" s="426"/>
      <c r="D177" s="426"/>
      <c r="E177" s="426"/>
      <c r="F177" s="426"/>
      <c r="G177" s="426"/>
      <c r="M177" s="129"/>
    </row>
    <row r="178" spans="1:13" ht="15.75">
      <c r="A178" s="532"/>
      <c r="C178" s="426"/>
      <c r="D178" s="426"/>
      <c r="E178" s="426"/>
      <c r="F178" s="426"/>
      <c r="G178" s="426"/>
      <c r="M178" s="129"/>
    </row>
    <row r="179" spans="1:13" ht="15.75">
      <c r="A179" s="532"/>
      <c r="C179" s="426"/>
      <c r="D179" s="426"/>
      <c r="E179" s="426"/>
      <c r="F179" s="426"/>
      <c r="G179" s="426"/>
      <c r="M179" s="129"/>
    </row>
    <row r="180" spans="1:13" ht="15.75">
      <c r="A180" s="532"/>
      <c r="C180" s="426"/>
      <c r="D180" s="426"/>
      <c r="E180" s="426"/>
      <c r="F180" s="426"/>
      <c r="G180" s="426"/>
      <c r="M180" s="129"/>
    </row>
    <row r="181" spans="1:13" ht="15.75">
      <c r="A181" s="532"/>
      <c r="C181" s="426"/>
      <c r="D181" s="426"/>
      <c r="E181" s="426"/>
      <c r="F181" s="426"/>
      <c r="G181" s="426"/>
      <c r="M181" s="129"/>
    </row>
    <row r="182" spans="1:13" ht="15.75">
      <c r="A182" s="532"/>
      <c r="C182" s="426"/>
      <c r="D182" s="426"/>
      <c r="E182" s="426"/>
      <c r="F182" s="426"/>
      <c r="G182" s="426"/>
      <c r="M182" s="129"/>
    </row>
    <row r="183" spans="1:13" ht="15.75">
      <c r="A183" s="532"/>
      <c r="C183" s="426"/>
      <c r="D183" s="426"/>
      <c r="E183" s="426"/>
      <c r="F183" s="426"/>
      <c r="G183" s="426"/>
      <c r="M183" s="129"/>
    </row>
    <row r="184" spans="1:13" ht="15.75">
      <c r="A184" s="532"/>
      <c r="C184" s="426"/>
      <c r="D184" s="426"/>
      <c r="E184" s="426"/>
      <c r="F184" s="426"/>
      <c r="G184" s="426"/>
      <c r="M184" s="129"/>
    </row>
    <row r="185" spans="1:13" ht="15.75">
      <c r="A185" s="532"/>
      <c r="C185" s="426"/>
      <c r="D185" s="426"/>
      <c r="E185" s="426"/>
      <c r="F185" s="426"/>
      <c r="G185" s="426"/>
      <c r="M185" s="129"/>
    </row>
    <row r="186" spans="1:13" ht="15.75">
      <c r="A186" s="532"/>
      <c r="C186" s="426"/>
      <c r="D186" s="426"/>
      <c r="E186" s="426"/>
      <c r="F186" s="426"/>
      <c r="G186" s="426"/>
      <c r="M186" s="129"/>
    </row>
    <row r="187" spans="1:13" ht="15.75">
      <c r="A187" s="532"/>
      <c r="C187" s="426"/>
      <c r="D187" s="426"/>
      <c r="E187" s="426"/>
      <c r="F187" s="426"/>
      <c r="G187" s="426"/>
      <c r="M187" s="129"/>
    </row>
    <row r="188" spans="1:13" ht="15.75">
      <c r="A188" s="532"/>
      <c r="C188" s="426"/>
      <c r="D188" s="426"/>
      <c r="E188" s="426"/>
      <c r="F188" s="426"/>
      <c r="G188" s="426"/>
      <c r="M188" s="129"/>
    </row>
    <row r="189" spans="1:13" ht="15.75">
      <c r="A189" s="532"/>
      <c r="C189" s="426"/>
      <c r="D189" s="426"/>
      <c r="E189" s="426"/>
      <c r="F189" s="426"/>
      <c r="G189" s="426"/>
      <c r="M189" s="129"/>
    </row>
    <row r="190" spans="1:13" ht="15.75">
      <c r="A190" s="532"/>
      <c r="C190" s="426"/>
      <c r="D190" s="426"/>
      <c r="E190" s="426"/>
      <c r="F190" s="426"/>
      <c r="G190" s="426"/>
      <c r="M190" s="129"/>
    </row>
    <row r="191" spans="1:13" ht="15.75">
      <c r="A191" s="532"/>
      <c r="C191" s="426"/>
      <c r="D191" s="426"/>
      <c r="E191" s="426"/>
      <c r="F191" s="426"/>
      <c r="G191" s="426"/>
      <c r="M191" s="129"/>
    </row>
    <row r="192" spans="1:13" ht="15.75">
      <c r="A192" s="532"/>
      <c r="C192" s="426"/>
      <c r="D192" s="426"/>
      <c r="E192" s="426"/>
      <c r="F192" s="426"/>
      <c r="G192" s="426"/>
      <c r="M192" s="129"/>
    </row>
    <row r="193" spans="1:13" ht="15.75">
      <c r="A193" s="532"/>
      <c r="C193" s="426"/>
      <c r="D193" s="426"/>
      <c r="E193" s="426"/>
      <c r="F193" s="426"/>
      <c r="G193" s="426"/>
      <c r="M193" s="129"/>
    </row>
    <row r="194" spans="1:13" ht="15.75">
      <c r="A194" s="428"/>
      <c r="C194" s="426"/>
      <c r="D194" s="426"/>
      <c r="E194" s="426"/>
      <c r="F194" s="426"/>
      <c r="G194" s="426"/>
      <c r="M194" s="129"/>
    </row>
    <row r="195" spans="1:13" ht="15.75">
      <c r="A195" s="428"/>
      <c r="C195" s="426"/>
      <c r="D195" s="426"/>
      <c r="E195" s="426"/>
      <c r="F195" s="426"/>
      <c r="G195" s="426"/>
      <c r="M195" s="129"/>
    </row>
    <row r="196" spans="1:13" ht="15.75">
      <c r="A196" s="428"/>
      <c r="C196" s="426"/>
      <c r="D196" s="426"/>
      <c r="E196" s="426"/>
      <c r="F196" s="426"/>
      <c r="G196" s="426"/>
      <c r="M196" s="129"/>
    </row>
    <row r="197" spans="1:13" ht="15.75">
      <c r="A197" s="428"/>
      <c r="C197" s="426"/>
      <c r="D197" s="426"/>
      <c r="E197" s="426"/>
      <c r="F197" s="426"/>
      <c r="G197" s="426"/>
    </row>
    <row r="198" spans="1:13" ht="15.75">
      <c r="A198" s="428"/>
      <c r="C198" s="426"/>
      <c r="D198" s="426"/>
      <c r="E198" s="426"/>
      <c r="F198" s="426"/>
      <c r="G198" s="426"/>
    </row>
    <row r="199" spans="1:13" ht="15.75">
      <c r="A199" s="428"/>
      <c r="C199" s="426"/>
      <c r="D199" s="426"/>
      <c r="E199" s="426"/>
      <c r="F199" s="426"/>
      <c r="G199" s="426"/>
    </row>
    <row r="200" spans="1:13" ht="15.75">
      <c r="A200" s="428"/>
      <c r="C200" s="426"/>
      <c r="D200" s="426"/>
      <c r="E200" s="426"/>
      <c r="F200" s="426"/>
      <c r="G200" s="426"/>
    </row>
    <row r="201" spans="1:13" ht="15.75">
      <c r="A201" s="428"/>
      <c r="C201" s="426"/>
      <c r="D201" s="426"/>
      <c r="E201" s="426"/>
      <c r="F201" s="426"/>
      <c r="G201" s="426"/>
    </row>
    <row r="202" spans="1:13" ht="15.75">
      <c r="A202" s="428"/>
      <c r="C202" s="426"/>
      <c r="D202" s="426"/>
      <c r="E202" s="426"/>
      <c r="F202" s="426"/>
      <c r="G202" s="426"/>
    </row>
    <row r="203" spans="1:13" ht="15.75">
      <c r="A203" s="428"/>
      <c r="C203" s="426"/>
      <c r="D203" s="426"/>
      <c r="E203" s="426"/>
      <c r="F203" s="426"/>
      <c r="G203" s="426"/>
    </row>
    <row r="204" spans="1:13" ht="15.75">
      <c r="A204" s="428"/>
      <c r="C204" s="426"/>
      <c r="D204" s="426"/>
      <c r="E204" s="426"/>
      <c r="F204" s="426"/>
      <c r="G204" s="426"/>
    </row>
    <row r="205" spans="1:13" ht="15.75">
      <c r="A205" s="428"/>
      <c r="C205" s="426"/>
      <c r="D205" s="426"/>
      <c r="E205" s="426"/>
      <c r="F205" s="426"/>
      <c r="G205" s="426"/>
    </row>
    <row r="206" spans="1:13" ht="15.75">
      <c r="A206" s="428"/>
      <c r="C206" s="426"/>
      <c r="D206" s="426"/>
      <c r="E206" s="426"/>
      <c r="F206" s="426"/>
      <c r="G206" s="426"/>
    </row>
    <row r="207" spans="1:13" ht="15.75">
      <c r="A207" s="428"/>
      <c r="C207" s="426"/>
      <c r="D207" s="426"/>
      <c r="E207" s="426"/>
      <c r="F207" s="426"/>
      <c r="G207" s="426"/>
    </row>
    <row r="208" spans="1:13" ht="15.75">
      <c r="A208" s="428"/>
      <c r="C208" s="426"/>
      <c r="D208" s="426"/>
      <c r="E208" s="426"/>
      <c r="F208" s="426"/>
      <c r="G208" s="426"/>
    </row>
    <row r="209" spans="1:7" ht="15.75">
      <c r="A209" s="428"/>
      <c r="C209" s="426"/>
      <c r="D209" s="426"/>
      <c r="E209" s="426"/>
      <c r="F209" s="426"/>
      <c r="G209" s="426"/>
    </row>
    <row r="210" spans="1:7" ht="15.75">
      <c r="A210" s="428"/>
      <c r="C210" s="426"/>
      <c r="D210" s="426"/>
      <c r="E210" s="426"/>
      <c r="F210" s="426"/>
      <c r="G210" s="426"/>
    </row>
    <row r="211" spans="1:7" ht="15.75">
      <c r="A211" s="428"/>
      <c r="C211" s="426"/>
      <c r="D211" s="426"/>
      <c r="E211" s="426"/>
      <c r="F211" s="426"/>
      <c r="G211" s="426"/>
    </row>
    <row r="212" spans="1:7" ht="15.75">
      <c r="A212" s="428"/>
      <c r="C212" s="426"/>
      <c r="D212" s="426"/>
      <c r="E212" s="426"/>
      <c r="F212" s="426"/>
      <c r="G212" s="426"/>
    </row>
    <row r="213" spans="1:7" ht="15.75">
      <c r="A213" s="428"/>
      <c r="C213" s="426"/>
      <c r="D213" s="426"/>
      <c r="E213" s="426"/>
      <c r="F213" s="426"/>
      <c r="G213" s="426"/>
    </row>
    <row r="214" spans="1:7" ht="15.75">
      <c r="A214" s="428"/>
      <c r="C214" s="426"/>
      <c r="D214" s="426"/>
      <c r="E214" s="426"/>
      <c r="F214" s="426"/>
      <c r="G214" s="426"/>
    </row>
    <row r="215" spans="1:7" ht="15.75">
      <c r="A215" s="428"/>
      <c r="C215" s="426"/>
      <c r="D215" s="426"/>
      <c r="E215" s="426"/>
      <c r="F215" s="426"/>
      <c r="G215" s="426"/>
    </row>
    <row r="216" spans="1:7" ht="15.75">
      <c r="A216" s="428"/>
      <c r="C216" s="426"/>
      <c r="D216" s="426"/>
      <c r="E216" s="426"/>
      <c r="F216" s="426"/>
      <c r="G216" s="426"/>
    </row>
    <row r="217" spans="1:7" ht="15.75">
      <c r="A217" s="428"/>
      <c r="C217" s="426"/>
      <c r="D217" s="426"/>
      <c r="E217" s="426"/>
      <c r="F217" s="426"/>
      <c r="G217" s="426"/>
    </row>
    <row r="218" spans="1:7" ht="15.75">
      <c r="A218" s="428"/>
      <c r="C218" s="426"/>
      <c r="D218" s="426"/>
      <c r="E218" s="426"/>
      <c r="F218" s="426"/>
      <c r="G218" s="426"/>
    </row>
    <row r="219" spans="1:7" ht="15.75">
      <c r="A219" s="428"/>
      <c r="C219" s="426"/>
      <c r="D219" s="426"/>
      <c r="E219" s="426"/>
      <c r="F219" s="426"/>
      <c r="G219" s="426"/>
    </row>
    <row r="220" spans="1:7" ht="15.75">
      <c r="A220" s="428"/>
      <c r="C220" s="426"/>
      <c r="D220" s="426"/>
      <c r="E220" s="426"/>
      <c r="F220" s="426"/>
      <c r="G220" s="426"/>
    </row>
    <row r="221" spans="1:7" ht="15.75">
      <c r="A221" s="428"/>
      <c r="C221" s="426"/>
      <c r="D221" s="426"/>
      <c r="E221" s="426"/>
      <c r="F221" s="426"/>
      <c r="G221" s="426"/>
    </row>
    <row r="222" spans="1:7" ht="15.75">
      <c r="A222" s="428"/>
      <c r="C222" s="426"/>
      <c r="D222" s="426"/>
      <c r="E222" s="426"/>
      <c r="F222" s="426"/>
      <c r="G222" s="426"/>
    </row>
    <row r="223" spans="1:7" ht="15.75">
      <c r="A223" s="428"/>
      <c r="C223" s="426"/>
      <c r="D223" s="426"/>
      <c r="E223" s="426"/>
      <c r="F223" s="426"/>
      <c r="G223" s="426"/>
    </row>
    <row r="224" spans="1:7" ht="15.75">
      <c r="A224" s="428"/>
      <c r="C224" s="426"/>
      <c r="D224" s="426"/>
      <c r="E224" s="426"/>
      <c r="F224" s="426"/>
      <c r="G224" s="426"/>
    </row>
    <row r="225" spans="1:7" ht="15.75">
      <c r="A225" s="428"/>
      <c r="C225" s="426"/>
      <c r="D225" s="426"/>
      <c r="E225" s="426"/>
      <c r="F225" s="426"/>
      <c r="G225" s="426"/>
    </row>
    <row r="226" spans="1:7" ht="15.75">
      <c r="A226" s="428"/>
      <c r="C226" s="426"/>
      <c r="D226" s="426"/>
      <c r="E226" s="426"/>
      <c r="F226" s="426"/>
      <c r="G226" s="426"/>
    </row>
    <row r="227" spans="1:7" ht="15.75">
      <c r="A227" s="428"/>
      <c r="C227" s="426"/>
      <c r="D227" s="426"/>
      <c r="E227" s="426"/>
      <c r="F227" s="426"/>
      <c r="G227" s="426"/>
    </row>
    <row r="228" spans="1:7" ht="15.75">
      <c r="A228" s="428"/>
      <c r="C228" s="426"/>
      <c r="D228" s="426"/>
      <c r="E228" s="426"/>
      <c r="F228" s="426"/>
      <c r="G228" s="426"/>
    </row>
    <row r="229" spans="1:7" ht="15.75">
      <c r="A229" s="428"/>
      <c r="C229" s="426"/>
      <c r="D229" s="426"/>
      <c r="E229" s="426"/>
      <c r="F229" s="426"/>
      <c r="G229" s="426"/>
    </row>
    <row r="230" spans="1:7" ht="15.75">
      <c r="A230" s="428"/>
      <c r="C230" s="426"/>
      <c r="D230" s="426"/>
      <c r="E230" s="426"/>
      <c r="F230" s="426"/>
      <c r="G230" s="426"/>
    </row>
    <row r="231" spans="1:7" ht="15.75">
      <c r="A231" s="428"/>
      <c r="C231" s="426"/>
      <c r="D231" s="426"/>
      <c r="E231" s="426"/>
      <c r="F231" s="426"/>
      <c r="G231" s="426"/>
    </row>
    <row r="232" spans="1:7" ht="15.75">
      <c r="A232" s="428"/>
      <c r="C232" s="426"/>
      <c r="D232" s="426"/>
      <c r="E232" s="426"/>
      <c r="F232" s="426"/>
      <c r="G232" s="426"/>
    </row>
    <row r="233" spans="1:7" ht="15.75">
      <c r="A233" s="428"/>
      <c r="C233" s="426"/>
      <c r="D233" s="426"/>
      <c r="E233" s="426"/>
      <c r="F233" s="426"/>
      <c r="G233" s="426"/>
    </row>
    <row r="234" spans="1:7" ht="15.75">
      <c r="A234" s="428"/>
      <c r="C234" s="426"/>
      <c r="D234" s="426"/>
      <c r="E234" s="426"/>
      <c r="F234" s="426"/>
      <c r="G234" s="426"/>
    </row>
    <row r="235" spans="1:7" ht="15.75">
      <c r="A235" s="428"/>
      <c r="C235" s="426"/>
      <c r="D235" s="426"/>
      <c r="E235" s="426"/>
      <c r="F235" s="426"/>
      <c r="G235" s="426"/>
    </row>
    <row r="236" spans="1:7" ht="15.75">
      <c r="A236" s="428"/>
      <c r="C236" s="426"/>
      <c r="D236" s="426"/>
      <c r="E236" s="426"/>
      <c r="F236" s="426"/>
      <c r="G236" s="426"/>
    </row>
    <row r="237" spans="1:7" ht="15.75">
      <c r="A237" s="428"/>
      <c r="C237" s="426"/>
      <c r="D237" s="426"/>
      <c r="E237" s="426"/>
      <c r="F237" s="426"/>
      <c r="G237" s="426"/>
    </row>
    <row r="238" spans="1:7" ht="15.75">
      <c r="A238" s="428"/>
      <c r="C238" s="426"/>
      <c r="D238" s="426"/>
      <c r="E238" s="426"/>
      <c r="F238" s="426"/>
      <c r="G238" s="426"/>
    </row>
    <row r="239" spans="1:7" ht="15.75">
      <c r="A239" s="428"/>
      <c r="C239" s="426"/>
      <c r="D239" s="426"/>
      <c r="E239" s="426"/>
      <c r="F239" s="426"/>
      <c r="G239" s="426"/>
    </row>
    <row r="240" spans="1:7" ht="15.75">
      <c r="A240" s="428"/>
      <c r="C240" s="426"/>
      <c r="D240" s="426"/>
      <c r="E240" s="426"/>
      <c r="F240" s="426"/>
      <c r="G240" s="426"/>
    </row>
    <row r="241" spans="1:7" ht="15.75">
      <c r="A241" s="428"/>
      <c r="C241" s="426"/>
      <c r="D241" s="426"/>
      <c r="E241" s="426"/>
      <c r="F241" s="426"/>
      <c r="G241" s="426"/>
    </row>
    <row r="242" spans="1:7" ht="15.75">
      <c r="A242" s="428"/>
      <c r="C242" s="426"/>
      <c r="D242" s="426"/>
      <c r="E242" s="426"/>
      <c r="F242" s="426"/>
      <c r="G242" s="426"/>
    </row>
    <row r="243" spans="1:7" ht="15.75">
      <c r="A243" s="428"/>
      <c r="C243" s="426"/>
      <c r="D243" s="426"/>
      <c r="E243" s="426"/>
      <c r="F243" s="426"/>
      <c r="G243" s="426"/>
    </row>
    <row r="244" spans="1:7" ht="15.75">
      <c r="A244" s="428"/>
      <c r="C244" s="426"/>
      <c r="D244" s="426"/>
      <c r="E244" s="426"/>
      <c r="F244" s="426"/>
      <c r="G244" s="426"/>
    </row>
    <row r="245" spans="1:7" ht="15.75">
      <c r="A245" s="428"/>
      <c r="C245" s="426"/>
      <c r="D245" s="426"/>
      <c r="E245" s="426"/>
      <c r="F245" s="426"/>
      <c r="G245" s="426"/>
    </row>
    <row r="246" spans="1:7" ht="15.75">
      <c r="A246" s="428"/>
      <c r="C246" s="426"/>
      <c r="D246" s="426"/>
      <c r="E246" s="426"/>
      <c r="F246" s="426"/>
      <c r="G246" s="426"/>
    </row>
    <row r="247" spans="1:7" ht="15.75">
      <c r="A247" s="428"/>
      <c r="C247" s="426"/>
      <c r="D247" s="426"/>
      <c r="E247" s="426"/>
      <c r="F247" s="426"/>
      <c r="G247" s="426"/>
    </row>
    <row r="248" spans="1:7" ht="15.75">
      <c r="A248" s="428"/>
      <c r="C248" s="426"/>
      <c r="D248" s="426"/>
      <c r="E248" s="426"/>
      <c r="F248" s="426"/>
      <c r="G248" s="426"/>
    </row>
    <row r="249" spans="1:7" ht="15.75">
      <c r="A249" s="428"/>
      <c r="C249" s="426"/>
      <c r="D249" s="426"/>
      <c r="E249" s="426"/>
      <c r="F249" s="426"/>
      <c r="G249" s="426"/>
    </row>
    <row r="250" spans="1:7" ht="15.75">
      <c r="A250" s="428"/>
      <c r="C250" s="426"/>
      <c r="D250" s="426"/>
      <c r="E250" s="426"/>
      <c r="F250" s="426"/>
      <c r="G250" s="426"/>
    </row>
    <row r="251" spans="1:7" ht="15.75">
      <c r="A251" s="428"/>
      <c r="C251" s="426"/>
      <c r="D251" s="426"/>
      <c r="E251" s="426"/>
      <c r="F251" s="426"/>
      <c r="G251" s="426"/>
    </row>
    <row r="252" spans="1:7" ht="15.75">
      <c r="A252" s="428"/>
      <c r="C252" s="426"/>
      <c r="D252" s="426"/>
      <c r="E252" s="426"/>
      <c r="F252" s="426"/>
      <c r="G252" s="426"/>
    </row>
    <row r="253" spans="1:7" ht="15.75">
      <c r="A253" s="428"/>
      <c r="C253" s="426"/>
      <c r="D253" s="426"/>
      <c r="E253" s="426"/>
      <c r="F253" s="426"/>
      <c r="G253" s="426"/>
    </row>
    <row r="254" spans="1:7" ht="15.75">
      <c r="A254" s="428"/>
      <c r="C254" s="426"/>
      <c r="D254" s="426"/>
      <c r="E254" s="426"/>
      <c r="F254" s="426"/>
      <c r="G254" s="426"/>
    </row>
    <row r="255" spans="1:7" ht="15.75">
      <c r="A255" s="428"/>
      <c r="C255" s="426"/>
      <c r="D255" s="426"/>
      <c r="E255" s="426"/>
      <c r="F255" s="426"/>
      <c r="G255" s="426"/>
    </row>
    <row r="256" spans="1:7" ht="15.75">
      <c r="A256" s="428"/>
      <c r="C256" s="426"/>
      <c r="D256" s="426"/>
      <c r="E256" s="426"/>
      <c r="F256" s="426"/>
      <c r="G256" s="426"/>
    </row>
    <row r="257" spans="1:7" ht="15.75">
      <c r="A257" s="428"/>
      <c r="C257" s="426"/>
      <c r="D257" s="426"/>
      <c r="E257" s="426"/>
      <c r="F257" s="426"/>
      <c r="G257" s="426"/>
    </row>
    <row r="258" spans="1:7" ht="15.75">
      <c r="A258" s="428"/>
      <c r="C258" s="426"/>
      <c r="D258" s="426"/>
      <c r="E258" s="426"/>
      <c r="F258" s="426"/>
      <c r="G258" s="426"/>
    </row>
    <row r="259" spans="1:7" ht="15.75">
      <c r="A259" s="428"/>
      <c r="C259" s="426"/>
      <c r="D259" s="426"/>
      <c r="E259" s="426"/>
      <c r="F259" s="426"/>
      <c r="G259" s="426"/>
    </row>
    <row r="260" spans="1:7" ht="15.75">
      <c r="A260" s="428"/>
      <c r="C260" s="426"/>
      <c r="D260" s="426"/>
      <c r="E260" s="426"/>
      <c r="F260" s="426"/>
      <c r="G260" s="426"/>
    </row>
    <row r="261" spans="1:7" ht="15.75">
      <c r="A261" s="428"/>
      <c r="C261" s="426"/>
      <c r="D261" s="426"/>
      <c r="E261" s="426"/>
      <c r="F261" s="426"/>
      <c r="G261" s="426"/>
    </row>
    <row r="262" spans="1:7" ht="15.75">
      <c r="A262" s="428"/>
      <c r="C262" s="426"/>
      <c r="D262" s="426"/>
      <c r="E262" s="426"/>
      <c r="F262" s="426"/>
      <c r="G262" s="426"/>
    </row>
    <row r="263" spans="1:7" ht="15.75">
      <c r="A263" s="428"/>
      <c r="C263" s="426"/>
      <c r="D263" s="426"/>
      <c r="E263" s="426"/>
      <c r="F263" s="426"/>
      <c r="G263" s="426"/>
    </row>
    <row r="264" spans="1:7" ht="15.75">
      <c r="A264" s="428"/>
      <c r="C264" s="426"/>
      <c r="D264" s="426"/>
      <c r="E264" s="426"/>
      <c r="F264" s="426"/>
      <c r="G264" s="426"/>
    </row>
    <row r="265" spans="1:7" ht="15.75">
      <c r="A265" s="428"/>
      <c r="C265" s="426"/>
      <c r="D265" s="426"/>
      <c r="E265" s="426"/>
      <c r="F265" s="426"/>
      <c r="G265" s="426"/>
    </row>
    <row r="266" spans="1:7" ht="15.75">
      <c r="A266" s="428"/>
    </row>
    <row r="267" spans="1:7" ht="15.75">
      <c r="A267" s="428"/>
    </row>
    <row r="268" spans="1:7" ht="15.75">
      <c r="A268" s="428"/>
    </row>
    <row r="269" spans="1:7" ht="15.75">
      <c r="A269" s="428"/>
    </row>
    <row r="270" spans="1:7" ht="15.75">
      <c r="A270" s="428"/>
    </row>
    <row r="271" spans="1:7" ht="15.75">
      <c r="A271" s="428"/>
    </row>
    <row r="272" spans="1:7"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row r="624" spans="1:1" ht="15.75">
      <c r="A624" s="428"/>
    </row>
    <row r="625" spans="1:1" ht="15.75">
      <c r="A625" s="428"/>
    </row>
    <row r="626" spans="1:1" ht="15.75">
      <c r="A626" s="428"/>
    </row>
    <row r="627" spans="1:1" ht="15.75">
      <c r="A627" s="428"/>
    </row>
    <row r="628" spans="1:1" ht="15.75">
      <c r="A628" s="428"/>
    </row>
    <row r="629" spans="1:1" ht="15.75">
      <c r="A629" s="428"/>
    </row>
    <row r="630" spans="1:1" ht="15.75">
      <c r="A630" s="428"/>
    </row>
    <row r="631" spans="1:1" ht="15.75">
      <c r="A631" s="428"/>
    </row>
    <row r="632" spans="1:1" ht="15.75">
      <c r="A632" s="428"/>
    </row>
    <row r="633" spans="1:1" ht="15.75">
      <c r="A633" s="428"/>
    </row>
    <row r="634" spans="1:1" ht="15.75">
      <c r="A634" s="428"/>
    </row>
    <row r="635" spans="1:1" ht="15.75">
      <c r="A635" s="428"/>
    </row>
    <row r="636" spans="1:1" ht="15.75">
      <c r="A636" s="428"/>
    </row>
    <row r="637" spans="1:1" ht="15.75">
      <c r="A637" s="428"/>
    </row>
    <row r="638" spans="1:1" ht="15.75">
      <c r="A638" s="428"/>
    </row>
    <row r="639" spans="1:1" ht="15.75">
      <c r="A639" s="428"/>
    </row>
    <row r="640" spans="1:1" ht="15.75">
      <c r="A640" s="428"/>
    </row>
    <row r="641" spans="1:1" ht="15.75">
      <c r="A641" s="428"/>
    </row>
    <row r="642" spans="1:1" ht="15.75">
      <c r="A642" s="428"/>
    </row>
    <row r="643" spans="1:1" ht="15.75">
      <c r="A643" s="428"/>
    </row>
    <row r="644" spans="1:1" ht="15.75">
      <c r="A644" s="428"/>
    </row>
    <row r="645" spans="1:1" ht="15.75">
      <c r="A645" s="428"/>
    </row>
    <row r="646" spans="1:1" ht="15.75">
      <c r="A646" s="428"/>
    </row>
    <row r="647" spans="1:1" ht="15.75">
      <c r="A647" s="428"/>
    </row>
    <row r="648" spans="1:1" ht="15.75">
      <c r="A648" s="428"/>
    </row>
    <row r="649" spans="1:1" ht="15.75">
      <c r="A649" s="428"/>
    </row>
  </sheetData>
  <mergeCells count="6">
    <mergeCell ref="A1:N1"/>
    <mergeCell ref="A2:N2"/>
    <mergeCell ref="A3:N3"/>
    <mergeCell ref="A4:N4"/>
    <mergeCell ref="A5:N5"/>
    <mergeCell ref="A43:N43"/>
  </mergeCells>
  <pageMargins left="0.93" right="0.54" top="0.61" bottom="0.7" header="0.5" footer="0.5"/>
  <pageSetup scale="50" orientation="landscape"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X652"/>
  <sheetViews>
    <sheetView zoomScale="75" workbookViewId="0">
      <selection activeCell="F18" sqref="F18"/>
    </sheetView>
  </sheetViews>
  <sheetFormatPr defaultColWidth="11.42578125" defaultRowHeight="12.75"/>
  <cols>
    <col min="1" max="1" width="40" style="297" customWidth="1"/>
    <col min="2" max="22" width="11.28515625" style="290" customWidth="1"/>
    <col min="23" max="23" width="12" style="290" customWidth="1"/>
    <col min="24" max="24" width="12" style="289" customWidth="1"/>
    <col min="25" max="256" width="11.42578125" style="290"/>
    <col min="257" max="257" width="40" style="290" customWidth="1"/>
    <col min="258" max="278" width="11.28515625" style="290" customWidth="1"/>
    <col min="279" max="280" width="12" style="290" customWidth="1"/>
    <col min="281" max="512" width="11.42578125" style="290"/>
    <col min="513" max="513" width="40" style="290" customWidth="1"/>
    <col min="514" max="534" width="11.28515625" style="290" customWidth="1"/>
    <col min="535" max="536" width="12" style="290" customWidth="1"/>
    <col min="537" max="768" width="11.42578125" style="290"/>
    <col min="769" max="769" width="40" style="290" customWidth="1"/>
    <col min="770" max="790" width="11.28515625" style="290" customWidth="1"/>
    <col min="791" max="792" width="12" style="290" customWidth="1"/>
    <col min="793" max="1024" width="11.42578125" style="290"/>
    <col min="1025" max="1025" width="40" style="290" customWidth="1"/>
    <col min="1026" max="1046" width="11.28515625" style="290" customWidth="1"/>
    <col min="1047" max="1048" width="12" style="290" customWidth="1"/>
    <col min="1049" max="1280" width="11.42578125" style="290"/>
    <col min="1281" max="1281" width="40" style="290" customWidth="1"/>
    <col min="1282" max="1302" width="11.28515625" style="290" customWidth="1"/>
    <col min="1303" max="1304" width="12" style="290" customWidth="1"/>
    <col min="1305" max="1536" width="11.42578125" style="290"/>
    <col min="1537" max="1537" width="40" style="290" customWidth="1"/>
    <col min="1538" max="1558" width="11.28515625" style="290" customWidth="1"/>
    <col min="1559" max="1560" width="12" style="290" customWidth="1"/>
    <col min="1561" max="1792" width="11.42578125" style="290"/>
    <col min="1793" max="1793" width="40" style="290" customWidth="1"/>
    <col min="1794" max="1814" width="11.28515625" style="290" customWidth="1"/>
    <col min="1815" max="1816" width="12" style="290" customWidth="1"/>
    <col min="1817" max="2048" width="11.42578125" style="290"/>
    <col min="2049" max="2049" width="40" style="290" customWidth="1"/>
    <col min="2050" max="2070" width="11.28515625" style="290" customWidth="1"/>
    <col min="2071" max="2072" width="12" style="290" customWidth="1"/>
    <col min="2073" max="2304" width="11.42578125" style="290"/>
    <col min="2305" max="2305" width="40" style="290" customWidth="1"/>
    <col min="2306" max="2326" width="11.28515625" style="290" customWidth="1"/>
    <col min="2327" max="2328" width="12" style="290" customWidth="1"/>
    <col min="2329" max="2560" width="11.42578125" style="290"/>
    <col min="2561" max="2561" width="40" style="290" customWidth="1"/>
    <col min="2562" max="2582" width="11.28515625" style="290" customWidth="1"/>
    <col min="2583" max="2584" width="12" style="290" customWidth="1"/>
    <col min="2585" max="2816" width="11.42578125" style="290"/>
    <col min="2817" max="2817" width="40" style="290" customWidth="1"/>
    <col min="2818" max="2838" width="11.28515625" style="290" customWidth="1"/>
    <col min="2839" max="2840" width="12" style="290" customWidth="1"/>
    <col min="2841" max="3072" width="11.42578125" style="290"/>
    <col min="3073" max="3073" width="40" style="290" customWidth="1"/>
    <col min="3074" max="3094" width="11.28515625" style="290" customWidth="1"/>
    <col min="3095" max="3096" width="12" style="290" customWidth="1"/>
    <col min="3097" max="3328" width="11.42578125" style="290"/>
    <col min="3329" max="3329" width="40" style="290" customWidth="1"/>
    <col min="3330" max="3350" width="11.28515625" style="290" customWidth="1"/>
    <col min="3351" max="3352" width="12" style="290" customWidth="1"/>
    <col min="3353" max="3584" width="11.42578125" style="290"/>
    <col min="3585" max="3585" width="40" style="290" customWidth="1"/>
    <col min="3586" max="3606" width="11.28515625" style="290" customWidth="1"/>
    <col min="3607" max="3608" width="12" style="290" customWidth="1"/>
    <col min="3609" max="3840" width="11.42578125" style="290"/>
    <col min="3841" max="3841" width="40" style="290" customWidth="1"/>
    <col min="3842" max="3862" width="11.28515625" style="290" customWidth="1"/>
    <col min="3863" max="3864" width="12" style="290" customWidth="1"/>
    <col min="3865" max="4096" width="11.42578125" style="290"/>
    <col min="4097" max="4097" width="40" style="290" customWidth="1"/>
    <col min="4098" max="4118" width="11.28515625" style="290" customWidth="1"/>
    <col min="4119" max="4120" width="12" style="290" customWidth="1"/>
    <col min="4121" max="4352" width="11.42578125" style="290"/>
    <col min="4353" max="4353" width="40" style="290" customWidth="1"/>
    <col min="4354" max="4374" width="11.28515625" style="290" customWidth="1"/>
    <col min="4375" max="4376" width="12" style="290" customWidth="1"/>
    <col min="4377" max="4608" width="11.42578125" style="290"/>
    <col min="4609" max="4609" width="40" style="290" customWidth="1"/>
    <col min="4610" max="4630" width="11.28515625" style="290" customWidth="1"/>
    <col min="4631" max="4632" width="12" style="290" customWidth="1"/>
    <col min="4633" max="4864" width="11.42578125" style="290"/>
    <col min="4865" max="4865" width="40" style="290" customWidth="1"/>
    <col min="4866" max="4886" width="11.28515625" style="290" customWidth="1"/>
    <col min="4887" max="4888" width="12" style="290" customWidth="1"/>
    <col min="4889" max="5120" width="11.42578125" style="290"/>
    <col min="5121" max="5121" width="40" style="290" customWidth="1"/>
    <col min="5122" max="5142" width="11.28515625" style="290" customWidth="1"/>
    <col min="5143" max="5144" width="12" style="290" customWidth="1"/>
    <col min="5145" max="5376" width="11.42578125" style="290"/>
    <col min="5377" max="5377" width="40" style="290" customWidth="1"/>
    <col min="5378" max="5398" width="11.28515625" style="290" customWidth="1"/>
    <col min="5399" max="5400" width="12" style="290" customWidth="1"/>
    <col min="5401" max="5632" width="11.42578125" style="290"/>
    <col min="5633" max="5633" width="40" style="290" customWidth="1"/>
    <col min="5634" max="5654" width="11.28515625" style="290" customWidth="1"/>
    <col min="5655" max="5656" width="12" style="290" customWidth="1"/>
    <col min="5657" max="5888" width="11.42578125" style="290"/>
    <col min="5889" max="5889" width="40" style="290" customWidth="1"/>
    <col min="5890" max="5910" width="11.28515625" style="290" customWidth="1"/>
    <col min="5911" max="5912" width="12" style="290" customWidth="1"/>
    <col min="5913" max="6144" width="11.42578125" style="290"/>
    <col min="6145" max="6145" width="40" style="290" customWidth="1"/>
    <col min="6146" max="6166" width="11.28515625" style="290" customWidth="1"/>
    <col min="6167" max="6168" width="12" style="290" customWidth="1"/>
    <col min="6169" max="6400" width="11.42578125" style="290"/>
    <col min="6401" max="6401" width="40" style="290" customWidth="1"/>
    <col min="6402" max="6422" width="11.28515625" style="290" customWidth="1"/>
    <col min="6423" max="6424" width="12" style="290" customWidth="1"/>
    <col min="6425" max="6656" width="11.42578125" style="290"/>
    <col min="6657" max="6657" width="40" style="290" customWidth="1"/>
    <col min="6658" max="6678" width="11.28515625" style="290" customWidth="1"/>
    <col min="6679" max="6680" width="12" style="290" customWidth="1"/>
    <col min="6681" max="6912" width="11.42578125" style="290"/>
    <col min="6913" max="6913" width="40" style="290" customWidth="1"/>
    <col min="6914" max="6934" width="11.28515625" style="290" customWidth="1"/>
    <col min="6935" max="6936" width="12" style="290" customWidth="1"/>
    <col min="6937" max="7168" width="11.42578125" style="290"/>
    <col min="7169" max="7169" width="40" style="290" customWidth="1"/>
    <col min="7170" max="7190" width="11.28515625" style="290" customWidth="1"/>
    <col min="7191" max="7192" width="12" style="290" customWidth="1"/>
    <col min="7193" max="7424" width="11.42578125" style="290"/>
    <col min="7425" max="7425" width="40" style="290" customWidth="1"/>
    <col min="7426" max="7446" width="11.28515625" style="290" customWidth="1"/>
    <col min="7447" max="7448" width="12" style="290" customWidth="1"/>
    <col min="7449" max="7680" width="11.42578125" style="290"/>
    <col min="7681" max="7681" width="40" style="290" customWidth="1"/>
    <col min="7682" max="7702" width="11.28515625" style="290" customWidth="1"/>
    <col min="7703" max="7704" width="12" style="290" customWidth="1"/>
    <col min="7705" max="7936" width="11.42578125" style="290"/>
    <col min="7937" max="7937" width="40" style="290" customWidth="1"/>
    <col min="7938" max="7958" width="11.28515625" style="290" customWidth="1"/>
    <col min="7959" max="7960" width="12" style="290" customWidth="1"/>
    <col min="7961" max="8192" width="11.42578125" style="290"/>
    <col min="8193" max="8193" width="40" style="290" customWidth="1"/>
    <col min="8194" max="8214" width="11.28515625" style="290" customWidth="1"/>
    <col min="8215" max="8216" width="12" style="290" customWidth="1"/>
    <col min="8217" max="8448" width="11.42578125" style="290"/>
    <col min="8449" max="8449" width="40" style="290" customWidth="1"/>
    <col min="8450" max="8470" width="11.28515625" style="290" customWidth="1"/>
    <col min="8471" max="8472" width="12" style="290" customWidth="1"/>
    <col min="8473" max="8704" width="11.42578125" style="290"/>
    <col min="8705" max="8705" width="40" style="290" customWidth="1"/>
    <col min="8706" max="8726" width="11.28515625" style="290" customWidth="1"/>
    <col min="8727" max="8728" width="12" style="290" customWidth="1"/>
    <col min="8729" max="8960" width="11.42578125" style="290"/>
    <col min="8961" max="8961" width="40" style="290" customWidth="1"/>
    <col min="8962" max="8982" width="11.28515625" style="290" customWidth="1"/>
    <col min="8983" max="8984" width="12" style="290" customWidth="1"/>
    <col min="8985" max="9216" width="11.42578125" style="290"/>
    <col min="9217" max="9217" width="40" style="290" customWidth="1"/>
    <col min="9218" max="9238" width="11.28515625" style="290" customWidth="1"/>
    <col min="9239" max="9240" width="12" style="290" customWidth="1"/>
    <col min="9241" max="9472" width="11.42578125" style="290"/>
    <col min="9473" max="9473" width="40" style="290" customWidth="1"/>
    <col min="9474" max="9494" width="11.28515625" style="290" customWidth="1"/>
    <col min="9495" max="9496" width="12" style="290" customWidth="1"/>
    <col min="9497" max="9728" width="11.42578125" style="290"/>
    <col min="9729" max="9729" width="40" style="290" customWidth="1"/>
    <col min="9730" max="9750" width="11.28515625" style="290" customWidth="1"/>
    <col min="9751" max="9752" width="12" style="290" customWidth="1"/>
    <col min="9753" max="9984" width="11.42578125" style="290"/>
    <col min="9985" max="9985" width="40" style="290" customWidth="1"/>
    <col min="9986" max="10006" width="11.28515625" style="290" customWidth="1"/>
    <col min="10007" max="10008" width="12" style="290" customWidth="1"/>
    <col min="10009" max="10240" width="11.42578125" style="290"/>
    <col min="10241" max="10241" width="40" style="290" customWidth="1"/>
    <col min="10242" max="10262" width="11.28515625" style="290" customWidth="1"/>
    <col min="10263" max="10264" width="12" style="290" customWidth="1"/>
    <col min="10265" max="10496" width="11.42578125" style="290"/>
    <col min="10497" max="10497" width="40" style="290" customWidth="1"/>
    <col min="10498" max="10518" width="11.28515625" style="290" customWidth="1"/>
    <col min="10519" max="10520" width="12" style="290" customWidth="1"/>
    <col min="10521" max="10752" width="11.42578125" style="290"/>
    <col min="10753" max="10753" width="40" style="290" customWidth="1"/>
    <col min="10754" max="10774" width="11.28515625" style="290" customWidth="1"/>
    <col min="10775" max="10776" width="12" style="290" customWidth="1"/>
    <col min="10777" max="11008" width="11.42578125" style="290"/>
    <col min="11009" max="11009" width="40" style="290" customWidth="1"/>
    <col min="11010" max="11030" width="11.28515625" style="290" customWidth="1"/>
    <col min="11031" max="11032" width="12" style="290" customWidth="1"/>
    <col min="11033" max="11264" width="11.42578125" style="290"/>
    <col min="11265" max="11265" width="40" style="290" customWidth="1"/>
    <col min="11266" max="11286" width="11.28515625" style="290" customWidth="1"/>
    <col min="11287" max="11288" width="12" style="290" customWidth="1"/>
    <col min="11289" max="11520" width="11.42578125" style="290"/>
    <col min="11521" max="11521" width="40" style="290" customWidth="1"/>
    <col min="11522" max="11542" width="11.28515625" style="290" customWidth="1"/>
    <col min="11543" max="11544" width="12" style="290" customWidth="1"/>
    <col min="11545" max="11776" width="11.42578125" style="290"/>
    <col min="11777" max="11777" width="40" style="290" customWidth="1"/>
    <col min="11778" max="11798" width="11.28515625" style="290" customWidth="1"/>
    <col min="11799" max="11800" width="12" style="290" customWidth="1"/>
    <col min="11801" max="12032" width="11.42578125" style="290"/>
    <col min="12033" max="12033" width="40" style="290" customWidth="1"/>
    <col min="12034" max="12054" width="11.28515625" style="290" customWidth="1"/>
    <col min="12055" max="12056" width="12" style="290" customWidth="1"/>
    <col min="12057" max="12288" width="11.42578125" style="290"/>
    <col min="12289" max="12289" width="40" style="290" customWidth="1"/>
    <col min="12290" max="12310" width="11.28515625" style="290" customWidth="1"/>
    <col min="12311" max="12312" width="12" style="290" customWidth="1"/>
    <col min="12313" max="12544" width="11.42578125" style="290"/>
    <col min="12545" max="12545" width="40" style="290" customWidth="1"/>
    <col min="12546" max="12566" width="11.28515625" style="290" customWidth="1"/>
    <col min="12567" max="12568" width="12" style="290" customWidth="1"/>
    <col min="12569" max="12800" width="11.42578125" style="290"/>
    <col min="12801" max="12801" width="40" style="290" customWidth="1"/>
    <col min="12802" max="12822" width="11.28515625" style="290" customWidth="1"/>
    <col min="12823" max="12824" width="12" style="290" customWidth="1"/>
    <col min="12825" max="13056" width="11.42578125" style="290"/>
    <col min="13057" max="13057" width="40" style="290" customWidth="1"/>
    <col min="13058" max="13078" width="11.28515625" style="290" customWidth="1"/>
    <col min="13079" max="13080" width="12" style="290" customWidth="1"/>
    <col min="13081" max="13312" width="11.42578125" style="290"/>
    <col min="13313" max="13313" width="40" style="290" customWidth="1"/>
    <col min="13314" max="13334" width="11.28515625" style="290" customWidth="1"/>
    <col min="13335" max="13336" width="12" style="290" customWidth="1"/>
    <col min="13337" max="13568" width="11.42578125" style="290"/>
    <col min="13569" max="13569" width="40" style="290" customWidth="1"/>
    <col min="13570" max="13590" width="11.28515625" style="290" customWidth="1"/>
    <col min="13591" max="13592" width="12" style="290" customWidth="1"/>
    <col min="13593" max="13824" width="11.42578125" style="290"/>
    <col min="13825" max="13825" width="40" style="290" customWidth="1"/>
    <col min="13826" max="13846" width="11.28515625" style="290" customWidth="1"/>
    <col min="13847" max="13848" width="12" style="290" customWidth="1"/>
    <col min="13849" max="14080" width="11.42578125" style="290"/>
    <col min="14081" max="14081" width="40" style="290" customWidth="1"/>
    <col min="14082" max="14102" width="11.28515625" style="290" customWidth="1"/>
    <col min="14103" max="14104" width="12" style="290" customWidth="1"/>
    <col min="14105" max="14336" width="11.42578125" style="290"/>
    <col min="14337" max="14337" width="40" style="290" customWidth="1"/>
    <col min="14338" max="14358" width="11.28515625" style="290" customWidth="1"/>
    <col min="14359" max="14360" width="12" style="290" customWidth="1"/>
    <col min="14361" max="14592" width="11.42578125" style="290"/>
    <col min="14593" max="14593" width="40" style="290" customWidth="1"/>
    <col min="14594" max="14614" width="11.28515625" style="290" customWidth="1"/>
    <col min="14615" max="14616" width="12" style="290" customWidth="1"/>
    <col min="14617" max="14848" width="11.42578125" style="290"/>
    <col min="14849" max="14849" width="40" style="290" customWidth="1"/>
    <col min="14850" max="14870" width="11.28515625" style="290" customWidth="1"/>
    <col min="14871" max="14872" width="12" style="290" customWidth="1"/>
    <col min="14873" max="15104" width="11.42578125" style="290"/>
    <col min="15105" max="15105" width="40" style="290" customWidth="1"/>
    <col min="15106" max="15126" width="11.28515625" style="290" customWidth="1"/>
    <col min="15127" max="15128" width="12" style="290" customWidth="1"/>
    <col min="15129" max="15360" width="11.42578125" style="290"/>
    <col min="15361" max="15361" width="40" style="290" customWidth="1"/>
    <col min="15362" max="15382" width="11.28515625" style="290" customWidth="1"/>
    <col min="15383" max="15384" width="12" style="290" customWidth="1"/>
    <col min="15385" max="15616" width="11.42578125" style="290"/>
    <col min="15617" max="15617" width="40" style="290" customWidth="1"/>
    <col min="15618" max="15638" width="11.28515625" style="290" customWidth="1"/>
    <col min="15639" max="15640" width="12" style="290" customWidth="1"/>
    <col min="15641" max="15872" width="11.42578125" style="290"/>
    <col min="15873" max="15873" width="40" style="290" customWidth="1"/>
    <col min="15874" max="15894" width="11.28515625" style="290" customWidth="1"/>
    <col min="15895" max="15896" width="12" style="290" customWidth="1"/>
    <col min="15897" max="16128" width="11.42578125" style="290"/>
    <col min="16129" max="16129" width="40" style="290" customWidth="1"/>
    <col min="16130" max="16150" width="11.28515625" style="290" customWidth="1"/>
    <col min="16151" max="16152" width="12" style="290" customWidth="1"/>
    <col min="16153" max="16384" width="11.42578125" style="290"/>
  </cols>
  <sheetData>
    <row r="1" spans="1:24" s="487" customFormat="1" ht="36" customHeight="1">
      <c r="A1" s="534" t="s">
        <v>239</v>
      </c>
      <c r="B1" s="534"/>
      <c r="C1" s="534"/>
      <c r="D1" s="534"/>
      <c r="E1" s="534"/>
      <c r="F1" s="534"/>
      <c r="G1" s="534"/>
      <c r="H1" s="534"/>
      <c r="I1" s="534"/>
      <c r="J1" s="534"/>
      <c r="K1" s="534"/>
      <c r="L1" s="534"/>
      <c r="M1" s="534"/>
      <c r="N1" s="534"/>
      <c r="O1" s="534"/>
      <c r="P1" s="534"/>
      <c r="Q1" s="534"/>
      <c r="R1" s="534"/>
      <c r="S1" s="534"/>
      <c r="T1" s="534"/>
      <c r="U1" s="534"/>
      <c r="V1" s="534"/>
      <c r="W1" s="534"/>
      <c r="X1" s="534"/>
    </row>
    <row r="2" spans="1:24" s="487" customFormat="1" ht="24" customHeight="1">
      <c r="A2" s="382" t="s">
        <v>1049</v>
      </c>
      <c r="B2" s="382"/>
      <c r="C2" s="382"/>
      <c r="D2" s="382"/>
      <c r="E2" s="382"/>
      <c r="F2" s="382"/>
      <c r="G2" s="382"/>
      <c r="H2" s="382"/>
      <c r="I2" s="382"/>
      <c r="J2" s="382"/>
      <c r="K2" s="382"/>
      <c r="L2" s="382"/>
      <c r="M2" s="382"/>
      <c r="N2" s="382"/>
      <c r="O2" s="382"/>
      <c r="P2" s="382"/>
      <c r="Q2" s="382"/>
      <c r="R2" s="382"/>
      <c r="S2" s="382"/>
      <c r="T2" s="382"/>
      <c r="U2" s="382"/>
      <c r="V2" s="382"/>
      <c r="W2" s="382"/>
      <c r="X2" s="382"/>
    </row>
    <row r="3" spans="1:24" s="487" customFormat="1" ht="25.5" customHeight="1">
      <c r="A3" s="382" t="s">
        <v>1057</v>
      </c>
      <c r="B3" s="382"/>
      <c r="C3" s="382"/>
      <c r="D3" s="382"/>
      <c r="E3" s="382"/>
      <c r="F3" s="382"/>
      <c r="G3" s="382"/>
      <c r="H3" s="382"/>
      <c r="I3" s="382"/>
      <c r="J3" s="382"/>
      <c r="K3" s="382"/>
      <c r="L3" s="382"/>
      <c r="M3" s="382"/>
      <c r="N3" s="382"/>
      <c r="O3" s="382"/>
      <c r="P3" s="382"/>
      <c r="Q3" s="382"/>
      <c r="R3" s="382"/>
      <c r="S3" s="382"/>
      <c r="T3" s="382"/>
      <c r="U3" s="382"/>
      <c r="V3" s="382"/>
      <c r="W3" s="382"/>
      <c r="X3" s="382"/>
    </row>
    <row r="4" spans="1:24" s="487" customFormat="1" ht="25.5" customHeight="1">
      <c r="A4" s="382" t="s">
        <v>2</v>
      </c>
      <c r="B4" s="382"/>
      <c r="C4" s="382"/>
      <c r="D4" s="382"/>
      <c r="E4" s="382"/>
      <c r="F4" s="382"/>
      <c r="G4" s="382"/>
      <c r="H4" s="382"/>
      <c r="I4" s="382"/>
      <c r="J4" s="382"/>
      <c r="K4" s="382"/>
      <c r="L4" s="382"/>
      <c r="M4" s="382"/>
      <c r="N4" s="382"/>
      <c r="O4" s="382"/>
      <c r="P4" s="382"/>
      <c r="Q4" s="382"/>
      <c r="R4" s="382"/>
      <c r="S4" s="382"/>
      <c r="T4" s="382"/>
      <c r="U4" s="382"/>
      <c r="V4" s="382"/>
      <c r="W4" s="382"/>
      <c r="X4" s="382"/>
    </row>
    <row r="5" spans="1:24" s="548" customFormat="1" ht="26.25" customHeight="1">
      <c r="A5" s="431" t="s">
        <v>3</v>
      </c>
      <c r="B5" s="431"/>
      <c r="C5" s="431"/>
      <c r="D5" s="431"/>
      <c r="E5" s="431"/>
      <c r="F5" s="431"/>
      <c r="G5" s="431"/>
      <c r="H5" s="431"/>
      <c r="I5" s="431"/>
      <c r="J5" s="431"/>
      <c r="K5" s="431"/>
      <c r="L5" s="431"/>
      <c r="M5" s="431"/>
      <c r="N5" s="431"/>
      <c r="O5" s="431"/>
      <c r="P5" s="431"/>
      <c r="Q5" s="431"/>
      <c r="R5" s="431"/>
      <c r="S5" s="431"/>
      <c r="T5" s="431"/>
      <c r="U5" s="431"/>
      <c r="V5" s="431"/>
      <c r="W5" s="431"/>
      <c r="X5" s="431"/>
    </row>
    <row r="6" spans="1:24" ht="6" customHeight="1">
      <c r="A6" s="490"/>
      <c r="W6" s="537"/>
      <c r="X6" s="129"/>
    </row>
    <row r="7" spans="1:24" ht="6" customHeight="1" thickBot="1">
      <c r="A7" s="490"/>
      <c r="W7" s="537"/>
      <c r="X7" s="129"/>
    </row>
    <row r="8" spans="1:24" s="201" customFormat="1" ht="21.75" customHeight="1" thickTop="1" thickBot="1">
      <c r="A8" s="549"/>
      <c r="B8" s="550" t="s">
        <v>1048</v>
      </c>
      <c r="C8" s="551"/>
      <c r="D8" s="551"/>
      <c r="E8" s="551"/>
      <c r="F8" s="551"/>
      <c r="G8" s="551"/>
      <c r="H8" s="551"/>
      <c r="I8" s="551"/>
      <c r="J8" s="551"/>
      <c r="K8" s="551"/>
      <c r="L8" s="552"/>
      <c r="M8" s="550" t="s">
        <v>1047</v>
      </c>
      <c r="N8" s="553"/>
      <c r="O8" s="553"/>
      <c r="P8" s="553"/>
      <c r="Q8" s="553"/>
      <c r="R8" s="553"/>
      <c r="S8" s="553"/>
      <c r="T8" s="553"/>
      <c r="U8" s="553"/>
      <c r="V8" s="553"/>
      <c r="W8" s="553"/>
      <c r="X8" s="553"/>
    </row>
    <row r="9" spans="1:24" ht="37.5" customHeight="1" thickTop="1" thickBot="1">
      <c r="A9" s="540" t="s">
        <v>1010</v>
      </c>
      <c r="B9" s="554" t="s">
        <v>177</v>
      </c>
      <c r="C9" s="538" t="s">
        <v>179</v>
      </c>
      <c r="D9" s="538" t="s">
        <v>175</v>
      </c>
      <c r="E9" s="538" t="s">
        <v>173</v>
      </c>
      <c r="F9" s="538" t="s">
        <v>171</v>
      </c>
      <c r="G9" s="538" t="s">
        <v>178</v>
      </c>
      <c r="H9" s="538" t="s">
        <v>174</v>
      </c>
      <c r="I9" s="538" t="s">
        <v>172</v>
      </c>
      <c r="J9" s="538" t="s">
        <v>170</v>
      </c>
      <c r="K9" s="483" t="s">
        <v>222</v>
      </c>
      <c r="L9" s="482" t="s">
        <v>1011</v>
      </c>
      <c r="M9" s="554" t="s">
        <v>177</v>
      </c>
      <c r="N9" s="538" t="s">
        <v>179</v>
      </c>
      <c r="O9" s="538" t="s">
        <v>175</v>
      </c>
      <c r="P9" s="538" t="s">
        <v>173</v>
      </c>
      <c r="Q9" s="538" t="s">
        <v>167</v>
      </c>
      <c r="R9" s="538" t="s">
        <v>171</v>
      </c>
      <c r="S9" s="538" t="s">
        <v>178</v>
      </c>
      <c r="T9" s="538" t="s">
        <v>174</v>
      </c>
      <c r="U9" s="538" t="s">
        <v>172</v>
      </c>
      <c r="V9" s="538" t="s">
        <v>170</v>
      </c>
      <c r="W9" s="483" t="s">
        <v>222</v>
      </c>
      <c r="X9" s="482" t="s">
        <v>1011</v>
      </c>
    </row>
    <row r="10" spans="1:24" ht="36.75" customHeight="1" thickTop="1">
      <c r="A10" s="499" t="s">
        <v>1012</v>
      </c>
      <c r="B10" s="500">
        <v>0</v>
      </c>
      <c r="C10" s="500">
        <v>0</v>
      </c>
      <c r="D10" s="500">
        <v>0</v>
      </c>
      <c r="E10" s="500">
        <v>0</v>
      </c>
      <c r="F10" s="500">
        <v>0</v>
      </c>
      <c r="G10" s="500">
        <v>0</v>
      </c>
      <c r="H10" s="500">
        <v>0</v>
      </c>
      <c r="I10" s="500">
        <v>0</v>
      </c>
      <c r="J10" s="500">
        <v>0</v>
      </c>
      <c r="K10" s="500">
        <f>SUM(B10:J10)</f>
        <v>0</v>
      </c>
      <c r="L10" s="502">
        <f>K10/$K$24</f>
        <v>0</v>
      </c>
      <c r="M10" s="500">
        <v>0</v>
      </c>
      <c r="N10" s="500">
        <v>0</v>
      </c>
      <c r="O10" s="500">
        <v>0</v>
      </c>
      <c r="P10" s="500">
        <v>0</v>
      </c>
      <c r="Q10" s="500">
        <v>0</v>
      </c>
      <c r="R10" s="500">
        <v>0</v>
      </c>
      <c r="S10" s="500">
        <v>0</v>
      </c>
      <c r="T10" s="500">
        <v>0</v>
      </c>
      <c r="U10" s="500">
        <v>0</v>
      </c>
      <c r="V10" s="500">
        <v>0</v>
      </c>
      <c r="W10" s="500">
        <f>SUM(M10:V10)</f>
        <v>0</v>
      </c>
      <c r="X10" s="502">
        <f>+W10/$W$24</f>
        <v>0</v>
      </c>
    </row>
    <row r="11" spans="1:24" s="201" customFormat="1" ht="23.25" customHeight="1">
      <c r="A11" s="503" t="s">
        <v>1013</v>
      </c>
      <c r="B11" s="504">
        <v>0</v>
      </c>
      <c r="C11" s="504">
        <v>0</v>
      </c>
      <c r="D11" s="504">
        <v>0</v>
      </c>
      <c r="E11" s="504">
        <v>0</v>
      </c>
      <c r="F11" s="504">
        <v>0</v>
      </c>
      <c r="G11" s="504">
        <v>0</v>
      </c>
      <c r="H11" s="504">
        <v>0</v>
      </c>
      <c r="I11" s="504">
        <v>0</v>
      </c>
      <c r="J11" s="504">
        <v>0</v>
      </c>
      <c r="K11" s="504">
        <f t="shared" ref="K11:K24" si="0">SUM(B11:J11)</f>
        <v>0</v>
      </c>
      <c r="L11" s="506">
        <f t="shared" ref="L11:L24" si="1">K11/$K$24</f>
        <v>0</v>
      </c>
      <c r="M11" s="504">
        <v>98000</v>
      </c>
      <c r="N11" s="504">
        <v>20443.379000000001</v>
      </c>
      <c r="O11" s="504">
        <v>0</v>
      </c>
      <c r="P11" s="504">
        <v>0</v>
      </c>
      <c r="Q11" s="504">
        <v>0</v>
      </c>
      <c r="R11" s="504">
        <v>0</v>
      </c>
      <c r="S11" s="504">
        <v>0</v>
      </c>
      <c r="T11" s="504">
        <v>0</v>
      </c>
      <c r="U11" s="504">
        <v>0</v>
      </c>
      <c r="V11" s="504">
        <v>0</v>
      </c>
      <c r="W11" s="504">
        <f t="shared" ref="W11:W23" si="2">SUM(M11:V11)</f>
        <v>118443.379</v>
      </c>
      <c r="X11" s="506">
        <f t="shared" ref="X11:X24" si="3">+W11/$W$24</f>
        <v>0.16024201137313737</v>
      </c>
    </row>
    <row r="12" spans="1:24" s="225" customFormat="1" ht="18" customHeight="1">
      <c r="A12" s="507" t="s">
        <v>1014</v>
      </c>
      <c r="B12" s="508">
        <v>0</v>
      </c>
      <c r="C12" s="508">
        <v>5150</v>
      </c>
      <c r="D12" s="508">
        <v>0</v>
      </c>
      <c r="E12" s="508">
        <v>3860.5765000000001</v>
      </c>
      <c r="F12" s="508">
        <v>0</v>
      </c>
      <c r="G12" s="508">
        <v>0</v>
      </c>
      <c r="H12" s="508">
        <v>0</v>
      </c>
      <c r="I12" s="508">
        <v>0</v>
      </c>
      <c r="J12" s="508">
        <v>0</v>
      </c>
      <c r="K12" s="508">
        <f t="shared" si="0"/>
        <v>9010.5764999999992</v>
      </c>
      <c r="L12" s="510">
        <f t="shared" si="1"/>
        <v>4.2972902643088895E-2</v>
      </c>
      <c r="M12" s="508">
        <v>35018.7889</v>
      </c>
      <c r="N12" s="508">
        <v>0</v>
      </c>
      <c r="O12" s="508">
        <v>0</v>
      </c>
      <c r="P12" s="508">
        <v>0</v>
      </c>
      <c r="Q12" s="508">
        <v>0</v>
      </c>
      <c r="R12" s="508">
        <v>8214.8212500000009</v>
      </c>
      <c r="S12" s="508">
        <v>0</v>
      </c>
      <c r="T12" s="508">
        <v>0</v>
      </c>
      <c r="U12" s="508">
        <v>0</v>
      </c>
      <c r="V12" s="508">
        <v>0</v>
      </c>
      <c r="W12" s="508">
        <f t="shared" si="2"/>
        <v>43233.61015</v>
      </c>
      <c r="X12" s="510">
        <f t="shared" si="3"/>
        <v>5.8490738003667449E-2</v>
      </c>
    </row>
    <row r="13" spans="1:24" s="225" customFormat="1" ht="18" customHeight="1">
      <c r="A13" s="507" t="s">
        <v>1015</v>
      </c>
      <c r="B13" s="508">
        <v>0</v>
      </c>
      <c r="C13" s="508">
        <v>3460.19814</v>
      </c>
      <c r="D13" s="508">
        <v>3960.7561099999998</v>
      </c>
      <c r="E13" s="508">
        <v>7362.2610100000002</v>
      </c>
      <c r="F13" s="508">
        <v>2857.6189399999998</v>
      </c>
      <c r="G13" s="508">
        <v>0</v>
      </c>
      <c r="H13" s="508">
        <v>0</v>
      </c>
      <c r="I13" s="508">
        <v>0</v>
      </c>
      <c r="J13" s="508">
        <v>0</v>
      </c>
      <c r="K13" s="508">
        <f t="shared" si="0"/>
        <v>17640.834200000001</v>
      </c>
      <c r="L13" s="510">
        <f t="shared" si="1"/>
        <v>8.4132003165332758E-2</v>
      </c>
      <c r="M13" s="508">
        <v>18403.537649999998</v>
      </c>
      <c r="N13" s="508">
        <v>17208.901000000002</v>
      </c>
      <c r="O13" s="508">
        <v>3520.0387900000001</v>
      </c>
      <c r="P13" s="508">
        <v>0</v>
      </c>
      <c r="Q13" s="508">
        <v>0</v>
      </c>
      <c r="R13" s="508">
        <v>18363.692760000002</v>
      </c>
      <c r="S13" s="508">
        <v>0</v>
      </c>
      <c r="T13" s="508">
        <v>0</v>
      </c>
      <c r="U13" s="508">
        <v>0</v>
      </c>
      <c r="V13" s="508">
        <v>0</v>
      </c>
      <c r="W13" s="508">
        <f t="shared" si="2"/>
        <v>57496.170199999993</v>
      </c>
      <c r="X13" s="510">
        <f t="shared" si="3"/>
        <v>7.7786551151164313E-2</v>
      </c>
    </row>
    <row r="14" spans="1:24" s="225" customFormat="1" ht="18" customHeight="1">
      <c r="A14" s="507" t="s">
        <v>1016</v>
      </c>
      <c r="B14" s="508">
        <v>0</v>
      </c>
      <c r="C14" s="508">
        <v>8364.4339099999997</v>
      </c>
      <c r="D14" s="508">
        <v>1781.1122399999999</v>
      </c>
      <c r="E14" s="508">
        <v>10499.57735</v>
      </c>
      <c r="F14" s="508">
        <v>0</v>
      </c>
      <c r="G14" s="508">
        <v>0</v>
      </c>
      <c r="H14" s="508">
        <v>841.76069999999993</v>
      </c>
      <c r="I14" s="508">
        <v>803.9541999999999</v>
      </c>
      <c r="J14" s="508">
        <v>0</v>
      </c>
      <c r="K14" s="508">
        <f t="shared" si="0"/>
        <v>22290.838400000001</v>
      </c>
      <c r="L14" s="510">
        <f t="shared" si="1"/>
        <v>0.10630862835424874</v>
      </c>
      <c r="M14" s="508">
        <v>11393.303699999999</v>
      </c>
      <c r="N14" s="508">
        <v>13532.17942</v>
      </c>
      <c r="O14" s="508">
        <v>8418.7779399999999</v>
      </c>
      <c r="P14" s="508">
        <v>1494.0820900000001</v>
      </c>
      <c r="Q14" s="508">
        <v>0</v>
      </c>
      <c r="R14" s="508">
        <v>13523.393910000001</v>
      </c>
      <c r="S14" s="508">
        <v>2271</v>
      </c>
      <c r="T14" s="508">
        <v>2827.3712999999998</v>
      </c>
      <c r="U14" s="508">
        <v>1289</v>
      </c>
      <c r="V14" s="508">
        <v>0</v>
      </c>
      <c r="W14" s="508">
        <f t="shared" si="2"/>
        <v>54749.108359999998</v>
      </c>
      <c r="X14" s="510">
        <f t="shared" si="3"/>
        <v>7.4070052024539507E-2</v>
      </c>
    </row>
    <row r="15" spans="1:24" s="225" customFormat="1" ht="18" customHeight="1">
      <c r="A15" s="507" t="s">
        <v>1017</v>
      </c>
      <c r="B15" s="508">
        <v>0</v>
      </c>
      <c r="C15" s="508">
        <v>6403.4993700000005</v>
      </c>
      <c r="D15" s="508">
        <v>6061.7969400000002</v>
      </c>
      <c r="E15" s="508">
        <v>6515.7990399999999</v>
      </c>
      <c r="F15" s="508">
        <v>1740.9806299999998</v>
      </c>
      <c r="G15" s="508">
        <v>400.18940000000003</v>
      </c>
      <c r="H15" s="508">
        <v>1690.0328999999999</v>
      </c>
      <c r="I15" s="508">
        <v>2387.2919900000002</v>
      </c>
      <c r="J15" s="508">
        <v>0</v>
      </c>
      <c r="K15" s="508">
        <f t="shared" si="0"/>
        <v>25199.590270000001</v>
      </c>
      <c r="L15" s="510">
        <f t="shared" si="1"/>
        <v>0.12018093840260279</v>
      </c>
      <c r="M15" s="508">
        <v>16821.208629999997</v>
      </c>
      <c r="N15" s="508">
        <v>23124.724050000001</v>
      </c>
      <c r="O15" s="508">
        <v>14845.154859999999</v>
      </c>
      <c r="P15" s="508">
        <v>2716.5122099999999</v>
      </c>
      <c r="Q15" s="508">
        <v>1006.86163</v>
      </c>
      <c r="R15" s="508">
        <v>18897.023530000002</v>
      </c>
      <c r="S15" s="508">
        <v>0</v>
      </c>
      <c r="T15" s="508">
        <v>2706.8780699999998</v>
      </c>
      <c r="U15" s="508">
        <v>0</v>
      </c>
      <c r="V15" s="508">
        <v>0</v>
      </c>
      <c r="W15" s="508">
        <f t="shared" si="2"/>
        <v>80118.362980000005</v>
      </c>
      <c r="X15" s="510">
        <f t="shared" si="3"/>
        <v>0.1083921088728675</v>
      </c>
    </row>
    <row r="16" spans="1:24" s="225" customFormat="1" ht="18" customHeight="1">
      <c r="A16" s="507" t="s">
        <v>1018</v>
      </c>
      <c r="B16" s="508">
        <v>291.00953999999996</v>
      </c>
      <c r="C16" s="508">
        <v>6045.7313800000002</v>
      </c>
      <c r="D16" s="508">
        <v>4310.8871500000005</v>
      </c>
      <c r="E16" s="508">
        <v>7341.0587100000002</v>
      </c>
      <c r="F16" s="508">
        <v>285.89713</v>
      </c>
      <c r="G16" s="508">
        <v>0</v>
      </c>
      <c r="H16" s="508">
        <v>2362.3137900000002</v>
      </c>
      <c r="I16" s="508">
        <v>5782.1735099999996</v>
      </c>
      <c r="J16" s="508">
        <v>0</v>
      </c>
      <c r="K16" s="508">
        <f t="shared" si="0"/>
        <v>26419.071210000002</v>
      </c>
      <c r="L16" s="510">
        <f t="shared" si="1"/>
        <v>0.12599684104875675</v>
      </c>
      <c r="M16" s="508">
        <v>9759.9284100000004</v>
      </c>
      <c r="N16" s="508">
        <v>23254.415089999999</v>
      </c>
      <c r="O16" s="508">
        <v>11184.233779999999</v>
      </c>
      <c r="P16" s="508">
        <v>2622.7581299999997</v>
      </c>
      <c r="Q16" s="508">
        <v>505.00894</v>
      </c>
      <c r="R16" s="508">
        <v>12362.095710000001</v>
      </c>
      <c r="S16" s="508">
        <v>286.77224000000001</v>
      </c>
      <c r="T16" s="508">
        <v>4513.9208600000002</v>
      </c>
      <c r="U16" s="508">
        <v>243.75072</v>
      </c>
      <c r="V16" s="508">
        <v>0</v>
      </c>
      <c r="W16" s="508">
        <f t="shared" si="2"/>
        <v>64732.883879999994</v>
      </c>
      <c r="X16" s="510">
        <f t="shared" si="3"/>
        <v>8.7577098884648846E-2</v>
      </c>
    </row>
    <row r="17" spans="1:24" s="225" customFormat="1" ht="18" customHeight="1">
      <c r="A17" s="507" t="s">
        <v>1019</v>
      </c>
      <c r="B17" s="508">
        <v>292.67408</v>
      </c>
      <c r="C17" s="508">
        <v>3687.8946900000001</v>
      </c>
      <c r="D17" s="508">
        <v>3351.92083</v>
      </c>
      <c r="E17" s="508">
        <v>2226.4485199999999</v>
      </c>
      <c r="F17" s="508">
        <v>156.97104000000002</v>
      </c>
      <c r="G17" s="508">
        <v>615.71847000000002</v>
      </c>
      <c r="H17" s="508">
        <v>1633.6637000000001</v>
      </c>
      <c r="I17" s="508">
        <v>3032.5776299999998</v>
      </c>
      <c r="J17" s="508">
        <v>0</v>
      </c>
      <c r="K17" s="508">
        <f t="shared" si="0"/>
        <v>14997.86896</v>
      </c>
      <c r="L17" s="510">
        <f t="shared" si="1"/>
        <v>7.1527272719107915E-2</v>
      </c>
      <c r="M17" s="508">
        <v>7490.4594400000005</v>
      </c>
      <c r="N17" s="508">
        <v>17161.820530000001</v>
      </c>
      <c r="O17" s="508">
        <v>9449.4481099999994</v>
      </c>
      <c r="P17" s="508">
        <v>1653.51124</v>
      </c>
      <c r="Q17" s="508">
        <v>968.36639000000002</v>
      </c>
      <c r="R17" s="508">
        <v>12384.249529999999</v>
      </c>
      <c r="S17" s="508">
        <v>150.25076000000001</v>
      </c>
      <c r="T17" s="508">
        <v>4552.8270599999996</v>
      </c>
      <c r="U17" s="508">
        <v>681.27277000000004</v>
      </c>
      <c r="V17" s="508">
        <v>0</v>
      </c>
      <c r="W17" s="508">
        <f t="shared" si="2"/>
        <v>54492.205830000014</v>
      </c>
      <c r="X17" s="510">
        <f t="shared" si="3"/>
        <v>7.3722488669950931E-2</v>
      </c>
    </row>
    <row r="18" spans="1:24" s="225" customFormat="1" ht="18" customHeight="1">
      <c r="A18" s="507" t="s">
        <v>1020</v>
      </c>
      <c r="B18" s="508">
        <v>365.48712999999998</v>
      </c>
      <c r="C18" s="508">
        <v>2801.6519800000001</v>
      </c>
      <c r="D18" s="508">
        <v>1690.0464999999999</v>
      </c>
      <c r="E18" s="508">
        <v>2251.6661400000003</v>
      </c>
      <c r="F18" s="508">
        <v>709.2680600000001</v>
      </c>
      <c r="G18" s="508">
        <v>471.69504000000001</v>
      </c>
      <c r="H18" s="508">
        <v>1242.69001</v>
      </c>
      <c r="I18" s="508">
        <v>1065.0481299999999</v>
      </c>
      <c r="J18" s="508">
        <v>0</v>
      </c>
      <c r="K18" s="508">
        <f t="shared" si="0"/>
        <v>10597.55299</v>
      </c>
      <c r="L18" s="510">
        <f t="shared" si="1"/>
        <v>5.0541451248346386E-2</v>
      </c>
      <c r="M18" s="508">
        <v>4465.9687800000002</v>
      </c>
      <c r="N18" s="508">
        <v>10591.92577</v>
      </c>
      <c r="O18" s="508">
        <v>5561.6689299999998</v>
      </c>
      <c r="P18" s="508">
        <v>816.14059999999995</v>
      </c>
      <c r="Q18" s="508">
        <v>225.43912</v>
      </c>
      <c r="R18" s="508">
        <v>8019.9216799999995</v>
      </c>
      <c r="S18" s="508">
        <v>502.93326999999999</v>
      </c>
      <c r="T18" s="508">
        <v>2937.12383</v>
      </c>
      <c r="U18" s="508">
        <v>949.09996999999998</v>
      </c>
      <c r="V18" s="508">
        <v>0</v>
      </c>
      <c r="W18" s="508">
        <f t="shared" si="2"/>
        <v>34070.221949999999</v>
      </c>
      <c r="X18" s="510">
        <f t="shared" si="3"/>
        <v>4.6093592898909228E-2</v>
      </c>
    </row>
    <row r="19" spans="1:24" s="225" customFormat="1" ht="18" customHeight="1">
      <c r="A19" s="507" t="s">
        <v>1021</v>
      </c>
      <c r="B19" s="508">
        <v>0</v>
      </c>
      <c r="C19" s="508">
        <v>4624.87601</v>
      </c>
      <c r="D19" s="508">
        <v>3192.2099800000001</v>
      </c>
      <c r="E19" s="508">
        <v>3024.50731</v>
      </c>
      <c r="F19" s="508">
        <v>0</v>
      </c>
      <c r="G19" s="508">
        <v>742.56406000000004</v>
      </c>
      <c r="H19" s="508">
        <v>1295.7627299999999</v>
      </c>
      <c r="I19" s="508">
        <v>2767.8644100000001</v>
      </c>
      <c r="J19" s="508">
        <v>0</v>
      </c>
      <c r="K19" s="508">
        <f t="shared" si="0"/>
        <v>15647.784500000002</v>
      </c>
      <c r="L19" s="510">
        <f t="shared" si="1"/>
        <v>7.4626825475432729E-2</v>
      </c>
      <c r="M19" s="508">
        <v>6914.6249400000006</v>
      </c>
      <c r="N19" s="508">
        <v>16480.20089</v>
      </c>
      <c r="O19" s="508">
        <v>7746.0242400000006</v>
      </c>
      <c r="P19" s="508">
        <v>1617.3893400000002</v>
      </c>
      <c r="Q19" s="508">
        <v>853.30426</v>
      </c>
      <c r="R19" s="508">
        <v>7780.1066200000005</v>
      </c>
      <c r="S19" s="508">
        <v>947.33368000000007</v>
      </c>
      <c r="T19" s="508">
        <v>4620.6929099999998</v>
      </c>
      <c r="U19" s="508">
        <v>1882.7515100000001</v>
      </c>
      <c r="V19" s="508">
        <v>0</v>
      </c>
      <c r="W19" s="508">
        <f t="shared" si="2"/>
        <v>48842.428390000001</v>
      </c>
      <c r="X19" s="510">
        <f t="shared" si="3"/>
        <v>6.6078906492206949E-2</v>
      </c>
    </row>
    <row r="20" spans="1:24" s="225" customFormat="1" ht="18" customHeight="1">
      <c r="A20" s="507" t="s">
        <v>1022</v>
      </c>
      <c r="B20" s="508">
        <v>279.76279</v>
      </c>
      <c r="C20" s="508">
        <v>7156.2516999999998</v>
      </c>
      <c r="D20" s="508">
        <v>4128.3789299999999</v>
      </c>
      <c r="E20" s="508">
        <v>3880.8425400000001</v>
      </c>
      <c r="F20" s="508">
        <v>265.44193000000001</v>
      </c>
      <c r="G20" s="508">
        <v>1140.0113700000002</v>
      </c>
      <c r="H20" s="508">
        <v>1880.0436200000001</v>
      </c>
      <c r="I20" s="508">
        <v>4523.2456199999997</v>
      </c>
      <c r="J20" s="508">
        <v>0</v>
      </c>
      <c r="K20" s="508">
        <f t="shared" si="0"/>
        <v>23253.978499999997</v>
      </c>
      <c r="L20" s="510">
        <f t="shared" si="1"/>
        <v>0.1109019999047766</v>
      </c>
      <c r="M20" s="508">
        <v>7779.3343499999992</v>
      </c>
      <c r="N20" s="508">
        <v>21077.92971</v>
      </c>
      <c r="O20" s="508">
        <v>9646.6050999999989</v>
      </c>
      <c r="P20" s="508">
        <v>2093.9890100000002</v>
      </c>
      <c r="Q20" s="508">
        <v>1354.97918</v>
      </c>
      <c r="R20" s="508">
        <v>10401.713689999999</v>
      </c>
      <c r="S20" s="508">
        <v>1051.8195000000001</v>
      </c>
      <c r="T20" s="508">
        <v>5687.3492400000005</v>
      </c>
      <c r="U20" s="508">
        <v>2925.5927099999999</v>
      </c>
      <c r="V20" s="508">
        <v>0</v>
      </c>
      <c r="W20" s="508">
        <f t="shared" si="2"/>
        <v>62019.312489999997</v>
      </c>
      <c r="X20" s="510">
        <f t="shared" si="3"/>
        <v>8.3905908977628368E-2</v>
      </c>
    </row>
    <row r="21" spans="1:24" s="225" customFormat="1" ht="18" customHeight="1">
      <c r="A21" s="507" t="s">
        <v>1023</v>
      </c>
      <c r="B21" s="508">
        <v>636.26248999999996</v>
      </c>
      <c r="C21" s="508">
        <v>10059.970369999999</v>
      </c>
      <c r="D21" s="508">
        <v>4520.3926200000005</v>
      </c>
      <c r="E21" s="508">
        <v>4530.65481</v>
      </c>
      <c r="F21" s="508">
        <v>414.65206000000001</v>
      </c>
      <c r="G21" s="508">
        <v>2516.0925099999999</v>
      </c>
      <c r="H21" s="508">
        <v>1893.3511799999999</v>
      </c>
      <c r="I21" s="508">
        <v>5706.68541</v>
      </c>
      <c r="J21" s="508">
        <v>0</v>
      </c>
      <c r="K21" s="508">
        <f t="shared" si="0"/>
        <v>30278.061450000001</v>
      </c>
      <c r="L21" s="510">
        <f t="shared" si="1"/>
        <v>0.14440099220203204</v>
      </c>
      <c r="M21" s="508">
        <v>9036.0201500000003</v>
      </c>
      <c r="N21" s="508">
        <v>29231.16433</v>
      </c>
      <c r="O21" s="508">
        <v>11596.60923</v>
      </c>
      <c r="P21" s="508">
        <v>2694.8902499999999</v>
      </c>
      <c r="Q21" s="508">
        <v>1661.6913200000001</v>
      </c>
      <c r="R21" s="508">
        <v>12334.24439</v>
      </c>
      <c r="S21" s="508">
        <v>2319.6875800000003</v>
      </c>
      <c r="T21" s="508">
        <v>7477.8870399999996</v>
      </c>
      <c r="U21" s="508">
        <v>4966.65607</v>
      </c>
      <c r="V21" s="508">
        <v>0</v>
      </c>
      <c r="W21" s="508">
        <f t="shared" si="2"/>
        <v>81318.850359999982</v>
      </c>
      <c r="X21" s="510">
        <f t="shared" si="3"/>
        <v>0.11001624788362019</v>
      </c>
    </row>
    <row r="22" spans="1:24" s="225" customFormat="1" ht="18" customHeight="1">
      <c r="A22" s="507" t="s">
        <v>1024</v>
      </c>
      <c r="B22" s="508">
        <v>57.072849999999995</v>
      </c>
      <c r="C22" s="508">
        <v>2458.9018700000001</v>
      </c>
      <c r="D22" s="508">
        <v>838.58578</v>
      </c>
      <c r="E22" s="508">
        <v>838.01735999999994</v>
      </c>
      <c r="F22" s="508">
        <v>134.27822</v>
      </c>
      <c r="G22" s="508">
        <v>576.11459000000002</v>
      </c>
      <c r="H22" s="508">
        <v>339.40226000000001</v>
      </c>
      <c r="I22" s="508">
        <v>1123.9443100000001</v>
      </c>
      <c r="J22" s="508">
        <v>0</v>
      </c>
      <c r="K22" s="508">
        <f t="shared" si="0"/>
        <v>6366.3172400000003</v>
      </c>
      <c r="L22" s="510">
        <f t="shared" si="1"/>
        <v>3.0362000805335642E-2</v>
      </c>
      <c r="M22" s="508">
        <v>1567.95327</v>
      </c>
      <c r="N22" s="508">
        <v>6113.7887000000001</v>
      </c>
      <c r="O22" s="508">
        <v>1942.16175</v>
      </c>
      <c r="P22" s="508">
        <v>401.14009000000004</v>
      </c>
      <c r="Q22" s="508">
        <v>339.40724999999998</v>
      </c>
      <c r="R22" s="508">
        <v>2165.38202</v>
      </c>
      <c r="S22" s="508">
        <v>615.79768999999999</v>
      </c>
      <c r="T22" s="508">
        <v>1467.2336699999998</v>
      </c>
      <c r="U22" s="508">
        <v>1176.3758500000001</v>
      </c>
      <c r="V22" s="508">
        <v>0</v>
      </c>
      <c r="W22" s="508">
        <f t="shared" si="2"/>
        <v>15789.24029</v>
      </c>
      <c r="X22" s="510">
        <f t="shared" si="3"/>
        <v>2.1361258379190437E-2</v>
      </c>
    </row>
    <row r="23" spans="1:24" s="225" customFormat="1" ht="48" customHeight="1" thickBot="1">
      <c r="A23" s="507" t="s">
        <v>1025</v>
      </c>
      <c r="B23" s="508">
        <v>120.89509</v>
      </c>
      <c r="C23" s="508">
        <v>2680.6948399999997</v>
      </c>
      <c r="D23" s="508">
        <v>852.34802999999999</v>
      </c>
      <c r="E23" s="508">
        <v>949.58175000000006</v>
      </c>
      <c r="F23" s="508">
        <v>105.00161999999999</v>
      </c>
      <c r="G23" s="508">
        <v>998.26877999999999</v>
      </c>
      <c r="H23" s="508">
        <v>711.49982</v>
      </c>
      <c r="I23" s="508">
        <v>1559.6610900000001</v>
      </c>
      <c r="J23" s="508">
        <v>0</v>
      </c>
      <c r="K23" s="508">
        <f t="shared" si="0"/>
        <v>7977.9510200000004</v>
      </c>
      <c r="L23" s="510">
        <f t="shared" si="1"/>
        <v>3.804814403093873E-2</v>
      </c>
      <c r="M23" s="508">
        <v>2282.4793500000001</v>
      </c>
      <c r="N23" s="508">
        <v>7959.4476799999993</v>
      </c>
      <c r="O23" s="508">
        <v>2246.89012</v>
      </c>
      <c r="P23" s="508">
        <v>476.65478000000002</v>
      </c>
      <c r="Q23" s="508">
        <v>647.8913</v>
      </c>
      <c r="R23" s="508">
        <v>2872.5829900000003</v>
      </c>
      <c r="S23" s="508">
        <v>1323.69777</v>
      </c>
      <c r="T23" s="508">
        <v>2881.7354500000001</v>
      </c>
      <c r="U23" s="508">
        <v>3155.9438300000002</v>
      </c>
      <c r="V23" s="508">
        <v>0</v>
      </c>
      <c r="W23" s="508">
        <f t="shared" si="2"/>
        <v>23847.323269999997</v>
      </c>
      <c r="X23" s="510">
        <f t="shared" si="3"/>
        <v>3.2263036388468981E-2</v>
      </c>
    </row>
    <row r="24" spans="1:24" s="201" customFormat="1" ht="21.75" customHeight="1" thickTop="1" thickBot="1">
      <c r="A24" s="511" t="s">
        <v>222</v>
      </c>
      <c r="B24" s="555">
        <f>SUM(B10:B23)</f>
        <v>2043.1639700000001</v>
      </c>
      <c r="C24" s="512">
        <f t="shared" ref="C24:W24" si="4">SUM(C10:C23)</f>
        <v>62894.104260000007</v>
      </c>
      <c r="D24" s="512">
        <f t="shared" si="4"/>
        <v>34688.435110000006</v>
      </c>
      <c r="E24" s="512">
        <f>SUM(E10:E23)</f>
        <v>53280.991039999994</v>
      </c>
      <c r="F24" s="512">
        <f t="shared" si="4"/>
        <v>6670.1096300000008</v>
      </c>
      <c r="G24" s="512">
        <f>SUM(G10:G23)</f>
        <v>7460.6542200000013</v>
      </c>
      <c r="H24" s="512">
        <f t="shared" si="4"/>
        <v>13890.520710000001</v>
      </c>
      <c r="I24" s="512">
        <f t="shared" si="4"/>
        <v>28752.446299999996</v>
      </c>
      <c r="J24" s="512">
        <f t="shared" si="4"/>
        <v>0</v>
      </c>
      <c r="K24" s="512">
        <f t="shared" si="0"/>
        <v>209680.42524000001</v>
      </c>
      <c r="L24" s="514">
        <f t="shared" si="1"/>
        <v>1</v>
      </c>
      <c r="M24" s="555">
        <f t="shared" si="4"/>
        <v>228933.60756999999</v>
      </c>
      <c r="N24" s="512">
        <f t="shared" si="4"/>
        <v>206179.87617</v>
      </c>
      <c r="O24" s="512">
        <f t="shared" si="4"/>
        <v>86157.61284999999</v>
      </c>
      <c r="P24" s="512">
        <f t="shared" si="4"/>
        <v>16587.067740000002</v>
      </c>
      <c r="Q24" s="512">
        <f t="shared" si="4"/>
        <v>7562.9493900000007</v>
      </c>
      <c r="R24" s="512">
        <f t="shared" si="4"/>
        <v>127319.22808000002</v>
      </c>
      <c r="S24" s="512">
        <f>SUM(S10:S23)</f>
        <v>9469.2924899999998</v>
      </c>
      <c r="T24" s="512">
        <f>SUM(T10:T23)</f>
        <v>39673.01943</v>
      </c>
      <c r="U24" s="512">
        <f>SUM(U10:U23)</f>
        <v>17270.443429999999</v>
      </c>
      <c r="V24" s="512">
        <f t="shared" si="4"/>
        <v>0</v>
      </c>
      <c r="W24" s="512">
        <f t="shared" si="4"/>
        <v>739153.09714999993</v>
      </c>
      <c r="X24" s="514">
        <f t="shared" si="3"/>
        <v>1</v>
      </c>
    </row>
    <row r="25" spans="1:24" s="201" customFormat="1" ht="66.75" customHeight="1" thickTop="1">
      <c r="A25" s="515" t="s">
        <v>1026</v>
      </c>
      <c r="B25" s="506">
        <f>+B24/$K$24</f>
        <v>9.7441807820706043E-3</v>
      </c>
      <c r="C25" s="506">
        <f t="shared" ref="C25:K25" si="5">+C24/$K$24</f>
        <v>0.29995219719728955</v>
      </c>
      <c r="D25" s="506">
        <f t="shared" si="5"/>
        <v>0.16543478042976906</v>
      </c>
      <c r="E25" s="506">
        <f t="shared" si="5"/>
        <v>0.25410569908476016</v>
      </c>
      <c r="F25" s="506">
        <f t="shared" si="5"/>
        <v>3.1810836049027465E-2</v>
      </c>
      <c r="G25" s="506">
        <f t="shared" si="5"/>
        <v>3.5581071582912634E-2</v>
      </c>
      <c r="H25" s="506">
        <f t="shared" si="5"/>
        <v>6.6246149081875066E-2</v>
      </c>
      <c r="I25" s="506">
        <f t="shared" si="5"/>
        <v>0.13712508579229546</v>
      </c>
      <c r="J25" s="506">
        <f t="shared" si="5"/>
        <v>0</v>
      </c>
      <c r="K25" s="506">
        <f t="shared" si="5"/>
        <v>1</v>
      </c>
      <c r="L25" s="506"/>
      <c r="M25" s="506">
        <f t="shared" ref="M25:W25" si="6">+M24/$W$24</f>
        <v>0.3097242079519304</v>
      </c>
      <c r="N25" s="506">
        <f t="shared" si="6"/>
        <v>0.27894069167129382</v>
      </c>
      <c r="O25" s="506">
        <f t="shared" si="6"/>
        <v>0.11656260818253138</v>
      </c>
      <c r="P25" s="506">
        <f t="shared" si="6"/>
        <v>2.2440638893289934E-2</v>
      </c>
      <c r="Q25" s="506">
        <f t="shared" si="6"/>
        <v>1.0231911926177338E-2</v>
      </c>
      <c r="R25" s="506">
        <f t="shared" si="6"/>
        <v>0.17225014489002743</v>
      </c>
      <c r="S25" s="506">
        <f t="shared" si="6"/>
        <v>1.2811002925525658E-2</v>
      </c>
      <c r="T25" s="506">
        <f t="shared" si="6"/>
        <v>5.367361590307855E-2</v>
      </c>
      <c r="U25" s="506">
        <f t="shared" si="6"/>
        <v>2.3365177656145604E-2</v>
      </c>
      <c r="V25" s="506">
        <f t="shared" si="6"/>
        <v>0</v>
      </c>
      <c r="W25" s="506">
        <f t="shared" si="6"/>
        <v>1</v>
      </c>
      <c r="X25" s="539"/>
    </row>
    <row r="26" spans="1:24" s="201" customFormat="1" ht="18.75" customHeight="1" thickBot="1">
      <c r="A26" s="515"/>
      <c r="B26" s="506"/>
      <c r="C26" s="506"/>
      <c r="D26" s="506"/>
      <c r="E26" s="506"/>
      <c r="F26" s="506"/>
      <c r="G26" s="506"/>
      <c r="H26" s="506"/>
      <c r="I26" s="506"/>
      <c r="J26" s="506"/>
      <c r="K26" s="506"/>
      <c r="L26" s="506"/>
      <c r="M26" s="506"/>
      <c r="N26" s="506"/>
      <c r="O26" s="506"/>
      <c r="P26" s="506"/>
      <c r="Q26" s="506"/>
      <c r="R26" s="506"/>
      <c r="S26" s="506"/>
      <c r="T26" s="506"/>
      <c r="U26" s="506"/>
      <c r="V26" s="506"/>
      <c r="W26" s="506"/>
      <c r="X26" s="539"/>
    </row>
    <row r="27" spans="1:24" s="201" customFormat="1" ht="21.75" customHeight="1" thickTop="1" thickBot="1">
      <c r="A27" s="549"/>
      <c r="B27" s="550" t="s">
        <v>1048</v>
      </c>
      <c r="C27" s="551"/>
      <c r="D27" s="551"/>
      <c r="E27" s="551"/>
      <c r="F27" s="551"/>
      <c r="G27" s="551"/>
      <c r="H27" s="552"/>
      <c r="I27" s="556"/>
      <c r="J27" s="556"/>
      <c r="K27" s="556"/>
      <c r="L27" s="556"/>
      <c r="M27" s="550" t="s">
        <v>1047</v>
      </c>
      <c r="N27" s="551"/>
      <c r="O27" s="551"/>
      <c r="P27" s="551"/>
      <c r="Q27" s="551"/>
      <c r="R27" s="551"/>
      <c r="S27" s="551"/>
      <c r="T27" s="551"/>
      <c r="U27" s="551"/>
      <c r="V27" s="551"/>
      <c r="W27" s="551"/>
      <c r="X27" s="551"/>
    </row>
    <row r="28" spans="1:24" ht="37.5" customHeight="1" thickTop="1" thickBot="1">
      <c r="A28" s="557" t="s">
        <v>1027</v>
      </c>
      <c r="B28" s="554" t="s">
        <v>177</v>
      </c>
      <c r="C28" s="538" t="s">
        <v>179</v>
      </c>
      <c r="D28" s="538" t="s">
        <v>175</v>
      </c>
      <c r="E28" s="538" t="s">
        <v>173</v>
      </c>
      <c r="F28" s="538" t="s">
        <v>171</v>
      </c>
      <c r="G28" s="538" t="s">
        <v>178</v>
      </c>
      <c r="H28" s="538" t="s">
        <v>174</v>
      </c>
      <c r="I28" s="538" t="s">
        <v>172</v>
      </c>
      <c r="J28" s="538" t="s">
        <v>170</v>
      </c>
      <c r="K28" s="483" t="s">
        <v>222</v>
      </c>
      <c r="L28" s="558" t="s">
        <v>986</v>
      </c>
      <c r="M28" s="554" t="s">
        <v>177</v>
      </c>
      <c r="N28" s="538" t="s">
        <v>179</v>
      </c>
      <c r="O28" s="538" t="s">
        <v>175</v>
      </c>
      <c r="P28" s="538" t="s">
        <v>173</v>
      </c>
      <c r="Q28" s="538" t="s">
        <v>167</v>
      </c>
      <c r="R28" s="538" t="s">
        <v>171</v>
      </c>
      <c r="S28" s="538" t="s">
        <v>178</v>
      </c>
      <c r="T28" s="538" t="s">
        <v>174</v>
      </c>
      <c r="U28" s="538" t="s">
        <v>172</v>
      </c>
      <c r="V28" s="538" t="s">
        <v>170</v>
      </c>
      <c r="W28" s="483" t="s">
        <v>222</v>
      </c>
      <c r="X28" s="482" t="s">
        <v>986</v>
      </c>
    </row>
    <row r="29" spans="1:24" ht="28.5" customHeight="1" thickTop="1">
      <c r="A29" s="499" t="s">
        <v>1012</v>
      </c>
      <c r="B29" s="500">
        <v>0</v>
      </c>
      <c r="C29" s="500">
        <v>0</v>
      </c>
      <c r="D29" s="500">
        <v>0</v>
      </c>
      <c r="E29" s="500">
        <v>0</v>
      </c>
      <c r="F29" s="500">
        <v>0</v>
      </c>
      <c r="G29" s="500">
        <v>0</v>
      </c>
      <c r="H29" s="500">
        <v>0</v>
      </c>
      <c r="I29" s="500">
        <v>0</v>
      </c>
      <c r="J29" s="500">
        <v>0</v>
      </c>
      <c r="K29" s="500">
        <f>SUM(B29:J29)</f>
        <v>0</v>
      </c>
      <c r="L29" s="502">
        <f>K29/$K$43</f>
        <v>0</v>
      </c>
      <c r="M29" s="500">
        <v>0</v>
      </c>
      <c r="N29" s="500">
        <v>0</v>
      </c>
      <c r="O29" s="500">
        <v>0</v>
      </c>
      <c r="P29" s="500">
        <v>0</v>
      </c>
      <c r="Q29" s="500">
        <v>0</v>
      </c>
      <c r="R29" s="500">
        <v>0</v>
      </c>
      <c r="S29" s="500">
        <v>0</v>
      </c>
      <c r="T29" s="500">
        <v>0</v>
      </c>
      <c r="U29" s="500">
        <v>0</v>
      </c>
      <c r="V29" s="500">
        <v>0</v>
      </c>
      <c r="W29" s="500">
        <f>SUM(M29:V29)</f>
        <v>0</v>
      </c>
      <c r="X29" s="502">
        <f>+W29/$W$43</f>
        <v>0</v>
      </c>
    </row>
    <row r="30" spans="1:24" s="201" customFormat="1" ht="23.25" customHeight="1">
      <c r="A30" s="503" t="s">
        <v>1013</v>
      </c>
      <c r="B30" s="504">
        <v>0</v>
      </c>
      <c r="C30" s="504">
        <v>0</v>
      </c>
      <c r="D30" s="504">
        <v>0</v>
      </c>
      <c r="E30" s="504">
        <v>0</v>
      </c>
      <c r="F30" s="504">
        <v>0</v>
      </c>
      <c r="G30" s="504">
        <v>0</v>
      </c>
      <c r="H30" s="504">
        <v>0</v>
      </c>
      <c r="I30" s="504">
        <v>0</v>
      </c>
      <c r="J30" s="504">
        <v>0</v>
      </c>
      <c r="K30" s="504">
        <f t="shared" ref="K30:K43" si="7">SUM(B30:J30)</f>
        <v>0</v>
      </c>
      <c r="L30" s="506">
        <f t="shared" ref="L30:L43" si="8">K30/$K$43</f>
        <v>0</v>
      </c>
      <c r="M30" s="504">
        <v>10</v>
      </c>
      <c r="N30" s="504">
        <v>2</v>
      </c>
      <c r="O30" s="504">
        <v>0</v>
      </c>
      <c r="P30" s="504">
        <v>0</v>
      </c>
      <c r="Q30" s="504">
        <v>0</v>
      </c>
      <c r="R30" s="504">
        <v>0</v>
      </c>
      <c r="S30" s="504">
        <v>0</v>
      </c>
      <c r="T30" s="504">
        <v>0</v>
      </c>
      <c r="U30" s="504">
        <v>0</v>
      </c>
      <c r="V30" s="504">
        <v>0</v>
      </c>
      <c r="W30" s="504">
        <f t="shared" ref="W30:W42" si="9">SUM(M30:V30)</f>
        <v>12</v>
      </c>
      <c r="X30" s="506">
        <f t="shared" ref="X30:X43" si="10">+W30/$W$43</f>
        <v>9.4094769114960288E-5</v>
      </c>
    </row>
    <row r="31" spans="1:24" s="225" customFormat="1" ht="18" customHeight="1">
      <c r="A31" s="507" t="s">
        <v>1014</v>
      </c>
      <c r="B31" s="508">
        <v>0</v>
      </c>
      <c r="C31" s="508">
        <v>1</v>
      </c>
      <c r="D31" s="508">
        <v>0</v>
      </c>
      <c r="E31" s="508">
        <v>1</v>
      </c>
      <c r="F31" s="508">
        <v>0</v>
      </c>
      <c r="G31" s="508">
        <v>0</v>
      </c>
      <c r="H31" s="508">
        <v>0</v>
      </c>
      <c r="I31" s="508">
        <v>0</v>
      </c>
      <c r="J31" s="508">
        <v>0</v>
      </c>
      <c r="K31" s="508">
        <f t="shared" si="7"/>
        <v>2</v>
      </c>
      <c r="L31" s="510">
        <f t="shared" si="8"/>
        <v>5.3160384881186538E-5</v>
      </c>
      <c r="M31" s="508">
        <v>7</v>
      </c>
      <c r="N31" s="508">
        <v>0</v>
      </c>
      <c r="O31" s="508">
        <v>0</v>
      </c>
      <c r="P31" s="508">
        <v>0</v>
      </c>
      <c r="Q31" s="508">
        <v>0</v>
      </c>
      <c r="R31" s="508">
        <v>2</v>
      </c>
      <c r="S31" s="508">
        <v>0</v>
      </c>
      <c r="T31" s="508">
        <v>0</v>
      </c>
      <c r="U31" s="508">
        <v>0</v>
      </c>
      <c r="V31" s="508">
        <v>0</v>
      </c>
      <c r="W31" s="508">
        <f t="shared" si="9"/>
        <v>9</v>
      </c>
      <c r="X31" s="510">
        <f t="shared" si="10"/>
        <v>7.057107683622022E-5</v>
      </c>
    </row>
    <row r="32" spans="1:24" s="225" customFormat="1" ht="18" customHeight="1">
      <c r="A32" s="507" t="s">
        <v>1015</v>
      </c>
      <c r="B32" s="508">
        <v>0</v>
      </c>
      <c r="C32" s="508">
        <v>2</v>
      </c>
      <c r="D32" s="508">
        <v>2</v>
      </c>
      <c r="E32" s="508">
        <v>3</v>
      </c>
      <c r="F32" s="508">
        <v>1</v>
      </c>
      <c r="G32" s="508">
        <v>0</v>
      </c>
      <c r="H32" s="508">
        <v>0</v>
      </c>
      <c r="I32" s="508">
        <v>0</v>
      </c>
      <c r="J32" s="508">
        <v>0</v>
      </c>
      <c r="K32" s="508">
        <f t="shared" si="7"/>
        <v>8</v>
      </c>
      <c r="L32" s="510">
        <f t="shared" si="8"/>
        <v>2.1264153952474615E-4</v>
      </c>
      <c r="M32" s="508">
        <v>10</v>
      </c>
      <c r="N32" s="508">
        <v>9</v>
      </c>
      <c r="O32" s="508">
        <v>2</v>
      </c>
      <c r="P32" s="508">
        <v>0</v>
      </c>
      <c r="Q32" s="508">
        <v>0</v>
      </c>
      <c r="R32" s="508">
        <v>10</v>
      </c>
      <c r="S32" s="508">
        <v>0</v>
      </c>
      <c r="T32" s="508">
        <v>0</v>
      </c>
      <c r="U32" s="508">
        <v>0</v>
      </c>
      <c r="V32" s="508">
        <v>0</v>
      </c>
      <c r="W32" s="508">
        <f t="shared" si="9"/>
        <v>31</v>
      </c>
      <c r="X32" s="510">
        <f t="shared" si="10"/>
        <v>2.4307815354698075E-4</v>
      </c>
    </row>
    <row r="33" spans="1:24" s="225" customFormat="1" ht="18" customHeight="1">
      <c r="A33" s="507" t="s">
        <v>1016</v>
      </c>
      <c r="B33" s="508">
        <v>0</v>
      </c>
      <c r="C33" s="508">
        <v>8</v>
      </c>
      <c r="D33" s="508">
        <v>2</v>
      </c>
      <c r="E33" s="508">
        <v>11</v>
      </c>
      <c r="F33" s="508">
        <v>0</v>
      </c>
      <c r="G33" s="508">
        <v>0</v>
      </c>
      <c r="H33" s="508">
        <v>1</v>
      </c>
      <c r="I33" s="508">
        <v>1</v>
      </c>
      <c r="J33" s="508">
        <v>0</v>
      </c>
      <c r="K33" s="508">
        <f t="shared" si="7"/>
        <v>23</v>
      </c>
      <c r="L33" s="510">
        <f t="shared" si="8"/>
        <v>6.1134442613364518E-4</v>
      </c>
      <c r="M33" s="508">
        <v>13</v>
      </c>
      <c r="N33" s="508">
        <v>14</v>
      </c>
      <c r="O33" s="508">
        <v>10</v>
      </c>
      <c r="P33" s="508">
        <v>2</v>
      </c>
      <c r="Q33" s="508">
        <v>0</v>
      </c>
      <c r="R33" s="508">
        <v>14</v>
      </c>
      <c r="S33" s="508">
        <v>3</v>
      </c>
      <c r="T33" s="508">
        <v>3</v>
      </c>
      <c r="U33" s="508">
        <v>1</v>
      </c>
      <c r="V33" s="508">
        <v>0</v>
      </c>
      <c r="W33" s="508">
        <f t="shared" si="9"/>
        <v>60</v>
      </c>
      <c r="X33" s="510">
        <f t="shared" si="10"/>
        <v>4.7047384557480143E-4</v>
      </c>
    </row>
    <row r="34" spans="1:24" s="225" customFormat="1" ht="18" customHeight="1">
      <c r="A34" s="507" t="s">
        <v>1017</v>
      </c>
      <c r="B34" s="508">
        <v>0</v>
      </c>
      <c r="C34" s="508">
        <v>15</v>
      </c>
      <c r="D34" s="508">
        <v>13</v>
      </c>
      <c r="E34" s="508">
        <v>14</v>
      </c>
      <c r="F34" s="508">
        <v>3</v>
      </c>
      <c r="G34" s="508">
        <v>1</v>
      </c>
      <c r="H34" s="508">
        <v>3</v>
      </c>
      <c r="I34" s="508">
        <v>5</v>
      </c>
      <c r="J34" s="508">
        <v>0</v>
      </c>
      <c r="K34" s="508">
        <f t="shared" si="7"/>
        <v>54</v>
      </c>
      <c r="L34" s="510">
        <f t="shared" si="8"/>
        <v>1.4353303917920366E-3</v>
      </c>
      <c r="M34" s="508">
        <v>35</v>
      </c>
      <c r="N34" s="508">
        <v>51</v>
      </c>
      <c r="O34" s="508">
        <v>32</v>
      </c>
      <c r="P34" s="508">
        <v>6</v>
      </c>
      <c r="Q34" s="508">
        <v>2</v>
      </c>
      <c r="R34" s="508">
        <v>40</v>
      </c>
      <c r="S34" s="508">
        <v>0</v>
      </c>
      <c r="T34" s="508">
        <v>6</v>
      </c>
      <c r="U34" s="508">
        <v>0</v>
      </c>
      <c r="V34" s="508">
        <v>0</v>
      </c>
      <c r="W34" s="508">
        <f t="shared" si="9"/>
        <v>172</v>
      </c>
      <c r="X34" s="510">
        <f t="shared" si="10"/>
        <v>1.348691690647764E-3</v>
      </c>
    </row>
    <row r="35" spans="1:24" s="225" customFormat="1" ht="18" customHeight="1">
      <c r="A35" s="507" t="s">
        <v>1018</v>
      </c>
      <c r="B35" s="508">
        <v>1</v>
      </c>
      <c r="C35" s="508">
        <v>23</v>
      </c>
      <c r="D35" s="508">
        <v>16</v>
      </c>
      <c r="E35" s="508">
        <v>26</v>
      </c>
      <c r="F35" s="508">
        <v>1</v>
      </c>
      <c r="G35" s="508">
        <v>0</v>
      </c>
      <c r="H35" s="508">
        <v>9</v>
      </c>
      <c r="I35" s="508">
        <v>21</v>
      </c>
      <c r="J35" s="508">
        <v>0</v>
      </c>
      <c r="K35" s="508">
        <f t="shared" si="7"/>
        <v>97</v>
      </c>
      <c r="L35" s="510">
        <f t="shared" si="8"/>
        <v>2.5782786667375474E-3</v>
      </c>
      <c r="M35" s="508">
        <v>38</v>
      </c>
      <c r="N35" s="508">
        <v>87</v>
      </c>
      <c r="O35" s="508">
        <v>40</v>
      </c>
      <c r="P35" s="508">
        <v>10</v>
      </c>
      <c r="Q35" s="508">
        <v>2</v>
      </c>
      <c r="R35" s="508">
        <v>47</v>
      </c>
      <c r="S35" s="508">
        <v>1</v>
      </c>
      <c r="T35" s="508">
        <v>18</v>
      </c>
      <c r="U35" s="508">
        <v>1</v>
      </c>
      <c r="V35" s="508">
        <v>0</v>
      </c>
      <c r="W35" s="508">
        <f t="shared" si="9"/>
        <v>244</v>
      </c>
      <c r="X35" s="510">
        <f t="shared" si="10"/>
        <v>1.9132603053375258E-3</v>
      </c>
    </row>
    <row r="36" spans="1:24" s="225" customFormat="1" ht="18" customHeight="1">
      <c r="A36" s="507" t="s">
        <v>1019</v>
      </c>
      <c r="B36" s="508">
        <v>2</v>
      </c>
      <c r="C36" s="508">
        <v>22</v>
      </c>
      <c r="D36" s="508">
        <v>19</v>
      </c>
      <c r="E36" s="508">
        <v>14</v>
      </c>
      <c r="F36" s="508">
        <v>1</v>
      </c>
      <c r="G36" s="508">
        <v>4</v>
      </c>
      <c r="H36" s="508">
        <v>10</v>
      </c>
      <c r="I36" s="508">
        <v>18</v>
      </c>
      <c r="J36" s="508">
        <v>0</v>
      </c>
      <c r="K36" s="508">
        <f t="shared" si="7"/>
        <v>90</v>
      </c>
      <c r="L36" s="510">
        <f t="shared" si="8"/>
        <v>2.3922173196533943E-3</v>
      </c>
      <c r="M36" s="508">
        <v>46</v>
      </c>
      <c r="N36" s="508">
        <v>104</v>
      </c>
      <c r="O36" s="508">
        <v>57</v>
      </c>
      <c r="P36" s="508">
        <v>10</v>
      </c>
      <c r="Q36" s="508">
        <v>6</v>
      </c>
      <c r="R36" s="508">
        <v>74</v>
      </c>
      <c r="S36" s="508">
        <v>1</v>
      </c>
      <c r="T36" s="508">
        <v>27</v>
      </c>
      <c r="U36" s="508">
        <v>4</v>
      </c>
      <c r="V36" s="508">
        <v>0</v>
      </c>
      <c r="W36" s="508">
        <f t="shared" si="9"/>
        <v>329</v>
      </c>
      <c r="X36" s="510">
        <f t="shared" si="10"/>
        <v>2.5797649199018279E-3</v>
      </c>
    </row>
    <row r="37" spans="1:24" s="225" customFormat="1" ht="18" customHeight="1">
      <c r="A37" s="507" t="s">
        <v>1020</v>
      </c>
      <c r="B37" s="508">
        <v>3</v>
      </c>
      <c r="C37" s="508">
        <v>24</v>
      </c>
      <c r="D37" s="508">
        <v>15</v>
      </c>
      <c r="E37" s="508">
        <v>19</v>
      </c>
      <c r="F37" s="508">
        <v>6</v>
      </c>
      <c r="G37" s="508">
        <v>4</v>
      </c>
      <c r="H37" s="508">
        <v>11</v>
      </c>
      <c r="I37" s="508">
        <v>9</v>
      </c>
      <c r="J37" s="508">
        <v>0</v>
      </c>
      <c r="K37" s="508">
        <f t="shared" si="7"/>
        <v>91</v>
      </c>
      <c r="L37" s="510">
        <f t="shared" si="8"/>
        <v>2.4187975120939877E-3</v>
      </c>
      <c r="M37" s="508">
        <v>38</v>
      </c>
      <c r="N37" s="508">
        <v>89</v>
      </c>
      <c r="O37" s="508">
        <v>47</v>
      </c>
      <c r="P37" s="508">
        <v>7</v>
      </c>
      <c r="Q37" s="508">
        <v>2</v>
      </c>
      <c r="R37" s="508">
        <v>67</v>
      </c>
      <c r="S37" s="508">
        <v>4</v>
      </c>
      <c r="T37" s="508">
        <v>24</v>
      </c>
      <c r="U37" s="508">
        <v>8</v>
      </c>
      <c r="V37" s="508">
        <v>0</v>
      </c>
      <c r="W37" s="508">
        <f t="shared" si="9"/>
        <v>286</v>
      </c>
      <c r="X37" s="510">
        <f t="shared" si="10"/>
        <v>2.242591997239887E-3</v>
      </c>
    </row>
    <row r="38" spans="1:24" s="225" customFormat="1" ht="18" customHeight="1">
      <c r="A38" s="507" t="s">
        <v>1021</v>
      </c>
      <c r="B38" s="508">
        <v>0</v>
      </c>
      <c r="C38" s="508">
        <v>57</v>
      </c>
      <c r="D38" s="508">
        <v>38</v>
      </c>
      <c r="E38" s="508">
        <v>36</v>
      </c>
      <c r="F38" s="508">
        <v>0</v>
      </c>
      <c r="G38" s="508">
        <v>9</v>
      </c>
      <c r="H38" s="508">
        <v>15</v>
      </c>
      <c r="I38" s="508">
        <v>34</v>
      </c>
      <c r="J38" s="508">
        <v>0</v>
      </c>
      <c r="K38" s="508">
        <f t="shared" si="7"/>
        <v>189</v>
      </c>
      <c r="L38" s="510">
        <f t="shared" si="8"/>
        <v>5.0236563712721281E-3</v>
      </c>
      <c r="M38" s="508">
        <v>84</v>
      </c>
      <c r="N38" s="508">
        <v>198</v>
      </c>
      <c r="O38" s="508">
        <v>95</v>
      </c>
      <c r="P38" s="508">
        <v>19</v>
      </c>
      <c r="Q38" s="508">
        <v>10</v>
      </c>
      <c r="R38" s="508">
        <v>94</v>
      </c>
      <c r="S38" s="508">
        <v>12</v>
      </c>
      <c r="T38" s="508">
        <v>54</v>
      </c>
      <c r="U38" s="508">
        <v>23</v>
      </c>
      <c r="V38" s="508">
        <v>0</v>
      </c>
      <c r="W38" s="508">
        <f t="shared" si="9"/>
        <v>589</v>
      </c>
      <c r="X38" s="510">
        <f t="shared" si="10"/>
        <v>4.618484917392634E-3</v>
      </c>
    </row>
    <row r="39" spans="1:24" s="225" customFormat="1" ht="18" customHeight="1">
      <c r="A39" s="507" t="s">
        <v>1022</v>
      </c>
      <c r="B39" s="508">
        <v>6</v>
      </c>
      <c r="C39" s="508">
        <v>152</v>
      </c>
      <c r="D39" s="508">
        <v>87</v>
      </c>
      <c r="E39" s="508">
        <v>82</v>
      </c>
      <c r="F39" s="508">
        <v>5</v>
      </c>
      <c r="G39" s="508">
        <v>24</v>
      </c>
      <c r="H39" s="508">
        <v>38</v>
      </c>
      <c r="I39" s="508">
        <v>94</v>
      </c>
      <c r="J39" s="508">
        <v>0</v>
      </c>
      <c r="K39" s="508">
        <f t="shared" si="7"/>
        <v>488</v>
      </c>
      <c r="L39" s="510">
        <f t="shared" si="8"/>
        <v>1.2971133911009515E-2</v>
      </c>
      <c r="M39" s="508">
        <v>158</v>
      </c>
      <c r="N39" s="508">
        <v>427</v>
      </c>
      <c r="O39" s="508">
        <v>200</v>
      </c>
      <c r="P39" s="508">
        <v>45</v>
      </c>
      <c r="Q39" s="508">
        <v>30</v>
      </c>
      <c r="R39" s="508">
        <v>212</v>
      </c>
      <c r="S39" s="508">
        <v>23</v>
      </c>
      <c r="T39" s="508">
        <v>119</v>
      </c>
      <c r="U39" s="508">
        <v>61</v>
      </c>
      <c r="V39" s="508">
        <v>0</v>
      </c>
      <c r="W39" s="508">
        <f t="shared" si="9"/>
        <v>1275</v>
      </c>
      <c r="X39" s="510">
        <f t="shared" si="10"/>
        <v>9.9975692184645307E-3</v>
      </c>
    </row>
    <row r="40" spans="1:24" s="225" customFormat="1" ht="18" customHeight="1">
      <c r="A40" s="507" t="s">
        <v>1023</v>
      </c>
      <c r="B40" s="508">
        <v>43</v>
      </c>
      <c r="C40" s="508">
        <v>659</v>
      </c>
      <c r="D40" s="508">
        <v>284</v>
      </c>
      <c r="E40" s="508">
        <v>288</v>
      </c>
      <c r="F40" s="508">
        <v>24</v>
      </c>
      <c r="G40" s="508">
        <v>171</v>
      </c>
      <c r="H40" s="508">
        <v>129</v>
      </c>
      <c r="I40" s="508">
        <v>380</v>
      </c>
      <c r="J40" s="508">
        <v>0</v>
      </c>
      <c r="K40" s="508">
        <f t="shared" si="7"/>
        <v>1978</v>
      </c>
      <c r="L40" s="510">
        <f t="shared" si="8"/>
        <v>5.2575620647493486E-2</v>
      </c>
      <c r="M40" s="508">
        <v>570</v>
      </c>
      <c r="N40" s="508">
        <v>1907</v>
      </c>
      <c r="O40" s="508">
        <v>715</v>
      </c>
      <c r="P40" s="508">
        <v>152</v>
      </c>
      <c r="Q40" s="508">
        <v>108</v>
      </c>
      <c r="R40" s="508">
        <v>776</v>
      </c>
      <c r="S40" s="508">
        <v>152</v>
      </c>
      <c r="T40" s="508">
        <v>497</v>
      </c>
      <c r="U40" s="508">
        <v>342</v>
      </c>
      <c r="V40" s="508">
        <v>0</v>
      </c>
      <c r="W40" s="508">
        <f t="shared" si="9"/>
        <v>5219</v>
      </c>
      <c r="X40" s="510">
        <f t="shared" si="10"/>
        <v>4.0923383334248144E-2</v>
      </c>
    </row>
    <row r="41" spans="1:24" s="225" customFormat="1" ht="18" customHeight="1">
      <c r="A41" s="507" t="s">
        <v>1024</v>
      </c>
      <c r="B41" s="508">
        <v>13</v>
      </c>
      <c r="C41" s="508">
        <v>505</v>
      </c>
      <c r="D41" s="508">
        <v>170</v>
      </c>
      <c r="E41" s="508">
        <v>174</v>
      </c>
      <c r="F41" s="508">
        <v>26</v>
      </c>
      <c r="G41" s="508">
        <v>118</v>
      </c>
      <c r="H41" s="508">
        <v>69</v>
      </c>
      <c r="I41" s="508">
        <v>228</v>
      </c>
      <c r="J41" s="508">
        <v>0</v>
      </c>
      <c r="K41" s="508">
        <f t="shared" si="7"/>
        <v>1303</v>
      </c>
      <c r="L41" s="510">
        <f t="shared" si="8"/>
        <v>3.4633990750093033E-2</v>
      </c>
      <c r="M41" s="508">
        <v>322</v>
      </c>
      <c r="N41" s="508">
        <v>1256</v>
      </c>
      <c r="O41" s="508">
        <v>396</v>
      </c>
      <c r="P41" s="508">
        <v>81</v>
      </c>
      <c r="Q41" s="508">
        <v>73</v>
      </c>
      <c r="R41" s="508">
        <v>444</v>
      </c>
      <c r="S41" s="508">
        <v>129</v>
      </c>
      <c r="T41" s="508">
        <v>303</v>
      </c>
      <c r="U41" s="508">
        <v>244</v>
      </c>
      <c r="V41" s="508">
        <v>0</v>
      </c>
      <c r="W41" s="508">
        <f t="shared" si="9"/>
        <v>3248</v>
      </c>
      <c r="X41" s="510">
        <f t="shared" si="10"/>
        <v>2.5468317507115916E-2</v>
      </c>
    </row>
    <row r="42" spans="1:24" s="225" customFormat="1" ht="48" customHeight="1" thickBot="1">
      <c r="A42" s="507" t="s">
        <v>1025</v>
      </c>
      <c r="B42" s="508">
        <v>252</v>
      </c>
      <c r="C42" s="508">
        <v>12214</v>
      </c>
      <c r="D42" s="508">
        <v>3036</v>
      </c>
      <c r="E42" s="508">
        <v>2979</v>
      </c>
      <c r="F42" s="508">
        <v>288</v>
      </c>
      <c r="G42" s="508">
        <v>4456</v>
      </c>
      <c r="H42" s="508">
        <v>3547</v>
      </c>
      <c r="I42" s="508">
        <v>6527</v>
      </c>
      <c r="J42" s="508">
        <v>0</v>
      </c>
      <c r="K42" s="508">
        <f t="shared" si="7"/>
        <v>33299</v>
      </c>
      <c r="L42" s="510">
        <f t="shared" si="8"/>
        <v>0.88509382807931525</v>
      </c>
      <c r="M42" s="508">
        <v>10537</v>
      </c>
      <c r="N42" s="508">
        <v>36121</v>
      </c>
      <c r="O42" s="508">
        <v>10145</v>
      </c>
      <c r="P42" s="508">
        <v>1626</v>
      </c>
      <c r="Q42" s="508">
        <v>3850</v>
      </c>
      <c r="R42" s="508">
        <v>11957</v>
      </c>
      <c r="S42" s="508">
        <v>6936</v>
      </c>
      <c r="T42" s="508">
        <v>20547</v>
      </c>
      <c r="U42" s="508">
        <v>14338</v>
      </c>
      <c r="V42" s="508">
        <v>0</v>
      </c>
      <c r="W42" s="508">
        <f t="shared" si="9"/>
        <v>116057</v>
      </c>
      <c r="X42" s="510">
        <f t="shared" si="10"/>
        <v>0.91002971826457879</v>
      </c>
    </row>
    <row r="43" spans="1:24" ht="21.75" customHeight="1" thickTop="1" thickBot="1">
      <c r="A43" s="540" t="s">
        <v>222</v>
      </c>
      <c r="B43" s="559">
        <f>SUM(B29:B42)</f>
        <v>320</v>
      </c>
      <c r="C43" s="541">
        <f t="shared" ref="C43:V43" si="11">SUM(C29:C42)</f>
        <v>13682</v>
      </c>
      <c r="D43" s="541">
        <f t="shared" si="11"/>
        <v>3682</v>
      </c>
      <c r="E43" s="541">
        <f>SUM(E29:E42)</f>
        <v>3647</v>
      </c>
      <c r="F43" s="541">
        <f t="shared" si="11"/>
        <v>355</v>
      </c>
      <c r="G43" s="541">
        <f>SUM(G29:G42)</f>
        <v>4787</v>
      </c>
      <c r="H43" s="541">
        <f t="shared" si="11"/>
        <v>3832</v>
      </c>
      <c r="I43" s="541">
        <f t="shared" si="11"/>
        <v>7317</v>
      </c>
      <c r="J43" s="541">
        <f t="shared" si="11"/>
        <v>0</v>
      </c>
      <c r="K43" s="541">
        <f t="shared" si="7"/>
        <v>37622</v>
      </c>
      <c r="L43" s="542">
        <f t="shared" si="8"/>
        <v>1</v>
      </c>
      <c r="M43" s="559">
        <f t="shared" si="11"/>
        <v>11868</v>
      </c>
      <c r="N43" s="541">
        <f t="shared" si="11"/>
        <v>40265</v>
      </c>
      <c r="O43" s="541">
        <f t="shared" si="11"/>
        <v>11739</v>
      </c>
      <c r="P43" s="541">
        <f t="shared" si="11"/>
        <v>1958</v>
      </c>
      <c r="Q43" s="541">
        <f t="shared" si="11"/>
        <v>4083</v>
      </c>
      <c r="R43" s="541">
        <f t="shared" si="11"/>
        <v>13737</v>
      </c>
      <c r="S43" s="541">
        <f>SUM(S29:S42)</f>
        <v>7261</v>
      </c>
      <c r="T43" s="541">
        <f>SUM(T29:T42)</f>
        <v>21598</v>
      </c>
      <c r="U43" s="541">
        <f>SUM(U29:U42)</f>
        <v>15022</v>
      </c>
      <c r="V43" s="541">
        <f t="shared" si="11"/>
        <v>0</v>
      </c>
      <c r="W43" s="541">
        <f>SUM(M43:V43)</f>
        <v>127531</v>
      </c>
      <c r="X43" s="542">
        <f t="shared" si="10"/>
        <v>1</v>
      </c>
    </row>
    <row r="44" spans="1:24" s="201" customFormat="1" ht="65.25" customHeight="1" thickTop="1">
      <c r="A44" s="515" t="s">
        <v>1026</v>
      </c>
      <c r="B44" s="506">
        <f>+B43/$K$43</f>
        <v>8.5056615809898459E-3</v>
      </c>
      <c r="C44" s="506">
        <f t="shared" ref="C44:K44" si="12">+C43/$K$43</f>
        <v>0.3636701929721971</v>
      </c>
      <c r="D44" s="506">
        <f t="shared" si="12"/>
        <v>9.7868268566264419E-2</v>
      </c>
      <c r="E44" s="506">
        <f t="shared" si="12"/>
        <v>9.6937961830843661E-2</v>
      </c>
      <c r="F44" s="506">
        <f t="shared" si="12"/>
        <v>9.4359683164106107E-3</v>
      </c>
      <c r="G44" s="506">
        <f t="shared" si="12"/>
        <v>0.12723938121311998</v>
      </c>
      <c r="H44" s="506">
        <f t="shared" si="12"/>
        <v>0.10185529743235341</v>
      </c>
      <c r="I44" s="506">
        <f t="shared" si="12"/>
        <v>0.19448726808782096</v>
      </c>
      <c r="J44" s="506">
        <f t="shared" si="12"/>
        <v>0</v>
      </c>
      <c r="K44" s="506">
        <f t="shared" si="12"/>
        <v>1</v>
      </c>
      <c r="L44" s="506"/>
      <c r="M44" s="506">
        <f t="shared" ref="M44:W44" si="13">+M43/$W$43</f>
        <v>9.3059726654695724E-2</v>
      </c>
      <c r="N44" s="506">
        <f t="shared" si="13"/>
        <v>0.31572715653448963</v>
      </c>
      <c r="O44" s="506">
        <f t="shared" si="13"/>
        <v>9.2048207886709893E-2</v>
      </c>
      <c r="P44" s="506">
        <f t="shared" si="13"/>
        <v>1.5353129827257686E-2</v>
      </c>
      <c r="Q44" s="506">
        <f t="shared" si="13"/>
        <v>3.2015745191365234E-2</v>
      </c>
      <c r="R44" s="506">
        <f t="shared" si="13"/>
        <v>0.10771498694435079</v>
      </c>
      <c r="S44" s="506">
        <f t="shared" si="13"/>
        <v>5.6935176545310551E-2</v>
      </c>
      <c r="T44" s="506">
        <f t="shared" si="13"/>
        <v>0.16935490194540936</v>
      </c>
      <c r="U44" s="506">
        <f t="shared" si="13"/>
        <v>0.11779096847041112</v>
      </c>
      <c r="V44" s="506">
        <f t="shared" si="13"/>
        <v>0</v>
      </c>
      <c r="W44" s="506">
        <f t="shared" si="13"/>
        <v>1</v>
      </c>
      <c r="X44" s="543"/>
    </row>
    <row r="45" spans="1:24" ht="9" customHeight="1" thickBot="1">
      <c r="A45" s="520"/>
      <c r="B45" s="174"/>
      <c r="C45" s="521"/>
      <c r="D45" s="521"/>
      <c r="E45" s="521"/>
      <c r="F45" s="521"/>
      <c r="G45" s="521"/>
      <c r="H45" s="521"/>
      <c r="I45" s="521"/>
      <c r="J45" s="521"/>
      <c r="K45" s="521"/>
      <c r="L45" s="521"/>
      <c r="M45" s="521"/>
      <c r="N45" s="174"/>
      <c r="O45" s="174"/>
      <c r="P45" s="174"/>
      <c r="Q45" s="174"/>
      <c r="R45" s="174"/>
      <c r="S45" s="174"/>
      <c r="T45" s="174"/>
      <c r="U45" s="174"/>
      <c r="V45" s="174"/>
      <c r="W45" s="544"/>
      <c r="X45" s="544"/>
    </row>
    <row r="46" spans="1:24" ht="51.75" customHeight="1" thickTop="1">
      <c r="A46" s="545" t="s">
        <v>1028</v>
      </c>
      <c r="B46" s="523"/>
      <c r="C46" s="523"/>
      <c r="D46" s="523"/>
      <c r="E46" s="523"/>
      <c r="F46" s="523"/>
      <c r="G46" s="523"/>
      <c r="H46" s="523"/>
      <c r="I46" s="523"/>
      <c r="J46" s="523"/>
      <c r="K46" s="523"/>
      <c r="L46" s="523"/>
      <c r="M46" s="523"/>
      <c r="N46" s="523"/>
      <c r="O46" s="523"/>
      <c r="P46" s="523"/>
      <c r="Q46" s="523"/>
      <c r="R46" s="523"/>
      <c r="S46" s="523"/>
      <c r="T46" s="523"/>
      <c r="U46" s="523"/>
      <c r="V46" s="523"/>
      <c r="W46" s="523"/>
      <c r="X46" s="523"/>
    </row>
    <row r="47" spans="1:24" ht="9" customHeight="1">
      <c r="A47" s="524"/>
      <c r="B47" s="525"/>
      <c r="C47" s="526"/>
      <c r="D47" s="526"/>
      <c r="E47" s="526"/>
      <c r="F47" s="526"/>
      <c r="G47" s="526"/>
      <c r="H47" s="526"/>
      <c r="I47" s="526"/>
      <c r="J47" s="526"/>
      <c r="K47" s="526"/>
      <c r="L47" s="526"/>
      <c r="M47" s="526"/>
      <c r="N47" s="525"/>
      <c r="O47" s="525"/>
      <c r="P47" s="525"/>
      <c r="Q47" s="525"/>
      <c r="R47" s="525"/>
      <c r="S47" s="525"/>
      <c r="T47" s="525"/>
      <c r="U47" s="525"/>
      <c r="V47" s="525"/>
      <c r="W47" s="546"/>
      <c r="X47" s="547"/>
    </row>
    <row r="48" spans="1:24" ht="9" customHeight="1">
      <c r="A48" s="524"/>
      <c r="B48" s="525"/>
      <c r="C48" s="526"/>
      <c r="D48" s="526"/>
      <c r="E48" s="526"/>
      <c r="F48" s="526"/>
      <c r="G48" s="526"/>
      <c r="H48" s="526"/>
      <c r="I48" s="526"/>
      <c r="J48" s="526"/>
      <c r="K48" s="526"/>
      <c r="L48" s="526"/>
      <c r="M48" s="526"/>
      <c r="N48" s="525"/>
      <c r="O48" s="525"/>
      <c r="P48" s="525"/>
      <c r="Q48" s="525"/>
      <c r="R48" s="525"/>
      <c r="S48" s="525"/>
      <c r="T48" s="525"/>
      <c r="U48" s="525"/>
      <c r="V48" s="525"/>
      <c r="W48" s="546"/>
      <c r="X48" s="547"/>
    </row>
    <row r="49" spans="1:24" ht="9" customHeight="1">
      <c r="A49" s="524"/>
      <c r="B49" s="525"/>
      <c r="C49" s="526"/>
      <c r="D49" s="526"/>
      <c r="E49" s="526"/>
      <c r="F49" s="526"/>
      <c r="G49" s="526"/>
      <c r="H49" s="526"/>
      <c r="I49" s="526"/>
      <c r="J49" s="526"/>
      <c r="K49" s="526"/>
      <c r="L49" s="526"/>
      <c r="M49" s="526"/>
      <c r="N49" s="525"/>
      <c r="O49" s="525"/>
      <c r="P49" s="525"/>
      <c r="Q49" s="525"/>
      <c r="R49" s="525"/>
      <c r="S49" s="525"/>
      <c r="T49" s="525"/>
      <c r="U49" s="525"/>
      <c r="V49" s="525"/>
      <c r="W49" s="546"/>
      <c r="X49" s="547"/>
    </row>
    <row r="50" spans="1:24" ht="9" customHeight="1">
      <c r="A50" s="524"/>
      <c r="B50" s="525"/>
      <c r="C50" s="526"/>
      <c r="D50" s="526"/>
      <c r="E50" s="526"/>
      <c r="F50" s="526"/>
      <c r="G50" s="526"/>
      <c r="H50" s="526"/>
      <c r="I50" s="526"/>
      <c r="J50" s="526"/>
      <c r="K50" s="526"/>
      <c r="L50" s="526"/>
      <c r="M50" s="526"/>
      <c r="N50" s="525"/>
      <c r="O50" s="525"/>
      <c r="P50" s="525"/>
      <c r="Q50" s="525"/>
      <c r="R50" s="525"/>
      <c r="S50" s="525"/>
      <c r="T50" s="525"/>
      <c r="U50" s="525"/>
      <c r="V50" s="525"/>
      <c r="W50" s="546"/>
      <c r="X50" s="547"/>
    </row>
    <row r="51" spans="1:24" ht="9" customHeight="1">
      <c r="A51" s="527"/>
      <c r="B51" s="525"/>
      <c r="C51" s="526"/>
      <c r="D51" s="526"/>
      <c r="E51" s="526"/>
      <c r="F51" s="526"/>
      <c r="G51" s="526"/>
      <c r="H51" s="526"/>
      <c r="I51" s="526"/>
      <c r="J51" s="526"/>
      <c r="K51" s="526"/>
      <c r="L51" s="526"/>
      <c r="M51" s="526"/>
      <c r="N51" s="525"/>
      <c r="O51" s="525"/>
      <c r="P51" s="525"/>
      <c r="Q51" s="525"/>
      <c r="R51" s="525"/>
      <c r="S51" s="525"/>
      <c r="T51" s="525"/>
      <c r="U51" s="525"/>
      <c r="V51" s="525"/>
      <c r="W51" s="546"/>
      <c r="X51" s="547"/>
    </row>
    <row r="52" spans="1:24" ht="9" customHeight="1">
      <c r="A52" s="524"/>
      <c r="B52" s="525"/>
      <c r="C52" s="526"/>
      <c r="D52" s="526"/>
      <c r="E52" s="526"/>
      <c r="F52" s="526"/>
      <c r="G52" s="526"/>
      <c r="H52" s="526"/>
      <c r="I52" s="526"/>
      <c r="J52" s="526"/>
      <c r="K52" s="526"/>
      <c r="L52" s="526"/>
      <c r="M52" s="526"/>
      <c r="N52" s="525"/>
      <c r="O52" s="525"/>
      <c r="P52" s="525"/>
      <c r="Q52" s="525"/>
      <c r="R52" s="525"/>
      <c r="S52" s="525"/>
      <c r="T52" s="525"/>
      <c r="U52" s="525"/>
      <c r="V52" s="525"/>
      <c r="W52" s="546"/>
      <c r="X52" s="547"/>
    </row>
    <row r="53" spans="1:24" ht="9" customHeight="1">
      <c r="A53" s="524"/>
      <c r="B53" s="525"/>
      <c r="C53" s="526"/>
      <c r="D53" s="526"/>
      <c r="E53" s="526"/>
      <c r="F53" s="526"/>
      <c r="G53" s="526"/>
      <c r="H53" s="526"/>
      <c r="I53" s="526"/>
      <c r="J53" s="526"/>
      <c r="K53" s="526"/>
      <c r="L53" s="526"/>
      <c r="M53" s="526"/>
      <c r="N53" s="525"/>
      <c r="O53" s="525"/>
      <c r="P53" s="525"/>
      <c r="Q53" s="525"/>
      <c r="R53" s="525"/>
      <c r="S53" s="525"/>
      <c r="T53" s="525"/>
      <c r="U53" s="525"/>
      <c r="V53" s="525"/>
      <c r="W53" s="546"/>
      <c r="X53" s="547"/>
    </row>
    <row r="54" spans="1:24" ht="9" customHeight="1">
      <c r="A54" s="524"/>
      <c r="B54" s="525"/>
      <c r="C54" s="526"/>
      <c r="D54" s="526"/>
      <c r="E54" s="526"/>
      <c r="F54" s="526"/>
      <c r="G54" s="526"/>
      <c r="H54" s="526"/>
      <c r="I54" s="526"/>
      <c r="J54" s="526"/>
      <c r="K54" s="526"/>
      <c r="L54" s="526"/>
      <c r="M54" s="526"/>
      <c r="N54" s="525"/>
      <c r="O54" s="525"/>
      <c r="P54" s="525"/>
      <c r="Q54" s="525"/>
      <c r="R54" s="525"/>
      <c r="S54" s="525"/>
      <c r="T54" s="525"/>
      <c r="U54" s="525"/>
      <c r="V54" s="525"/>
      <c r="W54" s="546"/>
      <c r="X54" s="547"/>
    </row>
    <row r="55" spans="1:24" ht="9" customHeight="1">
      <c r="A55" s="524"/>
      <c r="B55" s="525"/>
      <c r="C55" s="526"/>
      <c r="D55" s="526"/>
      <c r="E55" s="526"/>
      <c r="F55" s="526"/>
      <c r="G55" s="526"/>
      <c r="H55" s="526"/>
      <c r="I55" s="526"/>
      <c r="J55" s="526"/>
      <c r="K55" s="526"/>
      <c r="L55" s="526"/>
      <c r="M55" s="526"/>
      <c r="N55" s="525"/>
      <c r="O55" s="525"/>
      <c r="P55" s="525"/>
      <c r="Q55" s="525"/>
      <c r="R55" s="525"/>
      <c r="S55" s="525"/>
      <c r="T55" s="525"/>
      <c r="U55" s="525"/>
      <c r="V55" s="525"/>
      <c r="W55" s="546"/>
      <c r="X55" s="547"/>
    </row>
    <row r="56" spans="1:24" ht="9" customHeight="1">
      <c r="A56" s="527"/>
      <c r="C56" s="526"/>
      <c r="D56" s="526"/>
      <c r="E56" s="526"/>
      <c r="F56" s="526"/>
      <c r="G56" s="526"/>
      <c r="H56" s="526"/>
      <c r="I56" s="526"/>
      <c r="J56" s="526"/>
      <c r="K56" s="526"/>
      <c r="L56" s="526"/>
      <c r="M56" s="526"/>
      <c r="N56" s="525"/>
      <c r="O56" s="525"/>
      <c r="P56" s="525"/>
      <c r="Q56" s="525"/>
      <c r="R56" s="525"/>
      <c r="S56" s="525"/>
      <c r="T56" s="525"/>
      <c r="U56" s="525"/>
      <c r="V56" s="525"/>
      <c r="W56" s="546"/>
      <c r="X56" s="547"/>
    </row>
    <row r="57" spans="1:24" ht="9" customHeight="1">
      <c r="A57" s="528"/>
      <c r="C57" s="526"/>
      <c r="D57" s="526"/>
      <c r="E57" s="526"/>
      <c r="F57" s="526"/>
      <c r="G57" s="526"/>
      <c r="H57" s="526"/>
      <c r="I57" s="526"/>
      <c r="J57" s="526"/>
      <c r="K57" s="526"/>
      <c r="L57" s="526"/>
      <c r="M57" s="526"/>
      <c r="N57" s="525"/>
      <c r="O57" s="525"/>
      <c r="P57" s="525"/>
      <c r="Q57" s="525"/>
      <c r="R57" s="525"/>
      <c r="S57" s="525"/>
      <c r="T57" s="525"/>
      <c r="U57" s="525"/>
      <c r="V57" s="525"/>
      <c r="W57" s="546"/>
      <c r="X57" s="547"/>
    </row>
    <row r="58" spans="1:24" ht="9" customHeight="1">
      <c r="A58" s="528"/>
      <c r="C58" s="526"/>
      <c r="D58" s="526"/>
      <c r="E58" s="526"/>
      <c r="F58" s="526"/>
      <c r="G58" s="526"/>
      <c r="H58" s="526"/>
      <c r="I58" s="526"/>
      <c r="J58" s="526"/>
      <c r="K58" s="526"/>
      <c r="L58" s="526"/>
      <c r="M58" s="526"/>
      <c r="N58" s="525"/>
      <c r="O58" s="525"/>
      <c r="P58" s="525"/>
      <c r="Q58" s="525"/>
      <c r="R58" s="525"/>
      <c r="S58" s="525"/>
      <c r="T58" s="525"/>
      <c r="U58" s="525"/>
      <c r="V58" s="525"/>
      <c r="W58" s="546"/>
      <c r="X58" s="547"/>
    </row>
    <row r="59" spans="1:24" ht="9" customHeight="1">
      <c r="A59" s="528"/>
      <c r="C59" s="526"/>
      <c r="D59" s="526"/>
      <c r="E59" s="526"/>
      <c r="F59" s="526"/>
      <c r="G59" s="526"/>
      <c r="H59" s="526"/>
      <c r="I59" s="526"/>
      <c r="J59" s="526"/>
      <c r="K59" s="526"/>
      <c r="L59" s="526"/>
      <c r="M59" s="526"/>
      <c r="N59" s="525"/>
      <c r="O59" s="525"/>
      <c r="P59" s="525"/>
      <c r="Q59" s="525"/>
      <c r="R59" s="525"/>
      <c r="S59" s="525"/>
      <c r="T59" s="525"/>
      <c r="U59" s="525"/>
      <c r="V59" s="525"/>
      <c r="W59" s="546"/>
      <c r="X59" s="547"/>
    </row>
    <row r="60" spans="1:24" ht="9" customHeight="1">
      <c r="A60" s="528"/>
      <c r="C60" s="526"/>
      <c r="D60" s="526"/>
      <c r="E60" s="526"/>
      <c r="F60" s="526"/>
      <c r="G60" s="526"/>
      <c r="H60" s="526"/>
      <c r="I60" s="526"/>
      <c r="J60" s="526"/>
      <c r="K60" s="526"/>
      <c r="L60" s="526"/>
      <c r="M60" s="526"/>
      <c r="N60" s="525"/>
      <c r="O60" s="525"/>
      <c r="P60" s="525"/>
      <c r="Q60" s="525"/>
      <c r="R60" s="525"/>
      <c r="S60" s="525"/>
      <c r="T60" s="525"/>
      <c r="U60" s="525"/>
      <c r="V60" s="525"/>
      <c r="W60" s="546"/>
      <c r="X60" s="547"/>
    </row>
    <row r="61" spans="1:24" ht="9" customHeight="1">
      <c r="A61" s="529"/>
      <c r="C61" s="526"/>
      <c r="D61" s="526"/>
      <c r="E61" s="526"/>
      <c r="F61" s="526"/>
      <c r="G61" s="526"/>
      <c r="H61" s="526"/>
      <c r="I61" s="526"/>
      <c r="J61" s="526"/>
      <c r="K61" s="526"/>
      <c r="L61" s="526"/>
      <c r="M61" s="526"/>
      <c r="N61" s="525"/>
      <c r="O61" s="525"/>
      <c r="P61" s="525"/>
      <c r="Q61" s="525"/>
      <c r="R61" s="525"/>
      <c r="S61" s="525"/>
      <c r="T61" s="525"/>
      <c r="U61" s="525"/>
      <c r="V61" s="525"/>
      <c r="W61" s="546"/>
      <c r="X61" s="547"/>
    </row>
    <row r="62" spans="1:24" ht="9" customHeight="1">
      <c r="A62" s="529"/>
      <c r="C62" s="526"/>
      <c r="D62" s="526"/>
      <c r="E62" s="526"/>
      <c r="F62" s="526"/>
      <c r="G62" s="526"/>
      <c r="H62" s="526"/>
      <c r="I62" s="526"/>
      <c r="J62" s="526"/>
      <c r="K62" s="526"/>
      <c r="L62" s="526"/>
      <c r="M62" s="526"/>
      <c r="N62" s="525"/>
      <c r="O62" s="525"/>
      <c r="P62" s="525"/>
      <c r="Q62" s="525"/>
      <c r="R62" s="525"/>
      <c r="S62" s="525"/>
      <c r="T62" s="525"/>
      <c r="U62" s="525"/>
      <c r="V62" s="525"/>
      <c r="W62" s="546"/>
      <c r="X62" s="547"/>
    </row>
    <row r="63" spans="1:24" ht="9" customHeight="1">
      <c r="A63" s="530"/>
      <c r="C63" s="526"/>
      <c r="D63" s="526"/>
      <c r="E63" s="526"/>
      <c r="F63" s="526"/>
      <c r="G63" s="526"/>
      <c r="H63" s="526"/>
      <c r="I63" s="526"/>
      <c r="J63" s="526"/>
      <c r="K63" s="526"/>
      <c r="L63" s="526"/>
      <c r="M63" s="526"/>
      <c r="N63" s="525"/>
      <c r="O63" s="525"/>
      <c r="P63" s="525"/>
      <c r="Q63" s="525"/>
      <c r="R63" s="525"/>
      <c r="S63" s="525"/>
      <c r="T63" s="525"/>
      <c r="U63" s="525"/>
      <c r="V63" s="525"/>
      <c r="W63" s="546"/>
      <c r="X63" s="547"/>
    </row>
    <row r="64" spans="1:24" ht="9" customHeight="1">
      <c r="A64" s="524"/>
      <c r="C64" s="526"/>
      <c r="D64" s="526"/>
      <c r="E64" s="526"/>
      <c r="F64" s="526"/>
      <c r="G64" s="526"/>
      <c r="H64" s="526"/>
      <c r="I64" s="526"/>
      <c r="J64" s="526"/>
      <c r="K64" s="526"/>
      <c r="L64" s="526"/>
      <c r="M64" s="526"/>
      <c r="N64" s="525"/>
      <c r="O64" s="525"/>
      <c r="P64" s="525"/>
      <c r="Q64" s="525"/>
      <c r="R64" s="525"/>
      <c r="S64" s="525"/>
      <c r="T64" s="525"/>
      <c r="U64" s="525"/>
      <c r="V64" s="525"/>
      <c r="W64" s="546"/>
      <c r="X64" s="547"/>
    </row>
    <row r="65" spans="1:24" ht="9" customHeight="1">
      <c r="A65" s="524"/>
      <c r="C65" s="526"/>
      <c r="D65" s="526"/>
      <c r="E65" s="526"/>
      <c r="F65" s="526"/>
      <c r="G65" s="526"/>
      <c r="H65" s="526"/>
      <c r="I65" s="526"/>
      <c r="J65" s="526"/>
      <c r="K65" s="526"/>
      <c r="L65" s="526"/>
      <c r="M65" s="526"/>
      <c r="N65" s="525"/>
      <c r="O65" s="525"/>
      <c r="P65" s="525"/>
      <c r="Q65" s="525"/>
      <c r="R65" s="525"/>
      <c r="S65" s="525"/>
      <c r="T65" s="525"/>
      <c r="U65" s="525"/>
      <c r="V65" s="525"/>
      <c r="W65" s="546"/>
      <c r="X65" s="547"/>
    </row>
    <row r="66" spans="1:24" ht="9" customHeight="1">
      <c r="A66" s="524"/>
      <c r="C66" s="526"/>
      <c r="D66" s="526"/>
      <c r="E66" s="526"/>
      <c r="F66" s="526"/>
      <c r="G66" s="526"/>
      <c r="H66" s="526"/>
      <c r="I66" s="526"/>
      <c r="J66" s="526"/>
      <c r="K66" s="526"/>
      <c r="L66" s="526"/>
      <c r="M66" s="526"/>
      <c r="N66" s="525"/>
      <c r="O66" s="525"/>
      <c r="P66" s="525"/>
      <c r="Q66" s="525"/>
      <c r="R66" s="525"/>
      <c r="S66" s="525"/>
      <c r="T66" s="525"/>
      <c r="U66" s="525"/>
      <c r="V66" s="525"/>
      <c r="W66" s="546"/>
      <c r="X66" s="547"/>
    </row>
    <row r="67" spans="1:24" ht="9" customHeight="1">
      <c r="A67" s="524"/>
      <c r="C67" s="526"/>
      <c r="D67" s="526"/>
      <c r="E67" s="526"/>
      <c r="F67" s="526"/>
      <c r="G67" s="526"/>
      <c r="H67" s="526"/>
      <c r="I67" s="526"/>
      <c r="J67" s="526"/>
      <c r="K67" s="526"/>
      <c r="L67" s="526"/>
      <c r="M67" s="526"/>
      <c r="N67" s="525"/>
      <c r="O67" s="525"/>
      <c r="P67" s="525"/>
      <c r="Q67" s="525"/>
      <c r="R67" s="525"/>
      <c r="S67" s="525"/>
      <c r="T67" s="525"/>
      <c r="U67" s="525"/>
      <c r="V67" s="525"/>
      <c r="W67" s="546"/>
      <c r="X67" s="547"/>
    </row>
    <row r="68" spans="1:24" ht="9" customHeight="1">
      <c r="A68" s="528"/>
      <c r="C68" s="526"/>
      <c r="D68" s="526"/>
      <c r="E68" s="526"/>
      <c r="F68" s="526"/>
      <c r="G68" s="526"/>
      <c r="H68" s="526"/>
      <c r="I68" s="526"/>
      <c r="J68" s="526"/>
      <c r="K68" s="526"/>
      <c r="L68" s="526"/>
      <c r="M68" s="526"/>
      <c r="N68" s="525"/>
      <c r="O68" s="525"/>
      <c r="P68" s="525"/>
      <c r="Q68" s="525"/>
      <c r="R68" s="525"/>
      <c r="S68" s="525"/>
      <c r="T68" s="525"/>
      <c r="U68" s="525"/>
      <c r="V68" s="525"/>
      <c r="W68" s="546"/>
      <c r="X68" s="547"/>
    </row>
    <row r="69" spans="1:24" ht="9" customHeight="1">
      <c r="A69" s="530"/>
      <c r="C69" s="526"/>
      <c r="D69" s="526"/>
      <c r="E69" s="526"/>
      <c r="F69" s="526"/>
      <c r="G69" s="526"/>
      <c r="H69" s="526"/>
      <c r="I69" s="526"/>
      <c r="J69" s="526"/>
      <c r="K69" s="526"/>
      <c r="L69" s="526"/>
      <c r="M69" s="526"/>
      <c r="N69" s="525"/>
      <c r="O69" s="525"/>
      <c r="P69" s="525"/>
      <c r="Q69" s="525"/>
      <c r="R69" s="525"/>
      <c r="S69" s="525"/>
      <c r="T69" s="525"/>
      <c r="U69" s="525"/>
      <c r="V69" s="525"/>
      <c r="W69" s="546"/>
      <c r="X69" s="547"/>
    </row>
    <row r="70" spans="1:24" ht="9" customHeight="1">
      <c r="A70" s="524"/>
      <c r="C70" s="526"/>
      <c r="D70" s="526"/>
      <c r="E70" s="526"/>
      <c r="F70" s="526"/>
      <c r="G70" s="526"/>
      <c r="H70" s="526"/>
      <c r="I70" s="526"/>
      <c r="J70" s="526"/>
      <c r="K70" s="526"/>
      <c r="L70" s="526"/>
      <c r="M70" s="526"/>
      <c r="N70" s="525"/>
      <c r="O70" s="525"/>
      <c r="P70" s="525"/>
      <c r="Q70" s="525"/>
      <c r="R70" s="525"/>
      <c r="S70" s="525"/>
      <c r="T70" s="525"/>
      <c r="U70" s="525"/>
      <c r="V70" s="525"/>
      <c r="W70" s="546"/>
      <c r="X70" s="547"/>
    </row>
    <row r="71" spans="1:24" ht="9" customHeight="1">
      <c r="A71" s="524"/>
      <c r="C71" s="526"/>
      <c r="D71" s="526"/>
      <c r="E71" s="526"/>
      <c r="F71" s="526"/>
      <c r="G71" s="526"/>
      <c r="H71" s="526"/>
      <c r="I71" s="526"/>
      <c r="J71" s="526"/>
      <c r="K71" s="526"/>
      <c r="L71" s="526"/>
      <c r="M71" s="526"/>
      <c r="N71" s="525"/>
      <c r="O71" s="525"/>
      <c r="P71" s="525"/>
      <c r="Q71" s="525"/>
      <c r="R71" s="525"/>
      <c r="S71" s="525"/>
      <c r="T71" s="525"/>
      <c r="U71" s="525"/>
      <c r="V71" s="525"/>
      <c r="W71" s="546"/>
      <c r="X71" s="547"/>
    </row>
    <row r="72" spans="1:24" ht="9" customHeight="1">
      <c r="A72" s="524"/>
      <c r="C72" s="526"/>
      <c r="D72" s="526"/>
      <c r="E72" s="526"/>
      <c r="F72" s="526"/>
      <c r="G72" s="526"/>
      <c r="H72" s="526"/>
      <c r="I72" s="526"/>
      <c r="J72" s="526"/>
      <c r="K72" s="526"/>
      <c r="L72" s="526"/>
      <c r="M72" s="526"/>
      <c r="N72" s="525"/>
      <c r="O72" s="525"/>
      <c r="P72" s="525"/>
      <c r="Q72" s="525"/>
      <c r="R72" s="525"/>
      <c r="S72" s="525"/>
      <c r="T72" s="525"/>
      <c r="U72" s="525"/>
      <c r="V72" s="525"/>
      <c r="W72" s="546"/>
      <c r="X72" s="547"/>
    </row>
    <row r="73" spans="1:24" ht="9" customHeight="1">
      <c r="A73" s="524"/>
      <c r="C73" s="526"/>
      <c r="D73" s="526"/>
      <c r="E73" s="526"/>
      <c r="F73" s="526"/>
      <c r="G73" s="526"/>
      <c r="H73" s="526"/>
      <c r="I73" s="526"/>
      <c r="J73" s="526"/>
      <c r="K73" s="526"/>
      <c r="L73" s="526"/>
      <c r="M73" s="526"/>
      <c r="N73" s="525"/>
      <c r="O73" s="525"/>
      <c r="P73" s="525"/>
      <c r="Q73" s="525"/>
      <c r="R73" s="525"/>
      <c r="S73" s="525"/>
      <c r="T73" s="525"/>
      <c r="U73" s="525"/>
      <c r="V73" s="525"/>
      <c r="W73" s="546"/>
      <c r="X73" s="547"/>
    </row>
    <row r="74" spans="1:24" ht="9" customHeight="1">
      <c r="A74" s="528"/>
      <c r="C74" s="526"/>
      <c r="D74" s="526"/>
      <c r="E74" s="526"/>
      <c r="F74" s="526"/>
      <c r="G74" s="526"/>
      <c r="H74" s="526"/>
      <c r="I74" s="526"/>
      <c r="J74" s="526"/>
      <c r="K74" s="526"/>
      <c r="L74" s="526"/>
      <c r="M74" s="526"/>
      <c r="N74" s="525"/>
      <c r="O74" s="525"/>
      <c r="P74" s="525"/>
      <c r="Q74" s="525"/>
      <c r="R74" s="525"/>
      <c r="S74" s="525"/>
      <c r="T74" s="525"/>
      <c r="U74" s="525"/>
      <c r="V74" s="525"/>
      <c r="W74" s="546"/>
      <c r="X74" s="547"/>
    </row>
    <row r="75" spans="1:24" ht="9" customHeight="1">
      <c r="A75" s="530"/>
      <c r="C75" s="526"/>
      <c r="D75" s="526"/>
      <c r="E75" s="526"/>
      <c r="F75" s="526"/>
      <c r="G75" s="526"/>
      <c r="H75" s="526"/>
      <c r="I75" s="526"/>
      <c r="J75" s="526"/>
      <c r="K75" s="526"/>
      <c r="L75" s="526"/>
      <c r="M75" s="526"/>
      <c r="N75" s="525"/>
      <c r="O75" s="525"/>
      <c r="P75" s="525"/>
      <c r="Q75" s="525"/>
      <c r="R75" s="525"/>
      <c r="S75" s="525"/>
      <c r="T75" s="525"/>
      <c r="U75" s="525"/>
      <c r="V75" s="525"/>
      <c r="W75" s="546"/>
      <c r="X75" s="547"/>
    </row>
    <row r="76" spans="1:24" ht="9" customHeight="1">
      <c r="A76" s="524"/>
      <c r="C76" s="526"/>
      <c r="D76" s="526"/>
      <c r="E76" s="526"/>
      <c r="F76" s="526"/>
      <c r="G76" s="526"/>
      <c r="H76" s="526"/>
      <c r="I76" s="526"/>
      <c r="J76" s="526"/>
      <c r="K76" s="526"/>
      <c r="L76" s="526"/>
      <c r="M76" s="526"/>
      <c r="N76" s="525"/>
      <c r="O76" s="525"/>
      <c r="P76" s="525"/>
      <c r="Q76" s="525"/>
      <c r="R76" s="525"/>
      <c r="S76" s="525"/>
      <c r="T76" s="525"/>
      <c r="U76" s="525"/>
      <c r="V76" s="525"/>
      <c r="W76" s="546"/>
      <c r="X76" s="547"/>
    </row>
    <row r="77" spans="1:24" ht="9" customHeight="1">
      <c r="A77" s="524"/>
      <c r="C77" s="526"/>
      <c r="D77" s="526"/>
      <c r="E77" s="526"/>
      <c r="F77" s="526"/>
      <c r="G77" s="526"/>
      <c r="H77" s="526"/>
      <c r="I77" s="526"/>
      <c r="J77" s="526"/>
      <c r="K77" s="526"/>
      <c r="L77" s="526"/>
      <c r="M77" s="526"/>
      <c r="N77" s="525"/>
      <c r="O77" s="525"/>
      <c r="P77" s="525"/>
      <c r="Q77" s="525"/>
      <c r="R77" s="525"/>
      <c r="S77" s="525"/>
      <c r="T77" s="525"/>
      <c r="U77" s="525"/>
      <c r="V77" s="525"/>
      <c r="W77" s="546"/>
      <c r="X77" s="547"/>
    </row>
    <row r="78" spans="1:24" ht="9" customHeight="1">
      <c r="A78" s="524"/>
      <c r="C78" s="426"/>
      <c r="D78" s="426"/>
      <c r="E78" s="426"/>
      <c r="F78" s="426"/>
      <c r="G78" s="426"/>
      <c r="H78" s="426"/>
      <c r="I78" s="426"/>
      <c r="J78" s="426"/>
      <c r="K78" s="426"/>
      <c r="L78" s="426"/>
      <c r="M78" s="426"/>
      <c r="W78" s="129"/>
    </row>
    <row r="79" spans="1:24" ht="9" customHeight="1">
      <c r="A79" s="524"/>
      <c r="C79" s="426"/>
      <c r="D79" s="426"/>
      <c r="E79" s="426"/>
      <c r="F79" s="426"/>
      <c r="G79" s="426"/>
      <c r="H79" s="426"/>
      <c r="I79" s="426"/>
      <c r="J79" s="426"/>
      <c r="K79" s="426"/>
      <c r="L79" s="426"/>
      <c r="M79" s="426"/>
      <c r="W79" s="129"/>
    </row>
    <row r="80" spans="1:24" ht="9" customHeight="1">
      <c r="A80" s="524"/>
      <c r="C80" s="426"/>
      <c r="D80" s="426"/>
      <c r="E80" s="426"/>
      <c r="F80" s="426"/>
      <c r="G80" s="426"/>
      <c r="H80" s="426"/>
      <c r="I80" s="426"/>
      <c r="J80" s="426"/>
      <c r="K80" s="426"/>
      <c r="L80" s="426"/>
      <c r="M80" s="426"/>
      <c r="W80" s="129"/>
    </row>
    <row r="81" spans="1:23" ht="9" customHeight="1">
      <c r="A81" s="524"/>
      <c r="C81" s="426"/>
      <c r="D81" s="426"/>
      <c r="E81" s="426"/>
      <c r="F81" s="426"/>
      <c r="G81" s="426"/>
      <c r="H81" s="426"/>
      <c r="I81" s="426"/>
      <c r="J81" s="426"/>
      <c r="K81" s="426"/>
      <c r="L81" s="426"/>
      <c r="M81" s="426"/>
      <c r="W81" s="129"/>
    </row>
    <row r="82" spans="1:23" ht="9" customHeight="1">
      <c r="A82" s="524"/>
      <c r="C82" s="426"/>
      <c r="D82" s="426"/>
      <c r="E82" s="426"/>
      <c r="F82" s="426"/>
      <c r="G82" s="426"/>
      <c r="H82" s="426"/>
      <c r="I82" s="426"/>
      <c r="J82" s="426"/>
      <c r="K82" s="426"/>
      <c r="L82" s="426"/>
      <c r="M82" s="426"/>
      <c r="W82" s="129"/>
    </row>
    <row r="83" spans="1:23" ht="9" customHeight="1">
      <c r="A83" s="524"/>
      <c r="C83" s="426"/>
      <c r="D83" s="426"/>
      <c r="E83" s="426"/>
      <c r="F83" s="426"/>
      <c r="G83" s="426"/>
      <c r="H83" s="426"/>
      <c r="I83" s="426"/>
      <c r="J83" s="426"/>
      <c r="K83" s="426"/>
      <c r="L83" s="426"/>
      <c r="M83" s="426"/>
      <c r="W83" s="129"/>
    </row>
    <row r="84" spans="1:23" ht="9" customHeight="1">
      <c r="A84" s="528"/>
      <c r="C84" s="426"/>
      <c r="D84" s="426"/>
      <c r="E84" s="426"/>
      <c r="F84" s="426"/>
      <c r="G84" s="426"/>
      <c r="H84" s="426"/>
      <c r="I84" s="426"/>
      <c r="J84" s="426"/>
      <c r="K84" s="426"/>
      <c r="L84" s="426"/>
      <c r="M84" s="426"/>
      <c r="W84" s="129"/>
    </row>
    <row r="85" spans="1:23" ht="9" customHeight="1">
      <c r="A85" s="530"/>
      <c r="C85" s="426"/>
      <c r="D85" s="426"/>
      <c r="E85" s="426"/>
      <c r="F85" s="426"/>
      <c r="G85" s="426"/>
      <c r="H85" s="426"/>
      <c r="I85" s="426"/>
      <c r="J85" s="426"/>
      <c r="K85" s="426"/>
      <c r="L85" s="426"/>
      <c r="M85" s="426"/>
      <c r="W85" s="129"/>
    </row>
    <row r="86" spans="1:23" ht="9" customHeight="1">
      <c r="A86" s="524"/>
      <c r="C86" s="426"/>
      <c r="D86" s="426"/>
      <c r="E86" s="426"/>
      <c r="F86" s="426"/>
      <c r="G86" s="426"/>
      <c r="H86" s="426"/>
      <c r="I86" s="426"/>
      <c r="J86" s="426"/>
      <c r="K86" s="426"/>
      <c r="L86" s="426"/>
      <c r="M86" s="426"/>
      <c r="W86" s="129"/>
    </row>
    <row r="87" spans="1:23" ht="9" customHeight="1">
      <c r="A87" s="524"/>
      <c r="C87" s="426"/>
      <c r="D87" s="426"/>
      <c r="E87" s="426"/>
      <c r="F87" s="426"/>
      <c r="G87" s="426"/>
      <c r="H87" s="426"/>
      <c r="I87" s="426"/>
      <c r="J87" s="426"/>
      <c r="K87" s="426"/>
      <c r="L87" s="426"/>
      <c r="M87" s="426"/>
      <c r="W87" s="129"/>
    </row>
    <row r="88" spans="1:23" ht="9" customHeight="1">
      <c r="A88" s="524"/>
      <c r="C88" s="426"/>
      <c r="D88" s="426"/>
      <c r="E88" s="426"/>
      <c r="F88" s="426"/>
      <c r="G88" s="426"/>
      <c r="H88" s="426"/>
      <c r="I88" s="426"/>
      <c r="J88" s="426"/>
      <c r="K88" s="426"/>
      <c r="L88" s="426"/>
      <c r="M88" s="426"/>
      <c r="W88" s="129"/>
    </row>
    <row r="89" spans="1:23" ht="9" customHeight="1">
      <c r="A89" s="524"/>
      <c r="C89" s="426"/>
      <c r="D89" s="426"/>
      <c r="E89" s="426"/>
      <c r="F89" s="426"/>
      <c r="G89" s="426"/>
      <c r="H89" s="426"/>
      <c r="I89" s="426"/>
      <c r="J89" s="426"/>
      <c r="K89" s="426"/>
      <c r="L89" s="426"/>
      <c r="M89" s="426"/>
      <c r="W89" s="129"/>
    </row>
    <row r="90" spans="1:23" ht="9" customHeight="1">
      <c r="A90" s="524"/>
      <c r="C90" s="426"/>
      <c r="D90" s="426"/>
      <c r="E90" s="426"/>
      <c r="F90" s="426"/>
      <c r="G90" s="426"/>
      <c r="H90" s="426"/>
      <c r="I90" s="426"/>
      <c r="J90" s="426"/>
      <c r="K90" s="426"/>
      <c r="L90" s="426"/>
      <c r="M90" s="426"/>
      <c r="W90" s="129"/>
    </row>
    <row r="91" spans="1:23" ht="9" customHeight="1">
      <c r="A91" s="524"/>
      <c r="C91" s="426"/>
      <c r="D91" s="426"/>
      <c r="E91" s="426"/>
      <c r="F91" s="426"/>
      <c r="G91" s="426"/>
      <c r="H91" s="426"/>
      <c r="I91" s="426"/>
      <c r="J91" s="426"/>
      <c r="K91" s="426"/>
      <c r="L91" s="426"/>
      <c r="M91" s="426"/>
      <c r="W91" s="129"/>
    </row>
    <row r="92" spans="1:23" ht="9" customHeight="1">
      <c r="A92" s="524"/>
      <c r="C92" s="426"/>
      <c r="D92" s="426"/>
      <c r="E92" s="426"/>
      <c r="F92" s="426"/>
      <c r="G92" s="426"/>
      <c r="H92" s="426"/>
      <c r="I92" s="426"/>
      <c r="J92" s="426"/>
      <c r="K92" s="426"/>
      <c r="L92" s="426"/>
      <c r="M92" s="426"/>
      <c r="W92" s="129"/>
    </row>
    <row r="93" spans="1:23" ht="9" customHeight="1">
      <c r="A93" s="524"/>
      <c r="C93" s="426"/>
      <c r="D93" s="426"/>
      <c r="E93" s="426"/>
      <c r="F93" s="426"/>
      <c r="G93" s="426"/>
      <c r="H93" s="426"/>
      <c r="I93" s="426"/>
      <c r="J93" s="426"/>
      <c r="K93" s="426"/>
      <c r="L93" s="426"/>
      <c r="M93" s="426"/>
      <c r="W93" s="129"/>
    </row>
    <row r="94" spans="1:23" ht="9" customHeight="1">
      <c r="A94" s="524"/>
      <c r="C94" s="426"/>
      <c r="D94" s="426"/>
      <c r="E94" s="426"/>
      <c r="F94" s="426"/>
      <c r="G94" s="426"/>
      <c r="H94" s="426"/>
      <c r="I94" s="426"/>
      <c r="J94" s="426"/>
      <c r="K94" s="426"/>
      <c r="L94" s="426"/>
      <c r="M94" s="426"/>
      <c r="W94" s="129"/>
    </row>
    <row r="95" spans="1:23" ht="9" customHeight="1">
      <c r="A95" s="530"/>
      <c r="C95" s="426"/>
      <c r="D95" s="426"/>
      <c r="E95" s="426"/>
      <c r="F95" s="426"/>
      <c r="G95" s="426"/>
      <c r="H95" s="426"/>
      <c r="I95" s="426"/>
      <c r="J95" s="426"/>
      <c r="K95" s="426"/>
      <c r="L95" s="426"/>
      <c r="M95" s="426"/>
      <c r="W95" s="129"/>
    </row>
    <row r="96" spans="1:23" ht="9" customHeight="1">
      <c r="A96" s="524"/>
      <c r="C96" s="426"/>
      <c r="D96" s="426"/>
      <c r="E96" s="426"/>
      <c r="F96" s="426"/>
      <c r="G96" s="426"/>
      <c r="H96" s="426"/>
      <c r="I96" s="426"/>
      <c r="J96" s="426"/>
      <c r="K96" s="426"/>
      <c r="L96" s="426"/>
      <c r="M96" s="426"/>
      <c r="W96" s="129"/>
    </row>
    <row r="97" spans="1:23" ht="9" customHeight="1">
      <c r="A97" s="524"/>
      <c r="C97" s="426"/>
      <c r="D97" s="426"/>
      <c r="E97" s="426"/>
      <c r="F97" s="426"/>
      <c r="G97" s="426"/>
      <c r="H97" s="426"/>
      <c r="I97" s="426"/>
      <c r="J97" s="426"/>
      <c r="K97" s="426"/>
      <c r="L97" s="426"/>
      <c r="M97" s="426"/>
      <c r="W97" s="129"/>
    </row>
    <row r="98" spans="1:23" ht="9" customHeight="1">
      <c r="A98" s="524"/>
      <c r="C98" s="426"/>
      <c r="D98" s="426"/>
      <c r="E98" s="426"/>
      <c r="F98" s="426"/>
      <c r="G98" s="426"/>
      <c r="H98" s="426"/>
      <c r="I98" s="426"/>
      <c r="J98" s="426"/>
      <c r="K98" s="426"/>
      <c r="L98" s="426"/>
      <c r="M98" s="426"/>
      <c r="W98" s="129"/>
    </row>
    <row r="99" spans="1:23">
      <c r="A99" s="531"/>
      <c r="C99" s="426"/>
      <c r="D99" s="426"/>
      <c r="E99" s="426"/>
      <c r="F99" s="426"/>
      <c r="G99" s="426"/>
      <c r="H99" s="426"/>
      <c r="I99" s="426"/>
      <c r="J99" s="426"/>
      <c r="K99" s="426"/>
      <c r="L99" s="426"/>
      <c r="M99" s="426"/>
      <c r="W99" s="129"/>
    </row>
    <row r="100" spans="1:23">
      <c r="A100" s="531"/>
      <c r="C100" s="426"/>
      <c r="D100" s="426"/>
      <c r="E100" s="426"/>
      <c r="F100" s="426"/>
      <c r="G100" s="426"/>
      <c r="H100" s="426"/>
      <c r="I100" s="426"/>
      <c r="J100" s="426"/>
      <c r="K100" s="426"/>
      <c r="L100" s="426"/>
      <c r="M100" s="426"/>
      <c r="W100" s="129"/>
    </row>
    <row r="101" spans="1:23">
      <c r="A101" s="531"/>
      <c r="C101" s="426"/>
      <c r="D101" s="426"/>
      <c r="E101" s="426"/>
      <c r="F101" s="426"/>
      <c r="G101" s="426"/>
      <c r="H101" s="426"/>
      <c r="I101" s="426"/>
      <c r="J101" s="426"/>
      <c r="K101" s="426"/>
      <c r="L101" s="426"/>
      <c r="M101" s="426"/>
      <c r="W101" s="129"/>
    </row>
    <row r="102" spans="1:23">
      <c r="A102" s="531"/>
      <c r="C102" s="426"/>
      <c r="D102" s="426"/>
      <c r="E102" s="426"/>
      <c r="F102" s="426"/>
      <c r="G102" s="426"/>
      <c r="H102" s="426"/>
      <c r="I102" s="426"/>
      <c r="J102" s="426"/>
      <c r="K102" s="426"/>
      <c r="L102" s="426"/>
      <c r="M102" s="426"/>
      <c r="W102" s="129"/>
    </row>
    <row r="103" spans="1:23">
      <c r="A103" s="531"/>
      <c r="C103" s="426"/>
      <c r="D103" s="426"/>
      <c r="E103" s="426"/>
      <c r="F103" s="426"/>
      <c r="G103" s="426"/>
      <c r="H103" s="426"/>
      <c r="I103" s="426"/>
      <c r="J103" s="426"/>
      <c r="K103" s="426"/>
      <c r="L103" s="426"/>
      <c r="M103" s="426"/>
      <c r="W103" s="129"/>
    </row>
    <row r="104" spans="1:23">
      <c r="A104" s="531"/>
      <c r="C104" s="426"/>
      <c r="D104" s="426"/>
      <c r="E104" s="426"/>
      <c r="F104" s="426"/>
      <c r="G104" s="426"/>
      <c r="H104" s="426"/>
      <c r="I104" s="426"/>
      <c r="J104" s="426"/>
      <c r="K104" s="426"/>
      <c r="L104" s="426"/>
      <c r="M104" s="426"/>
      <c r="W104" s="129"/>
    </row>
    <row r="105" spans="1:23">
      <c r="A105" s="531"/>
      <c r="C105" s="426"/>
      <c r="D105" s="426"/>
      <c r="E105" s="426"/>
      <c r="F105" s="426"/>
      <c r="G105" s="426"/>
      <c r="H105" s="426"/>
      <c r="I105" s="426"/>
      <c r="J105" s="426"/>
      <c r="K105" s="426"/>
      <c r="L105" s="426"/>
      <c r="M105" s="426"/>
      <c r="W105" s="129"/>
    </row>
    <row r="106" spans="1:23" ht="15.75">
      <c r="A106" s="532"/>
      <c r="C106" s="426"/>
      <c r="D106" s="426"/>
      <c r="E106" s="426"/>
      <c r="F106" s="426"/>
      <c r="G106" s="426"/>
      <c r="H106" s="426"/>
      <c r="I106" s="426"/>
      <c r="J106" s="426"/>
      <c r="K106" s="426"/>
      <c r="L106" s="426"/>
      <c r="M106" s="426"/>
      <c r="W106" s="129"/>
    </row>
    <row r="107" spans="1:23" ht="15.75">
      <c r="A107" s="532"/>
      <c r="C107" s="426"/>
      <c r="D107" s="426"/>
      <c r="E107" s="426"/>
      <c r="F107" s="426"/>
      <c r="G107" s="426"/>
      <c r="H107" s="426"/>
      <c r="I107" s="426"/>
      <c r="J107" s="426"/>
      <c r="K107" s="426"/>
      <c r="L107" s="426"/>
      <c r="M107" s="426"/>
      <c r="W107" s="129"/>
    </row>
    <row r="108" spans="1:23" ht="15.75">
      <c r="A108" s="532"/>
      <c r="C108" s="426"/>
      <c r="D108" s="426"/>
      <c r="E108" s="426"/>
      <c r="F108" s="426"/>
      <c r="G108" s="426"/>
      <c r="H108" s="426"/>
      <c r="I108" s="426"/>
      <c r="J108" s="426"/>
      <c r="K108" s="426"/>
      <c r="L108" s="426"/>
      <c r="M108" s="426"/>
      <c r="W108" s="129"/>
    </row>
    <row r="109" spans="1:23" ht="15.75">
      <c r="A109" s="532"/>
      <c r="C109" s="426"/>
      <c r="D109" s="426"/>
      <c r="E109" s="426"/>
      <c r="F109" s="426"/>
      <c r="G109" s="426"/>
      <c r="H109" s="426"/>
      <c r="I109" s="426"/>
      <c r="J109" s="426"/>
      <c r="K109" s="426"/>
      <c r="L109" s="426"/>
      <c r="M109" s="426"/>
      <c r="W109" s="129"/>
    </row>
    <row r="110" spans="1:23" ht="15.75">
      <c r="A110" s="532"/>
      <c r="C110" s="426"/>
      <c r="D110" s="426"/>
      <c r="E110" s="426"/>
      <c r="F110" s="426"/>
      <c r="G110" s="426"/>
      <c r="H110" s="426"/>
      <c r="I110" s="426"/>
      <c r="J110" s="426"/>
      <c r="K110" s="426"/>
      <c r="L110" s="426"/>
      <c r="M110" s="426"/>
      <c r="W110" s="129"/>
    </row>
    <row r="111" spans="1:23" ht="15.75">
      <c r="A111" s="532"/>
      <c r="C111" s="426"/>
      <c r="D111" s="426"/>
      <c r="E111" s="426"/>
      <c r="F111" s="426"/>
      <c r="G111" s="426"/>
      <c r="H111" s="426"/>
      <c r="I111" s="426"/>
      <c r="J111" s="426"/>
      <c r="K111" s="426"/>
      <c r="L111" s="426"/>
      <c r="M111" s="426"/>
      <c r="W111" s="129"/>
    </row>
    <row r="112" spans="1:23" ht="15.75">
      <c r="A112" s="532"/>
      <c r="C112" s="426"/>
      <c r="D112" s="426"/>
      <c r="E112" s="426"/>
      <c r="F112" s="426"/>
      <c r="G112" s="426"/>
      <c r="H112" s="426"/>
      <c r="I112" s="426"/>
      <c r="J112" s="426"/>
      <c r="K112" s="426"/>
      <c r="L112" s="426"/>
      <c r="M112" s="426"/>
      <c r="W112" s="129"/>
    </row>
    <row r="113" spans="1:23" ht="15.75">
      <c r="A113" s="532"/>
      <c r="C113" s="426"/>
      <c r="D113" s="426"/>
      <c r="E113" s="426"/>
      <c r="F113" s="426"/>
      <c r="G113" s="426"/>
      <c r="H113" s="426"/>
      <c r="I113" s="426"/>
      <c r="J113" s="426"/>
      <c r="K113" s="426"/>
      <c r="L113" s="426"/>
      <c r="M113" s="426"/>
      <c r="W113" s="129"/>
    </row>
    <row r="114" spans="1:23" ht="15.75">
      <c r="A114" s="532"/>
      <c r="C114" s="426"/>
      <c r="D114" s="426"/>
      <c r="E114" s="426"/>
      <c r="F114" s="426"/>
      <c r="G114" s="426"/>
      <c r="H114" s="426"/>
      <c r="I114" s="426"/>
      <c r="J114" s="426"/>
      <c r="K114" s="426"/>
      <c r="L114" s="426"/>
      <c r="M114" s="426"/>
      <c r="W114" s="129"/>
    </row>
    <row r="115" spans="1:23" ht="15.75">
      <c r="A115" s="532"/>
      <c r="C115" s="426"/>
      <c r="D115" s="426"/>
      <c r="E115" s="426"/>
      <c r="F115" s="426"/>
      <c r="G115" s="426"/>
      <c r="H115" s="426"/>
      <c r="I115" s="426"/>
      <c r="J115" s="426"/>
      <c r="K115" s="426"/>
      <c r="L115" s="426"/>
      <c r="M115" s="426"/>
      <c r="W115" s="129"/>
    </row>
    <row r="116" spans="1:23" ht="15.75">
      <c r="A116" s="532"/>
      <c r="C116" s="426"/>
      <c r="D116" s="426"/>
      <c r="E116" s="426"/>
      <c r="F116" s="426"/>
      <c r="G116" s="426"/>
      <c r="H116" s="426"/>
      <c r="I116" s="426"/>
      <c r="J116" s="426"/>
      <c r="K116" s="426"/>
      <c r="L116" s="426"/>
      <c r="M116" s="426"/>
      <c r="W116" s="129"/>
    </row>
    <row r="117" spans="1:23" ht="15.75">
      <c r="A117" s="532"/>
      <c r="C117" s="426"/>
      <c r="D117" s="426"/>
      <c r="E117" s="426"/>
      <c r="F117" s="426"/>
      <c r="G117" s="426"/>
      <c r="H117" s="426"/>
      <c r="I117" s="426"/>
      <c r="J117" s="426"/>
      <c r="K117" s="426"/>
      <c r="L117" s="426"/>
      <c r="M117" s="426"/>
      <c r="W117" s="129"/>
    </row>
    <row r="118" spans="1:23" ht="15.75">
      <c r="A118" s="532"/>
      <c r="C118" s="426"/>
      <c r="D118" s="426"/>
      <c r="E118" s="426"/>
      <c r="F118" s="426"/>
      <c r="G118" s="426"/>
      <c r="H118" s="426"/>
      <c r="I118" s="426"/>
      <c r="J118" s="426"/>
      <c r="K118" s="426"/>
      <c r="L118" s="426"/>
      <c r="M118" s="426"/>
      <c r="W118" s="129"/>
    </row>
    <row r="119" spans="1:23" ht="15.75">
      <c r="A119" s="532"/>
      <c r="C119" s="426"/>
      <c r="D119" s="426"/>
      <c r="E119" s="426"/>
      <c r="F119" s="426"/>
      <c r="G119" s="426"/>
      <c r="H119" s="426"/>
      <c r="I119" s="426"/>
      <c r="J119" s="426"/>
      <c r="K119" s="426"/>
      <c r="L119" s="426"/>
      <c r="M119" s="426"/>
      <c r="W119" s="129"/>
    </row>
    <row r="120" spans="1:23" ht="15.75">
      <c r="A120" s="532"/>
      <c r="C120" s="426"/>
      <c r="D120" s="426"/>
      <c r="E120" s="426"/>
      <c r="F120" s="426"/>
      <c r="G120" s="426"/>
      <c r="H120" s="426"/>
      <c r="I120" s="426"/>
      <c r="J120" s="426"/>
      <c r="K120" s="426"/>
      <c r="L120" s="426"/>
      <c r="M120" s="426"/>
      <c r="W120" s="129"/>
    </row>
    <row r="121" spans="1:23" ht="15.75">
      <c r="A121" s="532"/>
      <c r="C121" s="426"/>
      <c r="D121" s="426"/>
      <c r="E121" s="426"/>
      <c r="F121" s="426"/>
      <c r="G121" s="426"/>
      <c r="H121" s="426"/>
      <c r="I121" s="426"/>
      <c r="J121" s="426"/>
      <c r="K121" s="426"/>
      <c r="L121" s="426"/>
      <c r="M121" s="426"/>
      <c r="W121" s="129"/>
    </row>
    <row r="122" spans="1:23" ht="15.75">
      <c r="A122" s="532"/>
      <c r="C122" s="426"/>
      <c r="D122" s="426"/>
      <c r="E122" s="426"/>
      <c r="F122" s="426"/>
      <c r="G122" s="426"/>
      <c r="H122" s="426"/>
      <c r="I122" s="426"/>
      <c r="J122" s="426"/>
      <c r="K122" s="426"/>
      <c r="L122" s="426"/>
      <c r="M122" s="426"/>
      <c r="W122" s="129"/>
    </row>
    <row r="123" spans="1:23" ht="15.75">
      <c r="A123" s="532"/>
      <c r="C123" s="426"/>
      <c r="D123" s="426"/>
      <c r="E123" s="426"/>
      <c r="F123" s="426"/>
      <c r="G123" s="426"/>
      <c r="H123" s="426"/>
      <c r="I123" s="426"/>
      <c r="J123" s="426"/>
      <c r="K123" s="426"/>
      <c r="L123" s="426"/>
      <c r="M123" s="426"/>
      <c r="W123" s="129"/>
    </row>
    <row r="124" spans="1:23" ht="15.75">
      <c r="A124" s="532"/>
      <c r="C124" s="426"/>
      <c r="D124" s="426"/>
      <c r="E124" s="426"/>
      <c r="F124" s="426"/>
      <c r="G124" s="426"/>
      <c r="H124" s="426"/>
      <c r="I124" s="426"/>
      <c r="J124" s="426"/>
      <c r="K124" s="426"/>
      <c r="L124" s="426"/>
      <c r="M124" s="426"/>
      <c r="W124" s="129"/>
    </row>
    <row r="125" spans="1:23" ht="15.75">
      <c r="A125" s="532"/>
      <c r="C125" s="426"/>
      <c r="D125" s="426"/>
      <c r="E125" s="426"/>
      <c r="F125" s="426"/>
      <c r="G125" s="426"/>
      <c r="H125" s="426"/>
      <c r="I125" s="426"/>
      <c r="J125" s="426"/>
      <c r="K125" s="426"/>
      <c r="L125" s="426"/>
      <c r="M125" s="426"/>
      <c r="W125" s="129"/>
    </row>
    <row r="126" spans="1:23" ht="15.75">
      <c r="A126" s="532"/>
      <c r="C126" s="426"/>
      <c r="D126" s="426"/>
      <c r="E126" s="426"/>
      <c r="F126" s="426"/>
      <c r="G126" s="426"/>
      <c r="H126" s="426"/>
      <c r="I126" s="426"/>
      <c r="J126" s="426"/>
      <c r="K126" s="426"/>
      <c r="L126" s="426"/>
      <c r="M126" s="426"/>
      <c r="W126" s="129"/>
    </row>
    <row r="127" spans="1:23" ht="15.75">
      <c r="A127" s="532"/>
      <c r="C127" s="426"/>
      <c r="D127" s="426"/>
      <c r="E127" s="426"/>
      <c r="F127" s="426"/>
      <c r="G127" s="426"/>
      <c r="H127" s="426"/>
      <c r="I127" s="426"/>
      <c r="J127" s="426"/>
      <c r="K127" s="426"/>
      <c r="L127" s="426"/>
      <c r="M127" s="426"/>
      <c r="W127" s="129"/>
    </row>
    <row r="128" spans="1:23" ht="15.75">
      <c r="A128" s="532"/>
      <c r="C128" s="426"/>
      <c r="D128" s="426"/>
      <c r="E128" s="426"/>
      <c r="F128" s="426"/>
      <c r="G128" s="426"/>
      <c r="H128" s="426"/>
      <c r="I128" s="426"/>
      <c r="J128" s="426"/>
      <c r="K128" s="426"/>
      <c r="L128" s="426"/>
      <c r="M128" s="426"/>
      <c r="W128" s="129"/>
    </row>
    <row r="129" spans="1:23" ht="15.75">
      <c r="A129" s="532"/>
      <c r="C129" s="426"/>
      <c r="D129" s="426"/>
      <c r="E129" s="426"/>
      <c r="F129" s="426"/>
      <c r="G129" s="426"/>
      <c r="H129" s="426"/>
      <c r="I129" s="426"/>
      <c r="J129" s="426"/>
      <c r="K129" s="426"/>
      <c r="L129" s="426"/>
      <c r="M129" s="426"/>
      <c r="W129" s="129"/>
    </row>
    <row r="130" spans="1:23" ht="15.75">
      <c r="A130" s="532"/>
      <c r="C130" s="426"/>
      <c r="D130" s="426"/>
      <c r="E130" s="426"/>
      <c r="F130" s="426"/>
      <c r="G130" s="426"/>
      <c r="H130" s="426"/>
      <c r="I130" s="426"/>
      <c r="J130" s="426"/>
      <c r="K130" s="426"/>
      <c r="L130" s="426"/>
      <c r="M130" s="426"/>
      <c r="W130" s="129"/>
    </row>
    <row r="131" spans="1:23" ht="15.75">
      <c r="A131" s="532"/>
      <c r="C131" s="426"/>
      <c r="D131" s="426"/>
      <c r="E131" s="426"/>
      <c r="F131" s="426"/>
      <c r="G131" s="426"/>
      <c r="H131" s="426"/>
      <c r="I131" s="426"/>
      <c r="J131" s="426"/>
      <c r="K131" s="426"/>
      <c r="L131" s="426"/>
      <c r="M131" s="426"/>
      <c r="W131" s="129"/>
    </row>
    <row r="132" spans="1:23" ht="15.75">
      <c r="A132" s="532"/>
      <c r="C132" s="426"/>
      <c r="D132" s="426"/>
      <c r="E132" s="426"/>
      <c r="F132" s="426"/>
      <c r="G132" s="426"/>
      <c r="H132" s="426"/>
      <c r="I132" s="426"/>
      <c r="J132" s="426"/>
      <c r="K132" s="426"/>
      <c r="L132" s="426"/>
      <c r="M132" s="426"/>
      <c r="W132" s="129"/>
    </row>
    <row r="133" spans="1:23" ht="15.75">
      <c r="A133" s="532"/>
      <c r="C133" s="426"/>
      <c r="D133" s="426"/>
      <c r="E133" s="426"/>
      <c r="F133" s="426"/>
      <c r="G133" s="426"/>
      <c r="H133" s="426"/>
      <c r="I133" s="426"/>
      <c r="J133" s="426"/>
      <c r="K133" s="426"/>
      <c r="L133" s="426"/>
      <c r="M133" s="426"/>
      <c r="W133" s="129"/>
    </row>
    <row r="134" spans="1:23" ht="15.75">
      <c r="A134" s="532"/>
      <c r="C134" s="426"/>
      <c r="D134" s="426"/>
      <c r="E134" s="426"/>
      <c r="F134" s="426"/>
      <c r="G134" s="426"/>
      <c r="H134" s="426"/>
      <c r="I134" s="426"/>
      <c r="J134" s="426"/>
      <c r="K134" s="426"/>
      <c r="L134" s="426"/>
      <c r="M134" s="426"/>
      <c r="W134" s="129"/>
    </row>
    <row r="135" spans="1:23" ht="15.75">
      <c r="A135" s="532"/>
      <c r="C135" s="426"/>
      <c r="D135" s="426"/>
      <c r="E135" s="426"/>
      <c r="F135" s="426"/>
      <c r="G135" s="426"/>
      <c r="H135" s="426"/>
      <c r="I135" s="426"/>
      <c r="J135" s="426"/>
      <c r="K135" s="426"/>
      <c r="L135" s="426"/>
      <c r="M135" s="426"/>
      <c r="W135" s="129"/>
    </row>
    <row r="136" spans="1:23" ht="15.75">
      <c r="A136" s="532"/>
      <c r="C136" s="426"/>
      <c r="D136" s="426"/>
      <c r="E136" s="426"/>
      <c r="F136" s="426"/>
      <c r="G136" s="426"/>
      <c r="H136" s="426"/>
      <c r="I136" s="426"/>
      <c r="J136" s="426"/>
      <c r="K136" s="426"/>
      <c r="L136" s="426"/>
      <c r="M136" s="426"/>
      <c r="W136" s="129"/>
    </row>
    <row r="137" spans="1:23" ht="15.75">
      <c r="A137" s="532"/>
      <c r="C137" s="426"/>
      <c r="D137" s="426"/>
      <c r="E137" s="426"/>
      <c r="F137" s="426"/>
      <c r="G137" s="426"/>
      <c r="H137" s="426"/>
      <c r="I137" s="426"/>
      <c r="J137" s="426"/>
      <c r="K137" s="426"/>
      <c r="L137" s="426"/>
      <c r="M137" s="426"/>
      <c r="W137" s="129"/>
    </row>
    <row r="138" spans="1:23" ht="15.75">
      <c r="A138" s="532"/>
      <c r="C138" s="426"/>
      <c r="D138" s="426"/>
      <c r="E138" s="426"/>
      <c r="F138" s="426"/>
      <c r="G138" s="426"/>
      <c r="H138" s="426"/>
      <c r="I138" s="426"/>
      <c r="J138" s="426"/>
      <c r="K138" s="426"/>
      <c r="L138" s="426"/>
      <c r="M138" s="426"/>
      <c r="W138" s="129"/>
    </row>
    <row r="139" spans="1:23" ht="15.75">
      <c r="A139" s="532"/>
      <c r="C139" s="426"/>
      <c r="D139" s="426"/>
      <c r="E139" s="426"/>
      <c r="F139" s="426"/>
      <c r="G139" s="426"/>
      <c r="H139" s="426"/>
      <c r="I139" s="426"/>
      <c r="J139" s="426"/>
      <c r="K139" s="426"/>
      <c r="L139" s="426"/>
      <c r="M139" s="426"/>
      <c r="W139" s="129"/>
    </row>
    <row r="140" spans="1:23" ht="15.75">
      <c r="A140" s="532"/>
      <c r="C140" s="426"/>
      <c r="D140" s="426"/>
      <c r="E140" s="426"/>
      <c r="F140" s="426"/>
      <c r="G140" s="426"/>
      <c r="H140" s="426"/>
      <c r="I140" s="426"/>
      <c r="J140" s="426"/>
      <c r="K140" s="426"/>
      <c r="L140" s="426"/>
      <c r="M140" s="426"/>
      <c r="W140" s="129"/>
    </row>
    <row r="141" spans="1:23" ht="15.75">
      <c r="A141" s="532"/>
      <c r="C141" s="426"/>
      <c r="D141" s="426"/>
      <c r="E141" s="426"/>
      <c r="F141" s="426"/>
      <c r="G141" s="426"/>
      <c r="H141" s="426"/>
      <c r="I141" s="426"/>
      <c r="J141" s="426"/>
      <c r="K141" s="426"/>
      <c r="L141" s="426"/>
      <c r="M141" s="426"/>
      <c r="W141" s="129"/>
    </row>
    <row r="142" spans="1:23" ht="15.75">
      <c r="A142" s="532"/>
      <c r="C142" s="426"/>
      <c r="D142" s="426"/>
      <c r="E142" s="426"/>
      <c r="F142" s="426"/>
      <c r="G142" s="426"/>
      <c r="H142" s="426"/>
      <c r="I142" s="426"/>
      <c r="J142" s="426"/>
      <c r="K142" s="426"/>
      <c r="L142" s="426"/>
      <c r="M142" s="426"/>
      <c r="W142" s="129"/>
    </row>
    <row r="143" spans="1:23" ht="15.75">
      <c r="A143" s="532"/>
      <c r="C143" s="426"/>
      <c r="D143" s="426"/>
      <c r="E143" s="426"/>
      <c r="F143" s="426"/>
      <c r="G143" s="426"/>
      <c r="H143" s="426"/>
      <c r="I143" s="426"/>
      <c r="J143" s="426"/>
      <c r="K143" s="426"/>
      <c r="L143" s="426"/>
      <c r="M143" s="426"/>
      <c r="W143" s="129"/>
    </row>
    <row r="144" spans="1:23" ht="15.75">
      <c r="A144" s="532"/>
      <c r="C144" s="426"/>
      <c r="D144" s="426"/>
      <c r="E144" s="426"/>
      <c r="F144" s="426"/>
      <c r="G144" s="426"/>
      <c r="H144" s="426"/>
      <c r="I144" s="426"/>
      <c r="J144" s="426"/>
      <c r="K144" s="426"/>
      <c r="L144" s="426"/>
      <c r="M144" s="426"/>
      <c r="W144" s="129"/>
    </row>
    <row r="145" spans="1:23" ht="15.75">
      <c r="A145" s="532"/>
      <c r="C145" s="426"/>
      <c r="D145" s="426"/>
      <c r="E145" s="426"/>
      <c r="F145" s="426"/>
      <c r="G145" s="426"/>
      <c r="H145" s="426"/>
      <c r="I145" s="426"/>
      <c r="J145" s="426"/>
      <c r="K145" s="426"/>
      <c r="L145" s="426"/>
      <c r="M145" s="426"/>
      <c r="W145" s="129"/>
    </row>
    <row r="146" spans="1:23" ht="15.75">
      <c r="A146" s="532"/>
      <c r="C146" s="426"/>
      <c r="D146" s="426"/>
      <c r="E146" s="426"/>
      <c r="F146" s="426"/>
      <c r="G146" s="426"/>
      <c r="H146" s="426"/>
      <c r="I146" s="426"/>
      <c r="J146" s="426"/>
      <c r="K146" s="426"/>
      <c r="L146" s="426"/>
      <c r="M146" s="426"/>
      <c r="W146" s="129"/>
    </row>
    <row r="147" spans="1:23" ht="15.75">
      <c r="A147" s="532"/>
      <c r="C147" s="426"/>
      <c r="D147" s="426"/>
      <c r="E147" s="426"/>
      <c r="F147" s="426"/>
      <c r="G147" s="426"/>
      <c r="H147" s="426"/>
      <c r="I147" s="426"/>
      <c r="J147" s="426"/>
      <c r="K147" s="426"/>
      <c r="L147" s="426"/>
      <c r="M147" s="426"/>
      <c r="W147" s="129"/>
    </row>
    <row r="148" spans="1:23" ht="15.75">
      <c r="A148" s="532"/>
      <c r="C148" s="426"/>
      <c r="D148" s="426"/>
      <c r="E148" s="426"/>
      <c r="F148" s="426"/>
      <c r="G148" s="426"/>
      <c r="H148" s="426"/>
      <c r="I148" s="426"/>
      <c r="J148" s="426"/>
      <c r="K148" s="426"/>
      <c r="L148" s="426"/>
      <c r="M148" s="426"/>
      <c r="W148" s="129"/>
    </row>
    <row r="149" spans="1:23" ht="15.75">
      <c r="A149" s="532"/>
      <c r="C149" s="426"/>
      <c r="D149" s="426"/>
      <c r="E149" s="426"/>
      <c r="F149" s="426"/>
      <c r="G149" s="426"/>
      <c r="H149" s="426"/>
      <c r="I149" s="426"/>
      <c r="J149" s="426"/>
      <c r="K149" s="426"/>
      <c r="L149" s="426"/>
      <c r="M149" s="426"/>
      <c r="W149" s="129"/>
    </row>
    <row r="150" spans="1:23" ht="15.75">
      <c r="A150" s="532"/>
      <c r="C150" s="426"/>
      <c r="D150" s="426"/>
      <c r="E150" s="426"/>
      <c r="F150" s="426"/>
      <c r="G150" s="426"/>
      <c r="H150" s="426"/>
      <c r="I150" s="426"/>
      <c r="J150" s="426"/>
      <c r="K150" s="426"/>
      <c r="L150" s="426"/>
      <c r="M150" s="426"/>
      <c r="W150" s="129"/>
    </row>
    <row r="151" spans="1:23" ht="15.75">
      <c r="A151" s="532"/>
      <c r="C151" s="426"/>
      <c r="D151" s="426"/>
      <c r="E151" s="426"/>
      <c r="F151" s="426"/>
      <c r="G151" s="426"/>
      <c r="H151" s="426"/>
      <c r="I151" s="426"/>
      <c r="J151" s="426"/>
      <c r="K151" s="426"/>
      <c r="L151" s="426"/>
      <c r="M151" s="426"/>
      <c r="W151" s="129"/>
    </row>
    <row r="152" spans="1:23" ht="15.75">
      <c r="A152" s="532"/>
      <c r="C152" s="426"/>
      <c r="D152" s="426"/>
      <c r="E152" s="426"/>
      <c r="F152" s="426"/>
      <c r="G152" s="426"/>
      <c r="H152" s="426"/>
      <c r="I152" s="426"/>
      <c r="J152" s="426"/>
      <c r="K152" s="426"/>
      <c r="L152" s="426"/>
      <c r="M152" s="426"/>
      <c r="W152" s="129"/>
    </row>
    <row r="153" spans="1:23" ht="15.75">
      <c r="A153" s="532"/>
      <c r="C153" s="426"/>
      <c r="D153" s="426"/>
      <c r="E153" s="426"/>
      <c r="F153" s="426"/>
      <c r="G153" s="426"/>
      <c r="H153" s="426"/>
      <c r="I153" s="426"/>
      <c r="J153" s="426"/>
      <c r="K153" s="426"/>
      <c r="L153" s="426"/>
      <c r="M153" s="426"/>
      <c r="W153" s="129"/>
    </row>
    <row r="154" spans="1:23" ht="15.75">
      <c r="A154" s="532"/>
      <c r="C154" s="426"/>
      <c r="D154" s="426"/>
      <c r="E154" s="426"/>
      <c r="F154" s="426"/>
      <c r="G154" s="426"/>
      <c r="H154" s="426"/>
      <c r="I154" s="426"/>
      <c r="J154" s="426"/>
      <c r="K154" s="426"/>
      <c r="L154" s="426"/>
      <c r="M154" s="426"/>
      <c r="W154" s="129"/>
    </row>
    <row r="155" spans="1:23" ht="15.75">
      <c r="A155" s="532"/>
      <c r="C155" s="426"/>
      <c r="D155" s="426"/>
      <c r="E155" s="426"/>
      <c r="F155" s="426"/>
      <c r="G155" s="426"/>
      <c r="H155" s="426"/>
      <c r="I155" s="426"/>
      <c r="J155" s="426"/>
      <c r="K155" s="426"/>
      <c r="L155" s="426"/>
      <c r="M155" s="426"/>
      <c r="W155" s="129"/>
    </row>
    <row r="156" spans="1:23" ht="15.75">
      <c r="A156" s="532"/>
      <c r="C156" s="426"/>
      <c r="D156" s="426"/>
      <c r="E156" s="426"/>
      <c r="F156" s="426"/>
      <c r="G156" s="426"/>
      <c r="H156" s="426"/>
      <c r="I156" s="426"/>
      <c r="J156" s="426"/>
      <c r="K156" s="426"/>
      <c r="L156" s="426"/>
      <c r="M156" s="426"/>
      <c r="W156" s="129"/>
    </row>
    <row r="157" spans="1:23" ht="15.75">
      <c r="A157" s="532"/>
      <c r="C157" s="426"/>
      <c r="D157" s="426"/>
      <c r="E157" s="426"/>
      <c r="F157" s="426"/>
      <c r="G157" s="426"/>
      <c r="H157" s="426"/>
      <c r="I157" s="426"/>
      <c r="J157" s="426"/>
      <c r="K157" s="426"/>
      <c r="L157" s="426"/>
      <c r="M157" s="426"/>
      <c r="W157" s="129"/>
    </row>
    <row r="158" spans="1:23" ht="15.75">
      <c r="A158" s="532"/>
      <c r="C158" s="426"/>
      <c r="D158" s="426"/>
      <c r="E158" s="426"/>
      <c r="F158" s="426"/>
      <c r="G158" s="426"/>
      <c r="H158" s="426"/>
      <c r="I158" s="426"/>
      <c r="J158" s="426"/>
      <c r="K158" s="426"/>
      <c r="L158" s="426"/>
      <c r="M158" s="426"/>
      <c r="W158" s="129"/>
    </row>
    <row r="159" spans="1:23" ht="15.75">
      <c r="A159" s="532"/>
      <c r="C159" s="426"/>
      <c r="D159" s="426"/>
      <c r="E159" s="426"/>
      <c r="F159" s="426"/>
      <c r="G159" s="426"/>
      <c r="H159" s="426"/>
      <c r="I159" s="426"/>
      <c r="J159" s="426"/>
      <c r="K159" s="426"/>
      <c r="L159" s="426"/>
      <c r="M159" s="426"/>
      <c r="W159" s="129"/>
    </row>
    <row r="160" spans="1:23" ht="15.75">
      <c r="A160" s="532"/>
      <c r="C160" s="426"/>
      <c r="D160" s="426"/>
      <c r="E160" s="426"/>
      <c r="F160" s="426"/>
      <c r="G160" s="426"/>
      <c r="H160" s="426"/>
      <c r="I160" s="426"/>
      <c r="J160" s="426"/>
      <c r="K160" s="426"/>
      <c r="L160" s="426"/>
      <c r="M160" s="426"/>
      <c r="W160" s="129"/>
    </row>
    <row r="161" spans="1:23" ht="15.75">
      <c r="A161" s="532"/>
      <c r="C161" s="426"/>
      <c r="D161" s="426"/>
      <c r="E161" s="426"/>
      <c r="F161" s="426"/>
      <c r="G161" s="426"/>
      <c r="H161" s="426"/>
      <c r="I161" s="426"/>
      <c r="J161" s="426"/>
      <c r="K161" s="426"/>
      <c r="L161" s="426"/>
      <c r="M161" s="426"/>
      <c r="W161" s="129"/>
    </row>
    <row r="162" spans="1:23" ht="15.75">
      <c r="A162" s="532"/>
      <c r="C162" s="426"/>
      <c r="D162" s="426"/>
      <c r="E162" s="426"/>
      <c r="F162" s="426"/>
      <c r="G162" s="426"/>
      <c r="H162" s="426"/>
      <c r="I162" s="426"/>
      <c r="J162" s="426"/>
      <c r="K162" s="426"/>
      <c r="L162" s="426"/>
      <c r="M162" s="426"/>
      <c r="W162" s="129"/>
    </row>
    <row r="163" spans="1:23" ht="15.75">
      <c r="A163" s="532"/>
      <c r="C163" s="426"/>
      <c r="D163" s="426"/>
      <c r="E163" s="426"/>
      <c r="F163" s="426"/>
      <c r="G163" s="426"/>
      <c r="H163" s="426"/>
      <c r="I163" s="426"/>
      <c r="J163" s="426"/>
      <c r="K163" s="426"/>
      <c r="L163" s="426"/>
      <c r="M163" s="426"/>
      <c r="W163" s="129"/>
    </row>
    <row r="164" spans="1:23" ht="15.75">
      <c r="A164" s="532"/>
      <c r="C164" s="426"/>
      <c r="D164" s="426"/>
      <c r="E164" s="426"/>
      <c r="F164" s="426"/>
      <c r="G164" s="426"/>
      <c r="H164" s="426"/>
      <c r="I164" s="426"/>
      <c r="J164" s="426"/>
      <c r="K164" s="426"/>
      <c r="L164" s="426"/>
      <c r="M164" s="426"/>
      <c r="W164" s="129"/>
    </row>
    <row r="165" spans="1:23" ht="15.75">
      <c r="A165" s="532"/>
      <c r="C165" s="426"/>
      <c r="D165" s="426"/>
      <c r="E165" s="426"/>
      <c r="F165" s="426"/>
      <c r="G165" s="426"/>
      <c r="H165" s="426"/>
      <c r="I165" s="426"/>
      <c r="J165" s="426"/>
      <c r="K165" s="426"/>
      <c r="L165" s="426"/>
      <c r="M165" s="426"/>
      <c r="W165" s="129"/>
    </row>
    <row r="166" spans="1:23" ht="15.75">
      <c r="A166" s="532"/>
      <c r="C166" s="426"/>
      <c r="D166" s="426"/>
      <c r="E166" s="426"/>
      <c r="F166" s="426"/>
      <c r="G166" s="426"/>
      <c r="H166" s="426"/>
      <c r="I166" s="426"/>
      <c r="J166" s="426"/>
      <c r="K166" s="426"/>
      <c r="L166" s="426"/>
      <c r="M166" s="426"/>
      <c r="W166" s="129"/>
    </row>
    <row r="167" spans="1:23" ht="15.75">
      <c r="A167" s="532"/>
      <c r="C167" s="426"/>
      <c r="D167" s="426"/>
      <c r="E167" s="426"/>
      <c r="F167" s="426"/>
      <c r="G167" s="426"/>
      <c r="H167" s="426"/>
      <c r="I167" s="426"/>
      <c r="J167" s="426"/>
      <c r="K167" s="426"/>
      <c r="L167" s="426"/>
      <c r="M167" s="426"/>
      <c r="W167" s="129"/>
    </row>
    <row r="168" spans="1:23" ht="15.75">
      <c r="A168" s="532"/>
      <c r="C168" s="426"/>
      <c r="D168" s="426"/>
      <c r="E168" s="426"/>
      <c r="F168" s="426"/>
      <c r="G168" s="426"/>
      <c r="H168" s="426"/>
      <c r="I168" s="426"/>
      <c r="J168" s="426"/>
      <c r="K168" s="426"/>
      <c r="L168" s="426"/>
      <c r="M168" s="426"/>
      <c r="W168" s="129"/>
    </row>
    <row r="169" spans="1:23" ht="15.75">
      <c r="A169" s="532"/>
      <c r="C169" s="426"/>
      <c r="D169" s="426"/>
      <c r="E169" s="426"/>
      <c r="F169" s="426"/>
      <c r="G169" s="426"/>
      <c r="H169" s="426"/>
      <c r="I169" s="426"/>
      <c r="J169" s="426"/>
      <c r="K169" s="426"/>
      <c r="L169" s="426"/>
      <c r="M169" s="426"/>
      <c r="W169" s="129"/>
    </row>
    <row r="170" spans="1:23" ht="15.75">
      <c r="A170" s="532"/>
      <c r="C170" s="426"/>
      <c r="D170" s="426"/>
      <c r="E170" s="426"/>
      <c r="F170" s="426"/>
      <c r="G170" s="426"/>
      <c r="H170" s="426"/>
      <c r="I170" s="426"/>
      <c r="J170" s="426"/>
      <c r="K170" s="426"/>
      <c r="L170" s="426"/>
      <c r="M170" s="426"/>
      <c r="W170" s="129"/>
    </row>
    <row r="171" spans="1:23" ht="15.75">
      <c r="A171" s="532"/>
      <c r="C171" s="426"/>
      <c r="D171" s="426"/>
      <c r="E171" s="426"/>
      <c r="F171" s="426"/>
      <c r="G171" s="426"/>
      <c r="H171" s="426"/>
      <c r="I171" s="426"/>
      <c r="J171" s="426"/>
      <c r="K171" s="426"/>
      <c r="L171" s="426"/>
      <c r="M171" s="426"/>
      <c r="W171" s="129"/>
    </row>
    <row r="172" spans="1:23" ht="15.75">
      <c r="A172" s="532"/>
      <c r="C172" s="426"/>
      <c r="D172" s="426"/>
      <c r="E172" s="426"/>
      <c r="F172" s="426"/>
      <c r="G172" s="426"/>
      <c r="H172" s="426"/>
      <c r="I172" s="426"/>
      <c r="J172" s="426"/>
      <c r="K172" s="426"/>
      <c r="L172" s="426"/>
      <c r="M172" s="426"/>
      <c r="W172" s="129"/>
    </row>
    <row r="173" spans="1:23" ht="15.75">
      <c r="A173" s="532"/>
      <c r="C173" s="426"/>
      <c r="D173" s="426"/>
      <c r="E173" s="426"/>
      <c r="F173" s="426"/>
      <c r="G173" s="426"/>
      <c r="H173" s="426"/>
      <c r="I173" s="426"/>
      <c r="J173" s="426"/>
      <c r="K173" s="426"/>
      <c r="L173" s="426"/>
      <c r="M173" s="426"/>
      <c r="W173" s="129"/>
    </row>
    <row r="174" spans="1:23" ht="15.75">
      <c r="A174" s="532"/>
      <c r="C174" s="426"/>
      <c r="D174" s="426"/>
      <c r="E174" s="426"/>
      <c r="F174" s="426"/>
      <c r="G174" s="426"/>
      <c r="H174" s="426"/>
      <c r="I174" s="426"/>
      <c r="J174" s="426"/>
      <c r="K174" s="426"/>
      <c r="L174" s="426"/>
      <c r="M174" s="426"/>
      <c r="W174" s="129"/>
    </row>
    <row r="175" spans="1:23" ht="15.75">
      <c r="A175" s="532"/>
      <c r="C175" s="426"/>
      <c r="D175" s="426"/>
      <c r="E175" s="426"/>
      <c r="F175" s="426"/>
      <c r="G175" s="426"/>
      <c r="H175" s="426"/>
      <c r="I175" s="426"/>
      <c r="J175" s="426"/>
      <c r="K175" s="426"/>
      <c r="L175" s="426"/>
      <c r="M175" s="426"/>
      <c r="W175" s="129"/>
    </row>
    <row r="176" spans="1:23" ht="15.75">
      <c r="A176" s="532"/>
      <c r="C176" s="426"/>
      <c r="D176" s="426"/>
      <c r="E176" s="426"/>
      <c r="F176" s="426"/>
      <c r="G176" s="426"/>
      <c r="H176" s="426"/>
      <c r="I176" s="426"/>
      <c r="J176" s="426"/>
      <c r="K176" s="426"/>
      <c r="L176" s="426"/>
      <c r="M176" s="426"/>
      <c r="W176" s="129"/>
    </row>
    <row r="177" spans="1:23" ht="15.75">
      <c r="A177" s="532"/>
      <c r="C177" s="426"/>
      <c r="D177" s="426"/>
      <c r="E177" s="426"/>
      <c r="F177" s="426"/>
      <c r="G177" s="426"/>
      <c r="H177" s="426"/>
      <c r="I177" s="426"/>
      <c r="J177" s="426"/>
      <c r="K177" s="426"/>
      <c r="L177" s="426"/>
      <c r="M177" s="426"/>
      <c r="W177" s="129"/>
    </row>
    <row r="178" spans="1:23" ht="15.75">
      <c r="A178" s="532"/>
      <c r="C178" s="426"/>
      <c r="D178" s="426"/>
      <c r="E178" s="426"/>
      <c r="F178" s="426"/>
      <c r="G178" s="426"/>
      <c r="H178" s="426"/>
      <c r="I178" s="426"/>
      <c r="J178" s="426"/>
      <c r="K178" s="426"/>
      <c r="L178" s="426"/>
      <c r="M178" s="426"/>
      <c r="W178" s="129"/>
    </row>
    <row r="179" spans="1:23" ht="15.75">
      <c r="A179" s="532"/>
      <c r="C179" s="426"/>
      <c r="D179" s="426"/>
      <c r="E179" s="426"/>
      <c r="F179" s="426"/>
      <c r="G179" s="426"/>
      <c r="H179" s="426"/>
      <c r="I179" s="426"/>
      <c r="J179" s="426"/>
      <c r="K179" s="426"/>
      <c r="L179" s="426"/>
      <c r="M179" s="426"/>
      <c r="W179" s="129"/>
    </row>
    <row r="180" spans="1:23" ht="15.75">
      <c r="A180" s="532"/>
      <c r="C180" s="426"/>
      <c r="D180" s="426"/>
      <c r="E180" s="426"/>
      <c r="F180" s="426"/>
      <c r="G180" s="426"/>
      <c r="H180" s="426"/>
      <c r="I180" s="426"/>
      <c r="J180" s="426"/>
      <c r="K180" s="426"/>
      <c r="L180" s="426"/>
      <c r="M180" s="426"/>
      <c r="W180" s="129"/>
    </row>
    <row r="181" spans="1:23" ht="15.75">
      <c r="A181" s="532"/>
      <c r="C181" s="426"/>
      <c r="D181" s="426"/>
      <c r="E181" s="426"/>
      <c r="F181" s="426"/>
      <c r="G181" s="426"/>
      <c r="H181" s="426"/>
      <c r="I181" s="426"/>
      <c r="J181" s="426"/>
      <c r="K181" s="426"/>
      <c r="L181" s="426"/>
      <c r="M181" s="426"/>
      <c r="W181" s="129"/>
    </row>
    <row r="182" spans="1:23" ht="15.75">
      <c r="A182" s="532"/>
      <c r="C182" s="426"/>
      <c r="D182" s="426"/>
      <c r="E182" s="426"/>
      <c r="F182" s="426"/>
      <c r="G182" s="426"/>
      <c r="H182" s="426"/>
      <c r="I182" s="426"/>
      <c r="J182" s="426"/>
      <c r="K182" s="426"/>
      <c r="L182" s="426"/>
      <c r="M182" s="426"/>
      <c r="W182" s="129"/>
    </row>
    <row r="183" spans="1:23" ht="15.75">
      <c r="A183" s="532"/>
      <c r="C183" s="426"/>
      <c r="D183" s="426"/>
      <c r="E183" s="426"/>
      <c r="F183" s="426"/>
      <c r="G183" s="426"/>
      <c r="H183" s="426"/>
      <c r="I183" s="426"/>
      <c r="J183" s="426"/>
      <c r="K183" s="426"/>
      <c r="L183" s="426"/>
      <c r="M183" s="426"/>
      <c r="W183" s="129"/>
    </row>
    <row r="184" spans="1:23" ht="15.75">
      <c r="A184" s="532"/>
      <c r="C184" s="426"/>
      <c r="D184" s="426"/>
      <c r="E184" s="426"/>
      <c r="F184" s="426"/>
      <c r="G184" s="426"/>
      <c r="H184" s="426"/>
      <c r="I184" s="426"/>
      <c r="J184" s="426"/>
      <c r="K184" s="426"/>
      <c r="L184" s="426"/>
      <c r="M184" s="426"/>
      <c r="W184" s="129"/>
    </row>
    <row r="185" spans="1:23" ht="15.75">
      <c r="A185" s="532"/>
      <c r="C185" s="426"/>
      <c r="D185" s="426"/>
      <c r="E185" s="426"/>
      <c r="F185" s="426"/>
      <c r="G185" s="426"/>
      <c r="H185" s="426"/>
      <c r="I185" s="426"/>
      <c r="J185" s="426"/>
      <c r="K185" s="426"/>
      <c r="L185" s="426"/>
      <c r="M185" s="426"/>
      <c r="W185" s="129"/>
    </row>
    <row r="186" spans="1:23" ht="15.75">
      <c r="A186" s="532"/>
      <c r="C186" s="426"/>
      <c r="D186" s="426"/>
      <c r="E186" s="426"/>
      <c r="F186" s="426"/>
      <c r="G186" s="426"/>
      <c r="H186" s="426"/>
      <c r="I186" s="426"/>
      <c r="J186" s="426"/>
      <c r="K186" s="426"/>
      <c r="L186" s="426"/>
      <c r="M186" s="426"/>
      <c r="W186" s="129"/>
    </row>
    <row r="187" spans="1:23" ht="15.75">
      <c r="A187" s="532"/>
      <c r="C187" s="426"/>
      <c r="D187" s="426"/>
      <c r="E187" s="426"/>
      <c r="F187" s="426"/>
      <c r="G187" s="426"/>
      <c r="H187" s="426"/>
      <c r="I187" s="426"/>
      <c r="J187" s="426"/>
      <c r="K187" s="426"/>
      <c r="L187" s="426"/>
      <c r="M187" s="426"/>
      <c r="W187" s="129"/>
    </row>
    <row r="188" spans="1:23" ht="15.75">
      <c r="A188" s="532"/>
      <c r="C188" s="426"/>
      <c r="D188" s="426"/>
      <c r="E188" s="426"/>
      <c r="F188" s="426"/>
      <c r="G188" s="426"/>
      <c r="H188" s="426"/>
      <c r="I188" s="426"/>
      <c r="J188" s="426"/>
      <c r="K188" s="426"/>
      <c r="L188" s="426"/>
      <c r="M188" s="426"/>
      <c r="W188" s="129"/>
    </row>
    <row r="189" spans="1:23" ht="15.75">
      <c r="A189" s="532"/>
      <c r="C189" s="426"/>
      <c r="D189" s="426"/>
      <c r="E189" s="426"/>
      <c r="F189" s="426"/>
      <c r="G189" s="426"/>
      <c r="H189" s="426"/>
      <c r="I189" s="426"/>
      <c r="J189" s="426"/>
      <c r="K189" s="426"/>
      <c r="L189" s="426"/>
      <c r="M189" s="426"/>
      <c r="W189" s="129"/>
    </row>
    <row r="190" spans="1:23" ht="15.75">
      <c r="A190" s="532"/>
      <c r="C190" s="426"/>
      <c r="D190" s="426"/>
      <c r="E190" s="426"/>
      <c r="F190" s="426"/>
      <c r="G190" s="426"/>
      <c r="H190" s="426"/>
      <c r="I190" s="426"/>
      <c r="J190" s="426"/>
      <c r="K190" s="426"/>
      <c r="L190" s="426"/>
      <c r="M190" s="426"/>
      <c r="W190" s="129"/>
    </row>
    <row r="191" spans="1:23" ht="15.75">
      <c r="A191" s="532"/>
      <c r="C191" s="426"/>
      <c r="D191" s="426"/>
      <c r="E191" s="426"/>
      <c r="F191" s="426"/>
      <c r="G191" s="426"/>
      <c r="H191" s="426"/>
      <c r="I191" s="426"/>
      <c r="J191" s="426"/>
      <c r="K191" s="426"/>
      <c r="L191" s="426"/>
      <c r="M191" s="426"/>
      <c r="W191" s="129"/>
    </row>
    <row r="192" spans="1:23" ht="15.75">
      <c r="A192" s="532"/>
      <c r="C192" s="426"/>
      <c r="D192" s="426"/>
      <c r="E192" s="426"/>
      <c r="F192" s="426"/>
      <c r="G192" s="426"/>
      <c r="H192" s="426"/>
      <c r="I192" s="426"/>
      <c r="J192" s="426"/>
      <c r="K192" s="426"/>
      <c r="L192" s="426"/>
      <c r="M192" s="426"/>
      <c r="W192" s="129"/>
    </row>
    <row r="193" spans="1:23" ht="15.75">
      <c r="A193" s="532"/>
      <c r="C193" s="426"/>
      <c r="D193" s="426"/>
      <c r="E193" s="426"/>
      <c r="F193" s="426"/>
      <c r="G193" s="426"/>
      <c r="H193" s="426"/>
      <c r="I193" s="426"/>
      <c r="J193" s="426"/>
      <c r="K193" s="426"/>
      <c r="L193" s="426"/>
      <c r="M193" s="426"/>
      <c r="W193" s="129"/>
    </row>
    <row r="194" spans="1:23" ht="15.75">
      <c r="A194" s="532"/>
      <c r="C194" s="426"/>
      <c r="D194" s="426"/>
      <c r="E194" s="426"/>
      <c r="F194" s="426"/>
      <c r="G194" s="426"/>
      <c r="H194" s="426"/>
      <c r="I194" s="426"/>
      <c r="J194" s="426"/>
      <c r="K194" s="426"/>
      <c r="L194" s="426"/>
      <c r="M194" s="426"/>
      <c r="W194" s="129"/>
    </row>
    <row r="195" spans="1:23" ht="15.75">
      <c r="A195" s="532"/>
      <c r="C195" s="426"/>
      <c r="D195" s="426"/>
      <c r="E195" s="426"/>
      <c r="F195" s="426"/>
      <c r="G195" s="426"/>
      <c r="H195" s="426"/>
      <c r="I195" s="426"/>
      <c r="J195" s="426"/>
      <c r="K195" s="426"/>
      <c r="L195" s="426"/>
      <c r="M195" s="426"/>
      <c r="W195" s="129"/>
    </row>
    <row r="196" spans="1:23" ht="15.75">
      <c r="A196" s="532"/>
      <c r="C196" s="426"/>
      <c r="D196" s="426"/>
      <c r="E196" s="426"/>
      <c r="F196" s="426"/>
      <c r="G196" s="426"/>
      <c r="H196" s="426"/>
      <c r="I196" s="426"/>
      <c r="J196" s="426"/>
      <c r="K196" s="426"/>
      <c r="L196" s="426"/>
      <c r="M196" s="426"/>
      <c r="W196" s="129"/>
    </row>
    <row r="197" spans="1:23" ht="15.75">
      <c r="A197" s="428"/>
      <c r="C197" s="426"/>
      <c r="D197" s="426"/>
      <c r="E197" s="426"/>
      <c r="F197" s="426"/>
      <c r="G197" s="426"/>
      <c r="H197" s="426"/>
      <c r="I197" s="426"/>
      <c r="J197" s="426"/>
      <c r="K197" s="426"/>
      <c r="L197" s="426"/>
      <c r="M197" s="426"/>
      <c r="W197" s="129"/>
    </row>
    <row r="198" spans="1:23" ht="15.75">
      <c r="A198" s="428"/>
      <c r="C198" s="426"/>
      <c r="D198" s="426"/>
      <c r="E198" s="426"/>
      <c r="F198" s="426"/>
      <c r="G198" s="426"/>
      <c r="H198" s="426"/>
      <c r="I198" s="426"/>
      <c r="J198" s="426"/>
      <c r="K198" s="426"/>
      <c r="L198" s="426"/>
      <c r="M198" s="426"/>
      <c r="W198" s="129"/>
    </row>
    <row r="199" spans="1:23" ht="15.75">
      <c r="A199" s="428"/>
      <c r="C199" s="426"/>
      <c r="D199" s="426"/>
      <c r="E199" s="426"/>
      <c r="F199" s="426"/>
      <c r="G199" s="426"/>
      <c r="H199" s="426"/>
      <c r="I199" s="426"/>
      <c r="J199" s="426"/>
      <c r="K199" s="426"/>
      <c r="L199" s="426"/>
      <c r="M199" s="426"/>
      <c r="W199" s="129"/>
    </row>
    <row r="200" spans="1:23" ht="15.75">
      <c r="A200" s="428"/>
      <c r="C200" s="426"/>
      <c r="D200" s="426"/>
      <c r="E200" s="426"/>
      <c r="F200" s="426"/>
      <c r="G200" s="426"/>
      <c r="H200" s="426"/>
      <c r="I200" s="426"/>
      <c r="J200" s="426"/>
      <c r="K200" s="426"/>
      <c r="L200" s="426"/>
      <c r="M200" s="426"/>
    </row>
    <row r="201" spans="1:23" ht="15.75">
      <c r="A201" s="428"/>
      <c r="C201" s="426"/>
      <c r="D201" s="426"/>
      <c r="E201" s="426"/>
      <c r="F201" s="426"/>
      <c r="G201" s="426"/>
      <c r="H201" s="426"/>
      <c r="I201" s="426"/>
      <c r="J201" s="426"/>
      <c r="K201" s="426"/>
      <c r="L201" s="426"/>
      <c r="M201" s="426"/>
    </row>
    <row r="202" spans="1:23" ht="15.75">
      <c r="A202" s="428"/>
      <c r="C202" s="426"/>
      <c r="D202" s="426"/>
      <c r="E202" s="426"/>
      <c r="F202" s="426"/>
      <c r="G202" s="426"/>
      <c r="H202" s="426"/>
      <c r="I202" s="426"/>
      <c r="J202" s="426"/>
      <c r="K202" s="426"/>
      <c r="L202" s="426"/>
      <c r="M202" s="426"/>
    </row>
    <row r="203" spans="1:23" ht="15.75">
      <c r="A203" s="428"/>
      <c r="C203" s="426"/>
      <c r="D203" s="426"/>
      <c r="E203" s="426"/>
      <c r="F203" s="426"/>
      <c r="G203" s="426"/>
      <c r="H203" s="426"/>
      <c r="I203" s="426"/>
      <c r="J203" s="426"/>
      <c r="K203" s="426"/>
      <c r="L203" s="426"/>
      <c r="M203" s="426"/>
    </row>
    <row r="204" spans="1:23" ht="15.75">
      <c r="A204" s="428"/>
      <c r="C204" s="426"/>
      <c r="D204" s="426"/>
      <c r="E204" s="426"/>
      <c r="F204" s="426"/>
      <c r="G204" s="426"/>
      <c r="H204" s="426"/>
      <c r="I204" s="426"/>
      <c r="J204" s="426"/>
      <c r="K204" s="426"/>
      <c r="L204" s="426"/>
      <c r="M204" s="426"/>
    </row>
    <row r="205" spans="1:23" ht="15.75">
      <c r="A205" s="428"/>
      <c r="C205" s="426"/>
      <c r="D205" s="426"/>
      <c r="E205" s="426"/>
      <c r="F205" s="426"/>
      <c r="G205" s="426"/>
      <c r="H205" s="426"/>
      <c r="I205" s="426"/>
      <c r="J205" s="426"/>
      <c r="K205" s="426"/>
      <c r="L205" s="426"/>
      <c r="M205" s="426"/>
    </row>
    <row r="206" spans="1:23" ht="15.75">
      <c r="A206" s="428"/>
      <c r="C206" s="426"/>
      <c r="D206" s="426"/>
      <c r="E206" s="426"/>
      <c r="F206" s="426"/>
      <c r="G206" s="426"/>
      <c r="H206" s="426"/>
      <c r="I206" s="426"/>
      <c r="J206" s="426"/>
      <c r="K206" s="426"/>
      <c r="L206" s="426"/>
      <c r="M206" s="426"/>
    </row>
    <row r="207" spans="1:23" ht="15.75">
      <c r="A207" s="428"/>
      <c r="C207" s="426"/>
      <c r="D207" s="426"/>
      <c r="E207" s="426"/>
      <c r="F207" s="426"/>
      <c r="G207" s="426"/>
      <c r="H207" s="426"/>
      <c r="I207" s="426"/>
      <c r="J207" s="426"/>
      <c r="K207" s="426"/>
      <c r="L207" s="426"/>
      <c r="M207" s="426"/>
    </row>
    <row r="208" spans="1:23" ht="15.75">
      <c r="A208" s="428"/>
      <c r="C208" s="426"/>
      <c r="D208" s="426"/>
      <c r="E208" s="426"/>
      <c r="F208" s="426"/>
      <c r="G208" s="426"/>
      <c r="H208" s="426"/>
      <c r="I208" s="426"/>
      <c r="J208" s="426"/>
      <c r="K208" s="426"/>
      <c r="L208" s="426"/>
      <c r="M208" s="426"/>
    </row>
    <row r="209" spans="1:13" ht="15.75">
      <c r="A209" s="428"/>
      <c r="C209" s="426"/>
      <c r="D209" s="426"/>
      <c r="E209" s="426"/>
      <c r="F209" s="426"/>
      <c r="G209" s="426"/>
      <c r="H209" s="426"/>
      <c r="I209" s="426"/>
      <c r="J209" s="426"/>
      <c r="K209" s="426"/>
      <c r="L209" s="426"/>
      <c r="M209" s="426"/>
    </row>
    <row r="210" spans="1:13" ht="15.75">
      <c r="A210" s="428"/>
      <c r="C210" s="426"/>
      <c r="D210" s="426"/>
      <c r="E210" s="426"/>
      <c r="F210" s="426"/>
      <c r="G210" s="426"/>
      <c r="H210" s="426"/>
      <c r="I210" s="426"/>
      <c r="J210" s="426"/>
      <c r="K210" s="426"/>
      <c r="L210" s="426"/>
      <c r="M210" s="426"/>
    </row>
    <row r="211" spans="1:13" ht="15.75">
      <c r="A211" s="428"/>
      <c r="C211" s="426"/>
      <c r="D211" s="426"/>
      <c r="E211" s="426"/>
      <c r="F211" s="426"/>
      <c r="G211" s="426"/>
      <c r="H211" s="426"/>
      <c r="I211" s="426"/>
      <c r="J211" s="426"/>
      <c r="K211" s="426"/>
      <c r="L211" s="426"/>
      <c r="M211" s="426"/>
    </row>
    <row r="212" spans="1:13" ht="15.75">
      <c r="A212" s="428"/>
      <c r="C212" s="426"/>
      <c r="D212" s="426"/>
      <c r="E212" s="426"/>
      <c r="F212" s="426"/>
      <c r="G212" s="426"/>
      <c r="H212" s="426"/>
      <c r="I212" s="426"/>
      <c r="J212" s="426"/>
      <c r="K212" s="426"/>
      <c r="L212" s="426"/>
      <c r="M212" s="426"/>
    </row>
    <row r="213" spans="1:13" ht="15.75">
      <c r="A213" s="428"/>
      <c r="C213" s="426"/>
      <c r="D213" s="426"/>
      <c r="E213" s="426"/>
      <c r="F213" s="426"/>
      <c r="G213" s="426"/>
      <c r="H213" s="426"/>
      <c r="I213" s="426"/>
      <c r="J213" s="426"/>
      <c r="K213" s="426"/>
      <c r="L213" s="426"/>
      <c r="M213" s="426"/>
    </row>
    <row r="214" spans="1:13" ht="15.75">
      <c r="A214" s="428"/>
      <c r="C214" s="426"/>
      <c r="D214" s="426"/>
      <c r="E214" s="426"/>
      <c r="F214" s="426"/>
      <c r="G214" s="426"/>
      <c r="H214" s="426"/>
      <c r="I214" s="426"/>
      <c r="J214" s="426"/>
      <c r="K214" s="426"/>
      <c r="L214" s="426"/>
      <c r="M214" s="426"/>
    </row>
    <row r="215" spans="1:13" ht="15.75">
      <c r="A215" s="428"/>
      <c r="C215" s="426"/>
      <c r="D215" s="426"/>
      <c r="E215" s="426"/>
      <c r="F215" s="426"/>
      <c r="G215" s="426"/>
      <c r="H215" s="426"/>
      <c r="I215" s="426"/>
      <c r="J215" s="426"/>
      <c r="K215" s="426"/>
      <c r="L215" s="426"/>
      <c r="M215" s="426"/>
    </row>
    <row r="216" spans="1:13" ht="15.75">
      <c r="A216" s="428"/>
      <c r="C216" s="426"/>
      <c r="D216" s="426"/>
      <c r="E216" s="426"/>
      <c r="F216" s="426"/>
      <c r="G216" s="426"/>
      <c r="H216" s="426"/>
      <c r="I216" s="426"/>
      <c r="J216" s="426"/>
      <c r="K216" s="426"/>
      <c r="L216" s="426"/>
      <c r="M216" s="426"/>
    </row>
    <row r="217" spans="1:13" ht="15.75">
      <c r="A217" s="428"/>
      <c r="C217" s="426"/>
      <c r="D217" s="426"/>
      <c r="E217" s="426"/>
      <c r="F217" s="426"/>
      <c r="G217" s="426"/>
      <c r="H217" s="426"/>
      <c r="I217" s="426"/>
      <c r="J217" s="426"/>
      <c r="K217" s="426"/>
      <c r="L217" s="426"/>
      <c r="M217" s="426"/>
    </row>
    <row r="218" spans="1:13" ht="15.75">
      <c r="A218" s="428"/>
      <c r="C218" s="426"/>
      <c r="D218" s="426"/>
      <c r="E218" s="426"/>
      <c r="F218" s="426"/>
      <c r="G218" s="426"/>
      <c r="H218" s="426"/>
      <c r="I218" s="426"/>
      <c r="J218" s="426"/>
      <c r="K218" s="426"/>
      <c r="L218" s="426"/>
      <c r="M218" s="426"/>
    </row>
    <row r="219" spans="1:13" ht="15.75">
      <c r="A219" s="428"/>
      <c r="C219" s="426"/>
      <c r="D219" s="426"/>
      <c r="E219" s="426"/>
      <c r="F219" s="426"/>
      <c r="G219" s="426"/>
      <c r="H219" s="426"/>
      <c r="I219" s="426"/>
      <c r="J219" s="426"/>
      <c r="K219" s="426"/>
      <c r="L219" s="426"/>
      <c r="M219" s="426"/>
    </row>
    <row r="220" spans="1:13" ht="15.75">
      <c r="A220" s="428"/>
      <c r="C220" s="426"/>
      <c r="D220" s="426"/>
      <c r="E220" s="426"/>
      <c r="F220" s="426"/>
      <c r="G220" s="426"/>
      <c r="H220" s="426"/>
      <c r="I220" s="426"/>
      <c r="J220" s="426"/>
      <c r="K220" s="426"/>
      <c r="L220" s="426"/>
      <c r="M220" s="426"/>
    </row>
    <row r="221" spans="1:13" ht="15.75">
      <c r="A221" s="428"/>
      <c r="C221" s="426"/>
      <c r="D221" s="426"/>
      <c r="E221" s="426"/>
      <c r="F221" s="426"/>
      <c r="G221" s="426"/>
      <c r="H221" s="426"/>
      <c r="I221" s="426"/>
      <c r="J221" s="426"/>
      <c r="K221" s="426"/>
      <c r="L221" s="426"/>
      <c r="M221" s="426"/>
    </row>
    <row r="222" spans="1:13" ht="15.75">
      <c r="A222" s="428"/>
      <c r="C222" s="426"/>
      <c r="D222" s="426"/>
      <c r="E222" s="426"/>
      <c r="F222" s="426"/>
      <c r="G222" s="426"/>
      <c r="H222" s="426"/>
      <c r="I222" s="426"/>
      <c r="J222" s="426"/>
      <c r="K222" s="426"/>
      <c r="L222" s="426"/>
      <c r="M222" s="426"/>
    </row>
    <row r="223" spans="1:13" ht="15.75">
      <c r="A223" s="428"/>
      <c r="C223" s="426"/>
      <c r="D223" s="426"/>
      <c r="E223" s="426"/>
      <c r="F223" s="426"/>
      <c r="G223" s="426"/>
      <c r="H223" s="426"/>
      <c r="I223" s="426"/>
      <c r="J223" s="426"/>
      <c r="K223" s="426"/>
      <c r="L223" s="426"/>
      <c r="M223" s="426"/>
    </row>
    <row r="224" spans="1:13" ht="15.75">
      <c r="A224" s="428"/>
      <c r="C224" s="426"/>
      <c r="D224" s="426"/>
      <c r="E224" s="426"/>
      <c r="F224" s="426"/>
      <c r="G224" s="426"/>
      <c r="H224" s="426"/>
      <c r="I224" s="426"/>
      <c r="J224" s="426"/>
      <c r="K224" s="426"/>
      <c r="L224" s="426"/>
      <c r="M224" s="426"/>
    </row>
    <row r="225" spans="1:13" ht="15.75">
      <c r="A225" s="428"/>
      <c r="C225" s="426"/>
      <c r="D225" s="426"/>
      <c r="E225" s="426"/>
      <c r="F225" s="426"/>
      <c r="G225" s="426"/>
      <c r="H225" s="426"/>
      <c r="I225" s="426"/>
      <c r="J225" s="426"/>
      <c r="K225" s="426"/>
      <c r="L225" s="426"/>
      <c r="M225" s="426"/>
    </row>
    <row r="226" spans="1:13" ht="15.75">
      <c r="A226" s="428"/>
      <c r="C226" s="426"/>
      <c r="D226" s="426"/>
      <c r="E226" s="426"/>
      <c r="F226" s="426"/>
      <c r="G226" s="426"/>
      <c r="H226" s="426"/>
      <c r="I226" s="426"/>
      <c r="J226" s="426"/>
      <c r="K226" s="426"/>
      <c r="L226" s="426"/>
      <c r="M226" s="426"/>
    </row>
    <row r="227" spans="1:13" ht="15.75">
      <c r="A227" s="428"/>
      <c r="C227" s="426"/>
      <c r="D227" s="426"/>
      <c r="E227" s="426"/>
      <c r="F227" s="426"/>
      <c r="G227" s="426"/>
      <c r="H227" s="426"/>
      <c r="I227" s="426"/>
      <c r="J227" s="426"/>
      <c r="K227" s="426"/>
      <c r="L227" s="426"/>
      <c r="M227" s="426"/>
    </row>
    <row r="228" spans="1:13" ht="15.75">
      <c r="A228" s="428"/>
      <c r="C228" s="426"/>
      <c r="D228" s="426"/>
      <c r="E228" s="426"/>
      <c r="F228" s="426"/>
      <c r="G228" s="426"/>
      <c r="H228" s="426"/>
      <c r="I228" s="426"/>
      <c r="J228" s="426"/>
      <c r="K228" s="426"/>
      <c r="L228" s="426"/>
      <c r="M228" s="426"/>
    </row>
    <row r="229" spans="1:13" ht="15.75">
      <c r="A229" s="428"/>
      <c r="C229" s="426"/>
      <c r="D229" s="426"/>
      <c r="E229" s="426"/>
      <c r="F229" s="426"/>
      <c r="G229" s="426"/>
      <c r="H229" s="426"/>
      <c r="I229" s="426"/>
      <c r="J229" s="426"/>
      <c r="K229" s="426"/>
      <c r="L229" s="426"/>
      <c r="M229" s="426"/>
    </row>
    <row r="230" spans="1:13" ht="15.75">
      <c r="A230" s="428"/>
      <c r="C230" s="426"/>
      <c r="D230" s="426"/>
      <c r="E230" s="426"/>
      <c r="F230" s="426"/>
      <c r="G230" s="426"/>
      <c r="H230" s="426"/>
      <c r="I230" s="426"/>
      <c r="J230" s="426"/>
      <c r="K230" s="426"/>
      <c r="L230" s="426"/>
      <c r="M230" s="426"/>
    </row>
    <row r="231" spans="1:13" ht="15.75">
      <c r="A231" s="428"/>
      <c r="C231" s="426"/>
      <c r="D231" s="426"/>
      <c r="E231" s="426"/>
      <c r="F231" s="426"/>
      <c r="G231" s="426"/>
      <c r="H231" s="426"/>
      <c r="I231" s="426"/>
      <c r="J231" s="426"/>
      <c r="K231" s="426"/>
      <c r="L231" s="426"/>
      <c r="M231" s="426"/>
    </row>
    <row r="232" spans="1:13" ht="15.75">
      <c r="A232" s="428"/>
      <c r="C232" s="426"/>
      <c r="D232" s="426"/>
      <c r="E232" s="426"/>
      <c r="F232" s="426"/>
      <c r="G232" s="426"/>
      <c r="H232" s="426"/>
      <c r="I232" s="426"/>
      <c r="J232" s="426"/>
      <c r="K232" s="426"/>
      <c r="L232" s="426"/>
      <c r="M232" s="426"/>
    </row>
    <row r="233" spans="1:13" ht="15.75">
      <c r="A233" s="428"/>
      <c r="C233" s="426"/>
      <c r="D233" s="426"/>
      <c r="E233" s="426"/>
      <c r="F233" s="426"/>
      <c r="G233" s="426"/>
      <c r="H233" s="426"/>
      <c r="I233" s="426"/>
      <c r="J233" s="426"/>
      <c r="K233" s="426"/>
      <c r="L233" s="426"/>
      <c r="M233" s="426"/>
    </row>
    <row r="234" spans="1:13" ht="15.75">
      <c r="A234" s="428"/>
      <c r="C234" s="426"/>
      <c r="D234" s="426"/>
      <c r="E234" s="426"/>
      <c r="F234" s="426"/>
      <c r="G234" s="426"/>
      <c r="H234" s="426"/>
      <c r="I234" s="426"/>
      <c r="J234" s="426"/>
      <c r="K234" s="426"/>
      <c r="L234" s="426"/>
      <c r="M234" s="426"/>
    </row>
    <row r="235" spans="1:13" ht="15.75">
      <c r="A235" s="428"/>
      <c r="C235" s="426"/>
      <c r="D235" s="426"/>
      <c r="E235" s="426"/>
      <c r="F235" s="426"/>
      <c r="G235" s="426"/>
      <c r="H235" s="426"/>
      <c r="I235" s="426"/>
      <c r="J235" s="426"/>
      <c r="K235" s="426"/>
      <c r="L235" s="426"/>
      <c r="M235" s="426"/>
    </row>
    <row r="236" spans="1:13" ht="15.75">
      <c r="A236" s="428"/>
      <c r="C236" s="426"/>
      <c r="D236" s="426"/>
      <c r="E236" s="426"/>
      <c r="F236" s="426"/>
      <c r="G236" s="426"/>
      <c r="H236" s="426"/>
      <c r="I236" s="426"/>
      <c r="J236" s="426"/>
      <c r="K236" s="426"/>
      <c r="L236" s="426"/>
      <c r="M236" s="426"/>
    </row>
    <row r="237" spans="1:13" ht="15.75">
      <c r="A237" s="428"/>
      <c r="C237" s="426"/>
      <c r="D237" s="426"/>
      <c r="E237" s="426"/>
      <c r="F237" s="426"/>
      <c r="G237" s="426"/>
      <c r="H237" s="426"/>
      <c r="I237" s="426"/>
      <c r="J237" s="426"/>
      <c r="K237" s="426"/>
      <c r="L237" s="426"/>
      <c r="M237" s="426"/>
    </row>
    <row r="238" spans="1:13" ht="15.75">
      <c r="A238" s="428"/>
      <c r="C238" s="426"/>
      <c r="D238" s="426"/>
      <c r="E238" s="426"/>
      <c r="F238" s="426"/>
      <c r="G238" s="426"/>
      <c r="H238" s="426"/>
      <c r="I238" s="426"/>
      <c r="J238" s="426"/>
      <c r="K238" s="426"/>
      <c r="L238" s="426"/>
      <c r="M238" s="426"/>
    </row>
    <row r="239" spans="1:13" ht="15.75">
      <c r="A239" s="428"/>
      <c r="C239" s="426"/>
      <c r="D239" s="426"/>
      <c r="E239" s="426"/>
      <c r="F239" s="426"/>
      <c r="G239" s="426"/>
      <c r="H239" s="426"/>
      <c r="I239" s="426"/>
      <c r="J239" s="426"/>
      <c r="K239" s="426"/>
      <c r="L239" s="426"/>
      <c r="M239" s="426"/>
    </row>
    <row r="240" spans="1:13" ht="15.75">
      <c r="A240" s="428"/>
      <c r="C240" s="426"/>
      <c r="D240" s="426"/>
      <c r="E240" s="426"/>
      <c r="F240" s="426"/>
      <c r="G240" s="426"/>
      <c r="H240" s="426"/>
      <c r="I240" s="426"/>
      <c r="J240" s="426"/>
      <c r="K240" s="426"/>
      <c r="L240" s="426"/>
      <c r="M240" s="426"/>
    </row>
    <row r="241" spans="1:13" ht="15.75">
      <c r="A241" s="428"/>
      <c r="C241" s="426"/>
      <c r="D241" s="426"/>
      <c r="E241" s="426"/>
      <c r="F241" s="426"/>
      <c r="G241" s="426"/>
      <c r="H241" s="426"/>
      <c r="I241" s="426"/>
      <c r="J241" s="426"/>
      <c r="K241" s="426"/>
      <c r="L241" s="426"/>
      <c r="M241" s="426"/>
    </row>
    <row r="242" spans="1:13" ht="15.75">
      <c r="A242" s="428"/>
      <c r="C242" s="426"/>
      <c r="D242" s="426"/>
      <c r="E242" s="426"/>
      <c r="F242" s="426"/>
      <c r="G242" s="426"/>
      <c r="H242" s="426"/>
      <c r="I242" s="426"/>
      <c r="J242" s="426"/>
      <c r="K242" s="426"/>
      <c r="L242" s="426"/>
      <c r="M242" s="426"/>
    </row>
    <row r="243" spans="1:13" ht="15.75">
      <c r="A243" s="428"/>
      <c r="C243" s="426"/>
      <c r="D243" s="426"/>
      <c r="E243" s="426"/>
      <c r="F243" s="426"/>
      <c r="G243" s="426"/>
      <c r="H243" s="426"/>
      <c r="I243" s="426"/>
      <c r="J243" s="426"/>
      <c r="K243" s="426"/>
      <c r="L243" s="426"/>
      <c r="M243" s="426"/>
    </row>
    <row r="244" spans="1:13" ht="15.75">
      <c r="A244" s="428"/>
      <c r="C244" s="426"/>
      <c r="D244" s="426"/>
      <c r="E244" s="426"/>
      <c r="F244" s="426"/>
      <c r="G244" s="426"/>
      <c r="H244" s="426"/>
      <c r="I244" s="426"/>
      <c r="J244" s="426"/>
      <c r="K244" s="426"/>
      <c r="L244" s="426"/>
      <c r="M244" s="426"/>
    </row>
    <row r="245" spans="1:13" ht="15.75">
      <c r="A245" s="428"/>
      <c r="C245" s="426"/>
      <c r="D245" s="426"/>
      <c r="E245" s="426"/>
      <c r="F245" s="426"/>
      <c r="G245" s="426"/>
      <c r="H245" s="426"/>
      <c r="I245" s="426"/>
      <c r="J245" s="426"/>
      <c r="K245" s="426"/>
      <c r="L245" s="426"/>
      <c r="M245" s="426"/>
    </row>
    <row r="246" spans="1:13" ht="15.75">
      <c r="A246" s="428"/>
      <c r="C246" s="426"/>
      <c r="D246" s="426"/>
      <c r="E246" s="426"/>
      <c r="F246" s="426"/>
      <c r="G246" s="426"/>
      <c r="H246" s="426"/>
      <c r="I246" s="426"/>
      <c r="J246" s="426"/>
      <c r="K246" s="426"/>
      <c r="L246" s="426"/>
      <c r="M246" s="426"/>
    </row>
    <row r="247" spans="1:13" ht="15.75">
      <c r="A247" s="428"/>
      <c r="C247" s="426"/>
      <c r="D247" s="426"/>
      <c r="E247" s="426"/>
      <c r="F247" s="426"/>
      <c r="G247" s="426"/>
      <c r="H247" s="426"/>
      <c r="I247" s="426"/>
      <c r="J247" s="426"/>
      <c r="K247" s="426"/>
      <c r="L247" s="426"/>
      <c r="M247" s="426"/>
    </row>
    <row r="248" spans="1:13" ht="15.75">
      <c r="A248" s="428"/>
      <c r="C248" s="426"/>
      <c r="D248" s="426"/>
      <c r="E248" s="426"/>
      <c r="F248" s="426"/>
      <c r="G248" s="426"/>
      <c r="H248" s="426"/>
      <c r="I248" s="426"/>
      <c r="J248" s="426"/>
      <c r="K248" s="426"/>
      <c r="L248" s="426"/>
      <c r="M248" s="426"/>
    </row>
    <row r="249" spans="1:13" ht="15.75">
      <c r="A249" s="428"/>
      <c r="C249" s="426"/>
      <c r="D249" s="426"/>
      <c r="E249" s="426"/>
      <c r="F249" s="426"/>
      <c r="G249" s="426"/>
      <c r="H249" s="426"/>
      <c r="I249" s="426"/>
      <c r="J249" s="426"/>
      <c r="K249" s="426"/>
      <c r="L249" s="426"/>
      <c r="M249" s="426"/>
    </row>
    <row r="250" spans="1:13" ht="15.75">
      <c r="A250" s="428"/>
      <c r="C250" s="426"/>
      <c r="D250" s="426"/>
      <c r="E250" s="426"/>
      <c r="F250" s="426"/>
      <c r="G250" s="426"/>
      <c r="H250" s="426"/>
      <c r="I250" s="426"/>
      <c r="J250" s="426"/>
      <c r="K250" s="426"/>
      <c r="L250" s="426"/>
      <c r="M250" s="426"/>
    </row>
    <row r="251" spans="1:13" ht="15.75">
      <c r="A251" s="428"/>
      <c r="C251" s="426"/>
      <c r="D251" s="426"/>
      <c r="E251" s="426"/>
      <c r="F251" s="426"/>
      <c r="G251" s="426"/>
      <c r="H251" s="426"/>
      <c r="I251" s="426"/>
      <c r="J251" s="426"/>
      <c r="K251" s="426"/>
      <c r="L251" s="426"/>
      <c r="M251" s="426"/>
    </row>
    <row r="252" spans="1:13" ht="15.75">
      <c r="A252" s="428"/>
      <c r="C252" s="426"/>
      <c r="D252" s="426"/>
      <c r="E252" s="426"/>
      <c r="F252" s="426"/>
      <c r="G252" s="426"/>
      <c r="H252" s="426"/>
      <c r="I252" s="426"/>
      <c r="J252" s="426"/>
      <c r="K252" s="426"/>
      <c r="L252" s="426"/>
      <c r="M252" s="426"/>
    </row>
    <row r="253" spans="1:13" ht="15.75">
      <c r="A253" s="428"/>
      <c r="C253" s="426"/>
      <c r="D253" s="426"/>
      <c r="E253" s="426"/>
      <c r="F253" s="426"/>
      <c r="G253" s="426"/>
      <c r="H253" s="426"/>
      <c r="I253" s="426"/>
      <c r="J253" s="426"/>
      <c r="K253" s="426"/>
      <c r="L253" s="426"/>
      <c r="M253" s="426"/>
    </row>
    <row r="254" spans="1:13" ht="15.75">
      <c r="A254" s="428"/>
      <c r="C254" s="426"/>
      <c r="D254" s="426"/>
      <c r="E254" s="426"/>
      <c r="F254" s="426"/>
      <c r="G254" s="426"/>
      <c r="H254" s="426"/>
      <c r="I254" s="426"/>
      <c r="J254" s="426"/>
      <c r="K254" s="426"/>
      <c r="L254" s="426"/>
      <c r="M254" s="426"/>
    </row>
    <row r="255" spans="1:13" ht="15.75">
      <c r="A255" s="428"/>
      <c r="C255" s="426"/>
      <c r="D255" s="426"/>
      <c r="E255" s="426"/>
      <c r="F255" s="426"/>
      <c r="G255" s="426"/>
      <c r="H255" s="426"/>
      <c r="I255" s="426"/>
      <c r="J255" s="426"/>
      <c r="K255" s="426"/>
      <c r="L255" s="426"/>
      <c r="M255" s="426"/>
    </row>
    <row r="256" spans="1:13" ht="15.75">
      <c r="A256" s="428"/>
      <c r="C256" s="426"/>
      <c r="D256" s="426"/>
      <c r="E256" s="426"/>
      <c r="F256" s="426"/>
      <c r="G256" s="426"/>
      <c r="H256" s="426"/>
      <c r="I256" s="426"/>
      <c r="J256" s="426"/>
      <c r="K256" s="426"/>
      <c r="L256" s="426"/>
      <c r="M256" s="426"/>
    </row>
    <row r="257" spans="1:13" ht="15.75">
      <c r="A257" s="428"/>
      <c r="C257" s="426"/>
      <c r="D257" s="426"/>
      <c r="E257" s="426"/>
      <c r="F257" s="426"/>
      <c r="G257" s="426"/>
      <c r="H257" s="426"/>
      <c r="I257" s="426"/>
      <c r="J257" s="426"/>
      <c r="K257" s="426"/>
      <c r="L257" s="426"/>
      <c r="M257" s="426"/>
    </row>
    <row r="258" spans="1:13" ht="15.75">
      <c r="A258" s="428"/>
      <c r="C258" s="426"/>
      <c r="D258" s="426"/>
      <c r="E258" s="426"/>
      <c r="F258" s="426"/>
      <c r="G258" s="426"/>
      <c r="H258" s="426"/>
      <c r="I258" s="426"/>
      <c r="J258" s="426"/>
      <c r="K258" s="426"/>
      <c r="L258" s="426"/>
      <c r="M258" s="426"/>
    </row>
    <row r="259" spans="1:13" ht="15.75">
      <c r="A259" s="428"/>
      <c r="C259" s="426"/>
      <c r="D259" s="426"/>
      <c r="E259" s="426"/>
      <c r="F259" s="426"/>
      <c r="G259" s="426"/>
      <c r="H259" s="426"/>
      <c r="I259" s="426"/>
      <c r="J259" s="426"/>
      <c r="K259" s="426"/>
      <c r="L259" s="426"/>
      <c r="M259" s="426"/>
    </row>
    <row r="260" spans="1:13" ht="15.75">
      <c r="A260" s="428"/>
      <c r="C260" s="426"/>
      <c r="D260" s="426"/>
      <c r="E260" s="426"/>
      <c r="F260" s="426"/>
      <c r="G260" s="426"/>
      <c r="H260" s="426"/>
      <c r="I260" s="426"/>
      <c r="J260" s="426"/>
      <c r="K260" s="426"/>
      <c r="L260" s="426"/>
      <c r="M260" s="426"/>
    </row>
    <row r="261" spans="1:13" ht="15.75">
      <c r="A261" s="428"/>
      <c r="C261" s="426"/>
      <c r="D261" s="426"/>
      <c r="E261" s="426"/>
      <c r="F261" s="426"/>
      <c r="G261" s="426"/>
      <c r="H261" s="426"/>
      <c r="I261" s="426"/>
      <c r="J261" s="426"/>
      <c r="K261" s="426"/>
      <c r="L261" s="426"/>
      <c r="M261" s="426"/>
    </row>
    <row r="262" spans="1:13" ht="15.75">
      <c r="A262" s="428"/>
      <c r="C262" s="426"/>
      <c r="D262" s="426"/>
      <c r="E262" s="426"/>
      <c r="F262" s="426"/>
      <c r="G262" s="426"/>
      <c r="H262" s="426"/>
      <c r="I262" s="426"/>
      <c r="J262" s="426"/>
      <c r="K262" s="426"/>
      <c r="L262" s="426"/>
      <c r="M262" s="426"/>
    </row>
    <row r="263" spans="1:13" ht="15.75">
      <c r="A263" s="428"/>
      <c r="C263" s="426"/>
      <c r="D263" s="426"/>
      <c r="E263" s="426"/>
      <c r="F263" s="426"/>
      <c r="G263" s="426"/>
      <c r="H263" s="426"/>
      <c r="I263" s="426"/>
      <c r="J263" s="426"/>
      <c r="K263" s="426"/>
      <c r="L263" s="426"/>
      <c r="M263" s="426"/>
    </row>
    <row r="264" spans="1:13" ht="15.75">
      <c r="A264" s="428"/>
      <c r="C264" s="426"/>
      <c r="D264" s="426"/>
      <c r="E264" s="426"/>
      <c r="F264" s="426"/>
      <c r="G264" s="426"/>
      <c r="H264" s="426"/>
      <c r="I264" s="426"/>
      <c r="J264" s="426"/>
      <c r="K264" s="426"/>
      <c r="L264" s="426"/>
      <c r="M264" s="426"/>
    </row>
    <row r="265" spans="1:13" ht="15.75">
      <c r="A265" s="428"/>
      <c r="C265" s="426"/>
      <c r="D265" s="426"/>
      <c r="E265" s="426"/>
      <c r="F265" s="426"/>
      <c r="G265" s="426"/>
      <c r="H265" s="426"/>
      <c r="I265" s="426"/>
      <c r="J265" s="426"/>
      <c r="K265" s="426"/>
      <c r="L265" s="426"/>
      <c r="M265" s="426"/>
    </row>
    <row r="266" spans="1:13" ht="15.75">
      <c r="A266" s="428"/>
      <c r="C266" s="426"/>
      <c r="D266" s="426"/>
      <c r="E266" s="426"/>
      <c r="F266" s="426"/>
      <c r="G266" s="426"/>
      <c r="H266" s="426"/>
      <c r="I266" s="426"/>
      <c r="J266" s="426"/>
      <c r="K266" s="426"/>
      <c r="L266" s="426"/>
      <c r="M266" s="426"/>
    </row>
    <row r="267" spans="1:13" ht="15.75">
      <c r="A267" s="428"/>
      <c r="C267" s="426"/>
      <c r="D267" s="426"/>
      <c r="E267" s="426"/>
      <c r="F267" s="426"/>
      <c r="G267" s="426"/>
      <c r="H267" s="426"/>
      <c r="I267" s="426"/>
      <c r="J267" s="426"/>
      <c r="K267" s="426"/>
      <c r="L267" s="426"/>
      <c r="M267" s="426"/>
    </row>
    <row r="268" spans="1:13" ht="15.75">
      <c r="A268" s="428"/>
      <c r="C268" s="426"/>
      <c r="D268" s="426"/>
      <c r="E268" s="426"/>
      <c r="F268" s="426"/>
      <c r="G268" s="426"/>
      <c r="H268" s="426"/>
      <c r="I268" s="426"/>
      <c r="J268" s="426"/>
      <c r="K268" s="426"/>
      <c r="L268" s="426"/>
      <c r="M268" s="426"/>
    </row>
    <row r="269" spans="1:13" ht="15.75">
      <c r="A269" s="428"/>
    </row>
    <row r="270" spans="1:13" ht="15.75">
      <c r="A270" s="428"/>
    </row>
    <row r="271" spans="1:13" ht="15.75">
      <c r="A271" s="428"/>
    </row>
    <row r="272" spans="1:13"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row r="624" spans="1:1" ht="15.75">
      <c r="A624" s="428"/>
    </row>
    <row r="625" spans="1:1" ht="15.75">
      <c r="A625" s="428"/>
    </row>
    <row r="626" spans="1:1" ht="15.75">
      <c r="A626" s="428"/>
    </row>
    <row r="627" spans="1:1" ht="15.75">
      <c r="A627" s="428"/>
    </row>
    <row r="628" spans="1:1" ht="15.75">
      <c r="A628" s="428"/>
    </row>
    <row r="629" spans="1:1" ht="15.75">
      <c r="A629" s="428"/>
    </row>
    <row r="630" spans="1:1" ht="15.75">
      <c r="A630" s="428"/>
    </row>
    <row r="631" spans="1:1" ht="15.75">
      <c r="A631" s="428"/>
    </row>
    <row r="632" spans="1:1" ht="15.75">
      <c r="A632" s="428"/>
    </row>
    <row r="633" spans="1:1" ht="15.75">
      <c r="A633" s="428"/>
    </row>
    <row r="634" spans="1:1" ht="15.75">
      <c r="A634" s="428"/>
    </row>
    <row r="635" spans="1:1" ht="15.75">
      <c r="A635" s="428"/>
    </row>
    <row r="636" spans="1:1" ht="15.75">
      <c r="A636" s="428"/>
    </row>
    <row r="637" spans="1:1" ht="15.75">
      <c r="A637" s="428"/>
    </row>
    <row r="638" spans="1:1" ht="15.75">
      <c r="A638" s="428"/>
    </row>
    <row r="639" spans="1:1" ht="15.75">
      <c r="A639" s="428"/>
    </row>
    <row r="640" spans="1:1" ht="15.75">
      <c r="A640" s="428"/>
    </row>
    <row r="641" spans="1:1" ht="15.75">
      <c r="A641" s="428"/>
    </row>
    <row r="642" spans="1:1" ht="15.75">
      <c r="A642" s="428"/>
    </row>
    <row r="643" spans="1:1" ht="15.75">
      <c r="A643" s="428"/>
    </row>
    <row r="644" spans="1:1" ht="15.75">
      <c r="A644" s="428"/>
    </row>
    <row r="645" spans="1:1" ht="15.75">
      <c r="A645" s="428"/>
    </row>
    <row r="646" spans="1:1" ht="15.75">
      <c r="A646" s="428"/>
    </row>
    <row r="647" spans="1:1" ht="15.75">
      <c r="A647" s="428"/>
    </row>
    <row r="648" spans="1:1" ht="15.75">
      <c r="A648" s="428"/>
    </row>
    <row r="649" spans="1:1" ht="15.75">
      <c r="A649" s="428"/>
    </row>
    <row r="650" spans="1:1" ht="15.75">
      <c r="A650" s="428"/>
    </row>
    <row r="651" spans="1:1" ht="15.75">
      <c r="A651" s="428"/>
    </row>
    <row r="652" spans="1:1" ht="15.75">
      <c r="A652" s="428"/>
    </row>
  </sheetData>
  <mergeCells count="10">
    <mergeCell ref="B27:H27"/>
    <mergeCell ref="M27:X27"/>
    <mergeCell ref="A46:X46"/>
    <mergeCell ref="A1:X1"/>
    <mergeCell ref="A2:X2"/>
    <mergeCell ref="A3:X3"/>
    <mergeCell ref="A4:X4"/>
    <mergeCell ref="A5:X5"/>
    <mergeCell ref="B8:L8"/>
    <mergeCell ref="M8:X8"/>
  </mergeCells>
  <pageMargins left="0.86" right="0.54" top="0.56000000000000005" bottom="0.53" header="0.5" footer="0.5"/>
  <pageSetup scale="49" orientation="landscape"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CE56"/>
  <sheetViews>
    <sheetView zoomScale="75" workbookViewId="0">
      <selection activeCell="A17" sqref="A17"/>
    </sheetView>
  </sheetViews>
  <sheetFormatPr defaultColWidth="11.42578125" defaultRowHeight="12.75"/>
  <cols>
    <col min="1" max="1" width="75.5703125" style="112" bestFit="1" customWidth="1"/>
    <col min="2" max="2" width="12.140625" style="112" customWidth="1"/>
    <col min="3" max="3" width="11" style="112" bestFit="1" customWidth="1"/>
    <col min="4" max="4" width="8" style="112" bestFit="1" customWidth="1"/>
    <col min="5" max="5" width="9.28515625" style="112" bestFit="1" customWidth="1"/>
    <col min="6" max="6" width="11.7109375" style="112" bestFit="1" customWidth="1"/>
    <col min="7" max="7" width="12.140625" style="112" bestFit="1" customWidth="1"/>
    <col min="8" max="8" width="11" style="112" bestFit="1" customWidth="1"/>
    <col min="9" max="9" width="8" style="112" bestFit="1" customWidth="1"/>
    <col min="10" max="10" width="9.28515625" style="112" bestFit="1" customWidth="1"/>
    <col min="11" max="11" width="12.140625" style="112" bestFit="1" customWidth="1"/>
    <col min="12" max="12" width="11.42578125" style="112" bestFit="1" customWidth="1"/>
    <col min="13" max="13" width="10.5703125" style="112" bestFit="1" customWidth="1"/>
    <col min="14" max="14" width="8" style="112" bestFit="1" customWidth="1"/>
    <col min="15" max="15" width="8.5703125" style="112" bestFit="1" customWidth="1"/>
    <col min="16" max="16" width="11.7109375" style="112" bestFit="1" customWidth="1"/>
    <col min="17" max="17" width="10.5703125" style="112" bestFit="1" customWidth="1"/>
    <col min="18" max="18" width="9.28515625" style="112" bestFit="1" customWidth="1"/>
    <col min="19" max="19" width="8" style="112" bestFit="1" customWidth="1"/>
    <col min="20" max="20" width="8.5703125" style="112" bestFit="1" customWidth="1"/>
    <col min="21" max="22" width="10.5703125" style="112" bestFit="1" customWidth="1"/>
    <col min="23" max="23" width="8.85546875" style="112" bestFit="1" customWidth="1"/>
    <col min="24" max="24" width="8" style="112" bestFit="1" customWidth="1"/>
    <col min="25" max="25" width="8.5703125" style="112" bestFit="1" customWidth="1"/>
    <col min="26" max="26" width="10.5703125" style="112" bestFit="1" customWidth="1"/>
    <col min="27" max="27" width="11" style="112" bestFit="1" customWidth="1"/>
    <col min="28" max="28" width="9.28515625" style="112" bestFit="1" customWidth="1"/>
    <col min="29" max="29" width="8" style="112" bestFit="1" customWidth="1"/>
    <col min="30" max="30" width="8.5703125" style="112" bestFit="1" customWidth="1"/>
    <col min="31" max="32" width="11" style="112" bestFit="1" customWidth="1"/>
    <col min="33" max="33" width="9.28515625" style="112" bestFit="1" customWidth="1"/>
    <col min="34" max="34" width="8" style="112" bestFit="1" customWidth="1"/>
    <col min="35" max="35" width="8.5703125" style="112" bestFit="1" customWidth="1"/>
    <col min="36" max="36" width="11" style="112" bestFit="1" customWidth="1"/>
    <col min="37" max="37" width="10.5703125" style="112" bestFit="1" customWidth="1"/>
    <col min="38" max="38" width="8.85546875" style="112" bestFit="1" customWidth="1"/>
    <col min="39" max="39" width="8" style="112" bestFit="1" customWidth="1"/>
    <col min="40" max="40" width="8.5703125" style="112" bestFit="1" customWidth="1"/>
    <col min="41" max="41" width="10.5703125" style="112" bestFit="1" customWidth="1"/>
    <col min="42" max="42" width="9.28515625" style="112" bestFit="1" customWidth="1"/>
    <col min="43" max="43" width="8.140625" style="112" bestFit="1" customWidth="1"/>
    <col min="44" max="44" width="8" style="112" bestFit="1" customWidth="1"/>
    <col min="45" max="45" width="8.5703125" style="112" bestFit="1" customWidth="1"/>
    <col min="46" max="46" width="9.28515625" style="112" bestFit="1" customWidth="1"/>
    <col min="47" max="47" width="12.140625" style="112" bestFit="1" customWidth="1"/>
    <col min="48" max="48" width="11.42578125" style="112" bestFit="1" customWidth="1"/>
    <col min="49" max="49" width="8" style="112" bestFit="1" customWidth="1"/>
    <col min="50" max="50" width="10.5703125" style="112" bestFit="1" customWidth="1"/>
    <col min="51" max="51" width="12.140625" style="112" bestFit="1" customWidth="1"/>
    <col min="52" max="256" width="11.42578125" style="112"/>
    <col min="257" max="257" width="75.5703125" style="112" bestFit="1" customWidth="1"/>
    <col min="258" max="258" width="12.140625" style="112" customWidth="1"/>
    <col min="259" max="259" width="11" style="112" bestFit="1" customWidth="1"/>
    <col min="260" max="260" width="8" style="112" bestFit="1" customWidth="1"/>
    <col min="261" max="261" width="9.28515625" style="112" bestFit="1" customWidth="1"/>
    <col min="262" max="262" width="11.7109375" style="112" bestFit="1" customWidth="1"/>
    <col min="263" max="263" width="12.140625" style="112" bestFit="1" customWidth="1"/>
    <col min="264" max="264" width="11" style="112" bestFit="1" customWidth="1"/>
    <col min="265" max="265" width="8" style="112" bestFit="1" customWidth="1"/>
    <col min="266" max="266" width="9.28515625" style="112" bestFit="1" customWidth="1"/>
    <col min="267" max="267" width="12.140625" style="112" bestFit="1" customWidth="1"/>
    <col min="268" max="268" width="11.42578125" style="112" bestFit="1" customWidth="1"/>
    <col min="269" max="269" width="10.5703125" style="112" bestFit="1" customWidth="1"/>
    <col min="270" max="270" width="8" style="112" bestFit="1" customWidth="1"/>
    <col min="271" max="271" width="8.5703125" style="112" bestFit="1" customWidth="1"/>
    <col min="272" max="272" width="11.7109375" style="112" bestFit="1" customWidth="1"/>
    <col min="273" max="273" width="10.5703125" style="112" bestFit="1" customWidth="1"/>
    <col min="274" max="274" width="9.28515625" style="112" bestFit="1" customWidth="1"/>
    <col min="275" max="275" width="8" style="112" bestFit="1" customWidth="1"/>
    <col min="276" max="276" width="8.5703125" style="112" bestFit="1" customWidth="1"/>
    <col min="277" max="278" width="10.5703125" style="112" bestFit="1" customWidth="1"/>
    <col min="279" max="279" width="8.85546875" style="112" bestFit="1" customWidth="1"/>
    <col min="280" max="280" width="8" style="112" bestFit="1" customWidth="1"/>
    <col min="281" max="281" width="8.5703125" style="112" bestFit="1" customWidth="1"/>
    <col min="282" max="282" width="10.5703125" style="112" bestFit="1" customWidth="1"/>
    <col min="283" max="283" width="11" style="112" bestFit="1" customWidth="1"/>
    <col min="284" max="284" width="9.28515625" style="112" bestFit="1" customWidth="1"/>
    <col min="285" max="285" width="8" style="112" bestFit="1" customWidth="1"/>
    <col min="286" max="286" width="8.5703125" style="112" bestFit="1" customWidth="1"/>
    <col min="287" max="288" width="11" style="112" bestFit="1" customWidth="1"/>
    <col min="289" max="289" width="9.28515625" style="112" bestFit="1" customWidth="1"/>
    <col min="290" max="290" width="8" style="112" bestFit="1" customWidth="1"/>
    <col min="291" max="291" width="8.5703125" style="112" bestFit="1" customWidth="1"/>
    <col min="292" max="292" width="11" style="112" bestFit="1" customWidth="1"/>
    <col min="293" max="293" width="10.5703125" style="112" bestFit="1" customWidth="1"/>
    <col min="294" max="294" width="8.85546875" style="112" bestFit="1" customWidth="1"/>
    <col min="295" max="295" width="8" style="112" bestFit="1" customWidth="1"/>
    <col min="296" max="296" width="8.5703125" style="112" bestFit="1" customWidth="1"/>
    <col min="297" max="297" width="10.5703125" style="112" bestFit="1" customWidth="1"/>
    <col min="298" max="298" width="9.28515625" style="112" bestFit="1" customWidth="1"/>
    <col min="299" max="299" width="8.140625" style="112" bestFit="1" customWidth="1"/>
    <col min="300" max="300" width="8" style="112" bestFit="1" customWidth="1"/>
    <col min="301" max="301" width="8.5703125" style="112" bestFit="1" customWidth="1"/>
    <col min="302" max="302" width="9.28515625" style="112" bestFit="1" customWidth="1"/>
    <col min="303" max="303" width="12.140625" style="112" bestFit="1" customWidth="1"/>
    <col min="304" max="304" width="11.42578125" style="112" bestFit="1" customWidth="1"/>
    <col min="305" max="305" width="8" style="112" bestFit="1" customWidth="1"/>
    <col min="306" max="306" width="10.5703125" style="112" bestFit="1" customWidth="1"/>
    <col min="307" max="307" width="12.140625" style="112" bestFit="1" customWidth="1"/>
    <col min="308" max="512" width="11.42578125" style="112"/>
    <col min="513" max="513" width="75.5703125" style="112" bestFit="1" customWidth="1"/>
    <col min="514" max="514" width="12.140625" style="112" customWidth="1"/>
    <col min="515" max="515" width="11" style="112" bestFit="1" customWidth="1"/>
    <col min="516" max="516" width="8" style="112" bestFit="1" customWidth="1"/>
    <col min="517" max="517" width="9.28515625" style="112" bestFit="1" customWidth="1"/>
    <col min="518" max="518" width="11.7109375" style="112" bestFit="1" customWidth="1"/>
    <col min="519" max="519" width="12.140625" style="112" bestFit="1" customWidth="1"/>
    <col min="520" max="520" width="11" style="112" bestFit="1" customWidth="1"/>
    <col min="521" max="521" width="8" style="112" bestFit="1" customWidth="1"/>
    <col min="522" max="522" width="9.28515625" style="112" bestFit="1" customWidth="1"/>
    <col min="523" max="523" width="12.140625" style="112" bestFit="1" customWidth="1"/>
    <col min="524" max="524" width="11.42578125" style="112" bestFit="1" customWidth="1"/>
    <col min="525" max="525" width="10.5703125" style="112" bestFit="1" customWidth="1"/>
    <col min="526" max="526" width="8" style="112" bestFit="1" customWidth="1"/>
    <col min="527" max="527" width="8.5703125" style="112" bestFit="1" customWidth="1"/>
    <col min="528" max="528" width="11.7109375" style="112" bestFit="1" customWidth="1"/>
    <col min="529" max="529" width="10.5703125" style="112" bestFit="1" customWidth="1"/>
    <col min="530" max="530" width="9.28515625" style="112" bestFit="1" customWidth="1"/>
    <col min="531" max="531" width="8" style="112" bestFit="1" customWidth="1"/>
    <col min="532" max="532" width="8.5703125" style="112" bestFit="1" customWidth="1"/>
    <col min="533" max="534" width="10.5703125" style="112" bestFit="1" customWidth="1"/>
    <col min="535" max="535" width="8.85546875" style="112" bestFit="1" customWidth="1"/>
    <col min="536" max="536" width="8" style="112" bestFit="1" customWidth="1"/>
    <col min="537" max="537" width="8.5703125" style="112" bestFit="1" customWidth="1"/>
    <col min="538" max="538" width="10.5703125" style="112" bestFit="1" customWidth="1"/>
    <col min="539" max="539" width="11" style="112" bestFit="1" customWidth="1"/>
    <col min="540" max="540" width="9.28515625" style="112" bestFit="1" customWidth="1"/>
    <col min="541" max="541" width="8" style="112" bestFit="1" customWidth="1"/>
    <col min="542" max="542" width="8.5703125" style="112" bestFit="1" customWidth="1"/>
    <col min="543" max="544" width="11" style="112" bestFit="1" customWidth="1"/>
    <col min="545" max="545" width="9.28515625" style="112" bestFit="1" customWidth="1"/>
    <col min="546" max="546" width="8" style="112" bestFit="1" customWidth="1"/>
    <col min="547" max="547" width="8.5703125" style="112" bestFit="1" customWidth="1"/>
    <col min="548" max="548" width="11" style="112" bestFit="1" customWidth="1"/>
    <col min="549" max="549" width="10.5703125" style="112" bestFit="1" customWidth="1"/>
    <col min="550" max="550" width="8.85546875" style="112" bestFit="1" customWidth="1"/>
    <col min="551" max="551" width="8" style="112" bestFit="1" customWidth="1"/>
    <col min="552" max="552" width="8.5703125" style="112" bestFit="1" customWidth="1"/>
    <col min="553" max="553" width="10.5703125" style="112" bestFit="1" customWidth="1"/>
    <col min="554" max="554" width="9.28515625" style="112" bestFit="1" customWidth="1"/>
    <col min="555" max="555" width="8.140625" style="112" bestFit="1" customWidth="1"/>
    <col min="556" max="556" width="8" style="112" bestFit="1" customWidth="1"/>
    <col min="557" max="557" width="8.5703125" style="112" bestFit="1" customWidth="1"/>
    <col min="558" max="558" width="9.28515625" style="112" bestFit="1" customWidth="1"/>
    <col min="559" max="559" width="12.140625" style="112" bestFit="1" customWidth="1"/>
    <col min="560" max="560" width="11.42578125" style="112" bestFit="1" customWidth="1"/>
    <col min="561" max="561" width="8" style="112" bestFit="1" customWidth="1"/>
    <col min="562" max="562" width="10.5703125" style="112" bestFit="1" customWidth="1"/>
    <col min="563" max="563" width="12.140625" style="112" bestFit="1" customWidth="1"/>
    <col min="564" max="768" width="11.42578125" style="112"/>
    <col min="769" max="769" width="75.5703125" style="112" bestFit="1" customWidth="1"/>
    <col min="770" max="770" width="12.140625" style="112" customWidth="1"/>
    <col min="771" max="771" width="11" style="112" bestFit="1" customWidth="1"/>
    <col min="772" max="772" width="8" style="112" bestFit="1" customWidth="1"/>
    <col min="773" max="773" width="9.28515625" style="112" bestFit="1" customWidth="1"/>
    <col min="774" max="774" width="11.7109375" style="112" bestFit="1" customWidth="1"/>
    <col min="775" max="775" width="12.140625" style="112" bestFit="1" customWidth="1"/>
    <col min="776" max="776" width="11" style="112" bestFit="1" customWidth="1"/>
    <col min="777" max="777" width="8" style="112" bestFit="1" customWidth="1"/>
    <col min="778" max="778" width="9.28515625" style="112" bestFit="1" customWidth="1"/>
    <col min="779" max="779" width="12.140625" style="112" bestFit="1" customWidth="1"/>
    <col min="780" max="780" width="11.42578125" style="112" bestFit="1" customWidth="1"/>
    <col min="781" max="781" width="10.5703125" style="112" bestFit="1" customWidth="1"/>
    <col min="782" max="782" width="8" style="112" bestFit="1" customWidth="1"/>
    <col min="783" max="783" width="8.5703125" style="112" bestFit="1" customWidth="1"/>
    <col min="784" max="784" width="11.7109375" style="112" bestFit="1" customWidth="1"/>
    <col min="785" max="785" width="10.5703125" style="112" bestFit="1" customWidth="1"/>
    <col min="786" max="786" width="9.28515625" style="112" bestFit="1" customWidth="1"/>
    <col min="787" max="787" width="8" style="112" bestFit="1" customWidth="1"/>
    <col min="788" max="788" width="8.5703125" style="112" bestFit="1" customWidth="1"/>
    <col min="789" max="790" width="10.5703125" style="112" bestFit="1" customWidth="1"/>
    <col min="791" max="791" width="8.85546875" style="112" bestFit="1" customWidth="1"/>
    <col min="792" max="792" width="8" style="112" bestFit="1" customWidth="1"/>
    <col min="793" max="793" width="8.5703125" style="112" bestFit="1" customWidth="1"/>
    <col min="794" max="794" width="10.5703125" style="112" bestFit="1" customWidth="1"/>
    <col min="795" max="795" width="11" style="112" bestFit="1" customWidth="1"/>
    <col min="796" max="796" width="9.28515625" style="112" bestFit="1" customWidth="1"/>
    <col min="797" max="797" width="8" style="112" bestFit="1" customWidth="1"/>
    <col min="798" max="798" width="8.5703125" style="112" bestFit="1" customWidth="1"/>
    <col min="799" max="800" width="11" style="112" bestFit="1" customWidth="1"/>
    <col min="801" max="801" width="9.28515625" style="112" bestFit="1" customWidth="1"/>
    <col min="802" max="802" width="8" style="112" bestFit="1" customWidth="1"/>
    <col min="803" max="803" width="8.5703125" style="112" bestFit="1" customWidth="1"/>
    <col min="804" max="804" width="11" style="112" bestFit="1" customWidth="1"/>
    <col min="805" max="805" width="10.5703125" style="112" bestFit="1" customWidth="1"/>
    <col min="806" max="806" width="8.85546875" style="112" bestFit="1" customWidth="1"/>
    <col min="807" max="807" width="8" style="112" bestFit="1" customWidth="1"/>
    <col min="808" max="808" width="8.5703125" style="112" bestFit="1" customWidth="1"/>
    <col min="809" max="809" width="10.5703125" style="112" bestFit="1" customWidth="1"/>
    <col min="810" max="810" width="9.28515625" style="112" bestFit="1" customWidth="1"/>
    <col min="811" max="811" width="8.140625" style="112" bestFit="1" customWidth="1"/>
    <col min="812" max="812" width="8" style="112" bestFit="1" customWidth="1"/>
    <col min="813" max="813" width="8.5703125" style="112" bestFit="1" customWidth="1"/>
    <col min="814" max="814" width="9.28515625" style="112" bestFit="1" customWidth="1"/>
    <col min="815" max="815" width="12.140625" style="112" bestFit="1" customWidth="1"/>
    <col min="816" max="816" width="11.42578125" style="112" bestFit="1" customWidth="1"/>
    <col min="817" max="817" width="8" style="112" bestFit="1" customWidth="1"/>
    <col min="818" max="818" width="10.5703125" style="112" bestFit="1" customWidth="1"/>
    <col min="819" max="819" width="12.140625" style="112" bestFit="1" customWidth="1"/>
    <col min="820" max="1024" width="11.42578125" style="112"/>
    <col min="1025" max="1025" width="75.5703125" style="112" bestFit="1" customWidth="1"/>
    <col min="1026" max="1026" width="12.140625" style="112" customWidth="1"/>
    <col min="1027" max="1027" width="11" style="112" bestFit="1" customWidth="1"/>
    <col min="1028" max="1028" width="8" style="112" bestFit="1" customWidth="1"/>
    <col min="1029" max="1029" width="9.28515625" style="112" bestFit="1" customWidth="1"/>
    <col min="1030" max="1030" width="11.7109375" style="112" bestFit="1" customWidth="1"/>
    <col min="1031" max="1031" width="12.140625" style="112" bestFit="1" customWidth="1"/>
    <col min="1032" max="1032" width="11" style="112" bestFit="1" customWidth="1"/>
    <col min="1033" max="1033" width="8" style="112" bestFit="1" customWidth="1"/>
    <col min="1034" max="1034" width="9.28515625" style="112" bestFit="1" customWidth="1"/>
    <col min="1035" max="1035" width="12.140625" style="112" bestFit="1" customWidth="1"/>
    <col min="1036" max="1036" width="11.42578125" style="112" bestFit="1" customWidth="1"/>
    <col min="1037" max="1037" width="10.5703125" style="112" bestFit="1" customWidth="1"/>
    <col min="1038" max="1038" width="8" style="112" bestFit="1" customWidth="1"/>
    <col min="1039" max="1039" width="8.5703125" style="112" bestFit="1" customWidth="1"/>
    <col min="1040" max="1040" width="11.7109375" style="112" bestFit="1" customWidth="1"/>
    <col min="1041" max="1041" width="10.5703125" style="112" bestFit="1" customWidth="1"/>
    <col min="1042" max="1042" width="9.28515625" style="112" bestFit="1" customWidth="1"/>
    <col min="1043" max="1043" width="8" style="112" bestFit="1" customWidth="1"/>
    <col min="1044" max="1044" width="8.5703125" style="112" bestFit="1" customWidth="1"/>
    <col min="1045" max="1046" width="10.5703125" style="112" bestFit="1" customWidth="1"/>
    <col min="1047" max="1047" width="8.85546875" style="112" bestFit="1" customWidth="1"/>
    <col min="1048" max="1048" width="8" style="112" bestFit="1" customWidth="1"/>
    <col min="1049" max="1049" width="8.5703125" style="112" bestFit="1" customWidth="1"/>
    <col min="1050" max="1050" width="10.5703125" style="112" bestFit="1" customWidth="1"/>
    <col min="1051" max="1051" width="11" style="112" bestFit="1" customWidth="1"/>
    <col min="1052" max="1052" width="9.28515625" style="112" bestFit="1" customWidth="1"/>
    <col min="1053" max="1053" width="8" style="112" bestFit="1" customWidth="1"/>
    <col min="1054" max="1054" width="8.5703125" style="112" bestFit="1" customWidth="1"/>
    <col min="1055" max="1056" width="11" style="112" bestFit="1" customWidth="1"/>
    <col min="1057" max="1057" width="9.28515625" style="112" bestFit="1" customWidth="1"/>
    <col min="1058" max="1058" width="8" style="112" bestFit="1" customWidth="1"/>
    <col min="1059" max="1059" width="8.5703125" style="112" bestFit="1" customWidth="1"/>
    <col min="1060" max="1060" width="11" style="112" bestFit="1" customWidth="1"/>
    <col min="1061" max="1061" width="10.5703125" style="112" bestFit="1" customWidth="1"/>
    <col min="1062" max="1062" width="8.85546875" style="112" bestFit="1" customWidth="1"/>
    <col min="1063" max="1063" width="8" style="112" bestFit="1" customWidth="1"/>
    <col min="1064" max="1064" width="8.5703125" style="112" bestFit="1" customWidth="1"/>
    <col min="1065" max="1065" width="10.5703125" style="112" bestFit="1" customWidth="1"/>
    <col min="1066" max="1066" width="9.28515625" style="112" bestFit="1" customWidth="1"/>
    <col min="1067" max="1067" width="8.140625" style="112" bestFit="1" customWidth="1"/>
    <col min="1068" max="1068" width="8" style="112" bestFit="1" customWidth="1"/>
    <col min="1069" max="1069" width="8.5703125" style="112" bestFit="1" customWidth="1"/>
    <col min="1070" max="1070" width="9.28515625" style="112" bestFit="1" customWidth="1"/>
    <col min="1071" max="1071" width="12.140625" style="112" bestFit="1" customWidth="1"/>
    <col min="1072" max="1072" width="11.42578125" style="112" bestFit="1" customWidth="1"/>
    <col min="1073" max="1073" width="8" style="112" bestFit="1" customWidth="1"/>
    <col min="1074" max="1074" width="10.5703125" style="112" bestFit="1" customWidth="1"/>
    <col min="1075" max="1075" width="12.140625" style="112" bestFit="1" customWidth="1"/>
    <col min="1076" max="1280" width="11.42578125" style="112"/>
    <col min="1281" max="1281" width="75.5703125" style="112" bestFit="1" customWidth="1"/>
    <col min="1282" max="1282" width="12.140625" style="112" customWidth="1"/>
    <col min="1283" max="1283" width="11" style="112" bestFit="1" customWidth="1"/>
    <col min="1284" max="1284" width="8" style="112" bestFit="1" customWidth="1"/>
    <col min="1285" max="1285" width="9.28515625" style="112" bestFit="1" customWidth="1"/>
    <col min="1286" max="1286" width="11.7109375" style="112" bestFit="1" customWidth="1"/>
    <col min="1287" max="1287" width="12.140625" style="112" bestFit="1" customWidth="1"/>
    <col min="1288" max="1288" width="11" style="112" bestFit="1" customWidth="1"/>
    <col min="1289" max="1289" width="8" style="112" bestFit="1" customWidth="1"/>
    <col min="1290" max="1290" width="9.28515625" style="112" bestFit="1" customWidth="1"/>
    <col min="1291" max="1291" width="12.140625" style="112" bestFit="1" customWidth="1"/>
    <col min="1292" max="1292" width="11.42578125" style="112" bestFit="1" customWidth="1"/>
    <col min="1293" max="1293" width="10.5703125" style="112" bestFit="1" customWidth="1"/>
    <col min="1294" max="1294" width="8" style="112" bestFit="1" customWidth="1"/>
    <col min="1295" max="1295" width="8.5703125" style="112" bestFit="1" customWidth="1"/>
    <col min="1296" max="1296" width="11.7109375" style="112" bestFit="1" customWidth="1"/>
    <col min="1297" max="1297" width="10.5703125" style="112" bestFit="1" customWidth="1"/>
    <col min="1298" max="1298" width="9.28515625" style="112" bestFit="1" customWidth="1"/>
    <col min="1299" max="1299" width="8" style="112" bestFit="1" customWidth="1"/>
    <col min="1300" max="1300" width="8.5703125" style="112" bestFit="1" customWidth="1"/>
    <col min="1301" max="1302" width="10.5703125" style="112" bestFit="1" customWidth="1"/>
    <col min="1303" max="1303" width="8.85546875" style="112" bestFit="1" customWidth="1"/>
    <col min="1304" max="1304" width="8" style="112" bestFit="1" customWidth="1"/>
    <col min="1305" max="1305" width="8.5703125" style="112" bestFit="1" customWidth="1"/>
    <col min="1306" max="1306" width="10.5703125" style="112" bestFit="1" customWidth="1"/>
    <col min="1307" max="1307" width="11" style="112" bestFit="1" customWidth="1"/>
    <col min="1308" max="1308" width="9.28515625" style="112" bestFit="1" customWidth="1"/>
    <col min="1309" max="1309" width="8" style="112" bestFit="1" customWidth="1"/>
    <col min="1310" max="1310" width="8.5703125" style="112" bestFit="1" customWidth="1"/>
    <col min="1311" max="1312" width="11" style="112" bestFit="1" customWidth="1"/>
    <col min="1313" max="1313" width="9.28515625" style="112" bestFit="1" customWidth="1"/>
    <col min="1314" max="1314" width="8" style="112" bestFit="1" customWidth="1"/>
    <col min="1315" max="1315" width="8.5703125" style="112" bestFit="1" customWidth="1"/>
    <col min="1316" max="1316" width="11" style="112" bestFit="1" customWidth="1"/>
    <col min="1317" max="1317" width="10.5703125" style="112" bestFit="1" customWidth="1"/>
    <col min="1318" max="1318" width="8.85546875" style="112" bestFit="1" customWidth="1"/>
    <col min="1319" max="1319" width="8" style="112" bestFit="1" customWidth="1"/>
    <col min="1320" max="1320" width="8.5703125" style="112" bestFit="1" customWidth="1"/>
    <col min="1321" max="1321" width="10.5703125" style="112" bestFit="1" customWidth="1"/>
    <col min="1322" max="1322" width="9.28515625" style="112" bestFit="1" customWidth="1"/>
    <col min="1323" max="1323" width="8.140625" style="112" bestFit="1" customWidth="1"/>
    <col min="1324" max="1324" width="8" style="112" bestFit="1" customWidth="1"/>
    <col min="1325" max="1325" width="8.5703125" style="112" bestFit="1" customWidth="1"/>
    <col min="1326" max="1326" width="9.28515625" style="112" bestFit="1" customWidth="1"/>
    <col min="1327" max="1327" width="12.140625" style="112" bestFit="1" customWidth="1"/>
    <col min="1328" max="1328" width="11.42578125" style="112" bestFit="1" customWidth="1"/>
    <col min="1329" max="1329" width="8" style="112" bestFit="1" customWidth="1"/>
    <col min="1330" max="1330" width="10.5703125" style="112" bestFit="1" customWidth="1"/>
    <col min="1331" max="1331" width="12.140625" style="112" bestFit="1" customWidth="1"/>
    <col min="1332" max="1536" width="11.42578125" style="112"/>
    <col min="1537" max="1537" width="75.5703125" style="112" bestFit="1" customWidth="1"/>
    <col min="1538" max="1538" width="12.140625" style="112" customWidth="1"/>
    <col min="1539" max="1539" width="11" style="112" bestFit="1" customWidth="1"/>
    <col min="1540" max="1540" width="8" style="112" bestFit="1" customWidth="1"/>
    <col min="1541" max="1541" width="9.28515625" style="112" bestFit="1" customWidth="1"/>
    <col min="1542" max="1542" width="11.7109375" style="112" bestFit="1" customWidth="1"/>
    <col min="1543" max="1543" width="12.140625" style="112" bestFit="1" customWidth="1"/>
    <col min="1544" max="1544" width="11" style="112" bestFit="1" customWidth="1"/>
    <col min="1545" max="1545" width="8" style="112" bestFit="1" customWidth="1"/>
    <col min="1546" max="1546" width="9.28515625" style="112" bestFit="1" customWidth="1"/>
    <col min="1547" max="1547" width="12.140625" style="112" bestFit="1" customWidth="1"/>
    <col min="1548" max="1548" width="11.42578125" style="112" bestFit="1" customWidth="1"/>
    <col min="1549" max="1549" width="10.5703125" style="112" bestFit="1" customWidth="1"/>
    <col min="1550" max="1550" width="8" style="112" bestFit="1" customWidth="1"/>
    <col min="1551" max="1551" width="8.5703125" style="112" bestFit="1" customWidth="1"/>
    <col min="1552" max="1552" width="11.7109375" style="112" bestFit="1" customWidth="1"/>
    <col min="1553" max="1553" width="10.5703125" style="112" bestFit="1" customWidth="1"/>
    <col min="1554" max="1554" width="9.28515625" style="112" bestFit="1" customWidth="1"/>
    <col min="1555" max="1555" width="8" style="112" bestFit="1" customWidth="1"/>
    <col min="1556" max="1556" width="8.5703125" style="112" bestFit="1" customWidth="1"/>
    <col min="1557" max="1558" width="10.5703125" style="112" bestFit="1" customWidth="1"/>
    <col min="1559" max="1559" width="8.85546875" style="112" bestFit="1" customWidth="1"/>
    <col min="1560" max="1560" width="8" style="112" bestFit="1" customWidth="1"/>
    <col min="1561" max="1561" width="8.5703125" style="112" bestFit="1" customWidth="1"/>
    <col min="1562" max="1562" width="10.5703125" style="112" bestFit="1" customWidth="1"/>
    <col min="1563" max="1563" width="11" style="112" bestFit="1" customWidth="1"/>
    <col min="1564" max="1564" width="9.28515625" style="112" bestFit="1" customWidth="1"/>
    <col min="1565" max="1565" width="8" style="112" bestFit="1" customWidth="1"/>
    <col min="1566" max="1566" width="8.5703125" style="112" bestFit="1" customWidth="1"/>
    <col min="1567" max="1568" width="11" style="112" bestFit="1" customWidth="1"/>
    <col min="1569" max="1569" width="9.28515625" style="112" bestFit="1" customWidth="1"/>
    <col min="1570" max="1570" width="8" style="112" bestFit="1" customWidth="1"/>
    <col min="1571" max="1571" width="8.5703125" style="112" bestFit="1" customWidth="1"/>
    <col min="1572" max="1572" width="11" style="112" bestFit="1" customWidth="1"/>
    <col min="1573" max="1573" width="10.5703125" style="112" bestFit="1" customWidth="1"/>
    <col min="1574" max="1574" width="8.85546875" style="112" bestFit="1" customWidth="1"/>
    <col min="1575" max="1575" width="8" style="112" bestFit="1" customWidth="1"/>
    <col min="1576" max="1576" width="8.5703125" style="112" bestFit="1" customWidth="1"/>
    <col min="1577" max="1577" width="10.5703125" style="112" bestFit="1" customWidth="1"/>
    <col min="1578" max="1578" width="9.28515625" style="112" bestFit="1" customWidth="1"/>
    <col min="1579" max="1579" width="8.140625" style="112" bestFit="1" customWidth="1"/>
    <col min="1580" max="1580" width="8" style="112" bestFit="1" customWidth="1"/>
    <col min="1581" max="1581" width="8.5703125" style="112" bestFit="1" customWidth="1"/>
    <col min="1582" max="1582" width="9.28515625" style="112" bestFit="1" customWidth="1"/>
    <col min="1583" max="1583" width="12.140625" style="112" bestFit="1" customWidth="1"/>
    <col min="1584" max="1584" width="11.42578125" style="112" bestFit="1" customWidth="1"/>
    <col min="1585" max="1585" width="8" style="112" bestFit="1" customWidth="1"/>
    <col min="1586" max="1586" width="10.5703125" style="112" bestFit="1" customWidth="1"/>
    <col min="1587" max="1587" width="12.140625" style="112" bestFit="1" customWidth="1"/>
    <col min="1588" max="1792" width="11.42578125" style="112"/>
    <col min="1793" max="1793" width="75.5703125" style="112" bestFit="1" customWidth="1"/>
    <col min="1794" max="1794" width="12.140625" style="112" customWidth="1"/>
    <col min="1795" max="1795" width="11" style="112" bestFit="1" customWidth="1"/>
    <col min="1796" max="1796" width="8" style="112" bestFit="1" customWidth="1"/>
    <col min="1797" max="1797" width="9.28515625" style="112" bestFit="1" customWidth="1"/>
    <col min="1798" max="1798" width="11.7109375" style="112" bestFit="1" customWidth="1"/>
    <col min="1799" max="1799" width="12.140625" style="112" bestFit="1" customWidth="1"/>
    <col min="1800" max="1800" width="11" style="112" bestFit="1" customWidth="1"/>
    <col min="1801" max="1801" width="8" style="112" bestFit="1" customWidth="1"/>
    <col min="1802" max="1802" width="9.28515625" style="112" bestFit="1" customWidth="1"/>
    <col min="1803" max="1803" width="12.140625" style="112" bestFit="1" customWidth="1"/>
    <col min="1804" max="1804" width="11.42578125" style="112" bestFit="1" customWidth="1"/>
    <col min="1805" max="1805" width="10.5703125" style="112" bestFit="1" customWidth="1"/>
    <col min="1806" max="1806" width="8" style="112" bestFit="1" customWidth="1"/>
    <col min="1807" max="1807" width="8.5703125" style="112" bestFit="1" customWidth="1"/>
    <col min="1808" max="1808" width="11.7109375" style="112" bestFit="1" customWidth="1"/>
    <col min="1809" max="1809" width="10.5703125" style="112" bestFit="1" customWidth="1"/>
    <col min="1810" max="1810" width="9.28515625" style="112" bestFit="1" customWidth="1"/>
    <col min="1811" max="1811" width="8" style="112" bestFit="1" customWidth="1"/>
    <col min="1812" max="1812" width="8.5703125" style="112" bestFit="1" customWidth="1"/>
    <col min="1813" max="1814" width="10.5703125" style="112" bestFit="1" customWidth="1"/>
    <col min="1815" max="1815" width="8.85546875" style="112" bestFit="1" customWidth="1"/>
    <col min="1816" max="1816" width="8" style="112" bestFit="1" customWidth="1"/>
    <col min="1817" max="1817" width="8.5703125" style="112" bestFit="1" customWidth="1"/>
    <col min="1818" max="1818" width="10.5703125" style="112" bestFit="1" customWidth="1"/>
    <col min="1819" max="1819" width="11" style="112" bestFit="1" customWidth="1"/>
    <col min="1820" max="1820" width="9.28515625" style="112" bestFit="1" customWidth="1"/>
    <col min="1821" max="1821" width="8" style="112" bestFit="1" customWidth="1"/>
    <col min="1822" max="1822" width="8.5703125" style="112" bestFit="1" customWidth="1"/>
    <col min="1823" max="1824" width="11" style="112" bestFit="1" customWidth="1"/>
    <col min="1825" max="1825" width="9.28515625" style="112" bestFit="1" customWidth="1"/>
    <col min="1826" max="1826" width="8" style="112" bestFit="1" customWidth="1"/>
    <col min="1827" max="1827" width="8.5703125" style="112" bestFit="1" customWidth="1"/>
    <col min="1828" max="1828" width="11" style="112" bestFit="1" customWidth="1"/>
    <col min="1829" max="1829" width="10.5703125" style="112" bestFit="1" customWidth="1"/>
    <col min="1830" max="1830" width="8.85546875" style="112" bestFit="1" customWidth="1"/>
    <col min="1831" max="1831" width="8" style="112" bestFit="1" customWidth="1"/>
    <col min="1832" max="1832" width="8.5703125" style="112" bestFit="1" customWidth="1"/>
    <col min="1833" max="1833" width="10.5703125" style="112" bestFit="1" customWidth="1"/>
    <col min="1834" max="1834" width="9.28515625" style="112" bestFit="1" customWidth="1"/>
    <col min="1835" max="1835" width="8.140625" style="112" bestFit="1" customWidth="1"/>
    <col min="1836" max="1836" width="8" style="112" bestFit="1" customWidth="1"/>
    <col min="1837" max="1837" width="8.5703125" style="112" bestFit="1" customWidth="1"/>
    <col min="1838" max="1838" width="9.28515625" style="112" bestFit="1" customWidth="1"/>
    <col min="1839" max="1839" width="12.140625" style="112" bestFit="1" customWidth="1"/>
    <col min="1840" max="1840" width="11.42578125" style="112" bestFit="1" customWidth="1"/>
    <col min="1841" max="1841" width="8" style="112" bestFit="1" customWidth="1"/>
    <col min="1842" max="1842" width="10.5703125" style="112" bestFit="1" customWidth="1"/>
    <col min="1843" max="1843" width="12.140625" style="112" bestFit="1" customWidth="1"/>
    <col min="1844" max="2048" width="11.42578125" style="112"/>
    <col min="2049" max="2049" width="75.5703125" style="112" bestFit="1" customWidth="1"/>
    <col min="2050" max="2050" width="12.140625" style="112" customWidth="1"/>
    <col min="2051" max="2051" width="11" style="112" bestFit="1" customWidth="1"/>
    <col min="2052" max="2052" width="8" style="112" bestFit="1" customWidth="1"/>
    <col min="2053" max="2053" width="9.28515625" style="112" bestFit="1" customWidth="1"/>
    <col min="2054" max="2054" width="11.7109375" style="112" bestFit="1" customWidth="1"/>
    <col min="2055" max="2055" width="12.140625" style="112" bestFit="1" customWidth="1"/>
    <col min="2056" max="2056" width="11" style="112" bestFit="1" customWidth="1"/>
    <col min="2057" max="2057" width="8" style="112" bestFit="1" customWidth="1"/>
    <col min="2058" max="2058" width="9.28515625" style="112" bestFit="1" customWidth="1"/>
    <col min="2059" max="2059" width="12.140625" style="112" bestFit="1" customWidth="1"/>
    <col min="2060" max="2060" width="11.42578125" style="112" bestFit="1" customWidth="1"/>
    <col min="2061" max="2061" width="10.5703125" style="112" bestFit="1" customWidth="1"/>
    <col min="2062" max="2062" width="8" style="112" bestFit="1" customWidth="1"/>
    <col min="2063" max="2063" width="8.5703125" style="112" bestFit="1" customWidth="1"/>
    <col min="2064" max="2064" width="11.7109375" style="112" bestFit="1" customWidth="1"/>
    <col min="2065" max="2065" width="10.5703125" style="112" bestFit="1" customWidth="1"/>
    <col min="2066" max="2066" width="9.28515625" style="112" bestFit="1" customWidth="1"/>
    <col min="2067" max="2067" width="8" style="112" bestFit="1" customWidth="1"/>
    <col min="2068" max="2068" width="8.5703125" style="112" bestFit="1" customWidth="1"/>
    <col min="2069" max="2070" width="10.5703125" style="112" bestFit="1" customWidth="1"/>
    <col min="2071" max="2071" width="8.85546875" style="112" bestFit="1" customWidth="1"/>
    <col min="2072" max="2072" width="8" style="112" bestFit="1" customWidth="1"/>
    <col min="2073" max="2073" width="8.5703125" style="112" bestFit="1" customWidth="1"/>
    <col min="2074" max="2074" width="10.5703125" style="112" bestFit="1" customWidth="1"/>
    <col min="2075" max="2075" width="11" style="112" bestFit="1" customWidth="1"/>
    <col min="2076" max="2076" width="9.28515625" style="112" bestFit="1" customWidth="1"/>
    <col min="2077" max="2077" width="8" style="112" bestFit="1" customWidth="1"/>
    <col min="2078" max="2078" width="8.5703125" style="112" bestFit="1" customWidth="1"/>
    <col min="2079" max="2080" width="11" style="112" bestFit="1" customWidth="1"/>
    <col min="2081" max="2081" width="9.28515625" style="112" bestFit="1" customWidth="1"/>
    <col min="2082" max="2082" width="8" style="112" bestFit="1" customWidth="1"/>
    <col min="2083" max="2083" width="8.5703125" style="112" bestFit="1" customWidth="1"/>
    <col min="2084" max="2084" width="11" style="112" bestFit="1" customWidth="1"/>
    <col min="2085" max="2085" width="10.5703125" style="112" bestFit="1" customWidth="1"/>
    <col min="2086" max="2086" width="8.85546875" style="112" bestFit="1" customWidth="1"/>
    <col min="2087" max="2087" width="8" style="112" bestFit="1" customWidth="1"/>
    <col min="2088" max="2088" width="8.5703125" style="112" bestFit="1" customWidth="1"/>
    <col min="2089" max="2089" width="10.5703125" style="112" bestFit="1" customWidth="1"/>
    <col min="2090" max="2090" width="9.28515625" style="112" bestFit="1" customWidth="1"/>
    <col min="2091" max="2091" width="8.140625" style="112" bestFit="1" customWidth="1"/>
    <col min="2092" max="2092" width="8" style="112" bestFit="1" customWidth="1"/>
    <col min="2093" max="2093" width="8.5703125" style="112" bestFit="1" customWidth="1"/>
    <col min="2094" max="2094" width="9.28515625" style="112" bestFit="1" customWidth="1"/>
    <col min="2095" max="2095" width="12.140625" style="112" bestFit="1" customWidth="1"/>
    <col min="2096" max="2096" width="11.42578125" style="112" bestFit="1" customWidth="1"/>
    <col min="2097" max="2097" width="8" style="112" bestFit="1" customWidth="1"/>
    <col min="2098" max="2098" width="10.5703125" style="112" bestFit="1" customWidth="1"/>
    <col min="2099" max="2099" width="12.140625" style="112" bestFit="1" customWidth="1"/>
    <col min="2100" max="2304" width="11.42578125" style="112"/>
    <col min="2305" max="2305" width="75.5703125" style="112" bestFit="1" customWidth="1"/>
    <col min="2306" max="2306" width="12.140625" style="112" customWidth="1"/>
    <col min="2307" max="2307" width="11" style="112" bestFit="1" customWidth="1"/>
    <col min="2308" max="2308" width="8" style="112" bestFit="1" customWidth="1"/>
    <col min="2309" max="2309" width="9.28515625" style="112" bestFit="1" customWidth="1"/>
    <col min="2310" max="2310" width="11.7109375" style="112" bestFit="1" customWidth="1"/>
    <col min="2311" max="2311" width="12.140625" style="112" bestFit="1" customWidth="1"/>
    <col min="2312" max="2312" width="11" style="112" bestFit="1" customWidth="1"/>
    <col min="2313" max="2313" width="8" style="112" bestFit="1" customWidth="1"/>
    <col min="2314" max="2314" width="9.28515625" style="112" bestFit="1" customWidth="1"/>
    <col min="2315" max="2315" width="12.140625" style="112" bestFit="1" customWidth="1"/>
    <col min="2316" max="2316" width="11.42578125" style="112" bestFit="1" customWidth="1"/>
    <col min="2317" max="2317" width="10.5703125" style="112" bestFit="1" customWidth="1"/>
    <col min="2318" max="2318" width="8" style="112" bestFit="1" customWidth="1"/>
    <col min="2319" max="2319" width="8.5703125" style="112" bestFit="1" customWidth="1"/>
    <col min="2320" max="2320" width="11.7109375" style="112" bestFit="1" customWidth="1"/>
    <col min="2321" max="2321" width="10.5703125" style="112" bestFit="1" customWidth="1"/>
    <col min="2322" max="2322" width="9.28515625" style="112" bestFit="1" customWidth="1"/>
    <col min="2323" max="2323" width="8" style="112" bestFit="1" customWidth="1"/>
    <col min="2324" max="2324" width="8.5703125" style="112" bestFit="1" customWidth="1"/>
    <col min="2325" max="2326" width="10.5703125" style="112" bestFit="1" customWidth="1"/>
    <col min="2327" max="2327" width="8.85546875" style="112" bestFit="1" customWidth="1"/>
    <col min="2328" max="2328" width="8" style="112" bestFit="1" customWidth="1"/>
    <col min="2329" max="2329" width="8.5703125" style="112" bestFit="1" customWidth="1"/>
    <col min="2330" max="2330" width="10.5703125" style="112" bestFit="1" customWidth="1"/>
    <col min="2331" max="2331" width="11" style="112" bestFit="1" customWidth="1"/>
    <col min="2332" max="2332" width="9.28515625" style="112" bestFit="1" customWidth="1"/>
    <col min="2333" max="2333" width="8" style="112" bestFit="1" customWidth="1"/>
    <col min="2334" max="2334" width="8.5703125" style="112" bestFit="1" customWidth="1"/>
    <col min="2335" max="2336" width="11" style="112" bestFit="1" customWidth="1"/>
    <col min="2337" max="2337" width="9.28515625" style="112" bestFit="1" customWidth="1"/>
    <col min="2338" max="2338" width="8" style="112" bestFit="1" customWidth="1"/>
    <col min="2339" max="2339" width="8.5703125" style="112" bestFit="1" customWidth="1"/>
    <col min="2340" max="2340" width="11" style="112" bestFit="1" customWidth="1"/>
    <col min="2341" max="2341" width="10.5703125" style="112" bestFit="1" customWidth="1"/>
    <col min="2342" max="2342" width="8.85546875" style="112" bestFit="1" customWidth="1"/>
    <col min="2343" max="2343" width="8" style="112" bestFit="1" customWidth="1"/>
    <col min="2344" max="2344" width="8.5703125" style="112" bestFit="1" customWidth="1"/>
    <col min="2345" max="2345" width="10.5703125" style="112" bestFit="1" customWidth="1"/>
    <col min="2346" max="2346" width="9.28515625" style="112" bestFit="1" customWidth="1"/>
    <col min="2347" max="2347" width="8.140625" style="112" bestFit="1" customWidth="1"/>
    <col min="2348" max="2348" width="8" style="112" bestFit="1" customWidth="1"/>
    <col min="2349" max="2349" width="8.5703125" style="112" bestFit="1" customWidth="1"/>
    <col min="2350" max="2350" width="9.28515625" style="112" bestFit="1" customWidth="1"/>
    <col min="2351" max="2351" width="12.140625" style="112" bestFit="1" customWidth="1"/>
    <col min="2352" max="2352" width="11.42578125" style="112" bestFit="1" customWidth="1"/>
    <col min="2353" max="2353" width="8" style="112" bestFit="1" customWidth="1"/>
    <col min="2354" max="2354" width="10.5703125" style="112" bestFit="1" customWidth="1"/>
    <col min="2355" max="2355" width="12.140625" style="112" bestFit="1" customWidth="1"/>
    <col min="2356" max="2560" width="11.42578125" style="112"/>
    <col min="2561" max="2561" width="75.5703125" style="112" bestFit="1" customWidth="1"/>
    <col min="2562" max="2562" width="12.140625" style="112" customWidth="1"/>
    <col min="2563" max="2563" width="11" style="112" bestFit="1" customWidth="1"/>
    <col min="2564" max="2564" width="8" style="112" bestFit="1" customWidth="1"/>
    <col min="2565" max="2565" width="9.28515625" style="112" bestFit="1" customWidth="1"/>
    <col min="2566" max="2566" width="11.7109375" style="112" bestFit="1" customWidth="1"/>
    <col min="2567" max="2567" width="12.140625" style="112" bestFit="1" customWidth="1"/>
    <col min="2568" max="2568" width="11" style="112" bestFit="1" customWidth="1"/>
    <col min="2569" max="2569" width="8" style="112" bestFit="1" customWidth="1"/>
    <col min="2570" max="2570" width="9.28515625" style="112" bestFit="1" customWidth="1"/>
    <col min="2571" max="2571" width="12.140625" style="112" bestFit="1" customWidth="1"/>
    <col min="2572" max="2572" width="11.42578125" style="112" bestFit="1" customWidth="1"/>
    <col min="2573" max="2573" width="10.5703125" style="112" bestFit="1" customWidth="1"/>
    <col min="2574" max="2574" width="8" style="112" bestFit="1" customWidth="1"/>
    <col min="2575" max="2575" width="8.5703125" style="112" bestFit="1" customWidth="1"/>
    <col min="2576" max="2576" width="11.7109375" style="112" bestFit="1" customWidth="1"/>
    <col min="2577" max="2577" width="10.5703125" style="112" bestFit="1" customWidth="1"/>
    <col min="2578" max="2578" width="9.28515625" style="112" bestFit="1" customWidth="1"/>
    <col min="2579" max="2579" width="8" style="112" bestFit="1" customWidth="1"/>
    <col min="2580" max="2580" width="8.5703125" style="112" bestFit="1" customWidth="1"/>
    <col min="2581" max="2582" width="10.5703125" style="112" bestFit="1" customWidth="1"/>
    <col min="2583" max="2583" width="8.85546875" style="112" bestFit="1" customWidth="1"/>
    <col min="2584" max="2584" width="8" style="112" bestFit="1" customWidth="1"/>
    <col min="2585" max="2585" width="8.5703125" style="112" bestFit="1" customWidth="1"/>
    <col min="2586" max="2586" width="10.5703125" style="112" bestFit="1" customWidth="1"/>
    <col min="2587" max="2587" width="11" style="112" bestFit="1" customWidth="1"/>
    <col min="2588" max="2588" width="9.28515625" style="112" bestFit="1" customWidth="1"/>
    <col min="2589" max="2589" width="8" style="112" bestFit="1" customWidth="1"/>
    <col min="2590" max="2590" width="8.5703125" style="112" bestFit="1" customWidth="1"/>
    <col min="2591" max="2592" width="11" style="112" bestFit="1" customWidth="1"/>
    <col min="2593" max="2593" width="9.28515625" style="112" bestFit="1" customWidth="1"/>
    <col min="2594" max="2594" width="8" style="112" bestFit="1" customWidth="1"/>
    <col min="2595" max="2595" width="8.5703125" style="112" bestFit="1" customWidth="1"/>
    <col min="2596" max="2596" width="11" style="112" bestFit="1" customWidth="1"/>
    <col min="2597" max="2597" width="10.5703125" style="112" bestFit="1" customWidth="1"/>
    <col min="2598" max="2598" width="8.85546875" style="112" bestFit="1" customWidth="1"/>
    <col min="2599" max="2599" width="8" style="112" bestFit="1" customWidth="1"/>
    <col min="2600" max="2600" width="8.5703125" style="112" bestFit="1" customWidth="1"/>
    <col min="2601" max="2601" width="10.5703125" style="112" bestFit="1" customWidth="1"/>
    <col min="2602" max="2602" width="9.28515625" style="112" bestFit="1" customWidth="1"/>
    <col min="2603" max="2603" width="8.140625" style="112" bestFit="1" customWidth="1"/>
    <col min="2604" max="2604" width="8" style="112" bestFit="1" customWidth="1"/>
    <col min="2605" max="2605" width="8.5703125" style="112" bestFit="1" customWidth="1"/>
    <col min="2606" max="2606" width="9.28515625" style="112" bestFit="1" customWidth="1"/>
    <col min="2607" max="2607" width="12.140625" style="112" bestFit="1" customWidth="1"/>
    <col min="2608" max="2608" width="11.42578125" style="112" bestFit="1" customWidth="1"/>
    <col min="2609" max="2609" width="8" style="112" bestFit="1" customWidth="1"/>
    <col min="2610" max="2610" width="10.5703125" style="112" bestFit="1" customWidth="1"/>
    <col min="2611" max="2611" width="12.140625" style="112" bestFit="1" customWidth="1"/>
    <col min="2612" max="2816" width="11.42578125" style="112"/>
    <col min="2817" max="2817" width="75.5703125" style="112" bestFit="1" customWidth="1"/>
    <col min="2818" max="2818" width="12.140625" style="112" customWidth="1"/>
    <col min="2819" max="2819" width="11" style="112" bestFit="1" customWidth="1"/>
    <col min="2820" max="2820" width="8" style="112" bestFit="1" customWidth="1"/>
    <col min="2821" max="2821" width="9.28515625" style="112" bestFit="1" customWidth="1"/>
    <col min="2822" max="2822" width="11.7109375" style="112" bestFit="1" customWidth="1"/>
    <col min="2823" max="2823" width="12.140625" style="112" bestFit="1" customWidth="1"/>
    <col min="2824" max="2824" width="11" style="112" bestFit="1" customWidth="1"/>
    <col min="2825" max="2825" width="8" style="112" bestFit="1" customWidth="1"/>
    <col min="2826" max="2826" width="9.28515625" style="112" bestFit="1" customWidth="1"/>
    <col min="2827" max="2827" width="12.140625" style="112" bestFit="1" customWidth="1"/>
    <col min="2828" max="2828" width="11.42578125" style="112" bestFit="1" customWidth="1"/>
    <col min="2829" max="2829" width="10.5703125" style="112" bestFit="1" customWidth="1"/>
    <col min="2830" max="2830" width="8" style="112" bestFit="1" customWidth="1"/>
    <col min="2831" max="2831" width="8.5703125" style="112" bestFit="1" customWidth="1"/>
    <col min="2832" max="2832" width="11.7109375" style="112" bestFit="1" customWidth="1"/>
    <col min="2833" max="2833" width="10.5703125" style="112" bestFit="1" customWidth="1"/>
    <col min="2834" max="2834" width="9.28515625" style="112" bestFit="1" customWidth="1"/>
    <col min="2835" max="2835" width="8" style="112" bestFit="1" customWidth="1"/>
    <col min="2836" max="2836" width="8.5703125" style="112" bestFit="1" customWidth="1"/>
    <col min="2837" max="2838" width="10.5703125" style="112" bestFit="1" customWidth="1"/>
    <col min="2839" max="2839" width="8.85546875" style="112" bestFit="1" customWidth="1"/>
    <col min="2840" max="2840" width="8" style="112" bestFit="1" customWidth="1"/>
    <col min="2841" max="2841" width="8.5703125" style="112" bestFit="1" customWidth="1"/>
    <col min="2842" max="2842" width="10.5703125" style="112" bestFit="1" customWidth="1"/>
    <col min="2843" max="2843" width="11" style="112" bestFit="1" customWidth="1"/>
    <col min="2844" max="2844" width="9.28515625" style="112" bestFit="1" customWidth="1"/>
    <col min="2845" max="2845" width="8" style="112" bestFit="1" customWidth="1"/>
    <col min="2846" max="2846" width="8.5703125" style="112" bestFit="1" customWidth="1"/>
    <col min="2847" max="2848" width="11" style="112" bestFit="1" customWidth="1"/>
    <col min="2849" max="2849" width="9.28515625" style="112" bestFit="1" customWidth="1"/>
    <col min="2850" max="2850" width="8" style="112" bestFit="1" customWidth="1"/>
    <col min="2851" max="2851" width="8.5703125" style="112" bestFit="1" customWidth="1"/>
    <col min="2852" max="2852" width="11" style="112" bestFit="1" customWidth="1"/>
    <col min="2853" max="2853" width="10.5703125" style="112" bestFit="1" customWidth="1"/>
    <col min="2854" max="2854" width="8.85546875" style="112" bestFit="1" customWidth="1"/>
    <col min="2855" max="2855" width="8" style="112" bestFit="1" customWidth="1"/>
    <col min="2856" max="2856" width="8.5703125" style="112" bestFit="1" customWidth="1"/>
    <col min="2857" max="2857" width="10.5703125" style="112" bestFit="1" customWidth="1"/>
    <col min="2858" max="2858" width="9.28515625" style="112" bestFit="1" customWidth="1"/>
    <col min="2859" max="2859" width="8.140625" style="112" bestFit="1" customWidth="1"/>
    <col min="2860" max="2860" width="8" style="112" bestFit="1" customWidth="1"/>
    <col min="2861" max="2861" width="8.5703125" style="112" bestFit="1" customWidth="1"/>
    <col min="2862" max="2862" width="9.28515625" style="112" bestFit="1" customWidth="1"/>
    <col min="2863" max="2863" width="12.140625" style="112" bestFit="1" customWidth="1"/>
    <col min="2864" max="2864" width="11.42578125" style="112" bestFit="1" customWidth="1"/>
    <col min="2865" max="2865" width="8" style="112" bestFit="1" customWidth="1"/>
    <col min="2866" max="2866" width="10.5703125" style="112" bestFit="1" customWidth="1"/>
    <col min="2867" max="2867" width="12.140625" style="112" bestFit="1" customWidth="1"/>
    <col min="2868" max="3072" width="11.42578125" style="112"/>
    <col min="3073" max="3073" width="75.5703125" style="112" bestFit="1" customWidth="1"/>
    <col min="3074" max="3074" width="12.140625" style="112" customWidth="1"/>
    <col min="3075" max="3075" width="11" style="112" bestFit="1" customWidth="1"/>
    <col min="3076" max="3076" width="8" style="112" bestFit="1" customWidth="1"/>
    <col min="3077" max="3077" width="9.28515625" style="112" bestFit="1" customWidth="1"/>
    <col min="3078" max="3078" width="11.7109375" style="112" bestFit="1" customWidth="1"/>
    <col min="3079" max="3079" width="12.140625" style="112" bestFit="1" customWidth="1"/>
    <col min="3080" max="3080" width="11" style="112" bestFit="1" customWidth="1"/>
    <col min="3081" max="3081" width="8" style="112" bestFit="1" customWidth="1"/>
    <col min="3082" max="3082" width="9.28515625" style="112" bestFit="1" customWidth="1"/>
    <col min="3083" max="3083" width="12.140625" style="112" bestFit="1" customWidth="1"/>
    <col min="3084" max="3084" width="11.42578125" style="112" bestFit="1" customWidth="1"/>
    <col min="3085" max="3085" width="10.5703125" style="112" bestFit="1" customWidth="1"/>
    <col min="3086" max="3086" width="8" style="112" bestFit="1" customWidth="1"/>
    <col min="3087" max="3087" width="8.5703125" style="112" bestFit="1" customWidth="1"/>
    <col min="3088" max="3088" width="11.7109375" style="112" bestFit="1" customWidth="1"/>
    <col min="3089" max="3089" width="10.5703125" style="112" bestFit="1" customWidth="1"/>
    <col min="3090" max="3090" width="9.28515625" style="112" bestFit="1" customWidth="1"/>
    <col min="3091" max="3091" width="8" style="112" bestFit="1" customWidth="1"/>
    <col min="3092" max="3092" width="8.5703125" style="112" bestFit="1" customWidth="1"/>
    <col min="3093" max="3094" width="10.5703125" style="112" bestFit="1" customWidth="1"/>
    <col min="3095" max="3095" width="8.85546875" style="112" bestFit="1" customWidth="1"/>
    <col min="3096" max="3096" width="8" style="112" bestFit="1" customWidth="1"/>
    <col min="3097" max="3097" width="8.5703125" style="112" bestFit="1" customWidth="1"/>
    <col min="3098" max="3098" width="10.5703125" style="112" bestFit="1" customWidth="1"/>
    <col min="3099" max="3099" width="11" style="112" bestFit="1" customWidth="1"/>
    <col min="3100" max="3100" width="9.28515625" style="112" bestFit="1" customWidth="1"/>
    <col min="3101" max="3101" width="8" style="112" bestFit="1" customWidth="1"/>
    <col min="3102" max="3102" width="8.5703125" style="112" bestFit="1" customWidth="1"/>
    <col min="3103" max="3104" width="11" style="112" bestFit="1" customWidth="1"/>
    <col min="3105" max="3105" width="9.28515625" style="112" bestFit="1" customWidth="1"/>
    <col min="3106" max="3106" width="8" style="112" bestFit="1" customWidth="1"/>
    <col min="3107" max="3107" width="8.5703125" style="112" bestFit="1" customWidth="1"/>
    <col min="3108" max="3108" width="11" style="112" bestFit="1" customWidth="1"/>
    <col min="3109" max="3109" width="10.5703125" style="112" bestFit="1" customWidth="1"/>
    <col min="3110" max="3110" width="8.85546875" style="112" bestFit="1" customWidth="1"/>
    <col min="3111" max="3111" width="8" style="112" bestFit="1" customWidth="1"/>
    <col min="3112" max="3112" width="8.5703125" style="112" bestFit="1" customWidth="1"/>
    <col min="3113" max="3113" width="10.5703125" style="112" bestFit="1" customWidth="1"/>
    <col min="3114" max="3114" width="9.28515625" style="112" bestFit="1" customWidth="1"/>
    <col min="3115" max="3115" width="8.140625" style="112" bestFit="1" customWidth="1"/>
    <col min="3116" max="3116" width="8" style="112" bestFit="1" customWidth="1"/>
    <col min="3117" max="3117" width="8.5703125" style="112" bestFit="1" customWidth="1"/>
    <col min="3118" max="3118" width="9.28515625" style="112" bestFit="1" customWidth="1"/>
    <col min="3119" max="3119" width="12.140625" style="112" bestFit="1" customWidth="1"/>
    <col min="3120" max="3120" width="11.42578125" style="112" bestFit="1" customWidth="1"/>
    <col min="3121" max="3121" width="8" style="112" bestFit="1" customWidth="1"/>
    <col min="3122" max="3122" width="10.5703125" style="112" bestFit="1" customWidth="1"/>
    <col min="3123" max="3123" width="12.140625" style="112" bestFit="1" customWidth="1"/>
    <col min="3124" max="3328" width="11.42578125" style="112"/>
    <col min="3329" max="3329" width="75.5703125" style="112" bestFit="1" customWidth="1"/>
    <col min="3330" max="3330" width="12.140625" style="112" customWidth="1"/>
    <col min="3331" max="3331" width="11" style="112" bestFit="1" customWidth="1"/>
    <col min="3332" max="3332" width="8" style="112" bestFit="1" customWidth="1"/>
    <col min="3333" max="3333" width="9.28515625" style="112" bestFit="1" customWidth="1"/>
    <col min="3334" max="3334" width="11.7109375" style="112" bestFit="1" customWidth="1"/>
    <col min="3335" max="3335" width="12.140625" style="112" bestFit="1" customWidth="1"/>
    <col min="3336" max="3336" width="11" style="112" bestFit="1" customWidth="1"/>
    <col min="3337" max="3337" width="8" style="112" bestFit="1" customWidth="1"/>
    <col min="3338" max="3338" width="9.28515625" style="112" bestFit="1" customWidth="1"/>
    <col min="3339" max="3339" width="12.140625" style="112" bestFit="1" customWidth="1"/>
    <col min="3340" max="3340" width="11.42578125" style="112" bestFit="1" customWidth="1"/>
    <col min="3341" max="3341" width="10.5703125" style="112" bestFit="1" customWidth="1"/>
    <col min="3342" max="3342" width="8" style="112" bestFit="1" customWidth="1"/>
    <col min="3343" max="3343" width="8.5703125" style="112" bestFit="1" customWidth="1"/>
    <col min="3344" max="3344" width="11.7109375" style="112" bestFit="1" customWidth="1"/>
    <col min="3345" max="3345" width="10.5703125" style="112" bestFit="1" customWidth="1"/>
    <col min="3346" max="3346" width="9.28515625" style="112" bestFit="1" customWidth="1"/>
    <col min="3347" max="3347" width="8" style="112" bestFit="1" customWidth="1"/>
    <col min="3348" max="3348" width="8.5703125" style="112" bestFit="1" customWidth="1"/>
    <col min="3349" max="3350" width="10.5703125" style="112" bestFit="1" customWidth="1"/>
    <col min="3351" max="3351" width="8.85546875" style="112" bestFit="1" customWidth="1"/>
    <col min="3352" max="3352" width="8" style="112" bestFit="1" customWidth="1"/>
    <col min="3353" max="3353" width="8.5703125" style="112" bestFit="1" customWidth="1"/>
    <col min="3354" max="3354" width="10.5703125" style="112" bestFit="1" customWidth="1"/>
    <col min="3355" max="3355" width="11" style="112" bestFit="1" customWidth="1"/>
    <col min="3356" max="3356" width="9.28515625" style="112" bestFit="1" customWidth="1"/>
    <col min="3357" max="3357" width="8" style="112" bestFit="1" customWidth="1"/>
    <col min="3358" max="3358" width="8.5703125" style="112" bestFit="1" customWidth="1"/>
    <col min="3359" max="3360" width="11" style="112" bestFit="1" customWidth="1"/>
    <col min="3361" max="3361" width="9.28515625" style="112" bestFit="1" customWidth="1"/>
    <col min="3362" max="3362" width="8" style="112" bestFit="1" customWidth="1"/>
    <col min="3363" max="3363" width="8.5703125" style="112" bestFit="1" customWidth="1"/>
    <col min="3364" max="3364" width="11" style="112" bestFit="1" customWidth="1"/>
    <col min="3365" max="3365" width="10.5703125" style="112" bestFit="1" customWidth="1"/>
    <col min="3366" max="3366" width="8.85546875" style="112" bestFit="1" customWidth="1"/>
    <col min="3367" max="3367" width="8" style="112" bestFit="1" customWidth="1"/>
    <col min="3368" max="3368" width="8.5703125" style="112" bestFit="1" customWidth="1"/>
    <col min="3369" max="3369" width="10.5703125" style="112" bestFit="1" customWidth="1"/>
    <col min="3370" max="3370" width="9.28515625" style="112" bestFit="1" customWidth="1"/>
    <col min="3371" max="3371" width="8.140625" style="112" bestFit="1" customWidth="1"/>
    <col min="3372" max="3372" width="8" style="112" bestFit="1" customWidth="1"/>
    <col min="3373" max="3373" width="8.5703125" style="112" bestFit="1" customWidth="1"/>
    <col min="3374" max="3374" width="9.28515625" style="112" bestFit="1" customWidth="1"/>
    <col min="3375" max="3375" width="12.140625" style="112" bestFit="1" customWidth="1"/>
    <col min="3376" max="3376" width="11.42578125" style="112" bestFit="1" customWidth="1"/>
    <col min="3377" max="3377" width="8" style="112" bestFit="1" customWidth="1"/>
    <col min="3378" max="3378" width="10.5703125" style="112" bestFit="1" customWidth="1"/>
    <col min="3379" max="3379" width="12.140625" style="112" bestFit="1" customWidth="1"/>
    <col min="3380" max="3584" width="11.42578125" style="112"/>
    <col min="3585" max="3585" width="75.5703125" style="112" bestFit="1" customWidth="1"/>
    <col min="3586" max="3586" width="12.140625" style="112" customWidth="1"/>
    <col min="3587" max="3587" width="11" style="112" bestFit="1" customWidth="1"/>
    <col min="3588" max="3588" width="8" style="112" bestFit="1" customWidth="1"/>
    <col min="3589" max="3589" width="9.28515625" style="112" bestFit="1" customWidth="1"/>
    <col min="3590" max="3590" width="11.7109375" style="112" bestFit="1" customWidth="1"/>
    <col min="3591" max="3591" width="12.140625" style="112" bestFit="1" customWidth="1"/>
    <col min="3592" max="3592" width="11" style="112" bestFit="1" customWidth="1"/>
    <col min="3593" max="3593" width="8" style="112" bestFit="1" customWidth="1"/>
    <col min="3594" max="3594" width="9.28515625" style="112" bestFit="1" customWidth="1"/>
    <col min="3595" max="3595" width="12.140625" style="112" bestFit="1" customWidth="1"/>
    <col min="3596" max="3596" width="11.42578125" style="112" bestFit="1" customWidth="1"/>
    <col min="3597" max="3597" width="10.5703125" style="112" bestFit="1" customWidth="1"/>
    <col min="3598" max="3598" width="8" style="112" bestFit="1" customWidth="1"/>
    <col min="3599" max="3599" width="8.5703125" style="112" bestFit="1" customWidth="1"/>
    <col min="3600" max="3600" width="11.7109375" style="112" bestFit="1" customWidth="1"/>
    <col min="3601" max="3601" width="10.5703125" style="112" bestFit="1" customWidth="1"/>
    <col min="3602" max="3602" width="9.28515625" style="112" bestFit="1" customWidth="1"/>
    <col min="3603" max="3603" width="8" style="112" bestFit="1" customWidth="1"/>
    <col min="3604" max="3604" width="8.5703125" style="112" bestFit="1" customWidth="1"/>
    <col min="3605" max="3606" width="10.5703125" style="112" bestFit="1" customWidth="1"/>
    <col min="3607" max="3607" width="8.85546875" style="112" bestFit="1" customWidth="1"/>
    <col min="3608" max="3608" width="8" style="112" bestFit="1" customWidth="1"/>
    <col min="3609" max="3609" width="8.5703125" style="112" bestFit="1" customWidth="1"/>
    <col min="3610" max="3610" width="10.5703125" style="112" bestFit="1" customWidth="1"/>
    <col min="3611" max="3611" width="11" style="112" bestFit="1" customWidth="1"/>
    <col min="3612" max="3612" width="9.28515625" style="112" bestFit="1" customWidth="1"/>
    <col min="3613" max="3613" width="8" style="112" bestFit="1" customWidth="1"/>
    <col min="3614" max="3614" width="8.5703125" style="112" bestFit="1" customWidth="1"/>
    <col min="3615" max="3616" width="11" style="112" bestFit="1" customWidth="1"/>
    <col min="3617" max="3617" width="9.28515625" style="112" bestFit="1" customWidth="1"/>
    <col min="3618" max="3618" width="8" style="112" bestFit="1" customWidth="1"/>
    <col min="3619" max="3619" width="8.5703125" style="112" bestFit="1" customWidth="1"/>
    <col min="3620" max="3620" width="11" style="112" bestFit="1" customWidth="1"/>
    <col min="3621" max="3621" width="10.5703125" style="112" bestFit="1" customWidth="1"/>
    <col min="3622" max="3622" width="8.85546875" style="112" bestFit="1" customWidth="1"/>
    <col min="3623" max="3623" width="8" style="112" bestFit="1" customWidth="1"/>
    <col min="3624" max="3624" width="8.5703125" style="112" bestFit="1" customWidth="1"/>
    <col min="3625" max="3625" width="10.5703125" style="112" bestFit="1" customWidth="1"/>
    <col min="3626" max="3626" width="9.28515625" style="112" bestFit="1" customWidth="1"/>
    <col min="3627" max="3627" width="8.140625" style="112" bestFit="1" customWidth="1"/>
    <col min="3628" max="3628" width="8" style="112" bestFit="1" customWidth="1"/>
    <col min="3629" max="3629" width="8.5703125" style="112" bestFit="1" customWidth="1"/>
    <col min="3630" max="3630" width="9.28515625" style="112" bestFit="1" customWidth="1"/>
    <col min="3631" max="3631" width="12.140625" style="112" bestFit="1" customWidth="1"/>
    <col min="3632" max="3632" width="11.42578125" style="112" bestFit="1" customWidth="1"/>
    <col min="3633" max="3633" width="8" style="112" bestFit="1" customWidth="1"/>
    <col min="3634" max="3634" width="10.5703125" style="112" bestFit="1" customWidth="1"/>
    <col min="3635" max="3635" width="12.140625" style="112" bestFit="1" customWidth="1"/>
    <col min="3636" max="3840" width="11.42578125" style="112"/>
    <col min="3841" max="3841" width="75.5703125" style="112" bestFit="1" customWidth="1"/>
    <col min="3842" max="3842" width="12.140625" style="112" customWidth="1"/>
    <col min="3843" max="3843" width="11" style="112" bestFit="1" customWidth="1"/>
    <col min="3844" max="3844" width="8" style="112" bestFit="1" customWidth="1"/>
    <col min="3845" max="3845" width="9.28515625" style="112" bestFit="1" customWidth="1"/>
    <col min="3846" max="3846" width="11.7109375" style="112" bestFit="1" customWidth="1"/>
    <col min="3847" max="3847" width="12.140625" style="112" bestFit="1" customWidth="1"/>
    <col min="3848" max="3848" width="11" style="112" bestFit="1" customWidth="1"/>
    <col min="3849" max="3849" width="8" style="112" bestFit="1" customWidth="1"/>
    <col min="3850" max="3850" width="9.28515625" style="112" bestFit="1" customWidth="1"/>
    <col min="3851" max="3851" width="12.140625" style="112" bestFit="1" customWidth="1"/>
    <col min="3852" max="3852" width="11.42578125" style="112" bestFit="1" customWidth="1"/>
    <col min="3853" max="3853" width="10.5703125" style="112" bestFit="1" customWidth="1"/>
    <col min="3854" max="3854" width="8" style="112" bestFit="1" customWidth="1"/>
    <col min="3855" max="3855" width="8.5703125" style="112" bestFit="1" customWidth="1"/>
    <col min="3856" max="3856" width="11.7109375" style="112" bestFit="1" customWidth="1"/>
    <col min="3857" max="3857" width="10.5703125" style="112" bestFit="1" customWidth="1"/>
    <col min="3858" max="3858" width="9.28515625" style="112" bestFit="1" customWidth="1"/>
    <col min="3859" max="3859" width="8" style="112" bestFit="1" customWidth="1"/>
    <col min="3860" max="3860" width="8.5703125" style="112" bestFit="1" customWidth="1"/>
    <col min="3861" max="3862" width="10.5703125" style="112" bestFit="1" customWidth="1"/>
    <col min="3863" max="3863" width="8.85546875" style="112" bestFit="1" customWidth="1"/>
    <col min="3864" max="3864" width="8" style="112" bestFit="1" customWidth="1"/>
    <col min="3865" max="3865" width="8.5703125" style="112" bestFit="1" customWidth="1"/>
    <col min="3866" max="3866" width="10.5703125" style="112" bestFit="1" customWidth="1"/>
    <col min="3867" max="3867" width="11" style="112" bestFit="1" customWidth="1"/>
    <col min="3868" max="3868" width="9.28515625" style="112" bestFit="1" customWidth="1"/>
    <col min="3869" max="3869" width="8" style="112" bestFit="1" customWidth="1"/>
    <col min="3870" max="3870" width="8.5703125" style="112" bestFit="1" customWidth="1"/>
    <col min="3871" max="3872" width="11" style="112" bestFit="1" customWidth="1"/>
    <col min="3873" max="3873" width="9.28515625" style="112" bestFit="1" customWidth="1"/>
    <col min="3874" max="3874" width="8" style="112" bestFit="1" customWidth="1"/>
    <col min="3875" max="3875" width="8.5703125" style="112" bestFit="1" customWidth="1"/>
    <col min="3876" max="3876" width="11" style="112" bestFit="1" customWidth="1"/>
    <col min="3877" max="3877" width="10.5703125" style="112" bestFit="1" customWidth="1"/>
    <col min="3878" max="3878" width="8.85546875" style="112" bestFit="1" customWidth="1"/>
    <col min="3879" max="3879" width="8" style="112" bestFit="1" customWidth="1"/>
    <col min="3880" max="3880" width="8.5703125" style="112" bestFit="1" customWidth="1"/>
    <col min="3881" max="3881" width="10.5703125" style="112" bestFit="1" customWidth="1"/>
    <col min="3882" max="3882" width="9.28515625" style="112" bestFit="1" customWidth="1"/>
    <col min="3883" max="3883" width="8.140625" style="112" bestFit="1" customWidth="1"/>
    <col min="3884" max="3884" width="8" style="112" bestFit="1" customWidth="1"/>
    <col min="3885" max="3885" width="8.5703125" style="112" bestFit="1" customWidth="1"/>
    <col min="3886" max="3886" width="9.28515625" style="112" bestFit="1" customWidth="1"/>
    <col min="3887" max="3887" width="12.140625" style="112" bestFit="1" customWidth="1"/>
    <col min="3888" max="3888" width="11.42578125" style="112" bestFit="1" customWidth="1"/>
    <col min="3889" max="3889" width="8" style="112" bestFit="1" customWidth="1"/>
    <col min="3890" max="3890" width="10.5703125" style="112" bestFit="1" customWidth="1"/>
    <col min="3891" max="3891" width="12.140625" style="112" bestFit="1" customWidth="1"/>
    <col min="3892" max="4096" width="11.42578125" style="112"/>
    <col min="4097" max="4097" width="75.5703125" style="112" bestFit="1" customWidth="1"/>
    <col min="4098" max="4098" width="12.140625" style="112" customWidth="1"/>
    <col min="4099" max="4099" width="11" style="112" bestFit="1" customWidth="1"/>
    <col min="4100" max="4100" width="8" style="112" bestFit="1" customWidth="1"/>
    <col min="4101" max="4101" width="9.28515625" style="112" bestFit="1" customWidth="1"/>
    <col min="4102" max="4102" width="11.7109375" style="112" bestFit="1" customWidth="1"/>
    <col min="4103" max="4103" width="12.140625" style="112" bestFit="1" customWidth="1"/>
    <col min="4104" max="4104" width="11" style="112" bestFit="1" customWidth="1"/>
    <col min="4105" max="4105" width="8" style="112" bestFit="1" customWidth="1"/>
    <col min="4106" max="4106" width="9.28515625" style="112" bestFit="1" customWidth="1"/>
    <col min="4107" max="4107" width="12.140625" style="112" bestFit="1" customWidth="1"/>
    <col min="4108" max="4108" width="11.42578125" style="112" bestFit="1" customWidth="1"/>
    <col min="4109" max="4109" width="10.5703125" style="112" bestFit="1" customWidth="1"/>
    <col min="4110" max="4110" width="8" style="112" bestFit="1" customWidth="1"/>
    <col min="4111" max="4111" width="8.5703125" style="112" bestFit="1" customWidth="1"/>
    <col min="4112" max="4112" width="11.7109375" style="112" bestFit="1" customWidth="1"/>
    <col min="4113" max="4113" width="10.5703125" style="112" bestFit="1" customWidth="1"/>
    <col min="4114" max="4114" width="9.28515625" style="112" bestFit="1" customWidth="1"/>
    <col min="4115" max="4115" width="8" style="112" bestFit="1" customWidth="1"/>
    <col min="4116" max="4116" width="8.5703125" style="112" bestFit="1" customWidth="1"/>
    <col min="4117" max="4118" width="10.5703125" style="112" bestFit="1" customWidth="1"/>
    <col min="4119" max="4119" width="8.85546875" style="112" bestFit="1" customWidth="1"/>
    <col min="4120" max="4120" width="8" style="112" bestFit="1" customWidth="1"/>
    <col min="4121" max="4121" width="8.5703125" style="112" bestFit="1" customWidth="1"/>
    <col min="4122" max="4122" width="10.5703125" style="112" bestFit="1" customWidth="1"/>
    <col min="4123" max="4123" width="11" style="112" bestFit="1" customWidth="1"/>
    <col min="4124" max="4124" width="9.28515625" style="112" bestFit="1" customWidth="1"/>
    <col min="4125" max="4125" width="8" style="112" bestFit="1" customWidth="1"/>
    <col min="4126" max="4126" width="8.5703125" style="112" bestFit="1" customWidth="1"/>
    <col min="4127" max="4128" width="11" style="112" bestFit="1" customWidth="1"/>
    <col min="4129" max="4129" width="9.28515625" style="112" bestFit="1" customWidth="1"/>
    <col min="4130" max="4130" width="8" style="112" bestFit="1" customWidth="1"/>
    <col min="4131" max="4131" width="8.5703125" style="112" bestFit="1" customWidth="1"/>
    <col min="4132" max="4132" width="11" style="112" bestFit="1" customWidth="1"/>
    <col min="4133" max="4133" width="10.5703125" style="112" bestFit="1" customWidth="1"/>
    <col min="4134" max="4134" width="8.85546875" style="112" bestFit="1" customWidth="1"/>
    <col min="4135" max="4135" width="8" style="112" bestFit="1" customWidth="1"/>
    <col min="4136" max="4136" width="8.5703125" style="112" bestFit="1" customWidth="1"/>
    <col min="4137" max="4137" width="10.5703125" style="112" bestFit="1" customWidth="1"/>
    <col min="4138" max="4138" width="9.28515625" style="112" bestFit="1" customWidth="1"/>
    <col min="4139" max="4139" width="8.140625" style="112" bestFit="1" customWidth="1"/>
    <col min="4140" max="4140" width="8" style="112" bestFit="1" customWidth="1"/>
    <col min="4141" max="4141" width="8.5703125" style="112" bestFit="1" customWidth="1"/>
    <col min="4142" max="4142" width="9.28515625" style="112" bestFit="1" customWidth="1"/>
    <col min="4143" max="4143" width="12.140625" style="112" bestFit="1" customWidth="1"/>
    <col min="4144" max="4144" width="11.42578125" style="112" bestFit="1" customWidth="1"/>
    <col min="4145" max="4145" width="8" style="112" bestFit="1" customWidth="1"/>
    <col min="4146" max="4146" width="10.5703125" style="112" bestFit="1" customWidth="1"/>
    <col min="4147" max="4147" width="12.140625" style="112" bestFit="1" customWidth="1"/>
    <col min="4148" max="4352" width="11.42578125" style="112"/>
    <col min="4353" max="4353" width="75.5703125" style="112" bestFit="1" customWidth="1"/>
    <col min="4354" max="4354" width="12.140625" style="112" customWidth="1"/>
    <col min="4355" max="4355" width="11" style="112" bestFit="1" customWidth="1"/>
    <col min="4356" max="4356" width="8" style="112" bestFit="1" customWidth="1"/>
    <col min="4357" max="4357" width="9.28515625" style="112" bestFit="1" customWidth="1"/>
    <col min="4358" max="4358" width="11.7109375" style="112" bestFit="1" customWidth="1"/>
    <col min="4359" max="4359" width="12.140625" style="112" bestFit="1" customWidth="1"/>
    <col min="4360" max="4360" width="11" style="112" bestFit="1" customWidth="1"/>
    <col min="4361" max="4361" width="8" style="112" bestFit="1" customWidth="1"/>
    <col min="4362" max="4362" width="9.28515625" style="112" bestFit="1" customWidth="1"/>
    <col min="4363" max="4363" width="12.140625" style="112" bestFit="1" customWidth="1"/>
    <col min="4364" max="4364" width="11.42578125" style="112" bestFit="1" customWidth="1"/>
    <col min="4365" max="4365" width="10.5703125" style="112" bestFit="1" customWidth="1"/>
    <col min="4366" max="4366" width="8" style="112" bestFit="1" customWidth="1"/>
    <col min="4367" max="4367" width="8.5703125" style="112" bestFit="1" customWidth="1"/>
    <col min="4368" max="4368" width="11.7109375" style="112" bestFit="1" customWidth="1"/>
    <col min="4369" max="4369" width="10.5703125" style="112" bestFit="1" customWidth="1"/>
    <col min="4370" max="4370" width="9.28515625" style="112" bestFit="1" customWidth="1"/>
    <col min="4371" max="4371" width="8" style="112" bestFit="1" customWidth="1"/>
    <col min="4372" max="4372" width="8.5703125" style="112" bestFit="1" customWidth="1"/>
    <col min="4373" max="4374" width="10.5703125" style="112" bestFit="1" customWidth="1"/>
    <col min="4375" max="4375" width="8.85546875" style="112" bestFit="1" customWidth="1"/>
    <col min="4376" max="4376" width="8" style="112" bestFit="1" customWidth="1"/>
    <col min="4377" max="4377" width="8.5703125" style="112" bestFit="1" customWidth="1"/>
    <col min="4378" max="4378" width="10.5703125" style="112" bestFit="1" customWidth="1"/>
    <col min="4379" max="4379" width="11" style="112" bestFit="1" customWidth="1"/>
    <col min="4380" max="4380" width="9.28515625" style="112" bestFit="1" customWidth="1"/>
    <col min="4381" max="4381" width="8" style="112" bestFit="1" customWidth="1"/>
    <col min="4382" max="4382" width="8.5703125" style="112" bestFit="1" customWidth="1"/>
    <col min="4383" max="4384" width="11" style="112" bestFit="1" customWidth="1"/>
    <col min="4385" max="4385" width="9.28515625" style="112" bestFit="1" customWidth="1"/>
    <col min="4386" max="4386" width="8" style="112" bestFit="1" customWidth="1"/>
    <col min="4387" max="4387" width="8.5703125" style="112" bestFit="1" customWidth="1"/>
    <col min="4388" max="4388" width="11" style="112" bestFit="1" customWidth="1"/>
    <col min="4389" max="4389" width="10.5703125" style="112" bestFit="1" customWidth="1"/>
    <col min="4390" max="4390" width="8.85546875" style="112" bestFit="1" customWidth="1"/>
    <col min="4391" max="4391" width="8" style="112" bestFit="1" customWidth="1"/>
    <col min="4392" max="4392" width="8.5703125" style="112" bestFit="1" customWidth="1"/>
    <col min="4393" max="4393" width="10.5703125" style="112" bestFit="1" customWidth="1"/>
    <col min="4394" max="4394" width="9.28515625" style="112" bestFit="1" customWidth="1"/>
    <col min="4395" max="4395" width="8.140625" style="112" bestFit="1" customWidth="1"/>
    <col min="4396" max="4396" width="8" style="112" bestFit="1" customWidth="1"/>
    <col min="4397" max="4397" width="8.5703125" style="112" bestFit="1" customWidth="1"/>
    <col min="4398" max="4398" width="9.28515625" style="112" bestFit="1" customWidth="1"/>
    <col min="4399" max="4399" width="12.140625" style="112" bestFit="1" customWidth="1"/>
    <col min="4400" max="4400" width="11.42578125" style="112" bestFit="1" customWidth="1"/>
    <col min="4401" max="4401" width="8" style="112" bestFit="1" customWidth="1"/>
    <col min="4402" max="4402" width="10.5703125" style="112" bestFit="1" customWidth="1"/>
    <col min="4403" max="4403" width="12.140625" style="112" bestFit="1" customWidth="1"/>
    <col min="4404" max="4608" width="11.42578125" style="112"/>
    <col min="4609" max="4609" width="75.5703125" style="112" bestFit="1" customWidth="1"/>
    <col min="4610" max="4610" width="12.140625" style="112" customWidth="1"/>
    <col min="4611" max="4611" width="11" style="112" bestFit="1" customWidth="1"/>
    <col min="4612" max="4612" width="8" style="112" bestFit="1" customWidth="1"/>
    <col min="4613" max="4613" width="9.28515625" style="112" bestFit="1" customWidth="1"/>
    <col min="4614" max="4614" width="11.7109375" style="112" bestFit="1" customWidth="1"/>
    <col min="4615" max="4615" width="12.140625" style="112" bestFit="1" customWidth="1"/>
    <col min="4616" max="4616" width="11" style="112" bestFit="1" customWidth="1"/>
    <col min="4617" max="4617" width="8" style="112" bestFit="1" customWidth="1"/>
    <col min="4618" max="4618" width="9.28515625" style="112" bestFit="1" customWidth="1"/>
    <col min="4619" max="4619" width="12.140625" style="112" bestFit="1" customWidth="1"/>
    <col min="4620" max="4620" width="11.42578125" style="112" bestFit="1" customWidth="1"/>
    <col min="4621" max="4621" width="10.5703125" style="112" bestFit="1" customWidth="1"/>
    <col min="4622" max="4622" width="8" style="112" bestFit="1" customWidth="1"/>
    <col min="4623" max="4623" width="8.5703125" style="112" bestFit="1" customWidth="1"/>
    <col min="4624" max="4624" width="11.7109375" style="112" bestFit="1" customWidth="1"/>
    <col min="4625" max="4625" width="10.5703125" style="112" bestFit="1" customWidth="1"/>
    <col min="4626" max="4626" width="9.28515625" style="112" bestFit="1" customWidth="1"/>
    <col min="4627" max="4627" width="8" style="112" bestFit="1" customWidth="1"/>
    <col min="4628" max="4628" width="8.5703125" style="112" bestFit="1" customWidth="1"/>
    <col min="4629" max="4630" width="10.5703125" style="112" bestFit="1" customWidth="1"/>
    <col min="4631" max="4631" width="8.85546875" style="112" bestFit="1" customWidth="1"/>
    <col min="4632" max="4632" width="8" style="112" bestFit="1" customWidth="1"/>
    <col min="4633" max="4633" width="8.5703125" style="112" bestFit="1" customWidth="1"/>
    <col min="4634" max="4634" width="10.5703125" style="112" bestFit="1" customWidth="1"/>
    <col min="4635" max="4635" width="11" style="112" bestFit="1" customWidth="1"/>
    <col min="4636" max="4636" width="9.28515625" style="112" bestFit="1" customWidth="1"/>
    <col min="4637" max="4637" width="8" style="112" bestFit="1" customWidth="1"/>
    <col min="4638" max="4638" width="8.5703125" style="112" bestFit="1" customWidth="1"/>
    <col min="4639" max="4640" width="11" style="112" bestFit="1" customWidth="1"/>
    <col min="4641" max="4641" width="9.28515625" style="112" bestFit="1" customWidth="1"/>
    <col min="4642" max="4642" width="8" style="112" bestFit="1" customWidth="1"/>
    <col min="4643" max="4643" width="8.5703125" style="112" bestFit="1" customWidth="1"/>
    <col min="4644" max="4644" width="11" style="112" bestFit="1" customWidth="1"/>
    <col min="4645" max="4645" width="10.5703125" style="112" bestFit="1" customWidth="1"/>
    <col min="4646" max="4646" width="8.85546875" style="112" bestFit="1" customWidth="1"/>
    <col min="4647" max="4647" width="8" style="112" bestFit="1" customWidth="1"/>
    <col min="4648" max="4648" width="8.5703125" style="112" bestFit="1" customWidth="1"/>
    <col min="4649" max="4649" width="10.5703125" style="112" bestFit="1" customWidth="1"/>
    <col min="4650" max="4650" width="9.28515625" style="112" bestFit="1" customWidth="1"/>
    <col min="4651" max="4651" width="8.140625" style="112" bestFit="1" customWidth="1"/>
    <col min="4652" max="4652" width="8" style="112" bestFit="1" customWidth="1"/>
    <col min="4653" max="4653" width="8.5703125" style="112" bestFit="1" customWidth="1"/>
    <col min="4654" max="4654" width="9.28515625" style="112" bestFit="1" customWidth="1"/>
    <col min="4655" max="4655" width="12.140625" style="112" bestFit="1" customWidth="1"/>
    <col min="4656" max="4656" width="11.42578125" style="112" bestFit="1" customWidth="1"/>
    <col min="4657" max="4657" width="8" style="112" bestFit="1" customWidth="1"/>
    <col min="4658" max="4658" width="10.5703125" style="112" bestFit="1" customWidth="1"/>
    <col min="4659" max="4659" width="12.140625" style="112" bestFit="1" customWidth="1"/>
    <col min="4660" max="4864" width="11.42578125" style="112"/>
    <col min="4865" max="4865" width="75.5703125" style="112" bestFit="1" customWidth="1"/>
    <col min="4866" max="4866" width="12.140625" style="112" customWidth="1"/>
    <col min="4867" max="4867" width="11" style="112" bestFit="1" customWidth="1"/>
    <col min="4868" max="4868" width="8" style="112" bestFit="1" customWidth="1"/>
    <col min="4869" max="4869" width="9.28515625" style="112" bestFit="1" customWidth="1"/>
    <col min="4870" max="4870" width="11.7109375" style="112" bestFit="1" customWidth="1"/>
    <col min="4871" max="4871" width="12.140625" style="112" bestFit="1" customWidth="1"/>
    <col min="4872" max="4872" width="11" style="112" bestFit="1" customWidth="1"/>
    <col min="4873" max="4873" width="8" style="112" bestFit="1" customWidth="1"/>
    <col min="4874" max="4874" width="9.28515625" style="112" bestFit="1" customWidth="1"/>
    <col min="4875" max="4875" width="12.140625" style="112" bestFit="1" customWidth="1"/>
    <col min="4876" max="4876" width="11.42578125" style="112" bestFit="1" customWidth="1"/>
    <col min="4877" max="4877" width="10.5703125" style="112" bestFit="1" customWidth="1"/>
    <col min="4878" max="4878" width="8" style="112" bestFit="1" customWidth="1"/>
    <col min="4879" max="4879" width="8.5703125" style="112" bestFit="1" customWidth="1"/>
    <col min="4880" max="4880" width="11.7109375" style="112" bestFit="1" customWidth="1"/>
    <col min="4881" max="4881" width="10.5703125" style="112" bestFit="1" customWidth="1"/>
    <col min="4882" max="4882" width="9.28515625" style="112" bestFit="1" customWidth="1"/>
    <col min="4883" max="4883" width="8" style="112" bestFit="1" customWidth="1"/>
    <col min="4884" max="4884" width="8.5703125" style="112" bestFit="1" customWidth="1"/>
    <col min="4885" max="4886" width="10.5703125" style="112" bestFit="1" customWidth="1"/>
    <col min="4887" max="4887" width="8.85546875" style="112" bestFit="1" customWidth="1"/>
    <col min="4888" max="4888" width="8" style="112" bestFit="1" customWidth="1"/>
    <col min="4889" max="4889" width="8.5703125" style="112" bestFit="1" customWidth="1"/>
    <col min="4890" max="4890" width="10.5703125" style="112" bestFit="1" customWidth="1"/>
    <col min="4891" max="4891" width="11" style="112" bestFit="1" customWidth="1"/>
    <col min="4892" max="4892" width="9.28515625" style="112" bestFit="1" customWidth="1"/>
    <col min="4893" max="4893" width="8" style="112" bestFit="1" customWidth="1"/>
    <col min="4894" max="4894" width="8.5703125" style="112" bestFit="1" customWidth="1"/>
    <col min="4895" max="4896" width="11" style="112" bestFit="1" customWidth="1"/>
    <col min="4897" max="4897" width="9.28515625" style="112" bestFit="1" customWidth="1"/>
    <col min="4898" max="4898" width="8" style="112" bestFit="1" customWidth="1"/>
    <col min="4899" max="4899" width="8.5703125" style="112" bestFit="1" customWidth="1"/>
    <col min="4900" max="4900" width="11" style="112" bestFit="1" customWidth="1"/>
    <col min="4901" max="4901" width="10.5703125" style="112" bestFit="1" customWidth="1"/>
    <col min="4902" max="4902" width="8.85546875" style="112" bestFit="1" customWidth="1"/>
    <col min="4903" max="4903" width="8" style="112" bestFit="1" customWidth="1"/>
    <col min="4904" max="4904" width="8.5703125" style="112" bestFit="1" customWidth="1"/>
    <col min="4905" max="4905" width="10.5703125" style="112" bestFit="1" customWidth="1"/>
    <col min="4906" max="4906" width="9.28515625" style="112" bestFit="1" customWidth="1"/>
    <col min="4907" max="4907" width="8.140625" style="112" bestFit="1" customWidth="1"/>
    <col min="4908" max="4908" width="8" style="112" bestFit="1" customWidth="1"/>
    <col min="4909" max="4909" width="8.5703125" style="112" bestFit="1" customWidth="1"/>
    <col min="4910" max="4910" width="9.28515625" style="112" bestFit="1" customWidth="1"/>
    <col min="4911" max="4911" width="12.140625" style="112" bestFit="1" customWidth="1"/>
    <col min="4912" max="4912" width="11.42578125" style="112" bestFit="1" customWidth="1"/>
    <col min="4913" max="4913" width="8" style="112" bestFit="1" customWidth="1"/>
    <col min="4914" max="4914" width="10.5703125" style="112" bestFit="1" customWidth="1"/>
    <col min="4915" max="4915" width="12.140625" style="112" bestFit="1" customWidth="1"/>
    <col min="4916" max="5120" width="11.42578125" style="112"/>
    <col min="5121" max="5121" width="75.5703125" style="112" bestFit="1" customWidth="1"/>
    <col min="5122" max="5122" width="12.140625" style="112" customWidth="1"/>
    <col min="5123" max="5123" width="11" style="112" bestFit="1" customWidth="1"/>
    <col min="5124" max="5124" width="8" style="112" bestFit="1" customWidth="1"/>
    <col min="5125" max="5125" width="9.28515625" style="112" bestFit="1" customWidth="1"/>
    <col min="5126" max="5126" width="11.7109375" style="112" bestFit="1" customWidth="1"/>
    <col min="5127" max="5127" width="12.140625" style="112" bestFit="1" customWidth="1"/>
    <col min="5128" max="5128" width="11" style="112" bestFit="1" customWidth="1"/>
    <col min="5129" max="5129" width="8" style="112" bestFit="1" customWidth="1"/>
    <col min="5130" max="5130" width="9.28515625" style="112" bestFit="1" customWidth="1"/>
    <col min="5131" max="5131" width="12.140625" style="112" bestFit="1" customWidth="1"/>
    <col min="5132" max="5132" width="11.42578125" style="112" bestFit="1" customWidth="1"/>
    <col min="5133" max="5133" width="10.5703125" style="112" bestFit="1" customWidth="1"/>
    <col min="5134" max="5134" width="8" style="112" bestFit="1" customWidth="1"/>
    <col min="5135" max="5135" width="8.5703125" style="112" bestFit="1" customWidth="1"/>
    <col min="5136" max="5136" width="11.7109375" style="112" bestFit="1" customWidth="1"/>
    <col min="5137" max="5137" width="10.5703125" style="112" bestFit="1" customWidth="1"/>
    <col min="5138" max="5138" width="9.28515625" style="112" bestFit="1" customWidth="1"/>
    <col min="5139" max="5139" width="8" style="112" bestFit="1" customWidth="1"/>
    <col min="5140" max="5140" width="8.5703125" style="112" bestFit="1" customWidth="1"/>
    <col min="5141" max="5142" width="10.5703125" style="112" bestFit="1" customWidth="1"/>
    <col min="5143" max="5143" width="8.85546875" style="112" bestFit="1" customWidth="1"/>
    <col min="5144" max="5144" width="8" style="112" bestFit="1" customWidth="1"/>
    <col min="5145" max="5145" width="8.5703125" style="112" bestFit="1" customWidth="1"/>
    <col min="5146" max="5146" width="10.5703125" style="112" bestFit="1" customWidth="1"/>
    <col min="5147" max="5147" width="11" style="112" bestFit="1" customWidth="1"/>
    <col min="5148" max="5148" width="9.28515625" style="112" bestFit="1" customWidth="1"/>
    <col min="5149" max="5149" width="8" style="112" bestFit="1" customWidth="1"/>
    <col min="5150" max="5150" width="8.5703125" style="112" bestFit="1" customWidth="1"/>
    <col min="5151" max="5152" width="11" style="112" bestFit="1" customWidth="1"/>
    <col min="5153" max="5153" width="9.28515625" style="112" bestFit="1" customWidth="1"/>
    <col min="5154" max="5154" width="8" style="112" bestFit="1" customWidth="1"/>
    <col min="5155" max="5155" width="8.5703125" style="112" bestFit="1" customWidth="1"/>
    <col min="5156" max="5156" width="11" style="112" bestFit="1" customWidth="1"/>
    <col min="5157" max="5157" width="10.5703125" style="112" bestFit="1" customWidth="1"/>
    <col min="5158" max="5158" width="8.85546875" style="112" bestFit="1" customWidth="1"/>
    <col min="5159" max="5159" width="8" style="112" bestFit="1" customWidth="1"/>
    <col min="5160" max="5160" width="8.5703125" style="112" bestFit="1" customWidth="1"/>
    <col min="5161" max="5161" width="10.5703125" style="112" bestFit="1" customWidth="1"/>
    <col min="5162" max="5162" width="9.28515625" style="112" bestFit="1" customWidth="1"/>
    <col min="5163" max="5163" width="8.140625" style="112" bestFit="1" customWidth="1"/>
    <col min="5164" max="5164" width="8" style="112" bestFit="1" customWidth="1"/>
    <col min="5165" max="5165" width="8.5703125" style="112" bestFit="1" customWidth="1"/>
    <col min="5166" max="5166" width="9.28515625" style="112" bestFit="1" customWidth="1"/>
    <col min="5167" max="5167" width="12.140625" style="112" bestFit="1" customWidth="1"/>
    <col min="5168" max="5168" width="11.42578125" style="112" bestFit="1" customWidth="1"/>
    <col min="5169" max="5169" width="8" style="112" bestFit="1" customWidth="1"/>
    <col min="5170" max="5170" width="10.5703125" style="112" bestFit="1" customWidth="1"/>
    <col min="5171" max="5171" width="12.140625" style="112" bestFit="1" customWidth="1"/>
    <col min="5172" max="5376" width="11.42578125" style="112"/>
    <col min="5377" max="5377" width="75.5703125" style="112" bestFit="1" customWidth="1"/>
    <col min="5378" max="5378" width="12.140625" style="112" customWidth="1"/>
    <col min="5379" max="5379" width="11" style="112" bestFit="1" customWidth="1"/>
    <col min="5380" max="5380" width="8" style="112" bestFit="1" customWidth="1"/>
    <col min="5381" max="5381" width="9.28515625" style="112" bestFit="1" customWidth="1"/>
    <col min="5382" max="5382" width="11.7109375" style="112" bestFit="1" customWidth="1"/>
    <col min="5383" max="5383" width="12.140625" style="112" bestFit="1" customWidth="1"/>
    <col min="5384" max="5384" width="11" style="112" bestFit="1" customWidth="1"/>
    <col min="5385" max="5385" width="8" style="112" bestFit="1" customWidth="1"/>
    <col min="5386" max="5386" width="9.28515625" style="112" bestFit="1" customWidth="1"/>
    <col min="5387" max="5387" width="12.140625" style="112" bestFit="1" customWidth="1"/>
    <col min="5388" max="5388" width="11.42578125" style="112" bestFit="1" customWidth="1"/>
    <col min="5389" max="5389" width="10.5703125" style="112" bestFit="1" customWidth="1"/>
    <col min="5390" max="5390" width="8" style="112" bestFit="1" customWidth="1"/>
    <col min="5391" max="5391" width="8.5703125" style="112" bestFit="1" customWidth="1"/>
    <col min="5392" max="5392" width="11.7109375" style="112" bestFit="1" customWidth="1"/>
    <col min="5393" max="5393" width="10.5703125" style="112" bestFit="1" customWidth="1"/>
    <col min="5394" max="5394" width="9.28515625" style="112" bestFit="1" customWidth="1"/>
    <col min="5395" max="5395" width="8" style="112" bestFit="1" customWidth="1"/>
    <col min="5396" max="5396" width="8.5703125" style="112" bestFit="1" customWidth="1"/>
    <col min="5397" max="5398" width="10.5703125" style="112" bestFit="1" customWidth="1"/>
    <col min="5399" max="5399" width="8.85546875" style="112" bestFit="1" customWidth="1"/>
    <col min="5400" max="5400" width="8" style="112" bestFit="1" customWidth="1"/>
    <col min="5401" max="5401" width="8.5703125" style="112" bestFit="1" customWidth="1"/>
    <col min="5402" max="5402" width="10.5703125" style="112" bestFit="1" customWidth="1"/>
    <col min="5403" max="5403" width="11" style="112" bestFit="1" customWidth="1"/>
    <col min="5404" max="5404" width="9.28515625" style="112" bestFit="1" customWidth="1"/>
    <col min="5405" max="5405" width="8" style="112" bestFit="1" customWidth="1"/>
    <col min="5406" max="5406" width="8.5703125" style="112" bestFit="1" customWidth="1"/>
    <col min="5407" max="5408" width="11" style="112" bestFit="1" customWidth="1"/>
    <col min="5409" max="5409" width="9.28515625" style="112" bestFit="1" customWidth="1"/>
    <col min="5410" max="5410" width="8" style="112" bestFit="1" customWidth="1"/>
    <col min="5411" max="5411" width="8.5703125" style="112" bestFit="1" customWidth="1"/>
    <col min="5412" max="5412" width="11" style="112" bestFit="1" customWidth="1"/>
    <col min="5413" max="5413" width="10.5703125" style="112" bestFit="1" customWidth="1"/>
    <col min="5414" max="5414" width="8.85546875" style="112" bestFit="1" customWidth="1"/>
    <col min="5415" max="5415" width="8" style="112" bestFit="1" customWidth="1"/>
    <col min="5416" max="5416" width="8.5703125" style="112" bestFit="1" customWidth="1"/>
    <col min="5417" max="5417" width="10.5703125" style="112" bestFit="1" customWidth="1"/>
    <col min="5418" max="5418" width="9.28515625" style="112" bestFit="1" customWidth="1"/>
    <col min="5419" max="5419" width="8.140625" style="112" bestFit="1" customWidth="1"/>
    <col min="5420" max="5420" width="8" style="112" bestFit="1" customWidth="1"/>
    <col min="5421" max="5421" width="8.5703125" style="112" bestFit="1" customWidth="1"/>
    <col min="5422" max="5422" width="9.28515625" style="112" bestFit="1" customWidth="1"/>
    <col min="5423" max="5423" width="12.140625" style="112" bestFit="1" customWidth="1"/>
    <col min="5424" max="5424" width="11.42578125" style="112" bestFit="1" customWidth="1"/>
    <col min="5425" max="5425" width="8" style="112" bestFit="1" customWidth="1"/>
    <col min="5426" max="5426" width="10.5703125" style="112" bestFit="1" customWidth="1"/>
    <col min="5427" max="5427" width="12.140625" style="112" bestFit="1" customWidth="1"/>
    <col min="5428" max="5632" width="11.42578125" style="112"/>
    <col min="5633" max="5633" width="75.5703125" style="112" bestFit="1" customWidth="1"/>
    <col min="5634" max="5634" width="12.140625" style="112" customWidth="1"/>
    <col min="5635" max="5635" width="11" style="112" bestFit="1" customWidth="1"/>
    <col min="5636" max="5636" width="8" style="112" bestFit="1" customWidth="1"/>
    <col min="5637" max="5637" width="9.28515625" style="112" bestFit="1" customWidth="1"/>
    <col min="5638" max="5638" width="11.7109375" style="112" bestFit="1" customWidth="1"/>
    <col min="5639" max="5639" width="12.140625" style="112" bestFit="1" customWidth="1"/>
    <col min="5640" max="5640" width="11" style="112" bestFit="1" customWidth="1"/>
    <col min="5641" max="5641" width="8" style="112" bestFit="1" customWidth="1"/>
    <col min="5642" max="5642" width="9.28515625" style="112" bestFit="1" customWidth="1"/>
    <col min="5643" max="5643" width="12.140625" style="112" bestFit="1" customWidth="1"/>
    <col min="5644" max="5644" width="11.42578125" style="112" bestFit="1" customWidth="1"/>
    <col min="5645" max="5645" width="10.5703125" style="112" bestFit="1" customWidth="1"/>
    <col min="5646" max="5646" width="8" style="112" bestFit="1" customWidth="1"/>
    <col min="5647" max="5647" width="8.5703125" style="112" bestFit="1" customWidth="1"/>
    <col min="5648" max="5648" width="11.7109375" style="112" bestFit="1" customWidth="1"/>
    <col min="5649" max="5649" width="10.5703125" style="112" bestFit="1" customWidth="1"/>
    <col min="5650" max="5650" width="9.28515625" style="112" bestFit="1" customWidth="1"/>
    <col min="5651" max="5651" width="8" style="112" bestFit="1" customWidth="1"/>
    <col min="5652" max="5652" width="8.5703125" style="112" bestFit="1" customWidth="1"/>
    <col min="5653" max="5654" width="10.5703125" style="112" bestFit="1" customWidth="1"/>
    <col min="5655" max="5655" width="8.85546875" style="112" bestFit="1" customWidth="1"/>
    <col min="5656" max="5656" width="8" style="112" bestFit="1" customWidth="1"/>
    <col min="5657" max="5657" width="8.5703125" style="112" bestFit="1" customWidth="1"/>
    <col min="5658" max="5658" width="10.5703125" style="112" bestFit="1" customWidth="1"/>
    <col min="5659" max="5659" width="11" style="112" bestFit="1" customWidth="1"/>
    <col min="5660" max="5660" width="9.28515625" style="112" bestFit="1" customWidth="1"/>
    <col min="5661" max="5661" width="8" style="112" bestFit="1" customWidth="1"/>
    <col min="5662" max="5662" width="8.5703125" style="112" bestFit="1" customWidth="1"/>
    <col min="5663" max="5664" width="11" style="112" bestFit="1" customWidth="1"/>
    <col min="5665" max="5665" width="9.28515625" style="112" bestFit="1" customWidth="1"/>
    <col min="5666" max="5666" width="8" style="112" bestFit="1" customWidth="1"/>
    <col min="5667" max="5667" width="8.5703125" style="112" bestFit="1" customWidth="1"/>
    <col min="5668" max="5668" width="11" style="112" bestFit="1" customWidth="1"/>
    <col min="5669" max="5669" width="10.5703125" style="112" bestFit="1" customWidth="1"/>
    <col min="5670" max="5670" width="8.85546875" style="112" bestFit="1" customWidth="1"/>
    <col min="5671" max="5671" width="8" style="112" bestFit="1" customWidth="1"/>
    <col min="5672" max="5672" width="8.5703125" style="112" bestFit="1" customWidth="1"/>
    <col min="5673" max="5673" width="10.5703125" style="112" bestFit="1" customWidth="1"/>
    <col min="5674" max="5674" width="9.28515625" style="112" bestFit="1" customWidth="1"/>
    <col min="5675" max="5675" width="8.140625" style="112" bestFit="1" customWidth="1"/>
    <col min="5676" max="5676" width="8" style="112" bestFit="1" customWidth="1"/>
    <col min="5677" max="5677" width="8.5703125" style="112" bestFit="1" customWidth="1"/>
    <col min="5678" max="5678" width="9.28515625" style="112" bestFit="1" customWidth="1"/>
    <col min="5679" max="5679" width="12.140625" style="112" bestFit="1" customWidth="1"/>
    <col min="5680" max="5680" width="11.42578125" style="112" bestFit="1" customWidth="1"/>
    <col min="5681" max="5681" width="8" style="112" bestFit="1" customWidth="1"/>
    <col min="5682" max="5682" width="10.5703125" style="112" bestFit="1" customWidth="1"/>
    <col min="5683" max="5683" width="12.140625" style="112" bestFit="1" customWidth="1"/>
    <col min="5684" max="5888" width="11.42578125" style="112"/>
    <col min="5889" max="5889" width="75.5703125" style="112" bestFit="1" customWidth="1"/>
    <col min="5890" max="5890" width="12.140625" style="112" customWidth="1"/>
    <col min="5891" max="5891" width="11" style="112" bestFit="1" customWidth="1"/>
    <col min="5892" max="5892" width="8" style="112" bestFit="1" customWidth="1"/>
    <col min="5893" max="5893" width="9.28515625" style="112" bestFit="1" customWidth="1"/>
    <col min="5894" max="5894" width="11.7109375" style="112" bestFit="1" customWidth="1"/>
    <col min="5895" max="5895" width="12.140625" style="112" bestFit="1" customWidth="1"/>
    <col min="5896" max="5896" width="11" style="112" bestFit="1" customWidth="1"/>
    <col min="5897" max="5897" width="8" style="112" bestFit="1" customWidth="1"/>
    <col min="5898" max="5898" width="9.28515625" style="112" bestFit="1" customWidth="1"/>
    <col min="5899" max="5899" width="12.140625" style="112" bestFit="1" customWidth="1"/>
    <col min="5900" max="5900" width="11.42578125" style="112" bestFit="1" customWidth="1"/>
    <col min="5901" max="5901" width="10.5703125" style="112" bestFit="1" customWidth="1"/>
    <col min="5902" max="5902" width="8" style="112" bestFit="1" customWidth="1"/>
    <col min="5903" max="5903" width="8.5703125" style="112" bestFit="1" customWidth="1"/>
    <col min="5904" max="5904" width="11.7109375" style="112" bestFit="1" customWidth="1"/>
    <col min="5905" max="5905" width="10.5703125" style="112" bestFit="1" customWidth="1"/>
    <col min="5906" max="5906" width="9.28515625" style="112" bestFit="1" customWidth="1"/>
    <col min="5907" max="5907" width="8" style="112" bestFit="1" customWidth="1"/>
    <col min="5908" max="5908" width="8.5703125" style="112" bestFit="1" customWidth="1"/>
    <col min="5909" max="5910" width="10.5703125" style="112" bestFit="1" customWidth="1"/>
    <col min="5911" max="5911" width="8.85546875" style="112" bestFit="1" customWidth="1"/>
    <col min="5912" max="5912" width="8" style="112" bestFit="1" customWidth="1"/>
    <col min="5913" max="5913" width="8.5703125" style="112" bestFit="1" customWidth="1"/>
    <col min="5914" max="5914" width="10.5703125" style="112" bestFit="1" customWidth="1"/>
    <col min="5915" max="5915" width="11" style="112" bestFit="1" customWidth="1"/>
    <col min="5916" max="5916" width="9.28515625" style="112" bestFit="1" customWidth="1"/>
    <col min="5917" max="5917" width="8" style="112" bestFit="1" customWidth="1"/>
    <col min="5918" max="5918" width="8.5703125" style="112" bestFit="1" customWidth="1"/>
    <col min="5919" max="5920" width="11" style="112" bestFit="1" customWidth="1"/>
    <col min="5921" max="5921" width="9.28515625" style="112" bestFit="1" customWidth="1"/>
    <col min="5922" max="5922" width="8" style="112" bestFit="1" customWidth="1"/>
    <col min="5923" max="5923" width="8.5703125" style="112" bestFit="1" customWidth="1"/>
    <col min="5924" max="5924" width="11" style="112" bestFit="1" customWidth="1"/>
    <col min="5925" max="5925" width="10.5703125" style="112" bestFit="1" customWidth="1"/>
    <col min="5926" max="5926" width="8.85546875" style="112" bestFit="1" customWidth="1"/>
    <col min="5927" max="5927" width="8" style="112" bestFit="1" customWidth="1"/>
    <col min="5928" max="5928" width="8.5703125" style="112" bestFit="1" customWidth="1"/>
    <col min="5929" max="5929" width="10.5703125" style="112" bestFit="1" customWidth="1"/>
    <col min="5930" max="5930" width="9.28515625" style="112" bestFit="1" customWidth="1"/>
    <col min="5931" max="5931" width="8.140625" style="112" bestFit="1" customWidth="1"/>
    <col min="5932" max="5932" width="8" style="112" bestFit="1" customWidth="1"/>
    <col min="5933" max="5933" width="8.5703125" style="112" bestFit="1" customWidth="1"/>
    <col min="5934" max="5934" width="9.28515625" style="112" bestFit="1" customWidth="1"/>
    <col min="5935" max="5935" width="12.140625" style="112" bestFit="1" customWidth="1"/>
    <col min="5936" max="5936" width="11.42578125" style="112" bestFit="1" customWidth="1"/>
    <col min="5937" max="5937" width="8" style="112" bestFit="1" customWidth="1"/>
    <col min="5938" max="5938" width="10.5703125" style="112" bestFit="1" customWidth="1"/>
    <col min="5939" max="5939" width="12.140625" style="112" bestFit="1" customWidth="1"/>
    <col min="5940" max="6144" width="11.42578125" style="112"/>
    <col min="6145" max="6145" width="75.5703125" style="112" bestFit="1" customWidth="1"/>
    <col min="6146" max="6146" width="12.140625" style="112" customWidth="1"/>
    <col min="6147" max="6147" width="11" style="112" bestFit="1" customWidth="1"/>
    <col min="6148" max="6148" width="8" style="112" bestFit="1" customWidth="1"/>
    <col min="6149" max="6149" width="9.28515625" style="112" bestFit="1" customWidth="1"/>
    <col min="6150" max="6150" width="11.7109375" style="112" bestFit="1" customWidth="1"/>
    <col min="6151" max="6151" width="12.140625" style="112" bestFit="1" customWidth="1"/>
    <col min="6152" max="6152" width="11" style="112" bestFit="1" customWidth="1"/>
    <col min="6153" max="6153" width="8" style="112" bestFit="1" customWidth="1"/>
    <col min="6154" max="6154" width="9.28515625" style="112" bestFit="1" customWidth="1"/>
    <col min="6155" max="6155" width="12.140625" style="112" bestFit="1" customWidth="1"/>
    <col min="6156" max="6156" width="11.42578125" style="112" bestFit="1" customWidth="1"/>
    <col min="6157" max="6157" width="10.5703125" style="112" bestFit="1" customWidth="1"/>
    <col min="6158" max="6158" width="8" style="112" bestFit="1" customWidth="1"/>
    <col min="6159" max="6159" width="8.5703125" style="112" bestFit="1" customWidth="1"/>
    <col min="6160" max="6160" width="11.7109375" style="112" bestFit="1" customWidth="1"/>
    <col min="6161" max="6161" width="10.5703125" style="112" bestFit="1" customWidth="1"/>
    <col min="6162" max="6162" width="9.28515625" style="112" bestFit="1" customWidth="1"/>
    <col min="6163" max="6163" width="8" style="112" bestFit="1" customWidth="1"/>
    <col min="6164" max="6164" width="8.5703125" style="112" bestFit="1" customWidth="1"/>
    <col min="6165" max="6166" width="10.5703125" style="112" bestFit="1" customWidth="1"/>
    <col min="6167" max="6167" width="8.85546875" style="112" bestFit="1" customWidth="1"/>
    <col min="6168" max="6168" width="8" style="112" bestFit="1" customWidth="1"/>
    <col min="6169" max="6169" width="8.5703125" style="112" bestFit="1" customWidth="1"/>
    <col min="6170" max="6170" width="10.5703125" style="112" bestFit="1" customWidth="1"/>
    <col min="6171" max="6171" width="11" style="112" bestFit="1" customWidth="1"/>
    <col min="6172" max="6172" width="9.28515625" style="112" bestFit="1" customWidth="1"/>
    <col min="6173" max="6173" width="8" style="112" bestFit="1" customWidth="1"/>
    <col min="6174" max="6174" width="8.5703125" style="112" bestFit="1" customWidth="1"/>
    <col min="6175" max="6176" width="11" style="112" bestFit="1" customWidth="1"/>
    <col min="6177" max="6177" width="9.28515625" style="112" bestFit="1" customWidth="1"/>
    <col min="6178" max="6178" width="8" style="112" bestFit="1" customWidth="1"/>
    <col min="6179" max="6179" width="8.5703125" style="112" bestFit="1" customWidth="1"/>
    <col min="6180" max="6180" width="11" style="112" bestFit="1" customWidth="1"/>
    <col min="6181" max="6181" width="10.5703125" style="112" bestFit="1" customWidth="1"/>
    <col min="6182" max="6182" width="8.85546875" style="112" bestFit="1" customWidth="1"/>
    <col min="6183" max="6183" width="8" style="112" bestFit="1" customWidth="1"/>
    <col min="6184" max="6184" width="8.5703125" style="112" bestFit="1" customWidth="1"/>
    <col min="6185" max="6185" width="10.5703125" style="112" bestFit="1" customWidth="1"/>
    <col min="6186" max="6186" width="9.28515625" style="112" bestFit="1" customWidth="1"/>
    <col min="6187" max="6187" width="8.140625" style="112" bestFit="1" customWidth="1"/>
    <col min="6188" max="6188" width="8" style="112" bestFit="1" customWidth="1"/>
    <col min="6189" max="6189" width="8.5703125" style="112" bestFit="1" customWidth="1"/>
    <col min="6190" max="6190" width="9.28515625" style="112" bestFit="1" customWidth="1"/>
    <col min="6191" max="6191" width="12.140625" style="112" bestFit="1" customWidth="1"/>
    <col min="6192" max="6192" width="11.42578125" style="112" bestFit="1" customWidth="1"/>
    <col min="6193" max="6193" width="8" style="112" bestFit="1" customWidth="1"/>
    <col min="6194" max="6194" width="10.5703125" style="112" bestFit="1" customWidth="1"/>
    <col min="6195" max="6195" width="12.140625" style="112" bestFit="1" customWidth="1"/>
    <col min="6196" max="6400" width="11.42578125" style="112"/>
    <col min="6401" max="6401" width="75.5703125" style="112" bestFit="1" customWidth="1"/>
    <col min="6402" max="6402" width="12.140625" style="112" customWidth="1"/>
    <col min="6403" max="6403" width="11" style="112" bestFit="1" customWidth="1"/>
    <col min="6404" max="6404" width="8" style="112" bestFit="1" customWidth="1"/>
    <col min="6405" max="6405" width="9.28515625" style="112" bestFit="1" customWidth="1"/>
    <col min="6406" max="6406" width="11.7109375" style="112" bestFit="1" customWidth="1"/>
    <col min="6407" max="6407" width="12.140625" style="112" bestFit="1" customWidth="1"/>
    <col min="6408" max="6408" width="11" style="112" bestFit="1" customWidth="1"/>
    <col min="6409" max="6409" width="8" style="112" bestFit="1" customWidth="1"/>
    <col min="6410" max="6410" width="9.28515625" style="112" bestFit="1" customWidth="1"/>
    <col min="6411" max="6411" width="12.140625" style="112" bestFit="1" customWidth="1"/>
    <col min="6412" max="6412" width="11.42578125" style="112" bestFit="1" customWidth="1"/>
    <col min="6413" max="6413" width="10.5703125" style="112" bestFit="1" customWidth="1"/>
    <col min="6414" max="6414" width="8" style="112" bestFit="1" customWidth="1"/>
    <col min="6415" max="6415" width="8.5703125" style="112" bestFit="1" customWidth="1"/>
    <col min="6416" max="6416" width="11.7109375" style="112" bestFit="1" customWidth="1"/>
    <col min="6417" max="6417" width="10.5703125" style="112" bestFit="1" customWidth="1"/>
    <col min="6418" max="6418" width="9.28515625" style="112" bestFit="1" customWidth="1"/>
    <col min="6419" max="6419" width="8" style="112" bestFit="1" customWidth="1"/>
    <col min="6420" max="6420" width="8.5703125" style="112" bestFit="1" customWidth="1"/>
    <col min="6421" max="6422" width="10.5703125" style="112" bestFit="1" customWidth="1"/>
    <col min="6423" max="6423" width="8.85546875" style="112" bestFit="1" customWidth="1"/>
    <col min="6424" max="6424" width="8" style="112" bestFit="1" customWidth="1"/>
    <col min="6425" max="6425" width="8.5703125" style="112" bestFit="1" customWidth="1"/>
    <col min="6426" max="6426" width="10.5703125" style="112" bestFit="1" customWidth="1"/>
    <col min="6427" max="6427" width="11" style="112" bestFit="1" customWidth="1"/>
    <col min="6428" max="6428" width="9.28515625" style="112" bestFit="1" customWidth="1"/>
    <col min="6429" max="6429" width="8" style="112" bestFit="1" customWidth="1"/>
    <col min="6430" max="6430" width="8.5703125" style="112" bestFit="1" customWidth="1"/>
    <col min="6431" max="6432" width="11" style="112" bestFit="1" customWidth="1"/>
    <col min="6433" max="6433" width="9.28515625" style="112" bestFit="1" customWidth="1"/>
    <col min="6434" max="6434" width="8" style="112" bestFit="1" customWidth="1"/>
    <col min="6435" max="6435" width="8.5703125" style="112" bestFit="1" customWidth="1"/>
    <col min="6436" max="6436" width="11" style="112" bestFit="1" customWidth="1"/>
    <col min="6437" max="6437" width="10.5703125" style="112" bestFit="1" customWidth="1"/>
    <col min="6438" max="6438" width="8.85546875" style="112" bestFit="1" customWidth="1"/>
    <col min="6439" max="6439" width="8" style="112" bestFit="1" customWidth="1"/>
    <col min="6440" max="6440" width="8.5703125" style="112" bestFit="1" customWidth="1"/>
    <col min="6441" max="6441" width="10.5703125" style="112" bestFit="1" customWidth="1"/>
    <col min="6442" max="6442" width="9.28515625" style="112" bestFit="1" customWidth="1"/>
    <col min="6443" max="6443" width="8.140625" style="112" bestFit="1" customWidth="1"/>
    <col min="6444" max="6444" width="8" style="112" bestFit="1" customWidth="1"/>
    <col min="6445" max="6445" width="8.5703125" style="112" bestFit="1" customWidth="1"/>
    <col min="6446" max="6446" width="9.28515625" style="112" bestFit="1" customWidth="1"/>
    <col min="6447" max="6447" width="12.140625" style="112" bestFit="1" customWidth="1"/>
    <col min="6448" max="6448" width="11.42578125" style="112" bestFit="1" customWidth="1"/>
    <col min="6449" max="6449" width="8" style="112" bestFit="1" customWidth="1"/>
    <col min="6450" max="6450" width="10.5703125" style="112" bestFit="1" customWidth="1"/>
    <col min="6451" max="6451" width="12.140625" style="112" bestFit="1" customWidth="1"/>
    <col min="6452" max="6656" width="11.42578125" style="112"/>
    <col min="6657" max="6657" width="75.5703125" style="112" bestFit="1" customWidth="1"/>
    <col min="6658" max="6658" width="12.140625" style="112" customWidth="1"/>
    <col min="6659" max="6659" width="11" style="112" bestFit="1" customWidth="1"/>
    <col min="6660" max="6660" width="8" style="112" bestFit="1" customWidth="1"/>
    <col min="6661" max="6661" width="9.28515625" style="112" bestFit="1" customWidth="1"/>
    <col min="6662" max="6662" width="11.7109375" style="112" bestFit="1" customWidth="1"/>
    <col min="6663" max="6663" width="12.140625" style="112" bestFit="1" customWidth="1"/>
    <col min="6664" max="6664" width="11" style="112" bestFit="1" customWidth="1"/>
    <col min="6665" max="6665" width="8" style="112" bestFit="1" customWidth="1"/>
    <col min="6666" max="6666" width="9.28515625" style="112" bestFit="1" customWidth="1"/>
    <col min="6667" max="6667" width="12.140625" style="112" bestFit="1" customWidth="1"/>
    <col min="6668" max="6668" width="11.42578125" style="112" bestFit="1" customWidth="1"/>
    <col min="6669" max="6669" width="10.5703125" style="112" bestFit="1" customWidth="1"/>
    <col min="6670" max="6670" width="8" style="112" bestFit="1" customWidth="1"/>
    <col min="6671" max="6671" width="8.5703125" style="112" bestFit="1" customWidth="1"/>
    <col min="6672" max="6672" width="11.7109375" style="112" bestFit="1" customWidth="1"/>
    <col min="6673" max="6673" width="10.5703125" style="112" bestFit="1" customWidth="1"/>
    <col min="6674" max="6674" width="9.28515625" style="112" bestFit="1" customWidth="1"/>
    <col min="6675" max="6675" width="8" style="112" bestFit="1" customWidth="1"/>
    <col min="6676" max="6676" width="8.5703125" style="112" bestFit="1" customWidth="1"/>
    <col min="6677" max="6678" width="10.5703125" style="112" bestFit="1" customWidth="1"/>
    <col min="6679" max="6679" width="8.85546875" style="112" bestFit="1" customWidth="1"/>
    <col min="6680" max="6680" width="8" style="112" bestFit="1" customWidth="1"/>
    <col min="6681" max="6681" width="8.5703125" style="112" bestFit="1" customWidth="1"/>
    <col min="6682" max="6682" width="10.5703125" style="112" bestFit="1" customWidth="1"/>
    <col min="6683" max="6683" width="11" style="112" bestFit="1" customWidth="1"/>
    <col min="6684" max="6684" width="9.28515625" style="112" bestFit="1" customWidth="1"/>
    <col min="6685" max="6685" width="8" style="112" bestFit="1" customWidth="1"/>
    <col min="6686" max="6686" width="8.5703125" style="112" bestFit="1" customWidth="1"/>
    <col min="6687" max="6688" width="11" style="112" bestFit="1" customWidth="1"/>
    <col min="6689" max="6689" width="9.28515625" style="112" bestFit="1" customWidth="1"/>
    <col min="6690" max="6690" width="8" style="112" bestFit="1" customWidth="1"/>
    <col min="6691" max="6691" width="8.5703125" style="112" bestFit="1" customWidth="1"/>
    <col min="6692" max="6692" width="11" style="112" bestFit="1" customWidth="1"/>
    <col min="6693" max="6693" width="10.5703125" style="112" bestFit="1" customWidth="1"/>
    <col min="6694" max="6694" width="8.85546875" style="112" bestFit="1" customWidth="1"/>
    <col min="6695" max="6695" width="8" style="112" bestFit="1" customWidth="1"/>
    <col min="6696" max="6696" width="8.5703125" style="112" bestFit="1" customWidth="1"/>
    <col min="6697" max="6697" width="10.5703125" style="112" bestFit="1" customWidth="1"/>
    <col min="6698" max="6698" width="9.28515625" style="112" bestFit="1" customWidth="1"/>
    <col min="6699" max="6699" width="8.140625" style="112" bestFit="1" customWidth="1"/>
    <col min="6700" max="6700" width="8" style="112" bestFit="1" customWidth="1"/>
    <col min="6701" max="6701" width="8.5703125" style="112" bestFit="1" customWidth="1"/>
    <col min="6702" max="6702" width="9.28515625" style="112" bestFit="1" customWidth="1"/>
    <col min="6703" max="6703" width="12.140625" style="112" bestFit="1" customWidth="1"/>
    <col min="6704" max="6704" width="11.42578125" style="112" bestFit="1" customWidth="1"/>
    <col min="6705" max="6705" width="8" style="112" bestFit="1" customWidth="1"/>
    <col min="6706" max="6706" width="10.5703125" style="112" bestFit="1" customWidth="1"/>
    <col min="6707" max="6707" width="12.140625" style="112" bestFit="1" customWidth="1"/>
    <col min="6708" max="6912" width="11.42578125" style="112"/>
    <col min="6913" max="6913" width="75.5703125" style="112" bestFit="1" customWidth="1"/>
    <col min="6914" max="6914" width="12.140625" style="112" customWidth="1"/>
    <col min="6915" max="6915" width="11" style="112" bestFit="1" customWidth="1"/>
    <col min="6916" max="6916" width="8" style="112" bestFit="1" customWidth="1"/>
    <col min="6917" max="6917" width="9.28515625" style="112" bestFit="1" customWidth="1"/>
    <col min="6918" max="6918" width="11.7109375" style="112" bestFit="1" customWidth="1"/>
    <col min="6919" max="6919" width="12.140625" style="112" bestFit="1" customWidth="1"/>
    <col min="6920" max="6920" width="11" style="112" bestFit="1" customWidth="1"/>
    <col min="6921" max="6921" width="8" style="112" bestFit="1" customWidth="1"/>
    <col min="6922" max="6922" width="9.28515625" style="112" bestFit="1" customWidth="1"/>
    <col min="6923" max="6923" width="12.140625" style="112" bestFit="1" customWidth="1"/>
    <col min="6924" max="6924" width="11.42578125" style="112" bestFit="1" customWidth="1"/>
    <col min="6925" max="6925" width="10.5703125" style="112" bestFit="1" customWidth="1"/>
    <col min="6926" max="6926" width="8" style="112" bestFit="1" customWidth="1"/>
    <col min="6927" max="6927" width="8.5703125" style="112" bestFit="1" customWidth="1"/>
    <col min="6928" max="6928" width="11.7109375" style="112" bestFit="1" customWidth="1"/>
    <col min="6929" max="6929" width="10.5703125" style="112" bestFit="1" customWidth="1"/>
    <col min="6930" max="6930" width="9.28515625" style="112" bestFit="1" customWidth="1"/>
    <col min="6931" max="6931" width="8" style="112" bestFit="1" customWidth="1"/>
    <col min="6932" max="6932" width="8.5703125" style="112" bestFit="1" customWidth="1"/>
    <col min="6933" max="6934" width="10.5703125" style="112" bestFit="1" customWidth="1"/>
    <col min="6935" max="6935" width="8.85546875" style="112" bestFit="1" customWidth="1"/>
    <col min="6936" max="6936" width="8" style="112" bestFit="1" customWidth="1"/>
    <col min="6937" max="6937" width="8.5703125" style="112" bestFit="1" customWidth="1"/>
    <col min="6938" max="6938" width="10.5703125" style="112" bestFit="1" customWidth="1"/>
    <col min="6939" max="6939" width="11" style="112" bestFit="1" customWidth="1"/>
    <col min="6940" max="6940" width="9.28515625" style="112" bestFit="1" customWidth="1"/>
    <col min="6941" max="6941" width="8" style="112" bestFit="1" customWidth="1"/>
    <col min="6942" max="6942" width="8.5703125" style="112" bestFit="1" customWidth="1"/>
    <col min="6943" max="6944" width="11" style="112" bestFit="1" customWidth="1"/>
    <col min="6945" max="6945" width="9.28515625" style="112" bestFit="1" customWidth="1"/>
    <col min="6946" max="6946" width="8" style="112" bestFit="1" customWidth="1"/>
    <col min="6947" max="6947" width="8.5703125" style="112" bestFit="1" customWidth="1"/>
    <col min="6948" max="6948" width="11" style="112" bestFit="1" customWidth="1"/>
    <col min="6949" max="6949" width="10.5703125" style="112" bestFit="1" customWidth="1"/>
    <col min="6950" max="6950" width="8.85546875" style="112" bestFit="1" customWidth="1"/>
    <col min="6951" max="6951" width="8" style="112" bestFit="1" customWidth="1"/>
    <col min="6952" max="6952" width="8.5703125" style="112" bestFit="1" customWidth="1"/>
    <col min="6953" max="6953" width="10.5703125" style="112" bestFit="1" customWidth="1"/>
    <col min="6954" max="6954" width="9.28515625" style="112" bestFit="1" customWidth="1"/>
    <col min="6955" max="6955" width="8.140625" style="112" bestFit="1" customWidth="1"/>
    <col min="6956" max="6956" width="8" style="112" bestFit="1" customWidth="1"/>
    <col min="6957" max="6957" width="8.5703125" style="112" bestFit="1" customWidth="1"/>
    <col min="6958" max="6958" width="9.28515625" style="112" bestFit="1" customWidth="1"/>
    <col min="6959" max="6959" width="12.140625" style="112" bestFit="1" customWidth="1"/>
    <col min="6960" max="6960" width="11.42578125" style="112" bestFit="1" customWidth="1"/>
    <col min="6961" max="6961" width="8" style="112" bestFit="1" customWidth="1"/>
    <col min="6962" max="6962" width="10.5703125" style="112" bestFit="1" customWidth="1"/>
    <col min="6963" max="6963" width="12.140625" style="112" bestFit="1" customWidth="1"/>
    <col min="6964" max="7168" width="11.42578125" style="112"/>
    <col min="7169" max="7169" width="75.5703125" style="112" bestFit="1" customWidth="1"/>
    <col min="7170" max="7170" width="12.140625" style="112" customWidth="1"/>
    <col min="7171" max="7171" width="11" style="112" bestFit="1" customWidth="1"/>
    <col min="7172" max="7172" width="8" style="112" bestFit="1" customWidth="1"/>
    <col min="7173" max="7173" width="9.28515625" style="112" bestFit="1" customWidth="1"/>
    <col min="7174" max="7174" width="11.7109375" style="112" bestFit="1" customWidth="1"/>
    <col min="7175" max="7175" width="12.140625" style="112" bestFit="1" customWidth="1"/>
    <col min="7176" max="7176" width="11" style="112" bestFit="1" customWidth="1"/>
    <col min="7177" max="7177" width="8" style="112" bestFit="1" customWidth="1"/>
    <col min="7178" max="7178" width="9.28515625" style="112" bestFit="1" customWidth="1"/>
    <col min="7179" max="7179" width="12.140625" style="112" bestFit="1" customWidth="1"/>
    <col min="7180" max="7180" width="11.42578125" style="112" bestFit="1" customWidth="1"/>
    <col min="7181" max="7181" width="10.5703125" style="112" bestFit="1" customWidth="1"/>
    <col min="7182" max="7182" width="8" style="112" bestFit="1" customWidth="1"/>
    <col min="7183" max="7183" width="8.5703125" style="112" bestFit="1" customWidth="1"/>
    <col min="7184" max="7184" width="11.7109375" style="112" bestFit="1" customWidth="1"/>
    <col min="7185" max="7185" width="10.5703125" style="112" bestFit="1" customWidth="1"/>
    <col min="7186" max="7186" width="9.28515625" style="112" bestFit="1" customWidth="1"/>
    <col min="7187" max="7187" width="8" style="112" bestFit="1" customWidth="1"/>
    <col min="7188" max="7188" width="8.5703125" style="112" bestFit="1" customWidth="1"/>
    <col min="7189" max="7190" width="10.5703125" style="112" bestFit="1" customWidth="1"/>
    <col min="7191" max="7191" width="8.85546875" style="112" bestFit="1" customWidth="1"/>
    <col min="7192" max="7192" width="8" style="112" bestFit="1" customWidth="1"/>
    <col min="7193" max="7193" width="8.5703125" style="112" bestFit="1" customWidth="1"/>
    <col min="7194" max="7194" width="10.5703125" style="112" bestFit="1" customWidth="1"/>
    <col min="7195" max="7195" width="11" style="112" bestFit="1" customWidth="1"/>
    <col min="7196" max="7196" width="9.28515625" style="112" bestFit="1" customWidth="1"/>
    <col min="7197" max="7197" width="8" style="112" bestFit="1" customWidth="1"/>
    <col min="7198" max="7198" width="8.5703125" style="112" bestFit="1" customWidth="1"/>
    <col min="7199" max="7200" width="11" style="112" bestFit="1" customWidth="1"/>
    <col min="7201" max="7201" width="9.28515625" style="112" bestFit="1" customWidth="1"/>
    <col min="7202" max="7202" width="8" style="112" bestFit="1" customWidth="1"/>
    <col min="7203" max="7203" width="8.5703125" style="112" bestFit="1" customWidth="1"/>
    <col min="7204" max="7204" width="11" style="112" bestFit="1" customWidth="1"/>
    <col min="7205" max="7205" width="10.5703125" style="112" bestFit="1" customWidth="1"/>
    <col min="7206" max="7206" width="8.85546875" style="112" bestFit="1" customWidth="1"/>
    <col min="7207" max="7207" width="8" style="112" bestFit="1" customWidth="1"/>
    <col min="7208" max="7208" width="8.5703125" style="112" bestFit="1" customWidth="1"/>
    <col min="7209" max="7209" width="10.5703125" style="112" bestFit="1" customWidth="1"/>
    <col min="7210" max="7210" width="9.28515625" style="112" bestFit="1" customWidth="1"/>
    <col min="7211" max="7211" width="8.140625" style="112" bestFit="1" customWidth="1"/>
    <col min="7212" max="7212" width="8" style="112" bestFit="1" customWidth="1"/>
    <col min="7213" max="7213" width="8.5703125" style="112" bestFit="1" customWidth="1"/>
    <col min="7214" max="7214" width="9.28515625" style="112" bestFit="1" customWidth="1"/>
    <col min="7215" max="7215" width="12.140625" style="112" bestFit="1" customWidth="1"/>
    <col min="7216" max="7216" width="11.42578125" style="112" bestFit="1" customWidth="1"/>
    <col min="7217" max="7217" width="8" style="112" bestFit="1" customWidth="1"/>
    <col min="7218" max="7218" width="10.5703125" style="112" bestFit="1" customWidth="1"/>
    <col min="7219" max="7219" width="12.140625" style="112" bestFit="1" customWidth="1"/>
    <col min="7220" max="7424" width="11.42578125" style="112"/>
    <col min="7425" max="7425" width="75.5703125" style="112" bestFit="1" customWidth="1"/>
    <col min="7426" max="7426" width="12.140625" style="112" customWidth="1"/>
    <col min="7427" max="7427" width="11" style="112" bestFit="1" customWidth="1"/>
    <col min="7428" max="7428" width="8" style="112" bestFit="1" customWidth="1"/>
    <col min="7429" max="7429" width="9.28515625" style="112" bestFit="1" customWidth="1"/>
    <col min="7430" max="7430" width="11.7109375" style="112" bestFit="1" customWidth="1"/>
    <col min="7431" max="7431" width="12.140625" style="112" bestFit="1" customWidth="1"/>
    <col min="7432" max="7432" width="11" style="112" bestFit="1" customWidth="1"/>
    <col min="7433" max="7433" width="8" style="112" bestFit="1" customWidth="1"/>
    <col min="7434" max="7434" width="9.28515625" style="112" bestFit="1" customWidth="1"/>
    <col min="7435" max="7435" width="12.140625" style="112" bestFit="1" customWidth="1"/>
    <col min="7436" max="7436" width="11.42578125" style="112" bestFit="1" customWidth="1"/>
    <col min="7437" max="7437" width="10.5703125" style="112" bestFit="1" customWidth="1"/>
    <col min="7438" max="7438" width="8" style="112" bestFit="1" customWidth="1"/>
    <col min="7439" max="7439" width="8.5703125" style="112" bestFit="1" customWidth="1"/>
    <col min="7440" max="7440" width="11.7109375" style="112" bestFit="1" customWidth="1"/>
    <col min="7441" max="7441" width="10.5703125" style="112" bestFit="1" customWidth="1"/>
    <col min="7442" max="7442" width="9.28515625" style="112" bestFit="1" customWidth="1"/>
    <col min="7443" max="7443" width="8" style="112" bestFit="1" customWidth="1"/>
    <col min="7444" max="7444" width="8.5703125" style="112" bestFit="1" customWidth="1"/>
    <col min="7445" max="7446" width="10.5703125" style="112" bestFit="1" customWidth="1"/>
    <col min="7447" max="7447" width="8.85546875" style="112" bestFit="1" customWidth="1"/>
    <col min="7448" max="7448" width="8" style="112" bestFit="1" customWidth="1"/>
    <col min="7449" max="7449" width="8.5703125" style="112" bestFit="1" customWidth="1"/>
    <col min="7450" max="7450" width="10.5703125" style="112" bestFit="1" customWidth="1"/>
    <col min="7451" max="7451" width="11" style="112" bestFit="1" customWidth="1"/>
    <col min="7452" max="7452" width="9.28515625" style="112" bestFit="1" customWidth="1"/>
    <col min="7453" max="7453" width="8" style="112" bestFit="1" customWidth="1"/>
    <col min="7454" max="7454" width="8.5703125" style="112" bestFit="1" customWidth="1"/>
    <col min="7455" max="7456" width="11" style="112" bestFit="1" customWidth="1"/>
    <col min="7457" max="7457" width="9.28515625" style="112" bestFit="1" customWidth="1"/>
    <col min="7458" max="7458" width="8" style="112" bestFit="1" customWidth="1"/>
    <col min="7459" max="7459" width="8.5703125" style="112" bestFit="1" customWidth="1"/>
    <col min="7460" max="7460" width="11" style="112" bestFit="1" customWidth="1"/>
    <col min="7461" max="7461" width="10.5703125" style="112" bestFit="1" customWidth="1"/>
    <col min="7462" max="7462" width="8.85546875" style="112" bestFit="1" customWidth="1"/>
    <col min="7463" max="7463" width="8" style="112" bestFit="1" customWidth="1"/>
    <col min="7464" max="7464" width="8.5703125" style="112" bestFit="1" customWidth="1"/>
    <col min="7465" max="7465" width="10.5703125" style="112" bestFit="1" customWidth="1"/>
    <col min="7466" max="7466" width="9.28515625" style="112" bestFit="1" customWidth="1"/>
    <col min="7467" max="7467" width="8.140625" style="112" bestFit="1" customWidth="1"/>
    <col min="7468" max="7468" width="8" style="112" bestFit="1" customWidth="1"/>
    <col min="7469" max="7469" width="8.5703125" style="112" bestFit="1" customWidth="1"/>
    <col min="7470" max="7470" width="9.28515625" style="112" bestFit="1" customWidth="1"/>
    <col min="7471" max="7471" width="12.140625" style="112" bestFit="1" customWidth="1"/>
    <col min="7472" max="7472" width="11.42578125" style="112" bestFit="1" customWidth="1"/>
    <col min="7473" max="7473" width="8" style="112" bestFit="1" customWidth="1"/>
    <col min="7474" max="7474" width="10.5703125" style="112" bestFit="1" customWidth="1"/>
    <col min="7475" max="7475" width="12.140625" style="112" bestFit="1" customWidth="1"/>
    <col min="7476" max="7680" width="11.42578125" style="112"/>
    <col min="7681" max="7681" width="75.5703125" style="112" bestFit="1" customWidth="1"/>
    <col min="7682" max="7682" width="12.140625" style="112" customWidth="1"/>
    <col min="7683" max="7683" width="11" style="112" bestFit="1" customWidth="1"/>
    <col min="7684" max="7684" width="8" style="112" bestFit="1" customWidth="1"/>
    <col min="7685" max="7685" width="9.28515625" style="112" bestFit="1" customWidth="1"/>
    <col min="7686" max="7686" width="11.7109375" style="112" bestFit="1" customWidth="1"/>
    <col min="7687" max="7687" width="12.140625" style="112" bestFit="1" customWidth="1"/>
    <col min="7688" max="7688" width="11" style="112" bestFit="1" customWidth="1"/>
    <col min="7689" max="7689" width="8" style="112" bestFit="1" customWidth="1"/>
    <col min="7690" max="7690" width="9.28515625" style="112" bestFit="1" customWidth="1"/>
    <col min="7691" max="7691" width="12.140625" style="112" bestFit="1" customWidth="1"/>
    <col min="7692" max="7692" width="11.42578125" style="112" bestFit="1" customWidth="1"/>
    <col min="7693" max="7693" width="10.5703125" style="112" bestFit="1" customWidth="1"/>
    <col min="7694" max="7694" width="8" style="112" bestFit="1" customWidth="1"/>
    <col min="7695" max="7695" width="8.5703125" style="112" bestFit="1" customWidth="1"/>
    <col min="7696" max="7696" width="11.7109375" style="112" bestFit="1" customWidth="1"/>
    <col min="7697" max="7697" width="10.5703125" style="112" bestFit="1" customWidth="1"/>
    <col min="7698" max="7698" width="9.28515625" style="112" bestFit="1" customWidth="1"/>
    <col min="7699" max="7699" width="8" style="112" bestFit="1" customWidth="1"/>
    <col min="7700" max="7700" width="8.5703125" style="112" bestFit="1" customWidth="1"/>
    <col min="7701" max="7702" width="10.5703125" style="112" bestFit="1" customWidth="1"/>
    <col min="7703" max="7703" width="8.85546875" style="112" bestFit="1" customWidth="1"/>
    <col min="7704" max="7704" width="8" style="112" bestFit="1" customWidth="1"/>
    <col min="7705" max="7705" width="8.5703125" style="112" bestFit="1" customWidth="1"/>
    <col min="7706" max="7706" width="10.5703125" style="112" bestFit="1" customWidth="1"/>
    <col min="7707" max="7707" width="11" style="112" bestFit="1" customWidth="1"/>
    <col min="7708" max="7708" width="9.28515625" style="112" bestFit="1" customWidth="1"/>
    <col min="7709" max="7709" width="8" style="112" bestFit="1" customWidth="1"/>
    <col min="7710" max="7710" width="8.5703125" style="112" bestFit="1" customWidth="1"/>
    <col min="7711" max="7712" width="11" style="112" bestFit="1" customWidth="1"/>
    <col min="7713" max="7713" width="9.28515625" style="112" bestFit="1" customWidth="1"/>
    <col min="7714" max="7714" width="8" style="112" bestFit="1" customWidth="1"/>
    <col min="7715" max="7715" width="8.5703125" style="112" bestFit="1" customWidth="1"/>
    <col min="7716" max="7716" width="11" style="112" bestFit="1" customWidth="1"/>
    <col min="7717" max="7717" width="10.5703125" style="112" bestFit="1" customWidth="1"/>
    <col min="7718" max="7718" width="8.85546875" style="112" bestFit="1" customWidth="1"/>
    <col min="7719" max="7719" width="8" style="112" bestFit="1" customWidth="1"/>
    <col min="7720" max="7720" width="8.5703125" style="112" bestFit="1" customWidth="1"/>
    <col min="7721" max="7721" width="10.5703125" style="112" bestFit="1" customWidth="1"/>
    <col min="7722" max="7722" width="9.28515625" style="112" bestFit="1" customWidth="1"/>
    <col min="7723" max="7723" width="8.140625" style="112" bestFit="1" customWidth="1"/>
    <col min="7724" max="7724" width="8" style="112" bestFit="1" customWidth="1"/>
    <col min="7725" max="7725" width="8.5703125" style="112" bestFit="1" customWidth="1"/>
    <col min="7726" max="7726" width="9.28515625" style="112" bestFit="1" customWidth="1"/>
    <col min="7727" max="7727" width="12.140625" style="112" bestFit="1" customWidth="1"/>
    <col min="7728" max="7728" width="11.42578125" style="112" bestFit="1" customWidth="1"/>
    <col min="7729" max="7729" width="8" style="112" bestFit="1" customWidth="1"/>
    <col min="7730" max="7730" width="10.5703125" style="112" bestFit="1" customWidth="1"/>
    <col min="7731" max="7731" width="12.140625" style="112" bestFit="1" customWidth="1"/>
    <col min="7732" max="7936" width="11.42578125" style="112"/>
    <col min="7937" max="7937" width="75.5703125" style="112" bestFit="1" customWidth="1"/>
    <col min="7938" max="7938" width="12.140625" style="112" customWidth="1"/>
    <col min="7939" max="7939" width="11" style="112" bestFit="1" customWidth="1"/>
    <col min="7940" max="7940" width="8" style="112" bestFit="1" customWidth="1"/>
    <col min="7941" max="7941" width="9.28515625" style="112" bestFit="1" customWidth="1"/>
    <col min="7942" max="7942" width="11.7109375" style="112" bestFit="1" customWidth="1"/>
    <col min="7943" max="7943" width="12.140625" style="112" bestFit="1" customWidth="1"/>
    <col min="7944" max="7944" width="11" style="112" bestFit="1" customWidth="1"/>
    <col min="7945" max="7945" width="8" style="112" bestFit="1" customWidth="1"/>
    <col min="7946" max="7946" width="9.28515625" style="112" bestFit="1" customWidth="1"/>
    <col min="7947" max="7947" width="12.140625" style="112" bestFit="1" customWidth="1"/>
    <col min="7948" max="7948" width="11.42578125" style="112" bestFit="1" customWidth="1"/>
    <col min="7949" max="7949" width="10.5703125" style="112" bestFit="1" customWidth="1"/>
    <col min="7950" max="7950" width="8" style="112" bestFit="1" customWidth="1"/>
    <col min="7951" max="7951" width="8.5703125" style="112" bestFit="1" customWidth="1"/>
    <col min="7952" max="7952" width="11.7109375" style="112" bestFit="1" customWidth="1"/>
    <col min="7953" max="7953" width="10.5703125" style="112" bestFit="1" customWidth="1"/>
    <col min="7954" max="7954" width="9.28515625" style="112" bestFit="1" customWidth="1"/>
    <col min="7955" max="7955" width="8" style="112" bestFit="1" customWidth="1"/>
    <col min="7956" max="7956" width="8.5703125" style="112" bestFit="1" customWidth="1"/>
    <col min="7957" max="7958" width="10.5703125" style="112" bestFit="1" customWidth="1"/>
    <col min="7959" max="7959" width="8.85546875" style="112" bestFit="1" customWidth="1"/>
    <col min="7960" max="7960" width="8" style="112" bestFit="1" customWidth="1"/>
    <col min="7961" max="7961" width="8.5703125" style="112" bestFit="1" customWidth="1"/>
    <col min="7962" max="7962" width="10.5703125" style="112" bestFit="1" customWidth="1"/>
    <col min="7963" max="7963" width="11" style="112" bestFit="1" customWidth="1"/>
    <col min="7964" max="7964" width="9.28515625" style="112" bestFit="1" customWidth="1"/>
    <col min="7965" max="7965" width="8" style="112" bestFit="1" customWidth="1"/>
    <col min="7966" max="7966" width="8.5703125" style="112" bestFit="1" customWidth="1"/>
    <col min="7967" max="7968" width="11" style="112" bestFit="1" customWidth="1"/>
    <col min="7969" max="7969" width="9.28515625" style="112" bestFit="1" customWidth="1"/>
    <col min="7970" max="7970" width="8" style="112" bestFit="1" customWidth="1"/>
    <col min="7971" max="7971" width="8.5703125" style="112" bestFit="1" customWidth="1"/>
    <col min="7972" max="7972" width="11" style="112" bestFit="1" customWidth="1"/>
    <col min="7973" max="7973" width="10.5703125" style="112" bestFit="1" customWidth="1"/>
    <col min="7974" max="7974" width="8.85546875" style="112" bestFit="1" customWidth="1"/>
    <col min="7975" max="7975" width="8" style="112" bestFit="1" customWidth="1"/>
    <col min="7976" max="7976" width="8.5703125" style="112" bestFit="1" customWidth="1"/>
    <col min="7977" max="7977" width="10.5703125" style="112" bestFit="1" customWidth="1"/>
    <col min="7978" max="7978" width="9.28515625" style="112" bestFit="1" customWidth="1"/>
    <col min="7979" max="7979" width="8.140625" style="112" bestFit="1" customWidth="1"/>
    <col min="7980" max="7980" width="8" style="112" bestFit="1" customWidth="1"/>
    <col min="7981" max="7981" width="8.5703125" style="112" bestFit="1" customWidth="1"/>
    <col min="7982" max="7982" width="9.28515625" style="112" bestFit="1" customWidth="1"/>
    <col min="7983" max="7983" width="12.140625" style="112" bestFit="1" customWidth="1"/>
    <col min="7984" max="7984" width="11.42578125" style="112" bestFit="1" customWidth="1"/>
    <col min="7985" max="7985" width="8" style="112" bestFit="1" customWidth="1"/>
    <col min="7986" max="7986" width="10.5703125" style="112" bestFit="1" customWidth="1"/>
    <col min="7987" max="7987" width="12.140625" style="112" bestFit="1" customWidth="1"/>
    <col min="7988" max="8192" width="11.42578125" style="112"/>
    <col min="8193" max="8193" width="75.5703125" style="112" bestFit="1" customWidth="1"/>
    <col min="8194" max="8194" width="12.140625" style="112" customWidth="1"/>
    <col min="8195" max="8195" width="11" style="112" bestFit="1" customWidth="1"/>
    <col min="8196" max="8196" width="8" style="112" bestFit="1" customWidth="1"/>
    <col min="8197" max="8197" width="9.28515625" style="112" bestFit="1" customWidth="1"/>
    <col min="8198" max="8198" width="11.7109375" style="112" bestFit="1" customWidth="1"/>
    <col min="8199" max="8199" width="12.140625" style="112" bestFit="1" customWidth="1"/>
    <col min="8200" max="8200" width="11" style="112" bestFit="1" customWidth="1"/>
    <col min="8201" max="8201" width="8" style="112" bestFit="1" customWidth="1"/>
    <col min="8202" max="8202" width="9.28515625" style="112" bestFit="1" customWidth="1"/>
    <col min="8203" max="8203" width="12.140625" style="112" bestFit="1" customWidth="1"/>
    <col min="8204" max="8204" width="11.42578125" style="112" bestFit="1" customWidth="1"/>
    <col min="8205" max="8205" width="10.5703125" style="112" bestFit="1" customWidth="1"/>
    <col min="8206" max="8206" width="8" style="112" bestFit="1" customWidth="1"/>
    <col min="8207" max="8207" width="8.5703125" style="112" bestFit="1" customWidth="1"/>
    <col min="8208" max="8208" width="11.7109375" style="112" bestFit="1" customWidth="1"/>
    <col min="8209" max="8209" width="10.5703125" style="112" bestFit="1" customWidth="1"/>
    <col min="8210" max="8210" width="9.28515625" style="112" bestFit="1" customWidth="1"/>
    <col min="8211" max="8211" width="8" style="112" bestFit="1" customWidth="1"/>
    <col min="8212" max="8212" width="8.5703125" style="112" bestFit="1" customWidth="1"/>
    <col min="8213" max="8214" width="10.5703125" style="112" bestFit="1" customWidth="1"/>
    <col min="8215" max="8215" width="8.85546875" style="112" bestFit="1" customWidth="1"/>
    <col min="8216" max="8216" width="8" style="112" bestFit="1" customWidth="1"/>
    <col min="8217" max="8217" width="8.5703125" style="112" bestFit="1" customWidth="1"/>
    <col min="8218" max="8218" width="10.5703125" style="112" bestFit="1" customWidth="1"/>
    <col min="8219" max="8219" width="11" style="112" bestFit="1" customWidth="1"/>
    <col min="8220" max="8220" width="9.28515625" style="112" bestFit="1" customWidth="1"/>
    <col min="8221" max="8221" width="8" style="112" bestFit="1" customWidth="1"/>
    <col min="8222" max="8222" width="8.5703125" style="112" bestFit="1" customWidth="1"/>
    <col min="8223" max="8224" width="11" style="112" bestFit="1" customWidth="1"/>
    <col min="8225" max="8225" width="9.28515625" style="112" bestFit="1" customWidth="1"/>
    <col min="8226" max="8226" width="8" style="112" bestFit="1" customWidth="1"/>
    <col min="8227" max="8227" width="8.5703125" style="112" bestFit="1" customWidth="1"/>
    <col min="8228" max="8228" width="11" style="112" bestFit="1" customWidth="1"/>
    <col min="8229" max="8229" width="10.5703125" style="112" bestFit="1" customWidth="1"/>
    <col min="8230" max="8230" width="8.85546875" style="112" bestFit="1" customWidth="1"/>
    <col min="8231" max="8231" width="8" style="112" bestFit="1" customWidth="1"/>
    <col min="8232" max="8232" width="8.5703125" style="112" bestFit="1" customWidth="1"/>
    <col min="8233" max="8233" width="10.5703125" style="112" bestFit="1" customWidth="1"/>
    <col min="8234" max="8234" width="9.28515625" style="112" bestFit="1" customWidth="1"/>
    <col min="8235" max="8235" width="8.140625" style="112" bestFit="1" customWidth="1"/>
    <col min="8236" max="8236" width="8" style="112" bestFit="1" customWidth="1"/>
    <col min="8237" max="8237" width="8.5703125" style="112" bestFit="1" customWidth="1"/>
    <col min="8238" max="8238" width="9.28515625" style="112" bestFit="1" customWidth="1"/>
    <col min="8239" max="8239" width="12.140625" style="112" bestFit="1" customWidth="1"/>
    <col min="8240" max="8240" width="11.42578125" style="112" bestFit="1" customWidth="1"/>
    <col min="8241" max="8241" width="8" style="112" bestFit="1" customWidth="1"/>
    <col min="8242" max="8242" width="10.5703125" style="112" bestFit="1" customWidth="1"/>
    <col min="8243" max="8243" width="12.140625" style="112" bestFit="1" customWidth="1"/>
    <col min="8244" max="8448" width="11.42578125" style="112"/>
    <col min="8449" max="8449" width="75.5703125" style="112" bestFit="1" customWidth="1"/>
    <col min="8450" max="8450" width="12.140625" style="112" customWidth="1"/>
    <col min="8451" max="8451" width="11" style="112" bestFit="1" customWidth="1"/>
    <col min="8452" max="8452" width="8" style="112" bestFit="1" customWidth="1"/>
    <col min="8453" max="8453" width="9.28515625" style="112" bestFit="1" customWidth="1"/>
    <col min="8454" max="8454" width="11.7109375" style="112" bestFit="1" customWidth="1"/>
    <col min="8455" max="8455" width="12.140625" style="112" bestFit="1" customWidth="1"/>
    <col min="8456" max="8456" width="11" style="112" bestFit="1" customWidth="1"/>
    <col min="8457" max="8457" width="8" style="112" bestFit="1" customWidth="1"/>
    <col min="8458" max="8458" width="9.28515625" style="112" bestFit="1" customWidth="1"/>
    <col min="8459" max="8459" width="12.140625" style="112" bestFit="1" customWidth="1"/>
    <col min="8460" max="8460" width="11.42578125" style="112" bestFit="1" customWidth="1"/>
    <col min="8461" max="8461" width="10.5703125" style="112" bestFit="1" customWidth="1"/>
    <col min="8462" max="8462" width="8" style="112" bestFit="1" customWidth="1"/>
    <col min="8463" max="8463" width="8.5703125" style="112" bestFit="1" customWidth="1"/>
    <col min="8464" max="8464" width="11.7109375" style="112" bestFit="1" customWidth="1"/>
    <col min="8465" max="8465" width="10.5703125" style="112" bestFit="1" customWidth="1"/>
    <col min="8466" max="8466" width="9.28515625" style="112" bestFit="1" customWidth="1"/>
    <col min="8467" max="8467" width="8" style="112" bestFit="1" customWidth="1"/>
    <col min="8468" max="8468" width="8.5703125" style="112" bestFit="1" customWidth="1"/>
    <col min="8469" max="8470" width="10.5703125" style="112" bestFit="1" customWidth="1"/>
    <col min="8471" max="8471" width="8.85546875" style="112" bestFit="1" customWidth="1"/>
    <col min="8472" max="8472" width="8" style="112" bestFit="1" customWidth="1"/>
    <col min="8473" max="8473" width="8.5703125" style="112" bestFit="1" customWidth="1"/>
    <col min="8474" max="8474" width="10.5703125" style="112" bestFit="1" customWidth="1"/>
    <col min="8475" max="8475" width="11" style="112" bestFit="1" customWidth="1"/>
    <col min="8476" max="8476" width="9.28515625" style="112" bestFit="1" customWidth="1"/>
    <col min="8477" max="8477" width="8" style="112" bestFit="1" customWidth="1"/>
    <col min="8478" max="8478" width="8.5703125" style="112" bestFit="1" customWidth="1"/>
    <col min="8479" max="8480" width="11" style="112" bestFit="1" customWidth="1"/>
    <col min="8481" max="8481" width="9.28515625" style="112" bestFit="1" customWidth="1"/>
    <col min="8482" max="8482" width="8" style="112" bestFit="1" customWidth="1"/>
    <col min="8483" max="8483" width="8.5703125" style="112" bestFit="1" customWidth="1"/>
    <col min="8484" max="8484" width="11" style="112" bestFit="1" customWidth="1"/>
    <col min="8485" max="8485" width="10.5703125" style="112" bestFit="1" customWidth="1"/>
    <col min="8486" max="8486" width="8.85546875" style="112" bestFit="1" customWidth="1"/>
    <col min="8487" max="8487" width="8" style="112" bestFit="1" customWidth="1"/>
    <col min="8488" max="8488" width="8.5703125" style="112" bestFit="1" customWidth="1"/>
    <col min="8489" max="8489" width="10.5703125" style="112" bestFit="1" customWidth="1"/>
    <col min="8490" max="8490" width="9.28515625" style="112" bestFit="1" customWidth="1"/>
    <col min="8491" max="8491" width="8.140625" style="112" bestFit="1" customWidth="1"/>
    <col min="8492" max="8492" width="8" style="112" bestFit="1" customWidth="1"/>
    <col min="8493" max="8493" width="8.5703125" style="112" bestFit="1" customWidth="1"/>
    <col min="8494" max="8494" width="9.28515625" style="112" bestFit="1" customWidth="1"/>
    <col min="8495" max="8495" width="12.140625" style="112" bestFit="1" customWidth="1"/>
    <col min="8496" max="8496" width="11.42578125" style="112" bestFit="1" customWidth="1"/>
    <col min="8497" max="8497" width="8" style="112" bestFit="1" customWidth="1"/>
    <col min="8498" max="8498" width="10.5703125" style="112" bestFit="1" customWidth="1"/>
    <col min="8499" max="8499" width="12.140625" style="112" bestFit="1" customWidth="1"/>
    <col min="8500" max="8704" width="11.42578125" style="112"/>
    <col min="8705" max="8705" width="75.5703125" style="112" bestFit="1" customWidth="1"/>
    <col min="8706" max="8706" width="12.140625" style="112" customWidth="1"/>
    <col min="8707" max="8707" width="11" style="112" bestFit="1" customWidth="1"/>
    <col min="8708" max="8708" width="8" style="112" bestFit="1" customWidth="1"/>
    <col min="8709" max="8709" width="9.28515625" style="112" bestFit="1" customWidth="1"/>
    <col min="8710" max="8710" width="11.7109375" style="112" bestFit="1" customWidth="1"/>
    <col min="8711" max="8711" width="12.140625" style="112" bestFit="1" customWidth="1"/>
    <col min="8712" max="8712" width="11" style="112" bestFit="1" customWidth="1"/>
    <col min="8713" max="8713" width="8" style="112" bestFit="1" customWidth="1"/>
    <col min="8714" max="8714" width="9.28515625" style="112" bestFit="1" customWidth="1"/>
    <col min="8715" max="8715" width="12.140625" style="112" bestFit="1" customWidth="1"/>
    <col min="8716" max="8716" width="11.42578125" style="112" bestFit="1" customWidth="1"/>
    <col min="8717" max="8717" width="10.5703125" style="112" bestFit="1" customWidth="1"/>
    <col min="8718" max="8718" width="8" style="112" bestFit="1" customWidth="1"/>
    <col min="8719" max="8719" width="8.5703125" style="112" bestFit="1" customWidth="1"/>
    <col min="8720" max="8720" width="11.7109375" style="112" bestFit="1" customWidth="1"/>
    <col min="8721" max="8721" width="10.5703125" style="112" bestFit="1" customWidth="1"/>
    <col min="8722" max="8722" width="9.28515625" style="112" bestFit="1" customWidth="1"/>
    <col min="8723" max="8723" width="8" style="112" bestFit="1" customWidth="1"/>
    <col min="8724" max="8724" width="8.5703125" style="112" bestFit="1" customWidth="1"/>
    <col min="8725" max="8726" width="10.5703125" style="112" bestFit="1" customWidth="1"/>
    <col min="8727" max="8727" width="8.85546875" style="112" bestFit="1" customWidth="1"/>
    <col min="8728" max="8728" width="8" style="112" bestFit="1" customWidth="1"/>
    <col min="8729" max="8729" width="8.5703125" style="112" bestFit="1" customWidth="1"/>
    <col min="8730" max="8730" width="10.5703125" style="112" bestFit="1" customWidth="1"/>
    <col min="8731" max="8731" width="11" style="112" bestFit="1" customWidth="1"/>
    <col min="8732" max="8732" width="9.28515625" style="112" bestFit="1" customWidth="1"/>
    <col min="8733" max="8733" width="8" style="112" bestFit="1" customWidth="1"/>
    <col min="8734" max="8734" width="8.5703125" style="112" bestFit="1" customWidth="1"/>
    <col min="8735" max="8736" width="11" style="112" bestFit="1" customWidth="1"/>
    <col min="8737" max="8737" width="9.28515625" style="112" bestFit="1" customWidth="1"/>
    <col min="8738" max="8738" width="8" style="112" bestFit="1" customWidth="1"/>
    <col min="8739" max="8739" width="8.5703125" style="112" bestFit="1" customWidth="1"/>
    <col min="8740" max="8740" width="11" style="112" bestFit="1" customWidth="1"/>
    <col min="8741" max="8741" width="10.5703125" style="112" bestFit="1" customWidth="1"/>
    <col min="8742" max="8742" width="8.85546875" style="112" bestFit="1" customWidth="1"/>
    <col min="8743" max="8743" width="8" style="112" bestFit="1" customWidth="1"/>
    <col min="8744" max="8744" width="8.5703125" style="112" bestFit="1" customWidth="1"/>
    <col min="8745" max="8745" width="10.5703125" style="112" bestFit="1" customWidth="1"/>
    <col min="8746" max="8746" width="9.28515625" style="112" bestFit="1" customWidth="1"/>
    <col min="8747" max="8747" width="8.140625" style="112" bestFit="1" customWidth="1"/>
    <col min="8748" max="8748" width="8" style="112" bestFit="1" customWidth="1"/>
    <col min="8749" max="8749" width="8.5703125" style="112" bestFit="1" customWidth="1"/>
    <col min="8750" max="8750" width="9.28515625" style="112" bestFit="1" customWidth="1"/>
    <col min="8751" max="8751" width="12.140625" style="112" bestFit="1" customWidth="1"/>
    <col min="8752" max="8752" width="11.42578125" style="112" bestFit="1" customWidth="1"/>
    <col min="8753" max="8753" width="8" style="112" bestFit="1" customWidth="1"/>
    <col min="8754" max="8754" width="10.5703125" style="112" bestFit="1" customWidth="1"/>
    <col min="8755" max="8755" width="12.140625" style="112" bestFit="1" customWidth="1"/>
    <col min="8756" max="8960" width="11.42578125" style="112"/>
    <col min="8961" max="8961" width="75.5703125" style="112" bestFit="1" customWidth="1"/>
    <col min="8962" max="8962" width="12.140625" style="112" customWidth="1"/>
    <col min="8963" max="8963" width="11" style="112" bestFit="1" customWidth="1"/>
    <col min="8964" max="8964" width="8" style="112" bestFit="1" customWidth="1"/>
    <col min="8965" max="8965" width="9.28515625" style="112" bestFit="1" customWidth="1"/>
    <col min="8966" max="8966" width="11.7109375" style="112" bestFit="1" customWidth="1"/>
    <col min="8967" max="8967" width="12.140625" style="112" bestFit="1" customWidth="1"/>
    <col min="8968" max="8968" width="11" style="112" bestFit="1" customWidth="1"/>
    <col min="8969" max="8969" width="8" style="112" bestFit="1" customWidth="1"/>
    <col min="8970" max="8970" width="9.28515625" style="112" bestFit="1" customWidth="1"/>
    <col min="8971" max="8971" width="12.140625" style="112" bestFit="1" customWidth="1"/>
    <col min="8972" max="8972" width="11.42578125" style="112" bestFit="1" customWidth="1"/>
    <col min="8973" max="8973" width="10.5703125" style="112" bestFit="1" customWidth="1"/>
    <col min="8974" max="8974" width="8" style="112" bestFit="1" customWidth="1"/>
    <col min="8975" max="8975" width="8.5703125" style="112" bestFit="1" customWidth="1"/>
    <col min="8976" max="8976" width="11.7109375" style="112" bestFit="1" customWidth="1"/>
    <col min="8977" max="8977" width="10.5703125" style="112" bestFit="1" customWidth="1"/>
    <col min="8978" max="8978" width="9.28515625" style="112" bestFit="1" customWidth="1"/>
    <col min="8979" max="8979" width="8" style="112" bestFit="1" customWidth="1"/>
    <col min="8980" max="8980" width="8.5703125" style="112" bestFit="1" customWidth="1"/>
    <col min="8981" max="8982" width="10.5703125" style="112" bestFit="1" customWidth="1"/>
    <col min="8983" max="8983" width="8.85546875" style="112" bestFit="1" customWidth="1"/>
    <col min="8984" max="8984" width="8" style="112" bestFit="1" customWidth="1"/>
    <col min="8985" max="8985" width="8.5703125" style="112" bestFit="1" customWidth="1"/>
    <col min="8986" max="8986" width="10.5703125" style="112" bestFit="1" customWidth="1"/>
    <col min="8987" max="8987" width="11" style="112" bestFit="1" customWidth="1"/>
    <col min="8988" max="8988" width="9.28515625" style="112" bestFit="1" customWidth="1"/>
    <col min="8989" max="8989" width="8" style="112" bestFit="1" customWidth="1"/>
    <col min="8990" max="8990" width="8.5703125" style="112" bestFit="1" customWidth="1"/>
    <col min="8991" max="8992" width="11" style="112" bestFit="1" customWidth="1"/>
    <col min="8993" max="8993" width="9.28515625" style="112" bestFit="1" customWidth="1"/>
    <col min="8994" max="8994" width="8" style="112" bestFit="1" customWidth="1"/>
    <col min="8995" max="8995" width="8.5703125" style="112" bestFit="1" customWidth="1"/>
    <col min="8996" max="8996" width="11" style="112" bestFit="1" customWidth="1"/>
    <col min="8997" max="8997" width="10.5703125" style="112" bestFit="1" customWidth="1"/>
    <col min="8998" max="8998" width="8.85546875" style="112" bestFit="1" customWidth="1"/>
    <col min="8999" max="8999" width="8" style="112" bestFit="1" customWidth="1"/>
    <col min="9000" max="9000" width="8.5703125" style="112" bestFit="1" customWidth="1"/>
    <col min="9001" max="9001" width="10.5703125" style="112" bestFit="1" customWidth="1"/>
    <col min="9002" max="9002" width="9.28515625" style="112" bestFit="1" customWidth="1"/>
    <col min="9003" max="9003" width="8.140625" style="112" bestFit="1" customWidth="1"/>
    <col min="9004" max="9004" width="8" style="112" bestFit="1" customWidth="1"/>
    <col min="9005" max="9005" width="8.5703125" style="112" bestFit="1" customWidth="1"/>
    <col min="9006" max="9006" width="9.28515625" style="112" bestFit="1" customWidth="1"/>
    <col min="9007" max="9007" width="12.140625" style="112" bestFit="1" customWidth="1"/>
    <col min="9008" max="9008" width="11.42578125" style="112" bestFit="1" customWidth="1"/>
    <col min="9009" max="9009" width="8" style="112" bestFit="1" customWidth="1"/>
    <col min="9010" max="9010" width="10.5703125" style="112" bestFit="1" customWidth="1"/>
    <col min="9011" max="9011" width="12.140625" style="112" bestFit="1" customWidth="1"/>
    <col min="9012" max="9216" width="11.42578125" style="112"/>
    <col min="9217" max="9217" width="75.5703125" style="112" bestFit="1" customWidth="1"/>
    <col min="9218" max="9218" width="12.140625" style="112" customWidth="1"/>
    <col min="9219" max="9219" width="11" style="112" bestFit="1" customWidth="1"/>
    <col min="9220" max="9220" width="8" style="112" bestFit="1" customWidth="1"/>
    <col min="9221" max="9221" width="9.28515625" style="112" bestFit="1" customWidth="1"/>
    <col min="9222" max="9222" width="11.7109375" style="112" bestFit="1" customWidth="1"/>
    <col min="9223" max="9223" width="12.140625" style="112" bestFit="1" customWidth="1"/>
    <col min="9224" max="9224" width="11" style="112" bestFit="1" customWidth="1"/>
    <col min="9225" max="9225" width="8" style="112" bestFit="1" customWidth="1"/>
    <col min="9226" max="9226" width="9.28515625" style="112" bestFit="1" customWidth="1"/>
    <col min="9227" max="9227" width="12.140625" style="112" bestFit="1" customWidth="1"/>
    <col min="9228" max="9228" width="11.42578125" style="112" bestFit="1" customWidth="1"/>
    <col min="9229" max="9229" width="10.5703125" style="112" bestFit="1" customWidth="1"/>
    <col min="9230" max="9230" width="8" style="112" bestFit="1" customWidth="1"/>
    <col min="9231" max="9231" width="8.5703125" style="112" bestFit="1" customWidth="1"/>
    <col min="9232" max="9232" width="11.7109375" style="112" bestFit="1" customWidth="1"/>
    <col min="9233" max="9233" width="10.5703125" style="112" bestFit="1" customWidth="1"/>
    <col min="9234" max="9234" width="9.28515625" style="112" bestFit="1" customWidth="1"/>
    <col min="9235" max="9235" width="8" style="112" bestFit="1" customWidth="1"/>
    <col min="9236" max="9236" width="8.5703125" style="112" bestFit="1" customWidth="1"/>
    <col min="9237" max="9238" width="10.5703125" style="112" bestFit="1" customWidth="1"/>
    <col min="9239" max="9239" width="8.85546875" style="112" bestFit="1" customWidth="1"/>
    <col min="9240" max="9240" width="8" style="112" bestFit="1" customWidth="1"/>
    <col min="9241" max="9241" width="8.5703125" style="112" bestFit="1" customWidth="1"/>
    <col min="9242" max="9242" width="10.5703125" style="112" bestFit="1" customWidth="1"/>
    <col min="9243" max="9243" width="11" style="112" bestFit="1" customWidth="1"/>
    <col min="9244" max="9244" width="9.28515625" style="112" bestFit="1" customWidth="1"/>
    <col min="9245" max="9245" width="8" style="112" bestFit="1" customWidth="1"/>
    <col min="9246" max="9246" width="8.5703125" style="112" bestFit="1" customWidth="1"/>
    <col min="9247" max="9248" width="11" style="112" bestFit="1" customWidth="1"/>
    <col min="9249" max="9249" width="9.28515625" style="112" bestFit="1" customWidth="1"/>
    <col min="9250" max="9250" width="8" style="112" bestFit="1" customWidth="1"/>
    <col min="9251" max="9251" width="8.5703125" style="112" bestFit="1" customWidth="1"/>
    <col min="9252" max="9252" width="11" style="112" bestFit="1" customWidth="1"/>
    <col min="9253" max="9253" width="10.5703125" style="112" bestFit="1" customWidth="1"/>
    <col min="9254" max="9254" width="8.85546875" style="112" bestFit="1" customWidth="1"/>
    <col min="9255" max="9255" width="8" style="112" bestFit="1" customWidth="1"/>
    <col min="9256" max="9256" width="8.5703125" style="112" bestFit="1" customWidth="1"/>
    <col min="9257" max="9257" width="10.5703125" style="112" bestFit="1" customWidth="1"/>
    <col min="9258" max="9258" width="9.28515625" style="112" bestFit="1" customWidth="1"/>
    <col min="9259" max="9259" width="8.140625" style="112" bestFit="1" customWidth="1"/>
    <col min="9260" max="9260" width="8" style="112" bestFit="1" customWidth="1"/>
    <col min="9261" max="9261" width="8.5703125" style="112" bestFit="1" customWidth="1"/>
    <col min="9262" max="9262" width="9.28515625" style="112" bestFit="1" customWidth="1"/>
    <col min="9263" max="9263" width="12.140625" style="112" bestFit="1" customWidth="1"/>
    <col min="9264" max="9264" width="11.42578125" style="112" bestFit="1" customWidth="1"/>
    <col min="9265" max="9265" width="8" style="112" bestFit="1" customWidth="1"/>
    <col min="9266" max="9266" width="10.5703125" style="112" bestFit="1" customWidth="1"/>
    <col min="9267" max="9267" width="12.140625" style="112" bestFit="1" customWidth="1"/>
    <col min="9268" max="9472" width="11.42578125" style="112"/>
    <col min="9473" max="9473" width="75.5703125" style="112" bestFit="1" customWidth="1"/>
    <col min="9474" max="9474" width="12.140625" style="112" customWidth="1"/>
    <col min="9475" max="9475" width="11" style="112" bestFit="1" customWidth="1"/>
    <col min="9476" max="9476" width="8" style="112" bestFit="1" customWidth="1"/>
    <col min="9477" max="9477" width="9.28515625" style="112" bestFit="1" customWidth="1"/>
    <col min="9478" max="9478" width="11.7109375" style="112" bestFit="1" customWidth="1"/>
    <col min="9479" max="9479" width="12.140625" style="112" bestFit="1" customWidth="1"/>
    <col min="9480" max="9480" width="11" style="112" bestFit="1" customWidth="1"/>
    <col min="9481" max="9481" width="8" style="112" bestFit="1" customWidth="1"/>
    <col min="9482" max="9482" width="9.28515625" style="112" bestFit="1" customWidth="1"/>
    <col min="9483" max="9483" width="12.140625" style="112" bestFit="1" customWidth="1"/>
    <col min="9484" max="9484" width="11.42578125" style="112" bestFit="1" customWidth="1"/>
    <col min="9485" max="9485" width="10.5703125" style="112" bestFit="1" customWidth="1"/>
    <col min="9486" max="9486" width="8" style="112" bestFit="1" customWidth="1"/>
    <col min="9487" max="9487" width="8.5703125" style="112" bestFit="1" customWidth="1"/>
    <col min="9488" max="9488" width="11.7109375" style="112" bestFit="1" customWidth="1"/>
    <col min="9489" max="9489" width="10.5703125" style="112" bestFit="1" customWidth="1"/>
    <col min="9490" max="9490" width="9.28515625" style="112" bestFit="1" customWidth="1"/>
    <col min="9491" max="9491" width="8" style="112" bestFit="1" customWidth="1"/>
    <col min="9492" max="9492" width="8.5703125" style="112" bestFit="1" customWidth="1"/>
    <col min="9493" max="9494" width="10.5703125" style="112" bestFit="1" customWidth="1"/>
    <col min="9495" max="9495" width="8.85546875" style="112" bestFit="1" customWidth="1"/>
    <col min="9496" max="9496" width="8" style="112" bestFit="1" customWidth="1"/>
    <col min="9497" max="9497" width="8.5703125" style="112" bestFit="1" customWidth="1"/>
    <col min="9498" max="9498" width="10.5703125" style="112" bestFit="1" customWidth="1"/>
    <col min="9499" max="9499" width="11" style="112" bestFit="1" customWidth="1"/>
    <col min="9500" max="9500" width="9.28515625" style="112" bestFit="1" customWidth="1"/>
    <col min="9501" max="9501" width="8" style="112" bestFit="1" customWidth="1"/>
    <col min="9502" max="9502" width="8.5703125" style="112" bestFit="1" customWidth="1"/>
    <col min="9503" max="9504" width="11" style="112" bestFit="1" customWidth="1"/>
    <col min="9505" max="9505" width="9.28515625" style="112" bestFit="1" customWidth="1"/>
    <col min="9506" max="9506" width="8" style="112" bestFit="1" customWidth="1"/>
    <col min="9507" max="9507" width="8.5703125" style="112" bestFit="1" customWidth="1"/>
    <col min="9508" max="9508" width="11" style="112" bestFit="1" customWidth="1"/>
    <col min="9509" max="9509" width="10.5703125" style="112" bestFit="1" customWidth="1"/>
    <col min="9510" max="9510" width="8.85546875" style="112" bestFit="1" customWidth="1"/>
    <col min="9511" max="9511" width="8" style="112" bestFit="1" customWidth="1"/>
    <col min="9512" max="9512" width="8.5703125" style="112" bestFit="1" customWidth="1"/>
    <col min="9513" max="9513" width="10.5703125" style="112" bestFit="1" customWidth="1"/>
    <col min="9514" max="9514" width="9.28515625" style="112" bestFit="1" customWidth="1"/>
    <col min="9515" max="9515" width="8.140625" style="112" bestFit="1" customWidth="1"/>
    <col min="9516" max="9516" width="8" style="112" bestFit="1" customWidth="1"/>
    <col min="9517" max="9517" width="8.5703125" style="112" bestFit="1" customWidth="1"/>
    <col min="9518" max="9518" width="9.28515625" style="112" bestFit="1" customWidth="1"/>
    <col min="9519" max="9519" width="12.140625" style="112" bestFit="1" customWidth="1"/>
    <col min="9520" max="9520" width="11.42578125" style="112" bestFit="1" customWidth="1"/>
    <col min="9521" max="9521" width="8" style="112" bestFit="1" customWidth="1"/>
    <col min="9522" max="9522" width="10.5703125" style="112" bestFit="1" customWidth="1"/>
    <col min="9523" max="9523" width="12.140625" style="112" bestFit="1" customWidth="1"/>
    <col min="9524" max="9728" width="11.42578125" style="112"/>
    <col min="9729" max="9729" width="75.5703125" style="112" bestFit="1" customWidth="1"/>
    <col min="9730" max="9730" width="12.140625" style="112" customWidth="1"/>
    <col min="9731" max="9731" width="11" style="112" bestFit="1" customWidth="1"/>
    <col min="9732" max="9732" width="8" style="112" bestFit="1" customWidth="1"/>
    <col min="9733" max="9733" width="9.28515625" style="112" bestFit="1" customWidth="1"/>
    <col min="9734" max="9734" width="11.7109375" style="112" bestFit="1" customWidth="1"/>
    <col min="9735" max="9735" width="12.140625" style="112" bestFit="1" customWidth="1"/>
    <col min="9736" max="9736" width="11" style="112" bestFit="1" customWidth="1"/>
    <col min="9737" max="9737" width="8" style="112" bestFit="1" customWidth="1"/>
    <col min="9738" max="9738" width="9.28515625" style="112" bestFit="1" customWidth="1"/>
    <col min="9739" max="9739" width="12.140625" style="112" bestFit="1" customWidth="1"/>
    <col min="9740" max="9740" width="11.42578125" style="112" bestFit="1" customWidth="1"/>
    <col min="9741" max="9741" width="10.5703125" style="112" bestFit="1" customWidth="1"/>
    <col min="9742" max="9742" width="8" style="112" bestFit="1" customWidth="1"/>
    <col min="9743" max="9743" width="8.5703125" style="112" bestFit="1" customWidth="1"/>
    <col min="9744" max="9744" width="11.7109375" style="112" bestFit="1" customWidth="1"/>
    <col min="9745" max="9745" width="10.5703125" style="112" bestFit="1" customWidth="1"/>
    <col min="9746" max="9746" width="9.28515625" style="112" bestFit="1" customWidth="1"/>
    <col min="9747" max="9747" width="8" style="112" bestFit="1" customWidth="1"/>
    <col min="9748" max="9748" width="8.5703125" style="112" bestFit="1" customWidth="1"/>
    <col min="9749" max="9750" width="10.5703125" style="112" bestFit="1" customWidth="1"/>
    <col min="9751" max="9751" width="8.85546875" style="112" bestFit="1" customWidth="1"/>
    <col min="9752" max="9752" width="8" style="112" bestFit="1" customWidth="1"/>
    <col min="9753" max="9753" width="8.5703125" style="112" bestFit="1" customWidth="1"/>
    <col min="9754" max="9754" width="10.5703125" style="112" bestFit="1" customWidth="1"/>
    <col min="9755" max="9755" width="11" style="112" bestFit="1" customWidth="1"/>
    <col min="9756" max="9756" width="9.28515625" style="112" bestFit="1" customWidth="1"/>
    <col min="9757" max="9757" width="8" style="112" bestFit="1" customWidth="1"/>
    <col min="9758" max="9758" width="8.5703125" style="112" bestFit="1" customWidth="1"/>
    <col min="9759" max="9760" width="11" style="112" bestFit="1" customWidth="1"/>
    <col min="9761" max="9761" width="9.28515625" style="112" bestFit="1" customWidth="1"/>
    <col min="9762" max="9762" width="8" style="112" bestFit="1" customWidth="1"/>
    <col min="9763" max="9763" width="8.5703125" style="112" bestFit="1" customWidth="1"/>
    <col min="9764" max="9764" width="11" style="112" bestFit="1" customWidth="1"/>
    <col min="9765" max="9765" width="10.5703125" style="112" bestFit="1" customWidth="1"/>
    <col min="9766" max="9766" width="8.85546875" style="112" bestFit="1" customWidth="1"/>
    <col min="9767" max="9767" width="8" style="112" bestFit="1" customWidth="1"/>
    <col min="9768" max="9768" width="8.5703125" style="112" bestFit="1" customWidth="1"/>
    <col min="9769" max="9769" width="10.5703125" style="112" bestFit="1" customWidth="1"/>
    <col min="9770" max="9770" width="9.28515625" style="112" bestFit="1" customWidth="1"/>
    <col min="9771" max="9771" width="8.140625" style="112" bestFit="1" customWidth="1"/>
    <col min="9772" max="9772" width="8" style="112" bestFit="1" customWidth="1"/>
    <col min="9773" max="9773" width="8.5703125" style="112" bestFit="1" customWidth="1"/>
    <col min="9774" max="9774" width="9.28515625" style="112" bestFit="1" customWidth="1"/>
    <col min="9775" max="9775" width="12.140625" style="112" bestFit="1" customWidth="1"/>
    <col min="9776" max="9776" width="11.42578125" style="112" bestFit="1" customWidth="1"/>
    <col min="9777" max="9777" width="8" style="112" bestFit="1" customWidth="1"/>
    <col min="9778" max="9778" width="10.5703125" style="112" bestFit="1" customWidth="1"/>
    <col min="9779" max="9779" width="12.140625" style="112" bestFit="1" customWidth="1"/>
    <col min="9780" max="9984" width="11.42578125" style="112"/>
    <col min="9985" max="9985" width="75.5703125" style="112" bestFit="1" customWidth="1"/>
    <col min="9986" max="9986" width="12.140625" style="112" customWidth="1"/>
    <col min="9987" max="9987" width="11" style="112" bestFit="1" customWidth="1"/>
    <col min="9988" max="9988" width="8" style="112" bestFit="1" customWidth="1"/>
    <col min="9989" max="9989" width="9.28515625" style="112" bestFit="1" customWidth="1"/>
    <col min="9990" max="9990" width="11.7109375" style="112" bestFit="1" customWidth="1"/>
    <col min="9991" max="9991" width="12.140625" style="112" bestFit="1" customWidth="1"/>
    <col min="9992" max="9992" width="11" style="112" bestFit="1" customWidth="1"/>
    <col min="9993" max="9993" width="8" style="112" bestFit="1" customWidth="1"/>
    <col min="9994" max="9994" width="9.28515625" style="112" bestFit="1" customWidth="1"/>
    <col min="9995" max="9995" width="12.140625" style="112" bestFit="1" customWidth="1"/>
    <col min="9996" max="9996" width="11.42578125" style="112" bestFit="1" customWidth="1"/>
    <col min="9997" max="9997" width="10.5703125" style="112" bestFit="1" customWidth="1"/>
    <col min="9998" max="9998" width="8" style="112" bestFit="1" customWidth="1"/>
    <col min="9999" max="9999" width="8.5703125" style="112" bestFit="1" customWidth="1"/>
    <col min="10000" max="10000" width="11.7109375" style="112" bestFit="1" customWidth="1"/>
    <col min="10001" max="10001" width="10.5703125" style="112" bestFit="1" customWidth="1"/>
    <col min="10002" max="10002" width="9.28515625" style="112" bestFit="1" customWidth="1"/>
    <col min="10003" max="10003" width="8" style="112" bestFit="1" customWidth="1"/>
    <col min="10004" max="10004" width="8.5703125" style="112" bestFit="1" customWidth="1"/>
    <col min="10005" max="10006" width="10.5703125" style="112" bestFit="1" customWidth="1"/>
    <col min="10007" max="10007" width="8.85546875" style="112" bestFit="1" customWidth="1"/>
    <col min="10008" max="10008" width="8" style="112" bestFit="1" customWidth="1"/>
    <col min="10009" max="10009" width="8.5703125" style="112" bestFit="1" customWidth="1"/>
    <col min="10010" max="10010" width="10.5703125" style="112" bestFit="1" customWidth="1"/>
    <col min="10011" max="10011" width="11" style="112" bestFit="1" customWidth="1"/>
    <col min="10012" max="10012" width="9.28515625" style="112" bestFit="1" customWidth="1"/>
    <col min="10013" max="10013" width="8" style="112" bestFit="1" customWidth="1"/>
    <col min="10014" max="10014" width="8.5703125" style="112" bestFit="1" customWidth="1"/>
    <col min="10015" max="10016" width="11" style="112" bestFit="1" customWidth="1"/>
    <col min="10017" max="10017" width="9.28515625" style="112" bestFit="1" customWidth="1"/>
    <col min="10018" max="10018" width="8" style="112" bestFit="1" customWidth="1"/>
    <col min="10019" max="10019" width="8.5703125" style="112" bestFit="1" customWidth="1"/>
    <col min="10020" max="10020" width="11" style="112" bestFit="1" customWidth="1"/>
    <col min="10021" max="10021" width="10.5703125" style="112" bestFit="1" customWidth="1"/>
    <col min="10022" max="10022" width="8.85546875" style="112" bestFit="1" customWidth="1"/>
    <col min="10023" max="10023" width="8" style="112" bestFit="1" customWidth="1"/>
    <col min="10024" max="10024" width="8.5703125" style="112" bestFit="1" customWidth="1"/>
    <col min="10025" max="10025" width="10.5703125" style="112" bestFit="1" customWidth="1"/>
    <col min="10026" max="10026" width="9.28515625" style="112" bestFit="1" customWidth="1"/>
    <col min="10027" max="10027" width="8.140625" style="112" bestFit="1" customWidth="1"/>
    <col min="10028" max="10028" width="8" style="112" bestFit="1" customWidth="1"/>
    <col min="10029" max="10029" width="8.5703125" style="112" bestFit="1" customWidth="1"/>
    <col min="10030" max="10030" width="9.28515625" style="112" bestFit="1" customWidth="1"/>
    <col min="10031" max="10031" width="12.140625" style="112" bestFit="1" customWidth="1"/>
    <col min="10032" max="10032" width="11.42578125" style="112" bestFit="1" customWidth="1"/>
    <col min="10033" max="10033" width="8" style="112" bestFit="1" customWidth="1"/>
    <col min="10034" max="10034" width="10.5703125" style="112" bestFit="1" customWidth="1"/>
    <col min="10035" max="10035" width="12.140625" style="112" bestFit="1" customWidth="1"/>
    <col min="10036" max="10240" width="11.42578125" style="112"/>
    <col min="10241" max="10241" width="75.5703125" style="112" bestFit="1" customWidth="1"/>
    <col min="10242" max="10242" width="12.140625" style="112" customWidth="1"/>
    <col min="10243" max="10243" width="11" style="112" bestFit="1" customWidth="1"/>
    <col min="10244" max="10244" width="8" style="112" bestFit="1" customWidth="1"/>
    <col min="10245" max="10245" width="9.28515625" style="112" bestFit="1" customWidth="1"/>
    <col min="10246" max="10246" width="11.7109375" style="112" bestFit="1" customWidth="1"/>
    <col min="10247" max="10247" width="12.140625" style="112" bestFit="1" customWidth="1"/>
    <col min="10248" max="10248" width="11" style="112" bestFit="1" customWidth="1"/>
    <col min="10249" max="10249" width="8" style="112" bestFit="1" customWidth="1"/>
    <col min="10250" max="10250" width="9.28515625" style="112" bestFit="1" customWidth="1"/>
    <col min="10251" max="10251" width="12.140625" style="112" bestFit="1" customWidth="1"/>
    <col min="10252" max="10252" width="11.42578125" style="112" bestFit="1" customWidth="1"/>
    <col min="10253" max="10253" width="10.5703125" style="112" bestFit="1" customWidth="1"/>
    <col min="10254" max="10254" width="8" style="112" bestFit="1" customWidth="1"/>
    <col min="10255" max="10255" width="8.5703125" style="112" bestFit="1" customWidth="1"/>
    <col min="10256" max="10256" width="11.7109375" style="112" bestFit="1" customWidth="1"/>
    <col min="10257" max="10257" width="10.5703125" style="112" bestFit="1" customWidth="1"/>
    <col min="10258" max="10258" width="9.28515625" style="112" bestFit="1" customWidth="1"/>
    <col min="10259" max="10259" width="8" style="112" bestFit="1" customWidth="1"/>
    <col min="10260" max="10260" width="8.5703125" style="112" bestFit="1" customWidth="1"/>
    <col min="10261" max="10262" width="10.5703125" style="112" bestFit="1" customWidth="1"/>
    <col min="10263" max="10263" width="8.85546875" style="112" bestFit="1" customWidth="1"/>
    <col min="10264" max="10264" width="8" style="112" bestFit="1" customWidth="1"/>
    <col min="10265" max="10265" width="8.5703125" style="112" bestFit="1" customWidth="1"/>
    <col min="10266" max="10266" width="10.5703125" style="112" bestFit="1" customWidth="1"/>
    <col min="10267" max="10267" width="11" style="112" bestFit="1" customWidth="1"/>
    <col min="10268" max="10268" width="9.28515625" style="112" bestFit="1" customWidth="1"/>
    <col min="10269" max="10269" width="8" style="112" bestFit="1" customWidth="1"/>
    <col min="10270" max="10270" width="8.5703125" style="112" bestFit="1" customWidth="1"/>
    <col min="10271" max="10272" width="11" style="112" bestFit="1" customWidth="1"/>
    <col min="10273" max="10273" width="9.28515625" style="112" bestFit="1" customWidth="1"/>
    <col min="10274" max="10274" width="8" style="112" bestFit="1" customWidth="1"/>
    <col min="10275" max="10275" width="8.5703125" style="112" bestFit="1" customWidth="1"/>
    <col min="10276" max="10276" width="11" style="112" bestFit="1" customWidth="1"/>
    <col min="10277" max="10277" width="10.5703125" style="112" bestFit="1" customWidth="1"/>
    <col min="10278" max="10278" width="8.85546875" style="112" bestFit="1" customWidth="1"/>
    <col min="10279" max="10279" width="8" style="112" bestFit="1" customWidth="1"/>
    <col min="10280" max="10280" width="8.5703125" style="112" bestFit="1" customWidth="1"/>
    <col min="10281" max="10281" width="10.5703125" style="112" bestFit="1" customWidth="1"/>
    <col min="10282" max="10282" width="9.28515625" style="112" bestFit="1" customWidth="1"/>
    <col min="10283" max="10283" width="8.140625" style="112" bestFit="1" customWidth="1"/>
    <col min="10284" max="10284" width="8" style="112" bestFit="1" customWidth="1"/>
    <col min="10285" max="10285" width="8.5703125" style="112" bestFit="1" customWidth="1"/>
    <col min="10286" max="10286" width="9.28515625" style="112" bestFit="1" customWidth="1"/>
    <col min="10287" max="10287" width="12.140625" style="112" bestFit="1" customWidth="1"/>
    <col min="10288" max="10288" width="11.42578125" style="112" bestFit="1" customWidth="1"/>
    <col min="10289" max="10289" width="8" style="112" bestFit="1" customWidth="1"/>
    <col min="10290" max="10290" width="10.5703125" style="112" bestFit="1" customWidth="1"/>
    <col min="10291" max="10291" width="12.140625" style="112" bestFit="1" customWidth="1"/>
    <col min="10292" max="10496" width="11.42578125" style="112"/>
    <col min="10497" max="10497" width="75.5703125" style="112" bestFit="1" customWidth="1"/>
    <col min="10498" max="10498" width="12.140625" style="112" customWidth="1"/>
    <col min="10499" max="10499" width="11" style="112" bestFit="1" customWidth="1"/>
    <col min="10500" max="10500" width="8" style="112" bestFit="1" customWidth="1"/>
    <col min="10501" max="10501" width="9.28515625" style="112" bestFit="1" customWidth="1"/>
    <col min="10502" max="10502" width="11.7109375" style="112" bestFit="1" customWidth="1"/>
    <col min="10503" max="10503" width="12.140625" style="112" bestFit="1" customWidth="1"/>
    <col min="10504" max="10504" width="11" style="112" bestFit="1" customWidth="1"/>
    <col min="10505" max="10505" width="8" style="112" bestFit="1" customWidth="1"/>
    <col min="10506" max="10506" width="9.28515625" style="112" bestFit="1" customWidth="1"/>
    <col min="10507" max="10507" width="12.140625" style="112" bestFit="1" customWidth="1"/>
    <col min="10508" max="10508" width="11.42578125" style="112" bestFit="1" customWidth="1"/>
    <col min="10509" max="10509" width="10.5703125" style="112" bestFit="1" customWidth="1"/>
    <col min="10510" max="10510" width="8" style="112" bestFit="1" customWidth="1"/>
    <col min="10511" max="10511" width="8.5703125" style="112" bestFit="1" customWidth="1"/>
    <col min="10512" max="10512" width="11.7109375" style="112" bestFit="1" customWidth="1"/>
    <col min="10513" max="10513" width="10.5703125" style="112" bestFit="1" customWidth="1"/>
    <col min="10514" max="10514" width="9.28515625" style="112" bestFit="1" customWidth="1"/>
    <col min="10515" max="10515" width="8" style="112" bestFit="1" customWidth="1"/>
    <col min="10516" max="10516" width="8.5703125" style="112" bestFit="1" customWidth="1"/>
    <col min="10517" max="10518" width="10.5703125" style="112" bestFit="1" customWidth="1"/>
    <col min="10519" max="10519" width="8.85546875" style="112" bestFit="1" customWidth="1"/>
    <col min="10520" max="10520" width="8" style="112" bestFit="1" customWidth="1"/>
    <col min="10521" max="10521" width="8.5703125" style="112" bestFit="1" customWidth="1"/>
    <col min="10522" max="10522" width="10.5703125" style="112" bestFit="1" customWidth="1"/>
    <col min="10523" max="10523" width="11" style="112" bestFit="1" customWidth="1"/>
    <col min="10524" max="10524" width="9.28515625" style="112" bestFit="1" customWidth="1"/>
    <col min="10525" max="10525" width="8" style="112" bestFit="1" customWidth="1"/>
    <col min="10526" max="10526" width="8.5703125" style="112" bestFit="1" customWidth="1"/>
    <col min="10527" max="10528" width="11" style="112" bestFit="1" customWidth="1"/>
    <col min="10529" max="10529" width="9.28515625" style="112" bestFit="1" customWidth="1"/>
    <col min="10530" max="10530" width="8" style="112" bestFit="1" customWidth="1"/>
    <col min="10531" max="10531" width="8.5703125" style="112" bestFit="1" customWidth="1"/>
    <col min="10532" max="10532" width="11" style="112" bestFit="1" customWidth="1"/>
    <col min="10533" max="10533" width="10.5703125" style="112" bestFit="1" customWidth="1"/>
    <col min="10534" max="10534" width="8.85546875" style="112" bestFit="1" customWidth="1"/>
    <col min="10535" max="10535" width="8" style="112" bestFit="1" customWidth="1"/>
    <col min="10536" max="10536" width="8.5703125" style="112" bestFit="1" customWidth="1"/>
    <col min="10537" max="10537" width="10.5703125" style="112" bestFit="1" customWidth="1"/>
    <col min="10538" max="10538" width="9.28515625" style="112" bestFit="1" customWidth="1"/>
    <col min="10539" max="10539" width="8.140625" style="112" bestFit="1" customWidth="1"/>
    <col min="10540" max="10540" width="8" style="112" bestFit="1" customWidth="1"/>
    <col min="10541" max="10541" width="8.5703125" style="112" bestFit="1" customWidth="1"/>
    <col min="10542" max="10542" width="9.28515625" style="112" bestFit="1" customWidth="1"/>
    <col min="10543" max="10543" width="12.140625" style="112" bestFit="1" customWidth="1"/>
    <col min="10544" max="10544" width="11.42578125" style="112" bestFit="1" customWidth="1"/>
    <col min="10545" max="10545" width="8" style="112" bestFit="1" customWidth="1"/>
    <col min="10546" max="10546" width="10.5703125" style="112" bestFit="1" customWidth="1"/>
    <col min="10547" max="10547" width="12.140625" style="112" bestFit="1" customWidth="1"/>
    <col min="10548" max="10752" width="11.42578125" style="112"/>
    <col min="10753" max="10753" width="75.5703125" style="112" bestFit="1" customWidth="1"/>
    <col min="10754" max="10754" width="12.140625" style="112" customWidth="1"/>
    <col min="10755" max="10755" width="11" style="112" bestFit="1" customWidth="1"/>
    <col min="10756" max="10756" width="8" style="112" bestFit="1" customWidth="1"/>
    <col min="10757" max="10757" width="9.28515625" style="112" bestFit="1" customWidth="1"/>
    <col min="10758" max="10758" width="11.7109375" style="112" bestFit="1" customWidth="1"/>
    <col min="10759" max="10759" width="12.140625" style="112" bestFit="1" customWidth="1"/>
    <col min="10760" max="10760" width="11" style="112" bestFit="1" customWidth="1"/>
    <col min="10761" max="10761" width="8" style="112" bestFit="1" customWidth="1"/>
    <col min="10762" max="10762" width="9.28515625" style="112" bestFit="1" customWidth="1"/>
    <col min="10763" max="10763" width="12.140625" style="112" bestFit="1" customWidth="1"/>
    <col min="10764" max="10764" width="11.42578125" style="112" bestFit="1" customWidth="1"/>
    <col min="10765" max="10765" width="10.5703125" style="112" bestFit="1" customWidth="1"/>
    <col min="10766" max="10766" width="8" style="112" bestFit="1" customWidth="1"/>
    <col min="10767" max="10767" width="8.5703125" style="112" bestFit="1" customWidth="1"/>
    <col min="10768" max="10768" width="11.7109375" style="112" bestFit="1" customWidth="1"/>
    <col min="10769" max="10769" width="10.5703125" style="112" bestFit="1" customWidth="1"/>
    <col min="10770" max="10770" width="9.28515625" style="112" bestFit="1" customWidth="1"/>
    <col min="10771" max="10771" width="8" style="112" bestFit="1" customWidth="1"/>
    <col min="10772" max="10772" width="8.5703125" style="112" bestFit="1" customWidth="1"/>
    <col min="10773" max="10774" width="10.5703125" style="112" bestFit="1" customWidth="1"/>
    <col min="10775" max="10775" width="8.85546875" style="112" bestFit="1" customWidth="1"/>
    <col min="10776" max="10776" width="8" style="112" bestFit="1" customWidth="1"/>
    <col min="10777" max="10777" width="8.5703125" style="112" bestFit="1" customWidth="1"/>
    <col min="10778" max="10778" width="10.5703125" style="112" bestFit="1" customWidth="1"/>
    <col min="10779" max="10779" width="11" style="112" bestFit="1" customWidth="1"/>
    <col min="10780" max="10780" width="9.28515625" style="112" bestFit="1" customWidth="1"/>
    <col min="10781" max="10781" width="8" style="112" bestFit="1" customWidth="1"/>
    <col min="10782" max="10782" width="8.5703125" style="112" bestFit="1" customWidth="1"/>
    <col min="10783" max="10784" width="11" style="112" bestFit="1" customWidth="1"/>
    <col min="10785" max="10785" width="9.28515625" style="112" bestFit="1" customWidth="1"/>
    <col min="10786" max="10786" width="8" style="112" bestFit="1" customWidth="1"/>
    <col min="10787" max="10787" width="8.5703125" style="112" bestFit="1" customWidth="1"/>
    <col min="10788" max="10788" width="11" style="112" bestFit="1" customWidth="1"/>
    <col min="10789" max="10789" width="10.5703125" style="112" bestFit="1" customWidth="1"/>
    <col min="10790" max="10790" width="8.85546875" style="112" bestFit="1" customWidth="1"/>
    <col min="10791" max="10791" width="8" style="112" bestFit="1" customWidth="1"/>
    <col min="10792" max="10792" width="8.5703125" style="112" bestFit="1" customWidth="1"/>
    <col min="10793" max="10793" width="10.5703125" style="112" bestFit="1" customWidth="1"/>
    <col min="10794" max="10794" width="9.28515625" style="112" bestFit="1" customWidth="1"/>
    <col min="10795" max="10795" width="8.140625" style="112" bestFit="1" customWidth="1"/>
    <col min="10796" max="10796" width="8" style="112" bestFit="1" customWidth="1"/>
    <col min="10797" max="10797" width="8.5703125" style="112" bestFit="1" customWidth="1"/>
    <col min="10798" max="10798" width="9.28515625" style="112" bestFit="1" customWidth="1"/>
    <col min="10799" max="10799" width="12.140625" style="112" bestFit="1" customWidth="1"/>
    <col min="10800" max="10800" width="11.42578125" style="112" bestFit="1" customWidth="1"/>
    <col min="10801" max="10801" width="8" style="112" bestFit="1" customWidth="1"/>
    <col min="10802" max="10802" width="10.5703125" style="112" bestFit="1" customWidth="1"/>
    <col min="10803" max="10803" width="12.140625" style="112" bestFit="1" customWidth="1"/>
    <col min="10804" max="11008" width="11.42578125" style="112"/>
    <col min="11009" max="11009" width="75.5703125" style="112" bestFit="1" customWidth="1"/>
    <col min="11010" max="11010" width="12.140625" style="112" customWidth="1"/>
    <col min="11011" max="11011" width="11" style="112" bestFit="1" customWidth="1"/>
    <col min="11012" max="11012" width="8" style="112" bestFit="1" customWidth="1"/>
    <col min="11013" max="11013" width="9.28515625" style="112" bestFit="1" customWidth="1"/>
    <col min="11014" max="11014" width="11.7109375" style="112" bestFit="1" customWidth="1"/>
    <col min="11015" max="11015" width="12.140625" style="112" bestFit="1" customWidth="1"/>
    <col min="11016" max="11016" width="11" style="112" bestFit="1" customWidth="1"/>
    <col min="11017" max="11017" width="8" style="112" bestFit="1" customWidth="1"/>
    <col min="11018" max="11018" width="9.28515625" style="112" bestFit="1" customWidth="1"/>
    <col min="11019" max="11019" width="12.140625" style="112" bestFit="1" customWidth="1"/>
    <col min="11020" max="11020" width="11.42578125" style="112" bestFit="1" customWidth="1"/>
    <col min="11021" max="11021" width="10.5703125" style="112" bestFit="1" customWidth="1"/>
    <col min="11022" max="11022" width="8" style="112" bestFit="1" customWidth="1"/>
    <col min="11023" max="11023" width="8.5703125" style="112" bestFit="1" customWidth="1"/>
    <col min="11024" max="11024" width="11.7109375" style="112" bestFit="1" customWidth="1"/>
    <col min="11025" max="11025" width="10.5703125" style="112" bestFit="1" customWidth="1"/>
    <col min="11026" max="11026" width="9.28515625" style="112" bestFit="1" customWidth="1"/>
    <col min="11027" max="11027" width="8" style="112" bestFit="1" customWidth="1"/>
    <col min="11028" max="11028" width="8.5703125" style="112" bestFit="1" customWidth="1"/>
    <col min="11029" max="11030" width="10.5703125" style="112" bestFit="1" customWidth="1"/>
    <col min="11031" max="11031" width="8.85546875" style="112" bestFit="1" customWidth="1"/>
    <col min="11032" max="11032" width="8" style="112" bestFit="1" customWidth="1"/>
    <col min="11033" max="11033" width="8.5703125" style="112" bestFit="1" customWidth="1"/>
    <col min="11034" max="11034" width="10.5703125" style="112" bestFit="1" customWidth="1"/>
    <col min="11035" max="11035" width="11" style="112" bestFit="1" customWidth="1"/>
    <col min="11036" max="11036" width="9.28515625" style="112" bestFit="1" customWidth="1"/>
    <col min="11037" max="11037" width="8" style="112" bestFit="1" customWidth="1"/>
    <col min="11038" max="11038" width="8.5703125" style="112" bestFit="1" customWidth="1"/>
    <col min="11039" max="11040" width="11" style="112" bestFit="1" customWidth="1"/>
    <col min="11041" max="11041" width="9.28515625" style="112" bestFit="1" customWidth="1"/>
    <col min="11042" max="11042" width="8" style="112" bestFit="1" customWidth="1"/>
    <col min="11043" max="11043" width="8.5703125" style="112" bestFit="1" customWidth="1"/>
    <col min="11044" max="11044" width="11" style="112" bestFit="1" customWidth="1"/>
    <col min="11045" max="11045" width="10.5703125" style="112" bestFit="1" customWidth="1"/>
    <col min="11046" max="11046" width="8.85546875" style="112" bestFit="1" customWidth="1"/>
    <col min="11047" max="11047" width="8" style="112" bestFit="1" customWidth="1"/>
    <col min="11048" max="11048" width="8.5703125" style="112" bestFit="1" customWidth="1"/>
    <col min="11049" max="11049" width="10.5703125" style="112" bestFit="1" customWidth="1"/>
    <col min="11050" max="11050" width="9.28515625" style="112" bestFit="1" customWidth="1"/>
    <col min="11051" max="11051" width="8.140625" style="112" bestFit="1" customWidth="1"/>
    <col min="11052" max="11052" width="8" style="112" bestFit="1" customWidth="1"/>
    <col min="11053" max="11053" width="8.5703125" style="112" bestFit="1" customWidth="1"/>
    <col min="11054" max="11054" width="9.28515625" style="112" bestFit="1" customWidth="1"/>
    <col min="11055" max="11055" width="12.140625" style="112" bestFit="1" customWidth="1"/>
    <col min="11056" max="11056" width="11.42578125" style="112" bestFit="1" customWidth="1"/>
    <col min="11057" max="11057" width="8" style="112" bestFit="1" customWidth="1"/>
    <col min="11058" max="11058" width="10.5703125" style="112" bestFit="1" customWidth="1"/>
    <col min="11059" max="11059" width="12.140625" style="112" bestFit="1" customWidth="1"/>
    <col min="11060" max="11264" width="11.42578125" style="112"/>
    <col min="11265" max="11265" width="75.5703125" style="112" bestFit="1" customWidth="1"/>
    <col min="11266" max="11266" width="12.140625" style="112" customWidth="1"/>
    <col min="11267" max="11267" width="11" style="112" bestFit="1" customWidth="1"/>
    <col min="11268" max="11268" width="8" style="112" bestFit="1" customWidth="1"/>
    <col min="11269" max="11269" width="9.28515625" style="112" bestFit="1" customWidth="1"/>
    <col min="11270" max="11270" width="11.7109375" style="112" bestFit="1" customWidth="1"/>
    <col min="11271" max="11271" width="12.140625" style="112" bestFit="1" customWidth="1"/>
    <col min="11272" max="11272" width="11" style="112" bestFit="1" customWidth="1"/>
    <col min="11273" max="11273" width="8" style="112" bestFit="1" customWidth="1"/>
    <col min="11274" max="11274" width="9.28515625" style="112" bestFit="1" customWidth="1"/>
    <col min="11275" max="11275" width="12.140625" style="112" bestFit="1" customWidth="1"/>
    <col min="11276" max="11276" width="11.42578125" style="112" bestFit="1" customWidth="1"/>
    <col min="11277" max="11277" width="10.5703125" style="112" bestFit="1" customWidth="1"/>
    <col min="11278" max="11278" width="8" style="112" bestFit="1" customWidth="1"/>
    <col min="11279" max="11279" width="8.5703125" style="112" bestFit="1" customWidth="1"/>
    <col min="11280" max="11280" width="11.7109375" style="112" bestFit="1" customWidth="1"/>
    <col min="11281" max="11281" width="10.5703125" style="112" bestFit="1" customWidth="1"/>
    <col min="11282" max="11282" width="9.28515625" style="112" bestFit="1" customWidth="1"/>
    <col min="11283" max="11283" width="8" style="112" bestFit="1" customWidth="1"/>
    <col min="11284" max="11284" width="8.5703125" style="112" bestFit="1" customWidth="1"/>
    <col min="11285" max="11286" width="10.5703125" style="112" bestFit="1" customWidth="1"/>
    <col min="11287" max="11287" width="8.85546875" style="112" bestFit="1" customWidth="1"/>
    <col min="11288" max="11288" width="8" style="112" bestFit="1" customWidth="1"/>
    <col min="11289" max="11289" width="8.5703125" style="112" bestFit="1" customWidth="1"/>
    <col min="11290" max="11290" width="10.5703125" style="112" bestFit="1" customWidth="1"/>
    <col min="11291" max="11291" width="11" style="112" bestFit="1" customWidth="1"/>
    <col min="11292" max="11292" width="9.28515625" style="112" bestFit="1" customWidth="1"/>
    <col min="11293" max="11293" width="8" style="112" bestFit="1" customWidth="1"/>
    <col min="11294" max="11294" width="8.5703125" style="112" bestFit="1" customWidth="1"/>
    <col min="11295" max="11296" width="11" style="112" bestFit="1" customWidth="1"/>
    <col min="11297" max="11297" width="9.28515625" style="112" bestFit="1" customWidth="1"/>
    <col min="11298" max="11298" width="8" style="112" bestFit="1" customWidth="1"/>
    <col min="11299" max="11299" width="8.5703125" style="112" bestFit="1" customWidth="1"/>
    <col min="11300" max="11300" width="11" style="112" bestFit="1" customWidth="1"/>
    <col min="11301" max="11301" width="10.5703125" style="112" bestFit="1" customWidth="1"/>
    <col min="11302" max="11302" width="8.85546875" style="112" bestFit="1" customWidth="1"/>
    <col min="11303" max="11303" width="8" style="112" bestFit="1" customWidth="1"/>
    <col min="11304" max="11304" width="8.5703125" style="112" bestFit="1" customWidth="1"/>
    <col min="11305" max="11305" width="10.5703125" style="112" bestFit="1" customWidth="1"/>
    <col min="11306" max="11306" width="9.28515625" style="112" bestFit="1" customWidth="1"/>
    <col min="11307" max="11307" width="8.140625" style="112" bestFit="1" customWidth="1"/>
    <col min="11308" max="11308" width="8" style="112" bestFit="1" customWidth="1"/>
    <col min="11309" max="11309" width="8.5703125" style="112" bestFit="1" customWidth="1"/>
    <col min="11310" max="11310" width="9.28515625" style="112" bestFit="1" customWidth="1"/>
    <col min="11311" max="11311" width="12.140625" style="112" bestFit="1" customWidth="1"/>
    <col min="11312" max="11312" width="11.42578125" style="112" bestFit="1" customWidth="1"/>
    <col min="11313" max="11313" width="8" style="112" bestFit="1" customWidth="1"/>
    <col min="11314" max="11314" width="10.5703125" style="112" bestFit="1" customWidth="1"/>
    <col min="11315" max="11315" width="12.140625" style="112" bestFit="1" customWidth="1"/>
    <col min="11316" max="11520" width="11.42578125" style="112"/>
    <col min="11521" max="11521" width="75.5703125" style="112" bestFit="1" customWidth="1"/>
    <col min="11522" max="11522" width="12.140625" style="112" customWidth="1"/>
    <col min="11523" max="11523" width="11" style="112" bestFit="1" customWidth="1"/>
    <col min="11524" max="11524" width="8" style="112" bestFit="1" customWidth="1"/>
    <col min="11525" max="11525" width="9.28515625" style="112" bestFit="1" customWidth="1"/>
    <col min="11526" max="11526" width="11.7109375" style="112" bestFit="1" customWidth="1"/>
    <col min="11527" max="11527" width="12.140625" style="112" bestFit="1" customWidth="1"/>
    <col min="11528" max="11528" width="11" style="112" bestFit="1" customWidth="1"/>
    <col min="11529" max="11529" width="8" style="112" bestFit="1" customWidth="1"/>
    <col min="11530" max="11530" width="9.28515625" style="112" bestFit="1" customWidth="1"/>
    <col min="11531" max="11531" width="12.140625" style="112" bestFit="1" customWidth="1"/>
    <col min="11532" max="11532" width="11.42578125" style="112" bestFit="1" customWidth="1"/>
    <col min="11533" max="11533" width="10.5703125" style="112" bestFit="1" customWidth="1"/>
    <col min="11534" max="11534" width="8" style="112" bestFit="1" customWidth="1"/>
    <col min="11535" max="11535" width="8.5703125" style="112" bestFit="1" customWidth="1"/>
    <col min="11536" max="11536" width="11.7109375" style="112" bestFit="1" customWidth="1"/>
    <col min="11537" max="11537" width="10.5703125" style="112" bestFit="1" customWidth="1"/>
    <col min="11538" max="11538" width="9.28515625" style="112" bestFit="1" customWidth="1"/>
    <col min="11539" max="11539" width="8" style="112" bestFit="1" customWidth="1"/>
    <col min="11540" max="11540" width="8.5703125" style="112" bestFit="1" customWidth="1"/>
    <col min="11541" max="11542" width="10.5703125" style="112" bestFit="1" customWidth="1"/>
    <col min="11543" max="11543" width="8.85546875" style="112" bestFit="1" customWidth="1"/>
    <col min="11544" max="11544" width="8" style="112" bestFit="1" customWidth="1"/>
    <col min="11545" max="11545" width="8.5703125" style="112" bestFit="1" customWidth="1"/>
    <col min="11546" max="11546" width="10.5703125" style="112" bestFit="1" customWidth="1"/>
    <col min="11547" max="11547" width="11" style="112" bestFit="1" customWidth="1"/>
    <col min="11548" max="11548" width="9.28515625" style="112" bestFit="1" customWidth="1"/>
    <col min="11549" max="11549" width="8" style="112" bestFit="1" customWidth="1"/>
    <col min="11550" max="11550" width="8.5703125" style="112" bestFit="1" customWidth="1"/>
    <col min="11551" max="11552" width="11" style="112" bestFit="1" customWidth="1"/>
    <col min="11553" max="11553" width="9.28515625" style="112" bestFit="1" customWidth="1"/>
    <col min="11554" max="11554" width="8" style="112" bestFit="1" customWidth="1"/>
    <col min="11555" max="11555" width="8.5703125" style="112" bestFit="1" customWidth="1"/>
    <col min="11556" max="11556" width="11" style="112" bestFit="1" customWidth="1"/>
    <col min="11557" max="11557" width="10.5703125" style="112" bestFit="1" customWidth="1"/>
    <col min="11558" max="11558" width="8.85546875" style="112" bestFit="1" customWidth="1"/>
    <col min="11559" max="11559" width="8" style="112" bestFit="1" customWidth="1"/>
    <col min="11560" max="11560" width="8.5703125" style="112" bestFit="1" customWidth="1"/>
    <col min="11561" max="11561" width="10.5703125" style="112" bestFit="1" customWidth="1"/>
    <col min="11562" max="11562" width="9.28515625" style="112" bestFit="1" customWidth="1"/>
    <col min="11563" max="11563" width="8.140625" style="112" bestFit="1" customWidth="1"/>
    <col min="11564" max="11564" width="8" style="112" bestFit="1" customWidth="1"/>
    <col min="11565" max="11565" width="8.5703125" style="112" bestFit="1" customWidth="1"/>
    <col min="11566" max="11566" width="9.28515625" style="112" bestFit="1" customWidth="1"/>
    <col min="11567" max="11567" width="12.140625" style="112" bestFit="1" customWidth="1"/>
    <col min="11568" max="11568" width="11.42578125" style="112" bestFit="1" customWidth="1"/>
    <col min="11569" max="11569" width="8" style="112" bestFit="1" customWidth="1"/>
    <col min="11570" max="11570" width="10.5703125" style="112" bestFit="1" customWidth="1"/>
    <col min="11571" max="11571" width="12.140625" style="112" bestFit="1" customWidth="1"/>
    <col min="11572" max="11776" width="11.42578125" style="112"/>
    <col min="11777" max="11777" width="75.5703125" style="112" bestFit="1" customWidth="1"/>
    <col min="11778" max="11778" width="12.140625" style="112" customWidth="1"/>
    <col min="11779" max="11779" width="11" style="112" bestFit="1" customWidth="1"/>
    <col min="11780" max="11780" width="8" style="112" bestFit="1" customWidth="1"/>
    <col min="11781" max="11781" width="9.28515625" style="112" bestFit="1" customWidth="1"/>
    <col min="11782" max="11782" width="11.7109375" style="112" bestFit="1" customWidth="1"/>
    <col min="11783" max="11783" width="12.140625" style="112" bestFit="1" customWidth="1"/>
    <col min="11784" max="11784" width="11" style="112" bestFit="1" customWidth="1"/>
    <col min="11785" max="11785" width="8" style="112" bestFit="1" customWidth="1"/>
    <col min="11786" max="11786" width="9.28515625" style="112" bestFit="1" customWidth="1"/>
    <col min="11787" max="11787" width="12.140625" style="112" bestFit="1" customWidth="1"/>
    <col min="11788" max="11788" width="11.42578125" style="112" bestFit="1" customWidth="1"/>
    <col min="11789" max="11789" width="10.5703125" style="112" bestFit="1" customWidth="1"/>
    <col min="11790" max="11790" width="8" style="112" bestFit="1" customWidth="1"/>
    <col min="11791" max="11791" width="8.5703125" style="112" bestFit="1" customWidth="1"/>
    <col min="11792" max="11792" width="11.7109375" style="112" bestFit="1" customWidth="1"/>
    <col min="11793" max="11793" width="10.5703125" style="112" bestFit="1" customWidth="1"/>
    <col min="11794" max="11794" width="9.28515625" style="112" bestFit="1" customWidth="1"/>
    <col min="11795" max="11795" width="8" style="112" bestFit="1" customWidth="1"/>
    <col min="11796" max="11796" width="8.5703125" style="112" bestFit="1" customWidth="1"/>
    <col min="11797" max="11798" width="10.5703125" style="112" bestFit="1" customWidth="1"/>
    <col min="11799" max="11799" width="8.85546875" style="112" bestFit="1" customWidth="1"/>
    <col min="11800" max="11800" width="8" style="112" bestFit="1" customWidth="1"/>
    <col min="11801" max="11801" width="8.5703125" style="112" bestFit="1" customWidth="1"/>
    <col min="11802" max="11802" width="10.5703125" style="112" bestFit="1" customWidth="1"/>
    <col min="11803" max="11803" width="11" style="112" bestFit="1" customWidth="1"/>
    <col min="11804" max="11804" width="9.28515625" style="112" bestFit="1" customWidth="1"/>
    <col min="11805" max="11805" width="8" style="112" bestFit="1" customWidth="1"/>
    <col min="11806" max="11806" width="8.5703125" style="112" bestFit="1" customWidth="1"/>
    <col min="11807" max="11808" width="11" style="112" bestFit="1" customWidth="1"/>
    <col min="11809" max="11809" width="9.28515625" style="112" bestFit="1" customWidth="1"/>
    <col min="11810" max="11810" width="8" style="112" bestFit="1" customWidth="1"/>
    <col min="11811" max="11811" width="8.5703125" style="112" bestFit="1" customWidth="1"/>
    <col min="11812" max="11812" width="11" style="112" bestFit="1" customWidth="1"/>
    <col min="11813" max="11813" width="10.5703125" style="112" bestFit="1" customWidth="1"/>
    <col min="11814" max="11814" width="8.85546875" style="112" bestFit="1" customWidth="1"/>
    <col min="11815" max="11815" width="8" style="112" bestFit="1" customWidth="1"/>
    <col min="11816" max="11816" width="8.5703125" style="112" bestFit="1" customWidth="1"/>
    <col min="11817" max="11817" width="10.5703125" style="112" bestFit="1" customWidth="1"/>
    <col min="11818" max="11818" width="9.28515625" style="112" bestFit="1" customWidth="1"/>
    <col min="11819" max="11819" width="8.140625" style="112" bestFit="1" customWidth="1"/>
    <col min="11820" max="11820" width="8" style="112" bestFit="1" customWidth="1"/>
    <col min="11821" max="11821" width="8.5703125" style="112" bestFit="1" customWidth="1"/>
    <col min="11822" max="11822" width="9.28515625" style="112" bestFit="1" customWidth="1"/>
    <col min="11823" max="11823" width="12.140625" style="112" bestFit="1" customWidth="1"/>
    <col min="11824" max="11824" width="11.42578125" style="112" bestFit="1" customWidth="1"/>
    <col min="11825" max="11825" width="8" style="112" bestFit="1" customWidth="1"/>
    <col min="11826" max="11826" width="10.5703125" style="112" bestFit="1" customWidth="1"/>
    <col min="11827" max="11827" width="12.140625" style="112" bestFit="1" customWidth="1"/>
    <col min="11828" max="12032" width="11.42578125" style="112"/>
    <col min="12033" max="12033" width="75.5703125" style="112" bestFit="1" customWidth="1"/>
    <col min="12034" max="12034" width="12.140625" style="112" customWidth="1"/>
    <col min="12035" max="12035" width="11" style="112" bestFit="1" customWidth="1"/>
    <col min="12036" max="12036" width="8" style="112" bestFit="1" customWidth="1"/>
    <col min="12037" max="12037" width="9.28515625" style="112" bestFit="1" customWidth="1"/>
    <col min="12038" max="12038" width="11.7109375" style="112" bestFit="1" customWidth="1"/>
    <col min="12039" max="12039" width="12.140625" style="112" bestFit="1" customWidth="1"/>
    <col min="12040" max="12040" width="11" style="112" bestFit="1" customWidth="1"/>
    <col min="12041" max="12041" width="8" style="112" bestFit="1" customWidth="1"/>
    <col min="12042" max="12042" width="9.28515625" style="112" bestFit="1" customWidth="1"/>
    <col min="12043" max="12043" width="12.140625" style="112" bestFit="1" customWidth="1"/>
    <col min="12044" max="12044" width="11.42578125" style="112" bestFit="1" customWidth="1"/>
    <col min="12045" max="12045" width="10.5703125" style="112" bestFit="1" customWidth="1"/>
    <col min="12046" max="12046" width="8" style="112" bestFit="1" customWidth="1"/>
    <col min="12047" max="12047" width="8.5703125" style="112" bestFit="1" customWidth="1"/>
    <col min="12048" max="12048" width="11.7109375" style="112" bestFit="1" customWidth="1"/>
    <col min="12049" max="12049" width="10.5703125" style="112" bestFit="1" customWidth="1"/>
    <col min="12050" max="12050" width="9.28515625" style="112" bestFit="1" customWidth="1"/>
    <col min="12051" max="12051" width="8" style="112" bestFit="1" customWidth="1"/>
    <col min="12052" max="12052" width="8.5703125" style="112" bestFit="1" customWidth="1"/>
    <col min="12053" max="12054" width="10.5703125" style="112" bestFit="1" customWidth="1"/>
    <col min="12055" max="12055" width="8.85546875" style="112" bestFit="1" customWidth="1"/>
    <col min="12056" max="12056" width="8" style="112" bestFit="1" customWidth="1"/>
    <col min="12057" max="12057" width="8.5703125" style="112" bestFit="1" customWidth="1"/>
    <col min="12058" max="12058" width="10.5703125" style="112" bestFit="1" customWidth="1"/>
    <col min="12059" max="12059" width="11" style="112" bestFit="1" customWidth="1"/>
    <col min="12060" max="12060" width="9.28515625" style="112" bestFit="1" customWidth="1"/>
    <col min="12061" max="12061" width="8" style="112" bestFit="1" customWidth="1"/>
    <col min="12062" max="12062" width="8.5703125" style="112" bestFit="1" customWidth="1"/>
    <col min="12063" max="12064" width="11" style="112" bestFit="1" customWidth="1"/>
    <col min="12065" max="12065" width="9.28515625" style="112" bestFit="1" customWidth="1"/>
    <col min="12066" max="12066" width="8" style="112" bestFit="1" customWidth="1"/>
    <col min="12067" max="12067" width="8.5703125" style="112" bestFit="1" customWidth="1"/>
    <col min="12068" max="12068" width="11" style="112" bestFit="1" customWidth="1"/>
    <col min="12069" max="12069" width="10.5703125" style="112" bestFit="1" customWidth="1"/>
    <col min="12070" max="12070" width="8.85546875" style="112" bestFit="1" customWidth="1"/>
    <col min="12071" max="12071" width="8" style="112" bestFit="1" customWidth="1"/>
    <col min="12072" max="12072" width="8.5703125" style="112" bestFit="1" customWidth="1"/>
    <col min="12073" max="12073" width="10.5703125" style="112" bestFit="1" customWidth="1"/>
    <col min="12074" max="12074" width="9.28515625" style="112" bestFit="1" customWidth="1"/>
    <col min="12075" max="12075" width="8.140625" style="112" bestFit="1" customWidth="1"/>
    <col min="12076" max="12076" width="8" style="112" bestFit="1" customWidth="1"/>
    <col min="12077" max="12077" width="8.5703125" style="112" bestFit="1" customWidth="1"/>
    <col min="12078" max="12078" width="9.28515625" style="112" bestFit="1" customWidth="1"/>
    <col min="12079" max="12079" width="12.140625" style="112" bestFit="1" customWidth="1"/>
    <col min="12080" max="12080" width="11.42578125" style="112" bestFit="1" customWidth="1"/>
    <col min="12081" max="12081" width="8" style="112" bestFit="1" customWidth="1"/>
    <col min="12082" max="12082" width="10.5703125" style="112" bestFit="1" customWidth="1"/>
    <col min="12083" max="12083" width="12.140625" style="112" bestFit="1" customWidth="1"/>
    <col min="12084" max="12288" width="11.42578125" style="112"/>
    <col min="12289" max="12289" width="75.5703125" style="112" bestFit="1" customWidth="1"/>
    <col min="12290" max="12290" width="12.140625" style="112" customWidth="1"/>
    <col min="12291" max="12291" width="11" style="112" bestFit="1" customWidth="1"/>
    <col min="12292" max="12292" width="8" style="112" bestFit="1" customWidth="1"/>
    <col min="12293" max="12293" width="9.28515625" style="112" bestFit="1" customWidth="1"/>
    <col min="12294" max="12294" width="11.7109375" style="112" bestFit="1" customWidth="1"/>
    <col min="12295" max="12295" width="12.140625" style="112" bestFit="1" customWidth="1"/>
    <col min="12296" max="12296" width="11" style="112" bestFit="1" customWidth="1"/>
    <col min="12297" max="12297" width="8" style="112" bestFit="1" customWidth="1"/>
    <col min="12298" max="12298" width="9.28515625" style="112" bestFit="1" customWidth="1"/>
    <col min="12299" max="12299" width="12.140625" style="112" bestFit="1" customWidth="1"/>
    <col min="12300" max="12300" width="11.42578125" style="112" bestFit="1" customWidth="1"/>
    <col min="12301" max="12301" width="10.5703125" style="112" bestFit="1" customWidth="1"/>
    <col min="12302" max="12302" width="8" style="112" bestFit="1" customWidth="1"/>
    <col min="12303" max="12303" width="8.5703125" style="112" bestFit="1" customWidth="1"/>
    <col min="12304" max="12304" width="11.7109375" style="112" bestFit="1" customWidth="1"/>
    <col min="12305" max="12305" width="10.5703125" style="112" bestFit="1" customWidth="1"/>
    <col min="12306" max="12306" width="9.28515625" style="112" bestFit="1" customWidth="1"/>
    <col min="12307" max="12307" width="8" style="112" bestFit="1" customWidth="1"/>
    <col min="12308" max="12308" width="8.5703125" style="112" bestFit="1" customWidth="1"/>
    <col min="12309" max="12310" width="10.5703125" style="112" bestFit="1" customWidth="1"/>
    <col min="12311" max="12311" width="8.85546875" style="112" bestFit="1" customWidth="1"/>
    <col min="12312" max="12312" width="8" style="112" bestFit="1" customWidth="1"/>
    <col min="12313" max="12313" width="8.5703125" style="112" bestFit="1" customWidth="1"/>
    <col min="12314" max="12314" width="10.5703125" style="112" bestFit="1" customWidth="1"/>
    <col min="12315" max="12315" width="11" style="112" bestFit="1" customWidth="1"/>
    <col min="12316" max="12316" width="9.28515625" style="112" bestFit="1" customWidth="1"/>
    <col min="12317" max="12317" width="8" style="112" bestFit="1" customWidth="1"/>
    <col min="12318" max="12318" width="8.5703125" style="112" bestFit="1" customWidth="1"/>
    <col min="12319" max="12320" width="11" style="112" bestFit="1" customWidth="1"/>
    <col min="12321" max="12321" width="9.28515625" style="112" bestFit="1" customWidth="1"/>
    <col min="12322" max="12322" width="8" style="112" bestFit="1" customWidth="1"/>
    <col min="12323" max="12323" width="8.5703125" style="112" bestFit="1" customWidth="1"/>
    <col min="12324" max="12324" width="11" style="112" bestFit="1" customWidth="1"/>
    <col min="12325" max="12325" width="10.5703125" style="112" bestFit="1" customWidth="1"/>
    <col min="12326" max="12326" width="8.85546875" style="112" bestFit="1" customWidth="1"/>
    <col min="12327" max="12327" width="8" style="112" bestFit="1" customWidth="1"/>
    <col min="12328" max="12328" width="8.5703125" style="112" bestFit="1" customWidth="1"/>
    <col min="12329" max="12329" width="10.5703125" style="112" bestFit="1" customWidth="1"/>
    <col min="12330" max="12330" width="9.28515625" style="112" bestFit="1" customWidth="1"/>
    <col min="12331" max="12331" width="8.140625" style="112" bestFit="1" customWidth="1"/>
    <col min="12332" max="12332" width="8" style="112" bestFit="1" customWidth="1"/>
    <col min="12333" max="12333" width="8.5703125" style="112" bestFit="1" customWidth="1"/>
    <col min="12334" max="12334" width="9.28515625" style="112" bestFit="1" customWidth="1"/>
    <col min="12335" max="12335" width="12.140625" style="112" bestFit="1" customWidth="1"/>
    <col min="12336" max="12336" width="11.42578125" style="112" bestFit="1" customWidth="1"/>
    <col min="12337" max="12337" width="8" style="112" bestFit="1" customWidth="1"/>
    <col min="12338" max="12338" width="10.5703125" style="112" bestFit="1" customWidth="1"/>
    <col min="12339" max="12339" width="12.140625" style="112" bestFit="1" customWidth="1"/>
    <col min="12340" max="12544" width="11.42578125" style="112"/>
    <col min="12545" max="12545" width="75.5703125" style="112" bestFit="1" customWidth="1"/>
    <col min="12546" max="12546" width="12.140625" style="112" customWidth="1"/>
    <col min="12547" max="12547" width="11" style="112" bestFit="1" customWidth="1"/>
    <col min="12548" max="12548" width="8" style="112" bestFit="1" customWidth="1"/>
    <col min="12549" max="12549" width="9.28515625" style="112" bestFit="1" customWidth="1"/>
    <col min="12550" max="12550" width="11.7109375" style="112" bestFit="1" customWidth="1"/>
    <col min="12551" max="12551" width="12.140625" style="112" bestFit="1" customWidth="1"/>
    <col min="12552" max="12552" width="11" style="112" bestFit="1" customWidth="1"/>
    <col min="12553" max="12553" width="8" style="112" bestFit="1" customWidth="1"/>
    <col min="12554" max="12554" width="9.28515625" style="112" bestFit="1" customWidth="1"/>
    <col min="12555" max="12555" width="12.140625" style="112" bestFit="1" customWidth="1"/>
    <col min="12556" max="12556" width="11.42578125" style="112" bestFit="1" customWidth="1"/>
    <col min="12557" max="12557" width="10.5703125" style="112" bestFit="1" customWidth="1"/>
    <col min="12558" max="12558" width="8" style="112" bestFit="1" customWidth="1"/>
    <col min="12559" max="12559" width="8.5703125" style="112" bestFit="1" customWidth="1"/>
    <col min="12560" max="12560" width="11.7109375" style="112" bestFit="1" customWidth="1"/>
    <col min="12561" max="12561" width="10.5703125" style="112" bestFit="1" customWidth="1"/>
    <col min="12562" max="12562" width="9.28515625" style="112" bestFit="1" customWidth="1"/>
    <col min="12563" max="12563" width="8" style="112" bestFit="1" customWidth="1"/>
    <col min="12564" max="12564" width="8.5703125" style="112" bestFit="1" customWidth="1"/>
    <col min="12565" max="12566" width="10.5703125" style="112" bestFit="1" customWidth="1"/>
    <col min="12567" max="12567" width="8.85546875" style="112" bestFit="1" customWidth="1"/>
    <col min="12568" max="12568" width="8" style="112" bestFit="1" customWidth="1"/>
    <col min="12569" max="12569" width="8.5703125" style="112" bestFit="1" customWidth="1"/>
    <col min="12570" max="12570" width="10.5703125" style="112" bestFit="1" customWidth="1"/>
    <col min="12571" max="12571" width="11" style="112" bestFit="1" customWidth="1"/>
    <col min="12572" max="12572" width="9.28515625" style="112" bestFit="1" customWidth="1"/>
    <col min="12573" max="12573" width="8" style="112" bestFit="1" customWidth="1"/>
    <col min="12574" max="12574" width="8.5703125" style="112" bestFit="1" customWidth="1"/>
    <col min="12575" max="12576" width="11" style="112" bestFit="1" customWidth="1"/>
    <col min="12577" max="12577" width="9.28515625" style="112" bestFit="1" customWidth="1"/>
    <col min="12578" max="12578" width="8" style="112" bestFit="1" customWidth="1"/>
    <col min="12579" max="12579" width="8.5703125" style="112" bestFit="1" customWidth="1"/>
    <col min="12580" max="12580" width="11" style="112" bestFit="1" customWidth="1"/>
    <col min="12581" max="12581" width="10.5703125" style="112" bestFit="1" customWidth="1"/>
    <col min="12582" max="12582" width="8.85546875" style="112" bestFit="1" customWidth="1"/>
    <col min="12583" max="12583" width="8" style="112" bestFit="1" customWidth="1"/>
    <col min="12584" max="12584" width="8.5703125" style="112" bestFit="1" customWidth="1"/>
    <col min="12585" max="12585" width="10.5703125" style="112" bestFit="1" customWidth="1"/>
    <col min="12586" max="12586" width="9.28515625" style="112" bestFit="1" customWidth="1"/>
    <col min="12587" max="12587" width="8.140625" style="112" bestFit="1" customWidth="1"/>
    <col min="12588" max="12588" width="8" style="112" bestFit="1" customWidth="1"/>
    <col min="12589" max="12589" width="8.5703125" style="112" bestFit="1" customWidth="1"/>
    <col min="12590" max="12590" width="9.28515625" style="112" bestFit="1" customWidth="1"/>
    <col min="12591" max="12591" width="12.140625" style="112" bestFit="1" customWidth="1"/>
    <col min="12592" max="12592" width="11.42578125" style="112" bestFit="1" customWidth="1"/>
    <col min="12593" max="12593" width="8" style="112" bestFit="1" customWidth="1"/>
    <col min="12594" max="12594" width="10.5703125" style="112" bestFit="1" customWidth="1"/>
    <col min="12595" max="12595" width="12.140625" style="112" bestFit="1" customWidth="1"/>
    <col min="12596" max="12800" width="11.42578125" style="112"/>
    <col min="12801" max="12801" width="75.5703125" style="112" bestFit="1" customWidth="1"/>
    <col min="12802" max="12802" width="12.140625" style="112" customWidth="1"/>
    <col min="12803" max="12803" width="11" style="112" bestFit="1" customWidth="1"/>
    <col min="12804" max="12804" width="8" style="112" bestFit="1" customWidth="1"/>
    <col min="12805" max="12805" width="9.28515625" style="112" bestFit="1" customWidth="1"/>
    <col min="12806" max="12806" width="11.7109375" style="112" bestFit="1" customWidth="1"/>
    <col min="12807" max="12807" width="12.140625" style="112" bestFit="1" customWidth="1"/>
    <col min="12808" max="12808" width="11" style="112" bestFit="1" customWidth="1"/>
    <col min="12809" max="12809" width="8" style="112" bestFit="1" customWidth="1"/>
    <col min="12810" max="12810" width="9.28515625" style="112" bestFit="1" customWidth="1"/>
    <col min="12811" max="12811" width="12.140625" style="112" bestFit="1" customWidth="1"/>
    <col min="12812" max="12812" width="11.42578125" style="112" bestFit="1" customWidth="1"/>
    <col min="12813" max="12813" width="10.5703125" style="112" bestFit="1" customWidth="1"/>
    <col min="12814" max="12814" width="8" style="112" bestFit="1" customWidth="1"/>
    <col min="12815" max="12815" width="8.5703125" style="112" bestFit="1" customWidth="1"/>
    <col min="12816" max="12816" width="11.7109375" style="112" bestFit="1" customWidth="1"/>
    <col min="12817" max="12817" width="10.5703125" style="112" bestFit="1" customWidth="1"/>
    <col min="12818" max="12818" width="9.28515625" style="112" bestFit="1" customWidth="1"/>
    <col min="12819" max="12819" width="8" style="112" bestFit="1" customWidth="1"/>
    <col min="12820" max="12820" width="8.5703125" style="112" bestFit="1" customWidth="1"/>
    <col min="12821" max="12822" width="10.5703125" style="112" bestFit="1" customWidth="1"/>
    <col min="12823" max="12823" width="8.85546875" style="112" bestFit="1" customWidth="1"/>
    <col min="12824" max="12824" width="8" style="112" bestFit="1" customWidth="1"/>
    <col min="12825" max="12825" width="8.5703125" style="112" bestFit="1" customWidth="1"/>
    <col min="12826" max="12826" width="10.5703125" style="112" bestFit="1" customWidth="1"/>
    <col min="12827" max="12827" width="11" style="112" bestFit="1" customWidth="1"/>
    <col min="12828" max="12828" width="9.28515625" style="112" bestFit="1" customWidth="1"/>
    <col min="12829" max="12829" width="8" style="112" bestFit="1" customWidth="1"/>
    <col min="12830" max="12830" width="8.5703125" style="112" bestFit="1" customWidth="1"/>
    <col min="12831" max="12832" width="11" style="112" bestFit="1" customWidth="1"/>
    <col min="12833" max="12833" width="9.28515625" style="112" bestFit="1" customWidth="1"/>
    <col min="12834" max="12834" width="8" style="112" bestFit="1" customWidth="1"/>
    <col min="12835" max="12835" width="8.5703125" style="112" bestFit="1" customWidth="1"/>
    <col min="12836" max="12836" width="11" style="112" bestFit="1" customWidth="1"/>
    <col min="12837" max="12837" width="10.5703125" style="112" bestFit="1" customWidth="1"/>
    <col min="12838" max="12838" width="8.85546875" style="112" bestFit="1" customWidth="1"/>
    <col min="12839" max="12839" width="8" style="112" bestFit="1" customWidth="1"/>
    <col min="12840" max="12840" width="8.5703125" style="112" bestFit="1" customWidth="1"/>
    <col min="12841" max="12841" width="10.5703125" style="112" bestFit="1" customWidth="1"/>
    <col min="12842" max="12842" width="9.28515625" style="112" bestFit="1" customWidth="1"/>
    <col min="12843" max="12843" width="8.140625" style="112" bestFit="1" customWidth="1"/>
    <col min="12844" max="12844" width="8" style="112" bestFit="1" customWidth="1"/>
    <col min="12845" max="12845" width="8.5703125" style="112" bestFit="1" customWidth="1"/>
    <col min="12846" max="12846" width="9.28515625" style="112" bestFit="1" customWidth="1"/>
    <col min="12847" max="12847" width="12.140625" style="112" bestFit="1" customWidth="1"/>
    <col min="12848" max="12848" width="11.42578125" style="112" bestFit="1" customWidth="1"/>
    <col min="12849" max="12849" width="8" style="112" bestFit="1" customWidth="1"/>
    <col min="12850" max="12850" width="10.5703125" style="112" bestFit="1" customWidth="1"/>
    <col min="12851" max="12851" width="12.140625" style="112" bestFit="1" customWidth="1"/>
    <col min="12852" max="13056" width="11.42578125" style="112"/>
    <col min="13057" max="13057" width="75.5703125" style="112" bestFit="1" customWidth="1"/>
    <col min="13058" max="13058" width="12.140625" style="112" customWidth="1"/>
    <col min="13059" max="13059" width="11" style="112" bestFit="1" customWidth="1"/>
    <col min="13060" max="13060" width="8" style="112" bestFit="1" customWidth="1"/>
    <col min="13061" max="13061" width="9.28515625" style="112" bestFit="1" customWidth="1"/>
    <col min="13062" max="13062" width="11.7109375" style="112" bestFit="1" customWidth="1"/>
    <col min="13063" max="13063" width="12.140625" style="112" bestFit="1" customWidth="1"/>
    <col min="13064" max="13064" width="11" style="112" bestFit="1" customWidth="1"/>
    <col min="13065" max="13065" width="8" style="112" bestFit="1" customWidth="1"/>
    <col min="13066" max="13066" width="9.28515625" style="112" bestFit="1" customWidth="1"/>
    <col min="13067" max="13067" width="12.140625" style="112" bestFit="1" customWidth="1"/>
    <col min="13068" max="13068" width="11.42578125" style="112" bestFit="1" customWidth="1"/>
    <col min="13069" max="13069" width="10.5703125" style="112" bestFit="1" customWidth="1"/>
    <col min="13070" max="13070" width="8" style="112" bestFit="1" customWidth="1"/>
    <col min="13071" max="13071" width="8.5703125" style="112" bestFit="1" customWidth="1"/>
    <col min="13072" max="13072" width="11.7109375" style="112" bestFit="1" customWidth="1"/>
    <col min="13073" max="13073" width="10.5703125" style="112" bestFit="1" customWidth="1"/>
    <col min="13074" max="13074" width="9.28515625" style="112" bestFit="1" customWidth="1"/>
    <col min="13075" max="13075" width="8" style="112" bestFit="1" customWidth="1"/>
    <col min="13076" max="13076" width="8.5703125" style="112" bestFit="1" customWidth="1"/>
    <col min="13077" max="13078" width="10.5703125" style="112" bestFit="1" customWidth="1"/>
    <col min="13079" max="13079" width="8.85546875" style="112" bestFit="1" customWidth="1"/>
    <col min="13080" max="13080" width="8" style="112" bestFit="1" customWidth="1"/>
    <col min="13081" max="13081" width="8.5703125" style="112" bestFit="1" customWidth="1"/>
    <col min="13082" max="13082" width="10.5703125" style="112" bestFit="1" customWidth="1"/>
    <col min="13083" max="13083" width="11" style="112" bestFit="1" customWidth="1"/>
    <col min="13084" max="13084" width="9.28515625" style="112" bestFit="1" customWidth="1"/>
    <col min="13085" max="13085" width="8" style="112" bestFit="1" customWidth="1"/>
    <col min="13086" max="13086" width="8.5703125" style="112" bestFit="1" customWidth="1"/>
    <col min="13087" max="13088" width="11" style="112" bestFit="1" customWidth="1"/>
    <col min="13089" max="13089" width="9.28515625" style="112" bestFit="1" customWidth="1"/>
    <col min="13090" max="13090" width="8" style="112" bestFit="1" customWidth="1"/>
    <col min="13091" max="13091" width="8.5703125" style="112" bestFit="1" customWidth="1"/>
    <col min="13092" max="13092" width="11" style="112" bestFit="1" customWidth="1"/>
    <col min="13093" max="13093" width="10.5703125" style="112" bestFit="1" customWidth="1"/>
    <col min="13094" max="13094" width="8.85546875" style="112" bestFit="1" customWidth="1"/>
    <col min="13095" max="13095" width="8" style="112" bestFit="1" customWidth="1"/>
    <col min="13096" max="13096" width="8.5703125" style="112" bestFit="1" customWidth="1"/>
    <col min="13097" max="13097" width="10.5703125" style="112" bestFit="1" customWidth="1"/>
    <col min="13098" max="13098" width="9.28515625" style="112" bestFit="1" customWidth="1"/>
    <col min="13099" max="13099" width="8.140625" style="112" bestFit="1" customWidth="1"/>
    <col min="13100" max="13100" width="8" style="112" bestFit="1" customWidth="1"/>
    <col min="13101" max="13101" width="8.5703125" style="112" bestFit="1" customWidth="1"/>
    <col min="13102" max="13102" width="9.28515625" style="112" bestFit="1" customWidth="1"/>
    <col min="13103" max="13103" width="12.140625" style="112" bestFit="1" customWidth="1"/>
    <col min="13104" max="13104" width="11.42578125" style="112" bestFit="1" customWidth="1"/>
    <col min="13105" max="13105" width="8" style="112" bestFit="1" customWidth="1"/>
    <col min="13106" max="13106" width="10.5703125" style="112" bestFit="1" customWidth="1"/>
    <col min="13107" max="13107" width="12.140625" style="112" bestFit="1" customWidth="1"/>
    <col min="13108" max="13312" width="11.42578125" style="112"/>
    <col min="13313" max="13313" width="75.5703125" style="112" bestFit="1" customWidth="1"/>
    <col min="13314" max="13314" width="12.140625" style="112" customWidth="1"/>
    <col min="13315" max="13315" width="11" style="112" bestFit="1" customWidth="1"/>
    <col min="13316" max="13316" width="8" style="112" bestFit="1" customWidth="1"/>
    <col min="13317" max="13317" width="9.28515625" style="112" bestFit="1" customWidth="1"/>
    <col min="13318" max="13318" width="11.7109375" style="112" bestFit="1" customWidth="1"/>
    <col min="13319" max="13319" width="12.140625" style="112" bestFit="1" customWidth="1"/>
    <col min="13320" max="13320" width="11" style="112" bestFit="1" customWidth="1"/>
    <col min="13321" max="13321" width="8" style="112" bestFit="1" customWidth="1"/>
    <col min="13322" max="13322" width="9.28515625" style="112" bestFit="1" customWidth="1"/>
    <col min="13323" max="13323" width="12.140625" style="112" bestFit="1" customWidth="1"/>
    <col min="13324" max="13324" width="11.42578125" style="112" bestFit="1" customWidth="1"/>
    <col min="13325" max="13325" width="10.5703125" style="112" bestFit="1" customWidth="1"/>
    <col min="13326" max="13326" width="8" style="112" bestFit="1" customWidth="1"/>
    <col min="13327" max="13327" width="8.5703125" style="112" bestFit="1" customWidth="1"/>
    <col min="13328" max="13328" width="11.7109375" style="112" bestFit="1" customWidth="1"/>
    <col min="13329" max="13329" width="10.5703125" style="112" bestFit="1" customWidth="1"/>
    <col min="13330" max="13330" width="9.28515625" style="112" bestFit="1" customWidth="1"/>
    <col min="13331" max="13331" width="8" style="112" bestFit="1" customWidth="1"/>
    <col min="13332" max="13332" width="8.5703125" style="112" bestFit="1" customWidth="1"/>
    <col min="13333" max="13334" width="10.5703125" style="112" bestFit="1" customWidth="1"/>
    <col min="13335" max="13335" width="8.85546875" style="112" bestFit="1" customWidth="1"/>
    <col min="13336" max="13336" width="8" style="112" bestFit="1" customWidth="1"/>
    <col min="13337" max="13337" width="8.5703125" style="112" bestFit="1" customWidth="1"/>
    <col min="13338" max="13338" width="10.5703125" style="112" bestFit="1" customWidth="1"/>
    <col min="13339" max="13339" width="11" style="112" bestFit="1" customWidth="1"/>
    <col min="13340" max="13340" width="9.28515625" style="112" bestFit="1" customWidth="1"/>
    <col min="13341" max="13341" width="8" style="112" bestFit="1" customWidth="1"/>
    <col min="13342" max="13342" width="8.5703125" style="112" bestFit="1" customWidth="1"/>
    <col min="13343" max="13344" width="11" style="112" bestFit="1" customWidth="1"/>
    <col min="13345" max="13345" width="9.28515625" style="112" bestFit="1" customWidth="1"/>
    <col min="13346" max="13346" width="8" style="112" bestFit="1" customWidth="1"/>
    <col min="13347" max="13347" width="8.5703125" style="112" bestFit="1" customWidth="1"/>
    <col min="13348" max="13348" width="11" style="112" bestFit="1" customWidth="1"/>
    <col min="13349" max="13349" width="10.5703125" style="112" bestFit="1" customWidth="1"/>
    <col min="13350" max="13350" width="8.85546875" style="112" bestFit="1" customWidth="1"/>
    <col min="13351" max="13351" width="8" style="112" bestFit="1" customWidth="1"/>
    <col min="13352" max="13352" width="8.5703125" style="112" bestFit="1" customWidth="1"/>
    <col min="13353" max="13353" width="10.5703125" style="112" bestFit="1" customWidth="1"/>
    <col min="13354" max="13354" width="9.28515625" style="112" bestFit="1" customWidth="1"/>
    <col min="13355" max="13355" width="8.140625" style="112" bestFit="1" customWidth="1"/>
    <col min="13356" max="13356" width="8" style="112" bestFit="1" customWidth="1"/>
    <col min="13357" max="13357" width="8.5703125" style="112" bestFit="1" customWidth="1"/>
    <col min="13358" max="13358" width="9.28515625" style="112" bestFit="1" customWidth="1"/>
    <col min="13359" max="13359" width="12.140625" style="112" bestFit="1" customWidth="1"/>
    <col min="13360" max="13360" width="11.42578125" style="112" bestFit="1" customWidth="1"/>
    <col min="13361" max="13361" width="8" style="112" bestFit="1" customWidth="1"/>
    <col min="13362" max="13362" width="10.5703125" style="112" bestFit="1" customWidth="1"/>
    <col min="13363" max="13363" width="12.140625" style="112" bestFit="1" customWidth="1"/>
    <col min="13364" max="13568" width="11.42578125" style="112"/>
    <col min="13569" max="13569" width="75.5703125" style="112" bestFit="1" customWidth="1"/>
    <col min="13570" max="13570" width="12.140625" style="112" customWidth="1"/>
    <col min="13571" max="13571" width="11" style="112" bestFit="1" customWidth="1"/>
    <col min="13572" max="13572" width="8" style="112" bestFit="1" customWidth="1"/>
    <col min="13573" max="13573" width="9.28515625" style="112" bestFit="1" customWidth="1"/>
    <col min="13574" max="13574" width="11.7109375" style="112" bestFit="1" customWidth="1"/>
    <col min="13575" max="13575" width="12.140625" style="112" bestFit="1" customWidth="1"/>
    <col min="13576" max="13576" width="11" style="112" bestFit="1" customWidth="1"/>
    <col min="13577" max="13577" width="8" style="112" bestFit="1" customWidth="1"/>
    <col min="13578" max="13578" width="9.28515625" style="112" bestFit="1" customWidth="1"/>
    <col min="13579" max="13579" width="12.140625" style="112" bestFit="1" customWidth="1"/>
    <col min="13580" max="13580" width="11.42578125" style="112" bestFit="1" customWidth="1"/>
    <col min="13581" max="13581" width="10.5703125" style="112" bestFit="1" customWidth="1"/>
    <col min="13582" max="13582" width="8" style="112" bestFit="1" customWidth="1"/>
    <col min="13583" max="13583" width="8.5703125" style="112" bestFit="1" customWidth="1"/>
    <col min="13584" max="13584" width="11.7109375" style="112" bestFit="1" customWidth="1"/>
    <col min="13585" max="13585" width="10.5703125" style="112" bestFit="1" customWidth="1"/>
    <col min="13586" max="13586" width="9.28515625" style="112" bestFit="1" customWidth="1"/>
    <col min="13587" max="13587" width="8" style="112" bestFit="1" customWidth="1"/>
    <col min="13588" max="13588" width="8.5703125" style="112" bestFit="1" customWidth="1"/>
    <col min="13589" max="13590" width="10.5703125" style="112" bestFit="1" customWidth="1"/>
    <col min="13591" max="13591" width="8.85546875" style="112" bestFit="1" customWidth="1"/>
    <col min="13592" max="13592" width="8" style="112" bestFit="1" customWidth="1"/>
    <col min="13593" max="13593" width="8.5703125" style="112" bestFit="1" customWidth="1"/>
    <col min="13594" max="13594" width="10.5703125" style="112" bestFit="1" customWidth="1"/>
    <col min="13595" max="13595" width="11" style="112" bestFit="1" customWidth="1"/>
    <col min="13596" max="13596" width="9.28515625" style="112" bestFit="1" customWidth="1"/>
    <col min="13597" max="13597" width="8" style="112" bestFit="1" customWidth="1"/>
    <col min="13598" max="13598" width="8.5703125" style="112" bestFit="1" customWidth="1"/>
    <col min="13599" max="13600" width="11" style="112" bestFit="1" customWidth="1"/>
    <col min="13601" max="13601" width="9.28515625" style="112" bestFit="1" customWidth="1"/>
    <col min="13602" max="13602" width="8" style="112" bestFit="1" customWidth="1"/>
    <col min="13603" max="13603" width="8.5703125" style="112" bestFit="1" customWidth="1"/>
    <col min="13604" max="13604" width="11" style="112" bestFit="1" customWidth="1"/>
    <col min="13605" max="13605" width="10.5703125" style="112" bestFit="1" customWidth="1"/>
    <col min="13606" max="13606" width="8.85546875" style="112" bestFit="1" customWidth="1"/>
    <col min="13607" max="13607" width="8" style="112" bestFit="1" customWidth="1"/>
    <col min="13608" max="13608" width="8.5703125" style="112" bestFit="1" customWidth="1"/>
    <col min="13609" max="13609" width="10.5703125" style="112" bestFit="1" customWidth="1"/>
    <col min="13610" max="13610" width="9.28515625" style="112" bestFit="1" customWidth="1"/>
    <col min="13611" max="13611" width="8.140625" style="112" bestFit="1" customWidth="1"/>
    <col min="13612" max="13612" width="8" style="112" bestFit="1" customWidth="1"/>
    <col min="13613" max="13613" width="8.5703125" style="112" bestFit="1" customWidth="1"/>
    <col min="13614" max="13614" width="9.28515625" style="112" bestFit="1" customWidth="1"/>
    <col min="13615" max="13615" width="12.140625" style="112" bestFit="1" customWidth="1"/>
    <col min="13616" max="13616" width="11.42578125" style="112" bestFit="1" customWidth="1"/>
    <col min="13617" max="13617" width="8" style="112" bestFit="1" customWidth="1"/>
    <col min="13618" max="13618" width="10.5703125" style="112" bestFit="1" customWidth="1"/>
    <col min="13619" max="13619" width="12.140625" style="112" bestFit="1" customWidth="1"/>
    <col min="13620" max="13824" width="11.42578125" style="112"/>
    <col min="13825" max="13825" width="75.5703125" style="112" bestFit="1" customWidth="1"/>
    <col min="13826" max="13826" width="12.140625" style="112" customWidth="1"/>
    <col min="13827" max="13827" width="11" style="112" bestFit="1" customWidth="1"/>
    <col min="13828" max="13828" width="8" style="112" bestFit="1" customWidth="1"/>
    <col min="13829" max="13829" width="9.28515625" style="112" bestFit="1" customWidth="1"/>
    <col min="13830" max="13830" width="11.7109375" style="112" bestFit="1" customWidth="1"/>
    <col min="13831" max="13831" width="12.140625" style="112" bestFit="1" customWidth="1"/>
    <col min="13832" max="13832" width="11" style="112" bestFit="1" customWidth="1"/>
    <col min="13833" max="13833" width="8" style="112" bestFit="1" customWidth="1"/>
    <col min="13834" max="13834" width="9.28515625" style="112" bestFit="1" customWidth="1"/>
    <col min="13835" max="13835" width="12.140625" style="112" bestFit="1" customWidth="1"/>
    <col min="13836" max="13836" width="11.42578125" style="112" bestFit="1" customWidth="1"/>
    <col min="13837" max="13837" width="10.5703125" style="112" bestFit="1" customWidth="1"/>
    <col min="13838" max="13838" width="8" style="112" bestFit="1" customWidth="1"/>
    <col min="13839" max="13839" width="8.5703125" style="112" bestFit="1" customWidth="1"/>
    <col min="13840" max="13840" width="11.7109375" style="112" bestFit="1" customWidth="1"/>
    <col min="13841" max="13841" width="10.5703125" style="112" bestFit="1" customWidth="1"/>
    <col min="13842" max="13842" width="9.28515625" style="112" bestFit="1" customWidth="1"/>
    <col min="13843" max="13843" width="8" style="112" bestFit="1" customWidth="1"/>
    <col min="13844" max="13844" width="8.5703125" style="112" bestFit="1" customWidth="1"/>
    <col min="13845" max="13846" width="10.5703125" style="112" bestFit="1" customWidth="1"/>
    <col min="13847" max="13847" width="8.85546875" style="112" bestFit="1" customWidth="1"/>
    <col min="13848" max="13848" width="8" style="112" bestFit="1" customWidth="1"/>
    <col min="13849" max="13849" width="8.5703125" style="112" bestFit="1" customWidth="1"/>
    <col min="13850" max="13850" width="10.5703125" style="112" bestFit="1" customWidth="1"/>
    <col min="13851" max="13851" width="11" style="112" bestFit="1" customWidth="1"/>
    <col min="13852" max="13852" width="9.28515625" style="112" bestFit="1" customWidth="1"/>
    <col min="13853" max="13853" width="8" style="112" bestFit="1" customWidth="1"/>
    <col min="13854" max="13854" width="8.5703125" style="112" bestFit="1" customWidth="1"/>
    <col min="13855" max="13856" width="11" style="112" bestFit="1" customWidth="1"/>
    <col min="13857" max="13857" width="9.28515625" style="112" bestFit="1" customWidth="1"/>
    <col min="13858" max="13858" width="8" style="112" bestFit="1" customWidth="1"/>
    <col min="13859" max="13859" width="8.5703125" style="112" bestFit="1" customWidth="1"/>
    <col min="13860" max="13860" width="11" style="112" bestFit="1" customWidth="1"/>
    <col min="13861" max="13861" width="10.5703125" style="112" bestFit="1" customWidth="1"/>
    <col min="13862" max="13862" width="8.85546875" style="112" bestFit="1" customWidth="1"/>
    <col min="13863" max="13863" width="8" style="112" bestFit="1" customWidth="1"/>
    <col min="13864" max="13864" width="8.5703125" style="112" bestFit="1" customWidth="1"/>
    <col min="13865" max="13865" width="10.5703125" style="112" bestFit="1" customWidth="1"/>
    <col min="13866" max="13866" width="9.28515625" style="112" bestFit="1" customWidth="1"/>
    <col min="13867" max="13867" width="8.140625" style="112" bestFit="1" customWidth="1"/>
    <col min="13868" max="13868" width="8" style="112" bestFit="1" customWidth="1"/>
    <col min="13869" max="13869" width="8.5703125" style="112" bestFit="1" customWidth="1"/>
    <col min="13870" max="13870" width="9.28515625" style="112" bestFit="1" customWidth="1"/>
    <col min="13871" max="13871" width="12.140625" style="112" bestFit="1" customWidth="1"/>
    <col min="13872" max="13872" width="11.42578125" style="112" bestFit="1" customWidth="1"/>
    <col min="13873" max="13873" width="8" style="112" bestFit="1" customWidth="1"/>
    <col min="13874" max="13874" width="10.5703125" style="112" bestFit="1" customWidth="1"/>
    <col min="13875" max="13875" width="12.140625" style="112" bestFit="1" customWidth="1"/>
    <col min="13876" max="14080" width="11.42578125" style="112"/>
    <col min="14081" max="14081" width="75.5703125" style="112" bestFit="1" customWidth="1"/>
    <col min="14082" max="14082" width="12.140625" style="112" customWidth="1"/>
    <col min="14083" max="14083" width="11" style="112" bestFit="1" customWidth="1"/>
    <col min="14084" max="14084" width="8" style="112" bestFit="1" customWidth="1"/>
    <col min="14085" max="14085" width="9.28515625" style="112" bestFit="1" customWidth="1"/>
    <col min="14086" max="14086" width="11.7109375" style="112" bestFit="1" customWidth="1"/>
    <col min="14087" max="14087" width="12.140625" style="112" bestFit="1" customWidth="1"/>
    <col min="14088" max="14088" width="11" style="112" bestFit="1" customWidth="1"/>
    <col min="14089" max="14089" width="8" style="112" bestFit="1" customWidth="1"/>
    <col min="14090" max="14090" width="9.28515625" style="112" bestFit="1" customWidth="1"/>
    <col min="14091" max="14091" width="12.140625" style="112" bestFit="1" customWidth="1"/>
    <col min="14092" max="14092" width="11.42578125" style="112" bestFit="1" customWidth="1"/>
    <col min="14093" max="14093" width="10.5703125" style="112" bestFit="1" customWidth="1"/>
    <col min="14094" max="14094" width="8" style="112" bestFit="1" customWidth="1"/>
    <col min="14095" max="14095" width="8.5703125" style="112" bestFit="1" customWidth="1"/>
    <col min="14096" max="14096" width="11.7109375" style="112" bestFit="1" customWidth="1"/>
    <col min="14097" max="14097" width="10.5703125" style="112" bestFit="1" customWidth="1"/>
    <col min="14098" max="14098" width="9.28515625" style="112" bestFit="1" customWidth="1"/>
    <col min="14099" max="14099" width="8" style="112" bestFit="1" customWidth="1"/>
    <col min="14100" max="14100" width="8.5703125" style="112" bestFit="1" customWidth="1"/>
    <col min="14101" max="14102" width="10.5703125" style="112" bestFit="1" customWidth="1"/>
    <col min="14103" max="14103" width="8.85546875" style="112" bestFit="1" customWidth="1"/>
    <col min="14104" max="14104" width="8" style="112" bestFit="1" customWidth="1"/>
    <col min="14105" max="14105" width="8.5703125" style="112" bestFit="1" customWidth="1"/>
    <col min="14106" max="14106" width="10.5703125" style="112" bestFit="1" customWidth="1"/>
    <col min="14107" max="14107" width="11" style="112" bestFit="1" customWidth="1"/>
    <col min="14108" max="14108" width="9.28515625" style="112" bestFit="1" customWidth="1"/>
    <col min="14109" max="14109" width="8" style="112" bestFit="1" customWidth="1"/>
    <col min="14110" max="14110" width="8.5703125" style="112" bestFit="1" customWidth="1"/>
    <col min="14111" max="14112" width="11" style="112" bestFit="1" customWidth="1"/>
    <col min="14113" max="14113" width="9.28515625" style="112" bestFit="1" customWidth="1"/>
    <col min="14114" max="14114" width="8" style="112" bestFit="1" customWidth="1"/>
    <col min="14115" max="14115" width="8.5703125" style="112" bestFit="1" customWidth="1"/>
    <col min="14116" max="14116" width="11" style="112" bestFit="1" customWidth="1"/>
    <col min="14117" max="14117" width="10.5703125" style="112" bestFit="1" customWidth="1"/>
    <col min="14118" max="14118" width="8.85546875" style="112" bestFit="1" customWidth="1"/>
    <col min="14119" max="14119" width="8" style="112" bestFit="1" customWidth="1"/>
    <col min="14120" max="14120" width="8.5703125" style="112" bestFit="1" customWidth="1"/>
    <col min="14121" max="14121" width="10.5703125" style="112" bestFit="1" customWidth="1"/>
    <col min="14122" max="14122" width="9.28515625" style="112" bestFit="1" customWidth="1"/>
    <col min="14123" max="14123" width="8.140625" style="112" bestFit="1" customWidth="1"/>
    <col min="14124" max="14124" width="8" style="112" bestFit="1" customWidth="1"/>
    <col min="14125" max="14125" width="8.5703125" style="112" bestFit="1" customWidth="1"/>
    <col min="14126" max="14126" width="9.28515625" style="112" bestFit="1" customWidth="1"/>
    <col min="14127" max="14127" width="12.140625" style="112" bestFit="1" customWidth="1"/>
    <col min="14128" max="14128" width="11.42578125" style="112" bestFit="1" customWidth="1"/>
    <col min="14129" max="14129" width="8" style="112" bestFit="1" customWidth="1"/>
    <col min="14130" max="14130" width="10.5703125" style="112" bestFit="1" customWidth="1"/>
    <col min="14131" max="14131" width="12.140625" style="112" bestFit="1" customWidth="1"/>
    <col min="14132" max="14336" width="11.42578125" style="112"/>
    <col min="14337" max="14337" width="75.5703125" style="112" bestFit="1" customWidth="1"/>
    <col min="14338" max="14338" width="12.140625" style="112" customWidth="1"/>
    <col min="14339" max="14339" width="11" style="112" bestFit="1" customWidth="1"/>
    <col min="14340" max="14340" width="8" style="112" bestFit="1" customWidth="1"/>
    <col min="14341" max="14341" width="9.28515625" style="112" bestFit="1" customWidth="1"/>
    <col min="14342" max="14342" width="11.7109375" style="112" bestFit="1" customWidth="1"/>
    <col min="14343" max="14343" width="12.140625" style="112" bestFit="1" customWidth="1"/>
    <col min="14344" max="14344" width="11" style="112" bestFit="1" customWidth="1"/>
    <col min="14345" max="14345" width="8" style="112" bestFit="1" customWidth="1"/>
    <col min="14346" max="14346" width="9.28515625" style="112" bestFit="1" customWidth="1"/>
    <col min="14347" max="14347" width="12.140625" style="112" bestFit="1" customWidth="1"/>
    <col min="14348" max="14348" width="11.42578125" style="112" bestFit="1" customWidth="1"/>
    <col min="14349" max="14349" width="10.5703125" style="112" bestFit="1" customWidth="1"/>
    <col min="14350" max="14350" width="8" style="112" bestFit="1" customWidth="1"/>
    <col min="14351" max="14351" width="8.5703125" style="112" bestFit="1" customWidth="1"/>
    <col min="14352" max="14352" width="11.7109375" style="112" bestFit="1" customWidth="1"/>
    <col min="14353" max="14353" width="10.5703125" style="112" bestFit="1" customWidth="1"/>
    <col min="14354" max="14354" width="9.28515625" style="112" bestFit="1" customWidth="1"/>
    <col min="14355" max="14355" width="8" style="112" bestFit="1" customWidth="1"/>
    <col min="14356" max="14356" width="8.5703125" style="112" bestFit="1" customWidth="1"/>
    <col min="14357" max="14358" width="10.5703125" style="112" bestFit="1" customWidth="1"/>
    <col min="14359" max="14359" width="8.85546875" style="112" bestFit="1" customWidth="1"/>
    <col min="14360" max="14360" width="8" style="112" bestFit="1" customWidth="1"/>
    <col min="14361" max="14361" width="8.5703125" style="112" bestFit="1" customWidth="1"/>
    <col min="14362" max="14362" width="10.5703125" style="112" bestFit="1" customWidth="1"/>
    <col min="14363" max="14363" width="11" style="112" bestFit="1" customWidth="1"/>
    <col min="14364" max="14364" width="9.28515625" style="112" bestFit="1" customWidth="1"/>
    <col min="14365" max="14365" width="8" style="112" bestFit="1" customWidth="1"/>
    <col min="14366" max="14366" width="8.5703125" style="112" bestFit="1" customWidth="1"/>
    <col min="14367" max="14368" width="11" style="112" bestFit="1" customWidth="1"/>
    <col min="14369" max="14369" width="9.28515625" style="112" bestFit="1" customWidth="1"/>
    <col min="14370" max="14370" width="8" style="112" bestFit="1" customWidth="1"/>
    <col min="14371" max="14371" width="8.5703125" style="112" bestFit="1" customWidth="1"/>
    <col min="14372" max="14372" width="11" style="112" bestFit="1" customWidth="1"/>
    <col min="14373" max="14373" width="10.5703125" style="112" bestFit="1" customWidth="1"/>
    <col min="14374" max="14374" width="8.85546875" style="112" bestFit="1" customWidth="1"/>
    <col min="14375" max="14375" width="8" style="112" bestFit="1" customWidth="1"/>
    <col min="14376" max="14376" width="8.5703125" style="112" bestFit="1" customWidth="1"/>
    <col min="14377" max="14377" width="10.5703125" style="112" bestFit="1" customWidth="1"/>
    <col min="14378" max="14378" width="9.28515625" style="112" bestFit="1" customWidth="1"/>
    <col min="14379" max="14379" width="8.140625" style="112" bestFit="1" customWidth="1"/>
    <col min="14380" max="14380" width="8" style="112" bestFit="1" customWidth="1"/>
    <col min="14381" max="14381" width="8.5703125" style="112" bestFit="1" customWidth="1"/>
    <col min="14382" max="14382" width="9.28515625" style="112" bestFit="1" customWidth="1"/>
    <col min="14383" max="14383" width="12.140625" style="112" bestFit="1" customWidth="1"/>
    <col min="14384" max="14384" width="11.42578125" style="112" bestFit="1" customWidth="1"/>
    <col min="14385" max="14385" width="8" style="112" bestFit="1" customWidth="1"/>
    <col min="14386" max="14386" width="10.5703125" style="112" bestFit="1" customWidth="1"/>
    <col min="14387" max="14387" width="12.140625" style="112" bestFit="1" customWidth="1"/>
    <col min="14388" max="14592" width="11.42578125" style="112"/>
    <col min="14593" max="14593" width="75.5703125" style="112" bestFit="1" customWidth="1"/>
    <col min="14594" max="14594" width="12.140625" style="112" customWidth="1"/>
    <col min="14595" max="14595" width="11" style="112" bestFit="1" customWidth="1"/>
    <col min="14596" max="14596" width="8" style="112" bestFit="1" customWidth="1"/>
    <col min="14597" max="14597" width="9.28515625" style="112" bestFit="1" customWidth="1"/>
    <col min="14598" max="14598" width="11.7109375" style="112" bestFit="1" customWidth="1"/>
    <col min="14599" max="14599" width="12.140625" style="112" bestFit="1" customWidth="1"/>
    <col min="14600" max="14600" width="11" style="112" bestFit="1" customWidth="1"/>
    <col min="14601" max="14601" width="8" style="112" bestFit="1" customWidth="1"/>
    <col min="14602" max="14602" width="9.28515625" style="112" bestFit="1" customWidth="1"/>
    <col min="14603" max="14603" width="12.140625" style="112" bestFit="1" customWidth="1"/>
    <col min="14604" max="14604" width="11.42578125" style="112" bestFit="1" customWidth="1"/>
    <col min="14605" max="14605" width="10.5703125" style="112" bestFit="1" customWidth="1"/>
    <col min="14606" max="14606" width="8" style="112" bestFit="1" customWidth="1"/>
    <col min="14607" max="14607" width="8.5703125" style="112" bestFit="1" customWidth="1"/>
    <col min="14608" max="14608" width="11.7109375" style="112" bestFit="1" customWidth="1"/>
    <col min="14609" max="14609" width="10.5703125" style="112" bestFit="1" customWidth="1"/>
    <col min="14610" max="14610" width="9.28515625" style="112" bestFit="1" customWidth="1"/>
    <col min="14611" max="14611" width="8" style="112" bestFit="1" customWidth="1"/>
    <col min="14612" max="14612" width="8.5703125" style="112" bestFit="1" customWidth="1"/>
    <col min="14613" max="14614" width="10.5703125" style="112" bestFit="1" customWidth="1"/>
    <col min="14615" max="14615" width="8.85546875" style="112" bestFit="1" customWidth="1"/>
    <col min="14616" max="14616" width="8" style="112" bestFit="1" customWidth="1"/>
    <col min="14617" max="14617" width="8.5703125" style="112" bestFit="1" customWidth="1"/>
    <col min="14618" max="14618" width="10.5703125" style="112" bestFit="1" customWidth="1"/>
    <col min="14619" max="14619" width="11" style="112" bestFit="1" customWidth="1"/>
    <col min="14620" max="14620" width="9.28515625" style="112" bestFit="1" customWidth="1"/>
    <col min="14621" max="14621" width="8" style="112" bestFit="1" customWidth="1"/>
    <col min="14622" max="14622" width="8.5703125" style="112" bestFit="1" customWidth="1"/>
    <col min="14623" max="14624" width="11" style="112" bestFit="1" customWidth="1"/>
    <col min="14625" max="14625" width="9.28515625" style="112" bestFit="1" customWidth="1"/>
    <col min="14626" max="14626" width="8" style="112" bestFit="1" customWidth="1"/>
    <col min="14627" max="14627" width="8.5703125" style="112" bestFit="1" customWidth="1"/>
    <col min="14628" max="14628" width="11" style="112" bestFit="1" customWidth="1"/>
    <col min="14629" max="14629" width="10.5703125" style="112" bestFit="1" customWidth="1"/>
    <col min="14630" max="14630" width="8.85546875" style="112" bestFit="1" customWidth="1"/>
    <col min="14631" max="14631" width="8" style="112" bestFit="1" customWidth="1"/>
    <col min="14632" max="14632" width="8.5703125" style="112" bestFit="1" customWidth="1"/>
    <col min="14633" max="14633" width="10.5703125" style="112" bestFit="1" customWidth="1"/>
    <col min="14634" max="14634" width="9.28515625" style="112" bestFit="1" customWidth="1"/>
    <col min="14635" max="14635" width="8.140625" style="112" bestFit="1" customWidth="1"/>
    <col min="14636" max="14636" width="8" style="112" bestFit="1" customWidth="1"/>
    <col min="14637" max="14637" width="8.5703125" style="112" bestFit="1" customWidth="1"/>
    <col min="14638" max="14638" width="9.28515625" style="112" bestFit="1" customWidth="1"/>
    <col min="14639" max="14639" width="12.140625" style="112" bestFit="1" customWidth="1"/>
    <col min="14640" max="14640" width="11.42578125" style="112" bestFit="1" customWidth="1"/>
    <col min="14641" max="14641" width="8" style="112" bestFit="1" customWidth="1"/>
    <col min="14642" max="14642" width="10.5703125" style="112" bestFit="1" customWidth="1"/>
    <col min="14643" max="14643" width="12.140625" style="112" bestFit="1" customWidth="1"/>
    <col min="14644" max="14848" width="11.42578125" style="112"/>
    <col min="14849" max="14849" width="75.5703125" style="112" bestFit="1" customWidth="1"/>
    <col min="14850" max="14850" width="12.140625" style="112" customWidth="1"/>
    <col min="14851" max="14851" width="11" style="112" bestFit="1" customWidth="1"/>
    <col min="14852" max="14852" width="8" style="112" bestFit="1" customWidth="1"/>
    <col min="14853" max="14853" width="9.28515625" style="112" bestFit="1" customWidth="1"/>
    <col min="14854" max="14854" width="11.7109375" style="112" bestFit="1" customWidth="1"/>
    <col min="14855" max="14855" width="12.140625" style="112" bestFit="1" customWidth="1"/>
    <col min="14856" max="14856" width="11" style="112" bestFit="1" customWidth="1"/>
    <col min="14857" max="14857" width="8" style="112" bestFit="1" customWidth="1"/>
    <col min="14858" max="14858" width="9.28515625" style="112" bestFit="1" customWidth="1"/>
    <col min="14859" max="14859" width="12.140625" style="112" bestFit="1" customWidth="1"/>
    <col min="14860" max="14860" width="11.42578125" style="112" bestFit="1" customWidth="1"/>
    <col min="14861" max="14861" width="10.5703125" style="112" bestFit="1" customWidth="1"/>
    <col min="14862" max="14862" width="8" style="112" bestFit="1" customWidth="1"/>
    <col min="14863" max="14863" width="8.5703125" style="112" bestFit="1" customWidth="1"/>
    <col min="14864" max="14864" width="11.7109375" style="112" bestFit="1" customWidth="1"/>
    <col min="14865" max="14865" width="10.5703125" style="112" bestFit="1" customWidth="1"/>
    <col min="14866" max="14866" width="9.28515625" style="112" bestFit="1" customWidth="1"/>
    <col min="14867" max="14867" width="8" style="112" bestFit="1" customWidth="1"/>
    <col min="14868" max="14868" width="8.5703125" style="112" bestFit="1" customWidth="1"/>
    <col min="14869" max="14870" width="10.5703125" style="112" bestFit="1" customWidth="1"/>
    <col min="14871" max="14871" width="8.85546875" style="112" bestFit="1" customWidth="1"/>
    <col min="14872" max="14872" width="8" style="112" bestFit="1" customWidth="1"/>
    <col min="14873" max="14873" width="8.5703125" style="112" bestFit="1" customWidth="1"/>
    <col min="14874" max="14874" width="10.5703125" style="112" bestFit="1" customWidth="1"/>
    <col min="14875" max="14875" width="11" style="112" bestFit="1" customWidth="1"/>
    <col min="14876" max="14876" width="9.28515625" style="112" bestFit="1" customWidth="1"/>
    <col min="14877" max="14877" width="8" style="112" bestFit="1" customWidth="1"/>
    <col min="14878" max="14878" width="8.5703125" style="112" bestFit="1" customWidth="1"/>
    <col min="14879" max="14880" width="11" style="112" bestFit="1" customWidth="1"/>
    <col min="14881" max="14881" width="9.28515625" style="112" bestFit="1" customWidth="1"/>
    <col min="14882" max="14882" width="8" style="112" bestFit="1" customWidth="1"/>
    <col min="14883" max="14883" width="8.5703125" style="112" bestFit="1" customWidth="1"/>
    <col min="14884" max="14884" width="11" style="112" bestFit="1" customWidth="1"/>
    <col min="14885" max="14885" width="10.5703125" style="112" bestFit="1" customWidth="1"/>
    <col min="14886" max="14886" width="8.85546875" style="112" bestFit="1" customWidth="1"/>
    <col min="14887" max="14887" width="8" style="112" bestFit="1" customWidth="1"/>
    <col min="14888" max="14888" width="8.5703125" style="112" bestFit="1" customWidth="1"/>
    <col min="14889" max="14889" width="10.5703125" style="112" bestFit="1" customWidth="1"/>
    <col min="14890" max="14890" width="9.28515625" style="112" bestFit="1" customWidth="1"/>
    <col min="14891" max="14891" width="8.140625" style="112" bestFit="1" customWidth="1"/>
    <col min="14892" max="14892" width="8" style="112" bestFit="1" customWidth="1"/>
    <col min="14893" max="14893" width="8.5703125" style="112" bestFit="1" customWidth="1"/>
    <col min="14894" max="14894" width="9.28515625" style="112" bestFit="1" customWidth="1"/>
    <col min="14895" max="14895" width="12.140625" style="112" bestFit="1" customWidth="1"/>
    <col min="14896" max="14896" width="11.42578125" style="112" bestFit="1" customWidth="1"/>
    <col min="14897" max="14897" width="8" style="112" bestFit="1" customWidth="1"/>
    <col min="14898" max="14898" width="10.5703125" style="112" bestFit="1" customWidth="1"/>
    <col min="14899" max="14899" width="12.140625" style="112" bestFit="1" customWidth="1"/>
    <col min="14900" max="15104" width="11.42578125" style="112"/>
    <col min="15105" max="15105" width="75.5703125" style="112" bestFit="1" customWidth="1"/>
    <col min="15106" max="15106" width="12.140625" style="112" customWidth="1"/>
    <col min="15107" max="15107" width="11" style="112" bestFit="1" customWidth="1"/>
    <col min="15108" max="15108" width="8" style="112" bestFit="1" customWidth="1"/>
    <col min="15109" max="15109" width="9.28515625" style="112" bestFit="1" customWidth="1"/>
    <col min="15110" max="15110" width="11.7109375" style="112" bestFit="1" customWidth="1"/>
    <col min="15111" max="15111" width="12.140625" style="112" bestFit="1" customWidth="1"/>
    <col min="15112" max="15112" width="11" style="112" bestFit="1" customWidth="1"/>
    <col min="15113" max="15113" width="8" style="112" bestFit="1" customWidth="1"/>
    <col min="15114" max="15114" width="9.28515625" style="112" bestFit="1" customWidth="1"/>
    <col min="15115" max="15115" width="12.140625" style="112" bestFit="1" customWidth="1"/>
    <col min="15116" max="15116" width="11.42578125" style="112" bestFit="1" customWidth="1"/>
    <col min="15117" max="15117" width="10.5703125" style="112" bestFit="1" customWidth="1"/>
    <col min="15118" max="15118" width="8" style="112" bestFit="1" customWidth="1"/>
    <col min="15119" max="15119" width="8.5703125" style="112" bestFit="1" customWidth="1"/>
    <col min="15120" max="15120" width="11.7109375" style="112" bestFit="1" customWidth="1"/>
    <col min="15121" max="15121" width="10.5703125" style="112" bestFit="1" customWidth="1"/>
    <col min="15122" max="15122" width="9.28515625" style="112" bestFit="1" customWidth="1"/>
    <col min="15123" max="15123" width="8" style="112" bestFit="1" customWidth="1"/>
    <col min="15124" max="15124" width="8.5703125" style="112" bestFit="1" customWidth="1"/>
    <col min="15125" max="15126" width="10.5703125" style="112" bestFit="1" customWidth="1"/>
    <col min="15127" max="15127" width="8.85546875" style="112" bestFit="1" customWidth="1"/>
    <col min="15128" max="15128" width="8" style="112" bestFit="1" customWidth="1"/>
    <col min="15129" max="15129" width="8.5703125" style="112" bestFit="1" customWidth="1"/>
    <col min="15130" max="15130" width="10.5703125" style="112" bestFit="1" customWidth="1"/>
    <col min="15131" max="15131" width="11" style="112" bestFit="1" customWidth="1"/>
    <col min="15132" max="15132" width="9.28515625" style="112" bestFit="1" customWidth="1"/>
    <col min="15133" max="15133" width="8" style="112" bestFit="1" customWidth="1"/>
    <col min="15134" max="15134" width="8.5703125" style="112" bestFit="1" customWidth="1"/>
    <col min="15135" max="15136" width="11" style="112" bestFit="1" customWidth="1"/>
    <col min="15137" max="15137" width="9.28515625" style="112" bestFit="1" customWidth="1"/>
    <col min="15138" max="15138" width="8" style="112" bestFit="1" customWidth="1"/>
    <col min="15139" max="15139" width="8.5703125" style="112" bestFit="1" customWidth="1"/>
    <col min="15140" max="15140" width="11" style="112" bestFit="1" customWidth="1"/>
    <col min="15141" max="15141" width="10.5703125" style="112" bestFit="1" customWidth="1"/>
    <col min="15142" max="15142" width="8.85546875" style="112" bestFit="1" customWidth="1"/>
    <col min="15143" max="15143" width="8" style="112" bestFit="1" customWidth="1"/>
    <col min="15144" max="15144" width="8.5703125" style="112" bestFit="1" customWidth="1"/>
    <col min="15145" max="15145" width="10.5703125" style="112" bestFit="1" customWidth="1"/>
    <col min="15146" max="15146" width="9.28515625" style="112" bestFit="1" customWidth="1"/>
    <col min="15147" max="15147" width="8.140625" style="112" bestFit="1" customWidth="1"/>
    <col min="15148" max="15148" width="8" style="112" bestFit="1" customWidth="1"/>
    <col min="15149" max="15149" width="8.5703125" style="112" bestFit="1" customWidth="1"/>
    <col min="15150" max="15150" width="9.28515625" style="112" bestFit="1" customWidth="1"/>
    <col min="15151" max="15151" width="12.140625" style="112" bestFit="1" customWidth="1"/>
    <col min="15152" max="15152" width="11.42578125" style="112" bestFit="1" customWidth="1"/>
    <col min="15153" max="15153" width="8" style="112" bestFit="1" customWidth="1"/>
    <col min="15154" max="15154" width="10.5703125" style="112" bestFit="1" customWidth="1"/>
    <col min="15155" max="15155" width="12.140625" style="112" bestFit="1" customWidth="1"/>
    <col min="15156" max="15360" width="11.42578125" style="112"/>
    <col min="15361" max="15361" width="75.5703125" style="112" bestFit="1" customWidth="1"/>
    <col min="15362" max="15362" width="12.140625" style="112" customWidth="1"/>
    <col min="15363" max="15363" width="11" style="112" bestFit="1" customWidth="1"/>
    <col min="15364" max="15364" width="8" style="112" bestFit="1" customWidth="1"/>
    <col min="15365" max="15365" width="9.28515625" style="112" bestFit="1" customWidth="1"/>
    <col min="15366" max="15366" width="11.7109375" style="112" bestFit="1" customWidth="1"/>
    <col min="15367" max="15367" width="12.140625" style="112" bestFit="1" customWidth="1"/>
    <col min="15368" max="15368" width="11" style="112" bestFit="1" customWidth="1"/>
    <col min="15369" max="15369" width="8" style="112" bestFit="1" customWidth="1"/>
    <col min="15370" max="15370" width="9.28515625" style="112" bestFit="1" customWidth="1"/>
    <col min="15371" max="15371" width="12.140625" style="112" bestFit="1" customWidth="1"/>
    <col min="15372" max="15372" width="11.42578125" style="112" bestFit="1" customWidth="1"/>
    <col min="15373" max="15373" width="10.5703125" style="112" bestFit="1" customWidth="1"/>
    <col min="15374" max="15374" width="8" style="112" bestFit="1" customWidth="1"/>
    <col min="15375" max="15375" width="8.5703125" style="112" bestFit="1" customWidth="1"/>
    <col min="15376" max="15376" width="11.7109375" style="112" bestFit="1" customWidth="1"/>
    <col min="15377" max="15377" width="10.5703125" style="112" bestFit="1" customWidth="1"/>
    <col min="15378" max="15378" width="9.28515625" style="112" bestFit="1" customWidth="1"/>
    <col min="15379" max="15379" width="8" style="112" bestFit="1" customWidth="1"/>
    <col min="15380" max="15380" width="8.5703125" style="112" bestFit="1" customWidth="1"/>
    <col min="15381" max="15382" width="10.5703125" style="112" bestFit="1" customWidth="1"/>
    <col min="15383" max="15383" width="8.85546875" style="112" bestFit="1" customWidth="1"/>
    <col min="15384" max="15384" width="8" style="112" bestFit="1" customWidth="1"/>
    <col min="15385" max="15385" width="8.5703125" style="112" bestFit="1" customWidth="1"/>
    <col min="15386" max="15386" width="10.5703125" style="112" bestFit="1" customWidth="1"/>
    <col min="15387" max="15387" width="11" style="112" bestFit="1" customWidth="1"/>
    <col min="15388" max="15388" width="9.28515625" style="112" bestFit="1" customWidth="1"/>
    <col min="15389" max="15389" width="8" style="112" bestFit="1" customWidth="1"/>
    <col min="15390" max="15390" width="8.5703125" style="112" bestFit="1" customWidth="1"/>
    <col min="15391" max="15392" width="11" style="112" bestFit="1" customWidth="1"/>
    <col min="15393" max="15393" width="9.28515625" style="112" bestFit="1" customWidth="1"/>
    <col min="15394" max="15394" width="8" style="112" bestFit="1" customWidth="1"/>
    <col min="15395" max="15395" width="8.5703125" style="112" bestFit="1" customWidth="1"/>
    <col min="15396" max="15396" width="11" style="112" bestFit="1" customWidth="1"/>
    <col min="15397" max="15397" width="10.5703125" style="112" bestFit="1" customWidth="1"/>
    <col min="15398" max="15398" width="8.85546875" style="112" bestFit="1" customWidth="1"/>
    <col min="15399" max="15399" width="8" style="112" bestFit="1" customWidth="1"/>
    <col min="15400" max="15400" width="8.5703125" style="112" bestFit="1" customWidth="1"/>
    <col min="15401" max="15401" width="10.5703125" style="112" bestFit="1" customWidth="1"/>
    <col min="15402" max="15402" width="9.28515625" style="112" bestFit="1" customWidth="1"/>
    <col min="15403" max="15403" width="8.140625" style="112" bestFit="1" customWidth="1"/>
    <col min="15404" max="15404" width="8" style="112" bestFit="1" customWidth="1"/>
    <col min="15405" max="15405" width="8.5703125" style="112" bestFit="1" customWidth="1"/>
    <col min="15406" max="15406" width="9.28515625" style="112" bestFit="1" customWidth="1"/>
    <col min="15407" max="15407" width="12.140625" style="112" bestFit="1" customWidth="1"/>
    <col min="15408" max="15408" width="11.42578125" style="112" bestFit="1" customWidth="1"/>
    <col min="15409" max="15409" width="8" style="112" bestFit="1" customWidth="1"/>
    <col min="15410" max="15410" width="10.5703125" style="112" bestFit="1" customWidth="1"/>
    <col min="15411" max="15411" width="12.140625" style="112" bestFit="1" customWidth="1"/>
    <col min="15412" max="15616" width="11.42578125" style="112"/>
    <col min="15617" max="15617" width="75.5703125" style="112" bestFit="1" customWidth="1"/>
    <col min="15618" max="15618" width="12.140625" style="112" customWidth="1"/>
    <col min="15619" max="15619" width="11" style="112" bestFit="1" customWidth="1"/>
    <col min="15620" max="15620" width="8" style="112" bestFit="1" customWidth="1"/>
    <col min="15621" max="15621" width="9.28515625" style="112" bestFit="1" customWidth="1"/>
    <col min="15622" max="15622" width="11.7109375" style="112" bestFit="1" customWidth="1"/>
    <col min="15623" max="15623" width="12.140625" style="112" bestFit="1" customWidth="1"/>
    <col min="15624" max="15624" width="11" style="112" bestFit="1" customWidth="1"/>
    <col min="15625" max="15625" width="8" style="112" bestFit="1" customWidth="1"/>
    <col min="15626" max="15626" width="9.28515625" style="112" bestFit="1" customWidth="1"/>
    <col min="15627" max="15627" width="12.140625" style="112" bestFit="1" customWidth="1"/>
    <col min="15628" max="15628" width="11.42578125" style="112" bestFit="1" customWidth="1"/>
    <col min="15629" max="15629" width="10.5703125" style="112" bestFit="1" customWidth="1"/>
    <col min="15630" max="15630" width="8" style="112" bestFit="1" customWidth="1"/>
    <col min="15631" max="15631" width="8.5703125" style="112" bestFit="1" customWidth="1"/>
    <col min="15632" max="15632" width="11.7109375" style="112" bestFit="1" customWidth="1"/>
    <col min="15633" max="15633" width="10.5703125" style="112" bestFit="1" customWidth="1"/>
    <col min="15634" max="15634" width="9.28515625" style="112" bestFit="1" customWidth="1"/>
    <col min="15635" max="15635" width="8" style="112" bestFit="1" customWidth="1"/>
    <col min="15636" max="15636" width="8.5703125" style="112" bestFit="1" customWidth="1"/>
    <col min="15637" max="15638" width="10.5703125" style="112" bestFit="1" customWidth="1"/>
    <col min="15639" max="15639" width="8.85546875" style="112" bestFit="1" customWidth="1"/>
    <col min="15640" max="15640" width="8" style="112" bestFit="1" customWidth="1"/>
    <col min="15641" max="15641" width="8.5703125" style="112" bestFit="1" customWidth="1"/>
    <col min="15642" max="15642" width="10.5703125" style="112" bestFit="1" customWidth="1"/>
    <col min="15643" max="15643" width="11" style="112" bestFit="1" customWidth="1"/>
    <col min="15644" max="15644" width="9.28515625" style="112" bestFit="1" customWidth="1"/>
    <col min="15645" max="15645" width="8" style="112" bestFit="1" customWidth="1"/>
    <col min="15646" max="15646" width="8.5703125" style="112" bestFit="1" customWidth="1"/>
    <col min="15647" max="15648" width="11" style="112" bestFit="1" customWidth="1"/>
    <col min="15649" max="15649" width="9.28515625" style="112" bestFit="1" customWidth="1"/>
    <col min="15650" max="15650" width="8" style="112" bestFit="1" customWidth="1"/>
    <col min="15651" max="15651" width="8.5703125" style="112" bestFit="1" customWidth="1"/>
    <col min="15652" max="15652" width="11" style="112" bestFit="1" customWidth="1"/>
    <col min="15653" max="15653" width="10.5703125" style="112" bestFit="1" customWidth="1"/>
    <col min="15654" max="15654" width="8.85546875" style="112" bestFit="1" customWidth="1"/>
    <col min="15655" max="15655" width="8" style="112" bestFit="1" customWidth="1"/>
    <col min="15656" max="15656" width="8.5703125" style="112" bestFit="1" customWidth="1"/>
    <col min="15657" max="15657" width="10.5703125" style="112" bestFit="1" customWidth="1"/>
    <col min="15658" max="15658" width="9.28515625" style="112" bestFit="1" customWidth="1"/>
    <col min="15659" max="15659" width="8.140625" style="112" bestFit="1" customWidth="1"/>
    <col min="15660" max="15660" width="8" style="112" bestFit="1" customWidth="1"/>
    <col min="15661" max="15661" width="8.5703125" style="112" bestFit="1" customWidth="1"/>
    <col min="15662" max="15662" width="9.28515625" style="112" bestFit="1" customWidth="1"/>
    <col min="15663" max="15663" width="12.140625" style="112" bestFit="1" customWidth="1"/>
    <col min="15664" max="15664" width="11.42578125" style="112" bestFit="1" customWidth="1"/>
    <col min="15665" max="15665" width="8" style="112" bestFit="1" customWidth="1"/>
    <col min="15666" max="15666" width="10.5703125" style="112" bestFit="1" customWidth="1"/>
    <col min="15667" max="15667" width="12.140625" style="112" bestFit="1" customWidth="1"/>
    <col min="15668" max="15872" width="11.42578125" style="112"/>
    <col min="15873" max="15873" width="75.5703125" style="112" bestFit="1" customWidth="1"/>
    <col min="15874" max="15874" width="12.140625" style="112" customWidth="1"/>
    <col min="15875" max="15875" width="11" style="112" bestFit="1" customWidth="1"/>
    <col min="15876" max="15876" width="8" style="112" bestFit="1" customWidth="1"/>
    <col min="15877" max="15877" width="9.28515625" style="112" bestFit="1" customWidth="1"/>
    <col min="15878" max="15878" width="11.7109375" style="112" bestFit="1" customWidth="1"/>
    <col min="15879" max="15879" width="12.140625" style="112" bestFit="1" customWidth="1"/>
    <col min="15880" max="15880" width="11" style="112" bestFit="1" customWidth="1"/>
    <col min="15881" max="15881" width="8" style="112" bestFit="1" customWidth="1"/>
    <col min="15882" max="15882" width="9.28515625" style="112" bestFit="1" customWidth="1"/>
    <col min="15883" max="15883" width="12.140625" style="112" bestFit="1" customWidth="1"/>
    <col min="15884" max="15884" width="11.42578125" style="112" bestFit="1" customWidth="1"/>
    <col min="15885" max="15885" width="10.5703125" style="112" bestFit="1" customWidth="1"/>
    <col min="15886" max="15886" width="8" style="112" bestFit="1" customWidth="1"/>
    <col min="15887" max="15887" width="8.5703125" style="112" bestFit="1" customWidth="1"/>
    <col min="15888" max="15888" width="11.7109375" style="112" bestFit="1" customWidth="1"/>
    <col min="15889" max="15889" width="10.5703125" style="112" bestFit="1" customWidth="1"/>
    <col min="15890" max="15890" width="9.28515625" style="112" bestFit="1" customWidth="1"/>
    <col min="15891" max="15891" width="8" style="112" bestFit="1" customWidth="1"/>
    <col min="15892" max="15892" width="8.5703125" style="112" bestFit="1" customWidth="1"/>
    <col min="15893" max="15894" width="10.5703125" style="112" bestFit="1" customWidth="1"/>
    <col min="15895" max="15895" width="8.85546875" style="112" bestFit="1" customWidth="1"/>
    <col min="15896" max="15896" width="8" style="112" bestFit="1" customWidth="1"/>
    <col min="15897" max="15897" width="8.5703125" style="112" bestFit="1" customWidth="1"/>
    <col min="15898" max="15898" width="10.5703125" style="112" bestFit="1" customWidth="1"/>
    <col min="15899" max="15899" width="11" style="112" bestFit="1" customWidth="1"/>
    <col min="15900" max="15900" width="9.28515625" style="112" bestFit="1" customWidth="1"/>
    <col min="15901" max="15901" width="8" style="112" bestFit="1" customWidth="1"/>
    <col min="15902" max="15902" width="8.5703125" style="112" bestFit="1" customWidth="1"/>
    <col min="15903" max="15904" width="11" style="112" bestFit="1" customWidth="1"/>
    <col min="15905" max="15905" width="9.28515625" style="112" bestFit="1" customWidth="1"/>
    <col min="15906" max="15906" width="8" style="112" bestFit="1" customWidth="1"/>
    <col min="15907" max="15907" width="8.5703125" style="112" bestFit="1" customWidth="1"/>
    <col min="15908" max="15908" width="11" style="112" bestFit="1" customWidth="1"/>
    <col min="15909" max="15909" width="10.5703125" style="112" bestFit="1" customWidth="1"/>
    <col min="15910" max="15910" width="8.85546875" style="112" bestFit="1" customWidth="1"/>
    <col min="15911" max="15911" width="8" style="112" bestFit="1" customWidth="1"/>
    <col min="15912" max="15912" width="8.5703125" style="112" bestFit="1" customWidth="1"/>
    <col min="15913" max="15913" width="10.5703125" style="112" bestFit="1" customWidth="1"/>
    <col min="15914" max="15914" width="9.28515625" style="112" bestFit="1" customWidth="1"/>
    <col min="15915" max="15915" width="8.140625" style="112" bestFit="1" customWidth="1"/>
    <col min="15916" max="15916" width="8" style="112" bestFit="1" customWidth="1"/>
    <col min="15917" max="15917" width="8.5703125" style="112" bestFit="1" customWidth="1"/>
    <col min="15918" max="15918" width="9.28515625" style="112" bestFit="1" customWidth="1"/>
    <col min="15919" max="15919" width="12.140625" style="112" bestFit="1" customWidth="1"/>
    <col min="15920" max="15920" width="11.42578125" style="112" bestFit="1" customWidth="1"/>
    <col min="15921" max="15921" width="8" style="112" bestFit="1" customWidth="1"/>
    <col min="15922" max="15922" width="10.5703125" style="112" bestFit="1" customWidth="1"/>
    <col min="15923" max="15923" width="12.140625" style="112" bestFit="1" customWidth="1"/>
    <col min="15924" max="16128" width="11.42578125" style="112"/>
    <col min="16129" max="16129" width="75.5703125" style="112" bestFit="1" customWidth="1"/>
    <col min="16130" max="16130" width="12.140625" style="112" customWidth="1"/>
    <col min="16131" max="16131" width="11" style="112" bestFit="1" customWidth="1"/>
    <col min="16132" max="16132" width="8" style="112" bestFit="1" customWidth="1"/>
    <col min="16133" max="16133" width="9.28515625" style="112" bestFit="1" customWidth="1"/>
    <col min="16134" max="16134" width="11.7109375" style="112" bestFit="1" customWidth="1"/>
    <col min="16135" max="16135" width="12.140625" style="112" bestFit="1" customWidth="1"/>
    <col min="16136" max="16136" width="11" style="112" bestFit="1" customWidth="1"/>
    <col min="16137" max="16137" width="8" style="112" bestFit="1" customWidth="1"/>
    <col min="16138" max="16138" width="9.28515625" style="112" bestFit="1" customWidth="1"/>
    <col min="16139" max="16139" width="12.140625" style="112" bestFit="1" customWidth="1"/>
    <col min="16140" max="16140" width="11.42578125" style="112" bestFit="1" customWidth="1"/>
    <col min="16141" max="16141" width="10.5703125" style="112" bestFit="1" customWidth="1"/>
    <col min="16142" max="16142" width="8" style="112" bestFit="1" customWidth="1"/>
    <col min="16143" max="16143" width="8.5703125" style="112" bestFit="1" customWidth="1"/>
    <col min="16144" max="16144" width="11.7109375" style="112" bestFit="1" customWidth="1"/>
    <col min="16145" max="16145" width="10.5703125" style="112" bestFit="1" customWidth="1"/>
    <col min="16146" max="16146" width="9.28515625" style="112" bestFit="1" customWidth="1"/>
    <col min="16147" max="16147" width="8" style="112" bestFit="1" customWidth="1"/>
    <col min="16148" max="16148" width="8.5703125" style="112" bestFit="1" customWidth="1"/>
    <col min="16149" max="16150" width="10.5703125" style="112" bestFit="1" customWidth="1"/>
    <col min="16151" max="16151" width="8.85546875" style="112" bestFit="1" customWidth="1"/>
    <col min="16152" max="16152" width="8" style="112" bestFit="1" customWidth="1"/>
    <col min="16153" max="16153" width="8.5703125" style="112" bestFit="1" customWidth="1"/>
    <col min="16154" max="16154" width="10.5703125" style="112" bestFit="1" customWidth="1"/>
    <col min="16155" max="16155" width="11" style="112" bestFit="1" customWidth="1"/>
    <col min="16156" max="16156" width="9.28515625" style="112" bestFit="1" customWidth="1"/>
    <col min="16157" max="16157" width="8" style="112" bestFit="1" customWidth="1"/>
    <col min="16158" max="16158" width="8.5703125" style="112" bestFit="1" customWidth="1"/>
    <col min="16159" max="16160" width="11" style="112" bestFit="1" customWidth="1"/>
    <col min="16161" max="16161" width="9.28515625" style="112" bestFit="1" customWidth="1"/>
    <col min="16162" max="16162" width="8" style="112" bestFit="1" customWidth="1"/>
    <col min="16163" max="16163" width="8.5703125" style="112" bestFit="1" customWidth="1"/>
    <col min="16164" max="16164" width="11" style="112" bestFit="1" customWidth="1"/>
    <col min="16165" max="16165" width="10.5703125" style="112" bestFit="1" customWidth="1"/>
    <col min="16166" max="16166" width="8.85546875" style="112" bestFit="1" customWidth="1"/>
    <col min="16167" max="16167" width="8" style="112" bestFit="1" customWidth="1"/>
    <col min="16168" max="16168" width="8.5703125" style="112" bestFit="1" customWidth="1"/>
    <col min="16169" max="16169" width="10.5703125" style="112" bestFit="1" customWidth="1"/>
    <col min="16170" max="16170" width="9.28515625" style="112" bestFit="1" customWidth="1"/>
    <col min="16171" max="16171" width="8.140625" style="112" bestFit="1" customWidth="1"/>
    <col min="16172" max="16172" width="8" style="112" bestFit="1" customWidth="1"/>
    <col min="16173" max="16173" width="8.5703125" style="112" bestFit="1" customWidth="1"/>
    <col min="16174" max="16174" width="9.28515625" style="112" bestFit="1" customWidth="1"/>
    <col min="16175" max="16175" width="12.140625" style="112" bestFit="1" customWidth="1"/>
    <col min="16176" max="16176" width="11.42578125" style="112" bestFit="1" customWidth="1"/>
    <col min="16177" max="16177" width="8" style="112" bestFit="1" customWidth="1"/>
    <col min="16178" max="16178" width="10.5703125" style="112" bestFit="1" customWidth="1"/>
    <col min="16179" max="16179" width="12.140625" style="112" bestFit="1" customWidth="1"/>
    <col min="16180" max="16384" width="11.42578125" style="112"/>
  </cols>
  <sheetData>
    <row r="1" spans="1:83" ht="42" customHeight="1">
      <c r="A1" s="481" t="s">
        <v>239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c r="AW1" s="481"/>
      <c r="AX1" s="481"/>
      <c r="AY1" s="481"/>
      <c r="AZ1" s="111"/>
      <c r="BA1" s="111"/>
      <c r="BB1" s="111"/>
      <c r="BC1" s="111"/>
      <c r="BD1" s="111"/>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c r="CD1" s="111"/>
      <c r="CE1" s="111"/>
    </row>
    <row r="2" spans="1:83" ht="29.25" customHeight="1">
      <c r="A2" s="481" t="s">
        <v>1058</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c r="AL2" s="481"/>
      <c r="AM2" s="481"/>
      <c r="AN2" s="481"/>
      <c r="AO2" s="481"/>
      <c r="AP2" s="481"/>
      <c r="AQ2" s="481"/>
      <c r="AR2" s="481"/>
      <c r="AS2" s="481"/>
      <c r="AT2" s="481"/>
      <c r="AU2" s="481"/>
      <c r="AV2" s="481"/>
      <c r="AW2" s="481"/>
      <c r="AX2" s="481"/>
      <c r="AY2" s="481"/>
      <c r="AZ2" s="111"/>
      <c r="BA2" s="111"/>
      <c r="BB2" s="111"/>
      <c r="BC2" s="111"/>
      <c r="BD2" s="111"/>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c r="CD2" s="111"/>
      <c r="CE2" s="111"/>
    </row>
    <row r="3" spans="1:83" ht="29.25" customHeight="1">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111"/>
      <c r="BA3" s="111"/>
      <c r="BB3" s="111"/>
      <c r="BC3" s="111"/>
      <c r="BD3" s="111"/>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c r="CD3" s="111"/>
      <c r="CE3" s="111"/>
    </row>
    <row r="4" spans="1:83" ht="29.25" customHeight="1" thickBot="1">
      <c r="A4" s="481" t="s">
        <v>891</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c r="CD4" s="111"/>
      <c r="CE4" s="111"/>
    </row>
    <row r="5" spans="1:83" ht="25.5" customHeight="1" thickTop="1" thickBot="1">
      <c r="A5" s="150"/>
      <c r="B5" s="560" t="s">
        <v>1041</v>
      </c>
      <c r="C5" s="560"/>
      <c r="D5" s="560"/>
      <c r="E5" s="560"/>
      <c r="F5" s="560"/>
      <c r="G5" s="560" t="s">
        <v>236</v>
      </c>
      <c r="H5" s="560"/>
      <c r="I5" s="560"/>
      <c r="J5" s="560"/>
      <c r="K5" s="560"/>
      <c r="L5" s="560" t="s">
        <v>1042</v>
      </c>
      <c r="M5" s="560"/>
      <c r="N5" s="560"/>
      <c r="O5" s="560"/>
      <c r="P5" s="560"/>
      <c r="Q5" s="560" t="s">
        <v>1043</v>
      </c>
      <c r="R5" s="560"/>
      <c r="S5" s="560"/>
      <c r="T5" s="560"/>
      <c r="U5" s="560"/>
      <c r="V5" s="560" t="s">
        <v>1044</v>
      </c>
      <c r="W5" s="560"/>
      <c r="X5" s="560"/>
      <c r="Y5" s="560"/>
      <c r="Z5" s="560"/>
      <c r="AA5" s="560" t="s">
        <v>1045</v>
      </c>
      <c r="AB5" s="560"/>
      <c r="AC5" s="560"/>
      <c r="AD5" s="560"/>
      <c r="AE5" s="560"/>
      <c r="AF5" s="560" t="s">
        <v>1046</v>
      </c>
      <c r="AG5" s="560"/>
      <c r="AH5" s="560"/>
      <c r="AI5" s="560"/>
      <c r="AJ5" s="560"/>
      <c r="AK5" s="560" t="s">
        <v>1047</v>
      </c>
      <c r="AL5" s="560"/>
      <c r="AM5" s="560"/>
      <c r="AN5" s="560"/>
      <c r="AO5" s="560"/>
      <c r="AP5" s="560" t="s">
        <v>1048</v>
      </c>
      <c r="AQ5" s="560"/>
      <c r="AR5" s="560"/>
      <c r="AS5" s="560"/>
      <c r="AT5" s="560"/>
      <c r="AU5" s="560" t="s">
        <v>222</v>
      </c>
      <c r="AV5" s="560"/>
      <c r="AW5" s="560"/>
      <c r="AX5" s="560"/>
      <c r="AY5" s="560"/>
      <c r="AZ5" s="111"/>
      <c r="BA5" s="111"/>
      <c r="BB5" s="111"/>
      <c r="BC5" s="111"/>
      <c r="BD5" s="111"/>
      <c r="BE5" s="111"/>
      <c r="BF5" s="111"/>
      <c r="BG5" s="111"/>
      <c r="BH5" s="111"/>
      <c r="BI5" s="111"/>
      <c r="BJ5" s="111"/>
      <c r="BK5" s="111"/>
      <c r="BL5" s="111"/>
      <c r="BM5" s="111"/>
      <c r="BN5" s="111"/>
      <c r="BO5" s="111"/>
      <c r="BP5" s="111"/>
      <c r="BQ5" s="111"/>
      <c r="BR5" s="111"/>
      <c r="BS5" s="111"/>
      <c r="BT5" s="111"/>
      <c r="BU5" s="111"/>
      <c r="BV5" s="111"/>
      <c r="BW5" s="111"/>
      <c r="BX5" s="111"/>
      <c r="BY5" s="111"/>
      <c r="BZ5" s="111"/>
      <c r="CA5" s="111"/>
      <c r="CB5" s="111"/>
      <c r="CC5" s="111"/>
      <c r="CD5" s="111"/>
      <c r="CE5" s="111"/>
    </row>
    <row r="6" spans="1:83" ht="19.5"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row>
    <row r="7" spans="1:83" ht="13.5" thickTop="1">
      <c r="A7" s="112" t="s">
        <v>1059</v>
      </c>
      <c r="B7" s="112">
        <v>6176269.6106400006</v>
      </c>
      <c r="C7" s="112">
        <v>1933298.7296199999</v>
      </c>
      <c r="D7" s="112">
        <v>10.06293</v>
      </c>
      <c r="E7" s="112">
        <v>227.67257000000001</v>
      </c>
      <c r="F7" s="112">
        <v>8109806.0757600004</v>
      </c>
      <c r="G7" s="112">
        <v>5269324.7310800003</v>
      </c>
      <c r="H7" s="112">
        <v>4093593.91671</v>
      </c>
      <c r="I7" s="112">
        <v>48.988630000000001</v>
      </c>
      <c r="J7" s="112">
        <v>138.93114000000003</v>
      </c>
      <c r="K7" s="112">
        <v>9363106.5675600003</v>
      </c>
      <c r="L7" s="112">
        <v>2101608.2690099999</v>
      </c>
      <c r="M7" s="112">
        <v>659241.58957000007</v>
      </c>
      <c r="N7" s="112">
        <v>242.91247000000001</v>
      </c>
      <c r="O7" s="112">
        <v>1.1E-4</v>
      </c>
      <c r="P7" s="112">
        <v>2761092.77116</v>
      </c>
      <c r="Q7" s="112">
        <v>186133.00607</v>
      </c>
      <c r="R7" s="112">
        <v>65237.50995</v>
      </c>
      <c r="S7" s="112">
        <v>0</v>
      </c>
      <c r="T7" s="112">
        <v>1.41255</v>
      </c>
      <c r="U7" s="112">
        <v>251371.92856</v>
      </c>
      <c r="V7" s="112">
        <v>151379.99759000001</v>
      </c>
      <c r="W7" s="112">
        <v>117522.27468999999</v>
      </c>
      <c r="X7" s="112">
        <v>0</v>
      </c>
      <c r="Y7" s="112">
        <v>0</v>
      </c>
      <c r="Z7" s="112">
        <v>268902.27227999998</v>
      </c>
      <c r="AA7" s="112">
        <v>237756.40233000001</v>
      </c>
      <c r="AB7" s="112">
        <v>34409.711739999999</v>
      </c>
      <c r="AC7" s="112">
        <v>0</v>
      </c>
      <c r="AD7" s="112">
        <v>7.8170000000000003E-2</v>
      </c>
      <c r="AE7" s="112">
        <v>272166.19225000002</v>
      </c>
      <c r="AF7" s="112">
        <v>401784.67317000002</v>
      </c>
      <c r="AG7" s="112">
        <v>51279.90625</v>
      </c>
      <c r="AH7" s="112">
        <v>0</v>
      </c>
      <c r="AI7" s="112">
        <v>0.28525</v>
      </c>
      <c r="AJ7" s="112">
        <v>453064.86467000004</v>
      </c>
      <c r="AK7" s="112">
        <v>69109.498659999997</v>
      </c>
      <c r="AL7" s="112">
        <v>37072.585469999998</v>
      </c>
      <c r="AM7" s="112">
        <v>0</v>
      </c>
      <c r="AN7" s="112">
        <v>5.0259999999999999E-2</v>
      </c>
      <c r="AO7" s="112">
        <v>106182.13439000001</v>
      </c>
      <c r="AP7" s="112">
        <v>27853.643379999998</v>
      </c>
      <c r="AQ7" s="112">
        <v>4966.5130499999996</v>
      </c>
      <c r="AR7" s="112">
        <v>0</v>
      </c>
      <c r="AS7" s="112">
        <v>0</v>
      </c>
      <c r="AT7" s="112">
        <v>32820.156430000003</v>
      </c>
      <c r="AU7" s="112">
        <v>14621219.83193</v>
      </c>
      <c r="AV7" s="112">
        <v>6996622.73704</v>
      </c>
      <c r="AW7" s="112">
        <v>301.96403000000004</v>
      </c>
      <c r="AX7" s="112">
        <v>368.43004999999999</v>
      </c>
      <c r="AY7" s="112">
        <v>21618512.96305</v>
      </c>
    </row>
    <row r="8" spans="1:83">
      <c r="A8" s="112" t="s">
        <v>324</v>
      </c>
      <c r="B8" s="112">
        <v>5822619.7716199998</v>
      </c>
      <c r="C8" s="112">
        <v>1881795.6422000001</v>
      </c>
      <c r="D8" s="112">
        <v>10.06293</v>
      </c>
      <c r="E8" s="112">
        <v>163.96376000000001</v>
      </c>
      <c r="F8" s="112">
        <v>7704589.4405100001</v>
      </c>
      <c r="G8" s="112">
        <v>5180227.4028199995</v>
      </c>
      <c r="H8" s="112">
        <v>4058970.98863</v>
      </c>
      <c r="I8" s="112">
        <v>48.988630000000001</v>
      </c>
      <c r="J8" s="112">
        <v>138.93114000000003</v>
      </c>
      <c r="K8" s="112">
        <v>9239386.3112199996</v>
      </c>
      <c r="L8" s="112">
        <v>2077805.8219000001</v>
      </c>
      <c r="M8" s="112">
        <v>651500.0679400001</v>
      </c>
      <c r="N8" s="112">
        <v>242.91247000000001</v>
      </c>
      <c r="O8" s="112">
        <v>1.1E-4</v>
      </c>
      <c r="P8" s="112">
        <v>2729548.80241</v>
      </c>
      <c r="Q8" s="112">
        <v>182185.44459</v>
      </c>
      <c r="R8" s="112">
        <v>64798.717119999994</v>
      </c>
      <c r="S8" s="112">
        <v>0</v>
      </c>
      <c r="T8" s="112">
        <v>1.41255</v>
      </c>
      <c r="U8" s="112">
        <v>246985.57425999999</v>
      </c>
      <c r="V8" s="112">
        <v>143265.12013</v>
      </c>
      <c r="W8" s="112">
        <v>117174.90045</v>
      </c>
      <c r="X8" s="112">
        <v>0</v>
      </c>
      <c r="Y8" s="112">
        <v>0</v>
      </c>
      <c r="Z8" s="112">
        <v>260440.02058000001</v>
      </c>
      <c r="AA8" s="112">
        <v>231885.00440999999</v>
      </c>
      <c r="AB8" s="112">
        <v>33655.363440000001</v>
      </c>
      <c r="AC8" s="112">
        <v>0</v>
      </c>
      <c r="AD8" s="112">
        <v>7.8170000000000003E-2</v>
      </c>
      <c r="AE8" s="112">
        <v>265540.44602000003</v>
      </c>
      <c r="AF8" s="112">
        <v>396075.55304000003</v>
      </c>
      <c r="AG8" s="112">
        <v>50758.706290000002</v>
      </c>
      <c r="AH8" s="112">
        <v>0</v>
      </c>
      <c r="AI8" s="112">
        <v>0.28525</v>
      </c>
      <c r="AJ8" s="112">
        <v>446834.54457999999</v>
      </c>
      <c r="AK8" s="112">
        <v>65270.702219999999</v>
      </c>
      <c r="AL8" s="112">
        <v>36843.895859999997</v>
      </c>
      <c r="AM8" s="112">
        <v>0</v>
      </c>
      <c r="AN8" s="112">
        <v>5.0259999999999999E-2</v>
      </c>
      <c r="AO8" s="112">
        <v>102114.64834</v>
      </c>
      <c r="AP8" s="112">
        <v>27116.251840000001</v>
      </c>
      <c r="AQ8" s="112">
        <v>4920.5614400000004</v>
      </c>
      <c r="AR8" s="112">
        <v>0</v>
      </c>
      <c r="AS8" s="112">
        <v>0</v>
      </c>
      <c r="AT8" s="112">
        <v>32036.813280000002</v>
      </c>
      <c r="AU8" s="112">
        <v>14126451.07257</v>
      </c>
      <c r="AV8" s="112">
        <v>6900418.8433599994</v>
      </c>
      <c r="AW8" s="112">
        <v>301.96403000000004</v>
      </c>
      <c r="AX8" s="112">
        <v>304.72123999999997</v>
      </c>
      <c r="AY8" s="112">
        <v>21027476.601199999</v>
      </c>
    </row>
    <row r="9" spans="1:83">
      <c r="A9" s="112" t="s">
        <v>325</v>
      </c>
      <c r="B9" s="112">
        <v>353649.20129</v>
      </c>
      <c r="C9" s="112">
        <v>51500.954560000006</v>
      </c>
      <c r="D9" s="112">
        <v>0</v>
      </c>
      <c r="E9" s="112">
        <v>63.70881</v>
      </c>
      <c r="F9" s="112">
        <v>405213.86466000002</v>
      </c>
      <c r="G9" s="112">
        <v>89097.311979999999</v>
      </c>
      <c r="H9" s="112">
        <v>34545.923649999997</v>
      </c>
      <c r="I9" s="112">
        <v>0</v>
      </c>
      <c r="J9" s="112">
        <v>0</v>
      </c>
      <c r="K9" s="112">
        <v>123643.23563</v>
      </c>
      <c r="L9" s="112">
        <v>23802.447110000001</v>
      </c>
      <c r="M9" s="112">
        <v>7740.6194400000004</v>
      </c>
      <c r="N9" s="112">
        <v>0</v>
      </c>
      <c r="O9" s="112">
        <v>0</v>
      </c>
      <c r="P9" s="112">
        <v>31543.066559999999</v>
      </c>
      <c r="Q9" s="112">
        <v>3947.4409000000001</v>
      </c>
      <c r="R9" s="112">
        <v>438.79283000000004</v>
      </c>
      <c r="S9" s="112">
        <v>0</v>
      </c>
      <c r="T9" s="112">
        <v>0</v>
      </c>
      <c r="U9" s="112">
        <v>4386.2337200000002</v>
      </c>
      <c r="V9" s="112">
        <v>8114.8774599999997</v>
      </c>
      <c r="W9" s="112">
        <v>347.37423999999999</v>
      </c>
      <c r="X9" s="112">
        <v>0</v>
      </c>
      <c r="Y9" s="112">
        <v>0</v>
      </c>
      <c r="Z9" s="112">
        <v>8462.2516999999989</v>
      </c>
      <c r="AA9" s="112">
        <v>5871.3979200000003</v>
      </c>
      <c r="AB9" s="112">
        <v>754.34249</v>
      </c>
      <c r="AC9" s="112">
        <v>0</v>
      </c>
      <c r="AD9" s="112">
        <v>0</v>
      </c>
      <c r="AE9" s="112">
        <v>6625.7404200000001</v>
      </c>
      <c r="AF9" s="112">
        <v>5709.1201300000002</v>
      </c>
      <c r="AG9" s="112">
        <v>521.19275000000005</v>
      </c>
      <c r="AH9" s="112">
        <v>0</v>
      </c>
      <c r="AI9" s="112">
        <v>0</v>
      </c>
      <c r="AJ9" s="112">
        <v>6230.3128799999995</v>
      </c>
      <c r="AK9" s="112">
        <v>3838.7961600000003</v>
      </c>
      <c r="AL9" s="112">
        <v>228.6652</v>
      </c>
      <c r="AM9" s="112">
        <v>0</v>
      </c>
      <c r="AN9" s="112">
        <v>0</v>
      </c>
      <c r="AO9" s="112">
        <v>4067.4613599999998</v>
      </c>
      <c r="AP9" s="112">
        <v>737.39154000000008</v>
      </c>
      <c r="AQ9" s="112">
        <v>45.95158</v>
      </c>
      <c r="AR9" s="112">
        <v>0</v>
      </c>
      <c r="AS9" s="112">
        <v>0</v>
      </c>
      <c r="AT9" s="112">
        <v>783.34312</v>
      </c>
      <c r="AU9" s="112">
        <v>494767.98449</v>
      </c>
      <c r="AV9" s="112">
        <v>96123.816739999995</v>
      </c>
      <c r="AW9" s="112">
        <v>0</v>
      </c>
      <c r="AX9" s="112">
        <v>63.70881</v>
      </c>
      <c r="AY9" s="112">
        <v>590955.51003999996</v>
      </c>
    </row>
    <row r="10" spans="1:83">
      <c r="A10" s="112" t="s">
        <v>1060</v>
      </c>
      <c r="B10" s="112">
        <v>0.63773000000000002</v>
      </c>
      <c r="C10" s="112">
        <v>2.13286</v>
      </c>
      <c r="D10" s="112">
        <v>0</v>
      </c>
      <c r="E10" s="112">
        <v>0</v>
      </c>
      <c r="F10" s="112">
        <v>2.7705900000000003</v>
      </c>
      <c r="G10" s="112">
        <v>1.6280000000000003E-2</v>
      </c>
      <c r="H10" s="112">
        <v>77.004429999999999</v>
      </c>
      <c r="I10" s="112">
        <v>0</v>
      </c>
      <c r="J10" s="112">
        <v>0</v>
      </c>
      <c r="K10" s="112">
        <v>77.020710000000008</v>
      </c>
      <c r="L10" s="112">
        <v>0</v>
      </c>
      <c r="M10" s="112">
        <v>0.90219000000000005</v>
      </c>
      <c r="N10" s="112">
        <v>0</v>
      </c>
      <c r="O10" s="112">
        <v>0</v>
      </c>
      <c r="P10" s="112">
        <v>0.90219000000000005</v>
      </c>
      <c r="Q10" s="112">
        <v>0.12057999999999999</v>
      </c>
      <c r="R10" s="112">
        <v>0</v>
      </c>
      <c r="S10" s="112">
        <v>0</v>
      </c>
      <c r="T10" s="112">
        <v>0</v>
      </c>
      <c r="U10" s="112">
        <v>0.12057999999999999</v>
      </c>
      <c r="V10" s="112">
        <v>0</v>
      </c>
      <c r="W10" s="112">
        <v>0</v>
      </c>
      <c r="X10" s="112">
        <v>0</v>
      </c>
      <c r="Y10" s="112">
        <v>0</v>
      </c>
      <c r="Z10" s="112">
        <v>0</v>
      </c>
      <c r="AA10" s="112">
        <v>0</v>
      </c>
      <c r="AB10" s="112">
        <v>5.8099999999999992E-3</v>
      </c>
      <c r="AC10" s="112">
        <v>0</v>
      </c>
      <c r="AD10" s="112">
        <v>0</v>
      </c>
      <c r="AE10" s="112">
        <v>5.8099999999999992E-3</v>
      </c>
      <c r="AF10" s="112">
        <v>0</v>
      </c>
      <c r="AG10" s="112">
        <v>7.2100000000000003E-3</v>
      </c>
      <c r="AH10" s="112">
        <v>0</v>
      </c>
      <c r="AI10" s="112">
        <v>0</v>
      </c>
      <c r="AJ10" s="112">
        <v>7.2100000000000003E-3</v>
      </c>
      <c r="AK10" s="112">
        <v>2.8000000000000003E-4</v>
      </c>
      <c r="AL10" s="112">
        <v>2.4410000000000001E-2</v>
      </c>
      <c r="AM10" s="112">
        <v>0</v>
      </c>
      <c r="AN10" s="112">
        <v>0</v>
      </c>
      <c r="AO10" s="112">
        <v>2.469E-2</v>
      </c>
      <c r="AP10" s="112">
        <v>0</v>
      </c>
      <c r="AQ10" s="112">
        <v>2.9999999999999997E-5</v>
      </c>
      <c r="AR10" s="112">
        <v>0</v>
      </c>
      <c r="AS10" s="112">
        <v>0</v>
      </c>
      <c r="AT10" s="112">
        <v>2.9999999999999997E-5</v>
      </c>
      <c r="AU10" s="112">
        <v>0.77487000000000006</v>
      </c>
      <c r="AV10" s="112">
        <v>80.076940000000008</v>
      </c>
      <c r="AW10" s="112">
        <v>0</v>
      </c>
      <c r="AX10" s="112">
        <v>0</v>
      </c>
      <c r="AY10" s="112">
        <v>80.85181</v>
      </c>
    </row>
    <row r="11" spans="1:83">
      <c r="A11" s="112" t="s">
        <v>1061</v>
      </c>
      <c r="B11" s="112">
        <v>7908927.1260600006</v>
      </c>
      <c r="C11" s="112">
        <v>2246712.0394699997</v>
      </c>
      <c r="D11" s="112">
        <v>0</v>
      </c>
      <c r="E11" s="112">
        <v>2331.5360499999997</v>
      </c>
      <c r="F11" s="112">
        <v>10157970.70157</v>
      </c>
      <c r="G11" s="112">
        <v>4729166.8000499997</v>
      </c>
      <c r="H11" s="112">
        <v>3196825.2102399999</v>
      </c>
      <c r="I11" s="112">
        <v>0</v>
      </c>
      <c r="J11" s="112">
        <v>4359.88591</v>
      </c>
      <c r="K11" s="112">
        <v>7930351.8961999994</v>
      </c>
      <c r="L11" s="112">
        <v>2982214.56116</v>
      </c>
      <c r="M11" s="112">
        <v>1908936.60721</v>
      </c>
      <c r="N11" s="112">
        <v>0</v>
      </c>
      <c r="O11" s="112">
        <v>207.66531000000001</v>
      </c>
      <c r="P11" s="112">
        <v>4891358.8336800002</v>
      </c>
      <c r="Q11" s="112">
        <v>836134.23244000005</v>
      </c>
      <c r="R11" s="112">
        <v>222500.08413</v>
      </c>
      <c r="S11" s="112">
        <v>0</v>
      </c>
      <c r="T11" s="112">
        <v>218.57323000000002</v>
      </c>
      <c r="U11" s="112">
        <v>1058852.8898</v>
      </c>
      <c r="V11" s="112">
        <v>724816.91564000002</v>
      </c>
      <c r="W11" s="112">
        <v>158415.69978</v>
      </c>
      <c r="X11" s="112">
        <v>0</v>
      </c>
      <c r="Y11" s="112">
        <v>320.43379999999996</v>
      </c>
      <c r="Z11" s="112">
        <v>883553.04922000004</v>
      </c>
      <c r="AA11" s="112">
        <v>766842.2369299999</v>
      </c>
      <c r="AB11" s="112">
        <v>267888.15162999998</v>
      </c>
      <c r="AC11" s="112">
        <v>0</v>
      </c>
      <c r="AD11" s="112">
        <v>361.28484000000003</v>
      </c>
      <c r="AE11" s="112">
        <v>1035091.6734</v>
      </c>
      <c r="AF11" s="112">
        <v>925947.27778999996</v>
      </c>
      <c r="AG11" s="112">
        <v>359399.29587000003</v>
      </c>
      <c r="AH11" s="112">
        <v>0</v>
      </c>
      <c r="AI11" s="112">
        <v>31.835129999999999</v>
      </c>
      <c r="AJ11" s="112">
        <v>1285378.40879</v>
      </c>
      <c r="AK11" s="112">
        <v>331846.37656</v>
      </c>
      <c r="AL11" s="112">
        <v>100639.72220999999</v>
      </c>
      <c r="AM11" s="112">
        <v>0</v>
      </c>
      <c r="AN11" s="112">
        <v>8.0574099999999991</v>
      </c>
      <c r="AO11" s="112">
        <v>432494.15617999999</v>
      </c>
      <c r="AP11" s="112">
        <v>123059.82411</v>
      </c>
      <c r="AQ11" s="112">
        <v>19380.630809999999</v>
      </c>
      <c r="AR11" s="112">
        <v>0</v>
      </c>
      <c r="AS11" s="112">
        <v>35.683750000000003</v>
      </c>
      <c r="AT11" s="112">
        <v>142476.13866999999</v>
      </c>
      <c r="AU11" s="112">
        <v>19328955.350740001</v>
      </c>
      <c r="AV11" s="112">
        <v>8480697.44135</v>
      </c>
      <c r="AW11" s="112">
        <v>0</v>
      </c>
      <c r="AX11" s="112">
        <v>7874.95543</v>
      </c>
      <c r="AY11" s="112">
        <v>27817527.74752</v>
      </c>
    </row>
    <row r="12" spans="1:83">
      <c r="A12" s="112" t="s">
        <v>1062</v>
      </c>
      <c r="B12" s="112">
        <v>7837815.5966000007</v>
      </c>
      <c r="C12" s="112">
        <v>2235678.7043699999</v>
      </c>
      <c r="D12" s="112">
        <v>0</v>
      </c>
      <c r="E12" s="112">
        <v>2325.96306</v>
      </c>
      <c r="F12" s="112">
        <v>10075820.26403</v>
      </c>
      <c r="G12" s="112">
        <v>4726126.5981599996</v>
      </c>
      <c r="H12" s="112">
        <v>3196824.9584899996</v>
      </c>
      <c r="I12" s="112">
        <v>0</v>
      </c>
      <c r="J12" s="112">
        <v>4359.88591</v>
      </c>
      <c r="K12" s="112">
        <v>7927311.4425600003</v>
      </c>
      <c r="L12" s="112">
        <v>2982209.4925199999</v>
      </c>
      <c r="M12" s="112">
        <v>1908936.6062400001</v>
      </c>
      <c r="N12" s="112">
        <v>0</v>
      </c>
      <c r="O12" s="112">
        <v>207.66531000000001</v>
      </c>
      <c r="P12" s="112">
        <v>4891353.7640699996</v>
      </c>
      <c r="Q12" s="112">
        <v>836125.01401000004</v>
      </c>
      <c r="R12" s="112">
        <v>222500.08413</v>
      </c>
      <c r="S12" s="112">
        <v>0</v>
      </c>
      <c r="T12" s="112">
        <v>218.57323000000002</v>
      </c>
      <c r="U12" s="112">
        <v>1058843.6713700001</v>
      </c>
      <c r="V12" s="112">
        <v>724815.52917999995</v>
      </c>
      <c r="W12" s="112">
        <v>158415.69978</v>
      </c>
      <c r="X12" s="112">
        <v>0</v>
      </c>
      <c r="Y12" s="112">
        <v>320.43379999999996</v>
      </c>
      <c r="Z12" s="112">
        <v>883551.66275999998</v>
      </c>
      <c r="AA12" s="112">
        <v>766842.06930999993</v>
      </c>
      <c r="AB12" s="112">
        <v>267888.15162999998</v>
      </c>
      <c r="AC12" s="112">
        <v>0</v>
      </c>
      <c r="AD12" s="112">
        <v>361.28484000000003</v>
      </c>
      <c r="AE12" s="112">
        <v>1035091.50578</v>
      </c>
      <c r="AF12" s="112">
        <v>925946.86265999998</v>
      </c>
      <c r="AG12" s="112">
        <v>359399.29580000002</v>
      </c>
      <c r="AH12" s="112">
        <v>0</v>
      </c>
      <c r="AI12" s="112">
        <v>31.835129999999999</v>
      </c>
      <c r="AJ12" s="112">
        <v>1285377.9935899999</v>
      </c>
      <c r="AK12" s="112">
        <v>331846.13455999998</v>
      </c>
      <c r="AL12" s="112">
        <v>100639.72220999999</v>
      </c>
      <c r="AM12" s="112">
        <v>0</v>
      </c>
      <c r="AN12" s="112">
        <v>8.0574099999999991</v>
      </c>
      <c r="AO12" s="112">
        <v>432493.91418000002</v>
      </c>
      <c r="AP12" s="112">
        <v>123059.74434999999</v>
      </c>
      <c r="AQ12" s="112">
        <v>19380.63078</v>
      </c>
      <c r="AR12" s="112">
        <v>0</v>
      </c>
      <c r="AS12" s="112">
        <v>35.683750000000003</v>
      </c>
      <c r="AT12" s="112">
        <v>142476.05888</v>
      </c>
      <c r="AU12" s="112">
        <v>19254787.04135</v>
      </c>
      <c r="AV12" s="112">
        <v>8469663.8534200005</v>
      </c>
      <c r="AW12" s="112">
        <v>0</v>
      </c>
      <c r="AX12" s="112">
        <v>7869.3824400000003</v>
      </c>
      <c r="AY12" s="112">
        <v>27732320.277210001</v>
      </c>
    </row>
    <row r="13" spans="1:83">
      <c r="A13" s="112" t="s">
        <v>1063</v>
      </c>
      <c r="B13" s="112">
        <v>0</v>
      </c>
      <c r="C13" s="112">
        <v>0</v>
      </c>
      <c r="D13" s="112">
        <v>0</v>
      </c>
      <c r="E13" s="112">
        <v>0</v>
      </c>
      <c r="F13" s="112">
        <v>0</v>
      </c>
      <c r="G13" s="112">
        <v>0</v>
      </c>
      <c r="H13" s="112">
        <v>0</v>
      </c>
      <c r="I13" s="112">
        <v>0</v>
      </c>
      <c r="J13" s="112">
        <v>0</v>
      </c>
      <c r="K13" s="112">
        <v>0</v>
      </c>
      <c r="L13" s="112">
        <v>0</v>
      </c>
      <c r="M13" s="112">
        <v>0</v>
      </c>
      <c r="N13" s="112">
        <v>0</v>
      </c>
      <c r="O13" s="112">
        <v>0</v>
      </c>
      <c r="P13" s="112">
        <v>0</v>
      </c>
      <c r="Q13" s="112">
        <v>0</v>
      </c>
      <c r="R13" s="112">
        <v>0</v>
      </c>
      <c r="S13" s="112">
        <v>0</v>
      </c>
      <c r="T13" s="112">
        <v>0</v>
      </c>
      <c r="U13" s="112">
        <v>0</v>
      </c>
      <c r="V13" s="112">
        <v>0</v>
      </c>
      <c r="W13" s="112">
        <v>0</v>
      </c>
      <c r="X13" s="112">
        <v>0</v>
      </c>
      <c r="Y13" s="112">
        <v>0</v>
      </c>
      <c r="Z13" s="112">
        <v>0</v>
      </c>
      <c r="AA13" s="112">
        <v>0</v>
      </c>
      <c r="AB13" s="112">
        <v>0</v>
      </c>
      <c r="AC13" s="112">
        <v>0</v>
      </c>
      <c r="AD13" s="112">
        <v>0</v>
      </c>
      <c r="AE13" s="112">
        <v>0</v>
      </c>
      <c r="AF13" s="112">
        <v>0</v>
      </c>
      <c r="AG13" s="112">
        <v>0</v>
      </c>
      <c r="AH13" s="112">
        <v>0</v>
      </c>
      <c r="AI13" s="112">
        <v>0</v>
      </c>
      <c r="AJ13" s="112">
        <v>0</v>
      </c>
      <c r="AK13" s="112">
        <v>0</v>
      </c>
      <c r="AL13" s="112">
        <v>0</v>
      </c>
      <c r="AM13" s="112">
        <v>0</v>
      </c>
      <c r="AN13" s="112">
        <v>0</v>
      </c>
      <c r="AO13" s="112">
        <v>0</v>
      </c>
      <c r="AP13" s="112">
        <v>0</v>
      </c>
      <c r="AQ13" s="112">
        <v>0</v>
      </c>
      <c r="AR13" s="112">
        <v>0</v>
      </c>
      <c r="AS13" s="112">
        <v>0</v>
      </c>
      <c r="AT13" s="112">
        <v>0</v>
      </c>
      <c r="AU13" s="112">
        <v>0</v>
      </c>
      <c r="AV13" s="112">
        <v>0</v>
      </c>
      <c r="AW13" s="112">
        <v>0</v>
      </c>
      <c r="AX13" s="112">
        <v>0</v>
      </c>
      <c r="AY13" s="112">
        <v>0</v>
      </c>
    </row>
    <row r="14" spans="1:83">
      <c r="A14" s="112" t="s">
        <v>1060</v>
      </c>
      <c r="B14" s="112">
        <v>9.6060400000000001</v>
      </c>
      <c r="C14" s="112">
        <v>0.35976999999999998</v>
      </c>
      <c r="D14" s="112">
        <v>0</v>
      </c>
      <c r="E14" s="112">
        <v>0</v>
      </c>
      <c r="F14" s="112">
        <v>9.9658099999999994</v>
      </c>
      <c r="G14" s="112">
        <v>75.30913000000001</v>
      </c>
      <c r="H14" s="112">
        <v>0.25134000000000001</v>
      </c>
      <c r="I14" s="112">
        <v>0</v>
      </c>
      <c r="J14" s="112">
        <v>0</v>
      </c>
      <c r="K14" s="112">
        <v>75.560469999999995</v>
      </c>
      <c r="L14" s="112">
        <v>5.0686400000000003</v>
      </c>
      <c r="M14" s="112">
        <v>9.6999999999999994E-4</v>
      </c>
      <c r="N14" s="112">
        <v>0</v>
      </c>
      <c r="O14" s="112">
        <v>0</v>
      </c>
      <c r="P14" s="112">
        <v>5.0696099999999999</v>
      </c>
      <c r="Q14" s="112">
        <v>9.2184299999999997</v>
      </c>
      <c r="R14" s="112">
        <v>0</v>
      </c>
      <c r="S14" s="112">
        <v>0</v>
      </c>
      <c r="T14" s="112">
        <v>0</v>
      </c>
      <c r="U14" s="112">
        <v>9.2184299999999997</v>
      </c>
      <c r="V14" s="112">
        <v>1.38646</v>
      </c>
      <c r="W14" s="112">
        <v>0</v>
      </c>
      <c r="X14" s="112">
        <v>0</v>
      </c>
      <c r="Y14" s="112">
        <v>0</v>
      </c>
      <c r="Z14" s="112">
        <v>1.38646</v>
      </c>
      <c r="AA14" s="112">
        <v>0.16761999999999999</v>
      </c>
      <c r="AB14" s="112">
        <v>0</v>
      </c>
      <c r="AC14" s="112">
        <v>0</v>
      </c>
      <c r="AD14" s="112">
        <v>0</v>
      </c>
      <c r="AE14" s="112">
        <v>0.16761999999999999</v>
      </c>
      <c r="AF14" s="112">
        <v>0.41513</v>
      </c>
      <c r="AG14" s="112">
        <v>7.0000000000000007E-5</v>
      </c>
      <c r="AH14" s="112">
        <v>0</v>
      </c>
      <c r="AI14" s="112">
        <v>0</v>
      </c>
      <c r="AJ14" s="112">
        <v>0.41520000000000001</v>
      </c>
      <c r="AK14" s="112">
        <v>0.24199999999999999</v>
      </c>
      <c r="AL14" s="112">
        <v>0</v>
      </c>
      <c r="AM14" s="112">
        <v>0</v>
      </c>
      <c r="AN14" s="112">
        <v>0</v>
      </c>
      <c r="AO14" s="112">
        <v>0.24199999999999999</v>
      </c>
      <c r="AP14" s="112">
        <v>7.9760000000000011E-2</v>
      </c>
      <c r="AQ14" s="112">
        <v>2.9999999999999997E-5</v>
      </c>
      <c r="AR14" s="112">
        <v>0</v>
      </c>
      <c r="AS14" s="112">
        <v>0</v>
      </c>
      <c r="AT14" s="112">
        <v>7.979E-2</v>
      </c>
      <c r="AU14" s="112">
        <v>101.49321</v>
      </c>
      <c r="AV14" s="112">
        <v>0.61217999999999995</v>
      </c>
      <c r="AW14" s="112">
        <v>0</v>
      </c>
      <c r="AX14" s="112">
        <v>0</v>
      </c>
      <c r="AY14" s="112">
        <v>102.10539</v>
      </c>
    </row>
    <row r="15" spans="1:83">
      <c r="A15" s="112" t="s">
        <v>1064</v>
      </c>
      <c r="B15" s="112">
        <v>2594117.9739600001</v>
      </c>
      <c r="C15" s="112">
        <v>1037334.5697100001</v>
      </c>
      <c r="D15" s="112">
        <v>8.34436</v>
      </c>
      <c r="E15" s="112">
        <v>2810.8517999999999</v>
      </c>
      <c r="F15" s="112">
        <v>3634271.7398299999</v>
      </c>
      <c r="G15" s="112">
        <v>1740914.32002</v>
      </c>
      <c r="H15" s="112">
        <v>392759.82175999996</v>
      </c>
      <c r="I15" s="112">
        <v>0.94010000000000005</v>
      </c>
      <c r="J15" s="112">
        <v>222.44345999999999</v>
      </c>
      <c r="K15" s="112">
        <v>2133897.5253399997</v>
      </c>
      <c r="L15" s="112">
        <v>462203.90208999999</v>
      </c>
      <c r="M15" s="112">
        <v>288349.44913000002</v>
      </c>
      <c r="N15" s="112">
        <v>0.15424000000000002</v>
      </c>
      <c r="O15" s="112">
        <v>1821.84989</v>
      </c>
      <c r="P15" s="112">
        <v>752375.35534999997</v>
      </c>
      <c r="Q15" s="112">
        <v>74516.254719999997</v>
      </c>
      <c r="R15" s="112">
        <v>61816.478109999996</v>
      </c>
      <c r="S15" s="112">
        <v>0</v>
      </c>
      <c r="T15" s="112">
        <v>270.96990999999997</v>
      </c>
      <c r="U15" s="112">
        <v>136603.70274000001</v>
      </c>
      <c r="V15" s="112">
        <v>61438.41833</v>
      </c>
      <c r="W15" s="112">
        <v>45859.546990000003</v>
      </c>
      <c r="X15" s="112">
        <v>0</v>
      </c>
      <c r="Y15" s="112">
        <v>505.37473</v>
      </c>
      <c r="Z15" s="112">
        <v>107803.34005</v>
      </c>
      <c r="AA15" s="112">
        <v>164765.67663</v>
      </c>
      <c r="AB15" s="112">
        <v>90258.21265999999</v>
      </c>
      <c r="AC15" s="112">
        <v>0</v>
      </c>
      <c r="AD15" s="112">
        <v>45.288789999999999</v>
      </c>
      <c r="AE15" s="112">
        <v>255069.17808000001</v>
      </c>
      <c r="AF15" s="112">
        <v>86552.621269999989</v>
      </c>
      <c r="AG15" s="112">
        <v>57284.883710000002</v>
      </c>
      <c r="AH15" s="112">
        <v>0</v>
      </c>
      <c r="AI15" s="112">
        <v>104.02327000000001</v>
      </c>
      <c r="AJ15" s="112">
        <v>143941.52825</v>
      </c>
      <c r="AK15" s="112">
        <v>13772.668669999999</v>
      </c>
      <c r="AL15" s="112">
        <v>4900.78586</v>
      </c>
      <c r="AM15" s="112">
        <v>0</v>
      </c>
      <c r="AN15" s="112">
        <v>0</v>
      </c>
      <c r="AO15" s="112">
        <v>18673.454530000003</v>
      </c>
      <c r="AP15" s="112">
        <v>8139.0644499999999</v>
      </c>
      <c r="AQ15" s="112">
        <v>88.195789999999988</v>
      </c>
      <c r="AR15" s="112">
        <v>0</v>
      </c>
      <c r="AS15" s="112">
        <v>0</v>
      </c>
      <c r="AT15" s="112">
        <v>8227.2602399999996</v>
      </c>
      <c r="AU15" s="112">
        <v>5206420.9001400005</v>
      </c>
      <c r="AV15" s="112">
        <v>1978651.94371</v>
      </c>
      <c r="AW15" s="112">
        <v>9.4387000000000008</v>
      </c>
      <c r="AX15" s="112">
        <v>5780.8018499999998</v>
      </c>
      <c r="AY15" s="112">
        <v>7190863.0844000001</v>
      </c>
    </row>
    <row r="16" spans="1:83">
      <c r="A16" s="112" t="s">
        <v>327</v>
      </c>
      <c r="B16" s="112">
        <v>2476312.3842500001</v>
      </c>
      <c r="C16" s="112">
        <v>983982.31909</v>
      </c>
      <c r="D16" s="112">
        <v>8.34436</v>
      </c>
      <c r="E16" s="112">
        <v>2809.2290499999999</v>
      </c>
      <c r="F16" s="112">
        <v>3463112.2767500002</v>
      </c>
      <c r="G16" s="112">
        <v>1611232.26165</v>
      </c>
      <c r="H16" s="112">
        <v>386593.16425999999</v>
      </c>
      <c r="I16" s="112">
        <v>0.94010000000000005</v>
      </c>
      <c r="J16" s="112">
        <v>222.44382999999999</v>
      </c>
      <c r="K16" s="112">
        <v>1998048.80984</v>
      </c>
      <c r="L16" s="112">
        <v>451228.70368999999</v>
      </c>
      <c r="M16" s="112">
        <v>286756.3469</v>
      </c>
      <c r="N16" s="112">
        <v>0.15424000000000002</v>
      </c>
      <c r="O16" s="112">
        <v>1821.8463000000002</v>
      </c>
      <c r="P16" s="112">
        <v>739807.05113000004</v>
      </c>
      <c r="Q16" s="112">
        <v>73942.617499999993</v>
      </c>
      <c r="R16" s="112">
        <v>61644.341340000006</v>
      </c>
      <c r="S16" s="112">
        <v>0</v>
      </c>
      <c r="T16" s="112">
        <v>270.74606</v>
      </c>
      <c r="U16" s="112">
        <v>135857.70490000001</v>
      </c>
      <c r="V16" s="112">
        <v>60929.566650000001</v>
      </c>
      <c r="W16" s="112">
        <v>45805.262539999996</v>
      </c>
      <c r="X16" s="112">
        <v>0</v>
      </c>
      <c r="Y16" s="112">
        <v>505.36732000000001</v>
      </c>
      <c r="Z16" s="112">
        <v>107240.19651000001</v>
      </c>
      <c r="AA16" s="112">
        <v>163392.85558999999</v>
      </c>
      <c r="AB16" s="112">
        <v>89973.648809999999</v>
      </c>
      <c r="AC16" s="112">
        <v>0</v>
      </c>
      <c r="AD16" s="112">
        <v>45.237010000000005</v>
      </c>
      <c r="AE16" s="112">
        <v>253411.74140999999</v>
      </c>
      <c r="AF16" s="112">
        <v>85507.545239999992</v>
      </c>
      <c r="AG16" s="112">
        <v>57096.307009999997</v>
      </c>
      <c r="AH16" s="112">
        <v>0</v>
      </c>
      <c r="AI16" s="112">
        <v>104.00577</v>
      </c>
      <c r="AJ16" s="112">
        <v>142707.85802000001</v>
      </c>
      <c r="AK16" s="112">
        <v>13480.65114</v>
      </c>
      <c r="AL16" s="112">
        <v>4874.9531500000003</v>
      </c>
      <c r="AM16" s="112">
        <v>0</v>
      </c>
      <c r="AN16" s="112">
        <v>0</v>
      </c>
      <c r="AO16" s="112">
        <v>18355.604289999999</v>
      </c>
      <c r="AP16" s="112">
        <v>7989.5889299999999</v>
      </c>
      <c r="AQ16" s="112">
        <v>87.691770000000005</v>
      </c>
      <c r="AR16" s="112">
        <v>0</v>
      </c>
      <c r="AS16" s="112">
        <v>0</v>
      </c>
      <c r="AT16" s="112">
        <v>8077.2807000000003</v>
      </c>
      <c r="AU16" s="112">
        <v>4944016.1746400008</v>
      </c>
      <c r="AV16" s="112">
        <v>1916814.0348599998</v>
      </c>
      <c r="AW16" s="112">
        <v>9.4387000000000008</v>
      </c>
      <c r="AX16" s="112">
        <v>5778.8753399999996</v>
      </c>
      <c r="AY16" s="112">
        <v>6866618.5235399995</v>
      </c>
    </row>
    <row r="17" spans="1:51">
      <c r="A17" s="112" t="s">
        <v>328</v>
      </c>
      <c r="B17" s="112">
        <v>70330.384180000008</v>
      </c>
      <c r="C17" s="112">
        <v>110650.92581</v>
      </c>
      <c r="D17" s="112">
        <v>8.34436</v>
      </c>
      <c r="E17" s="112">
        <v>1708.32258</v>
      </c>
      <c r="F17" s="112">
        <v>182697.97693</v>
      </c>
      <c r="G17" s="112">
        <v>57555.247710000003</v>
      </c>
      <c r="H17" s="112">
        <v>68990.405530000004</v>
      </c>
      <c r="I17" s="112">
        <v>0.94010000000000005</v>
      </c>
      <c r="J17" s="112">
        <v>15.924809999999999</v>
      </c>
      <c r="K17" s="112">
        <v>126562.51815</v>
      </c>
      <c r="L17" s="112">
        <v>22587.684129999998</v>
      </c>
      <c r="M17" s="112">
        <v>63864.13882</v>
      </c>
      <c r="N17" s="112">
        <v>0.15424000000000002</v>
      </c>
      <c r="O17" s="112">
        <v>1821.1019199999998</v>
      </c>
      <c r="P17" s="112">
        <v>88273.079110000006</v>
      </c>
      <c r="Q17" s="112">
        <v>8933.0351899999987</v>
      </c>
      <c r="R17" s="112">
        <v>32294.252530000002</v>
      </c>
      <c r="S17" s="112">
        <v>0</v>
      </c>
      <c r="T17" s="112">
        <v>270.74606</v>
      </c>
      <c r="U17" s="112">
        <v>41498.033779999998</v>
      </c>
      <c r="V17" s="112">
        <v>8521.1197100000009</v>
      </c>
      <c r="W17" s="112">
        <v>23114.290820000002</v>
      </c>
      <c r="X17" s="112">
        <v>0</v>
      </c>
      <c r="Y17" s="112">
        <v>171.86057</v>
      </c>
      <c r="Z17" s="112">
        <v>31807.271100000002</v>
      </c>
      <c r="AA17" s="112">
        <v>4321.4655899999998</v>
      </c>
      <c r="AB17" s="112">
        <v>12896.168659999999</v>
      </c>
      <c r="AC17" s="112">
        <v>0</v>
      </c>
      <c r="AD17" s="112">
        <v>9.1599999999999997E-3</v>
      </c>
      <c r="AE17" s="112">
        <v>17217.643410000001</v>
      </c>
      <c r="AF17" s="112">
        <v>18124.325109999998</v>
      </c>
      <c r="AG17" s="112">
        <v>26606.099829999999</v>
      </c>
      <c r="AH17" s="112">
        <v>0</v>
      </c>
      <c r="AI17" s="112">
        <v>41.43282</v>
      </c>
      <c r="AJ17" s="112">
        <v>44771.857759999999</v>
      </c>
      <c r="AK17" s="112">
        <v>1005.8133800000001</v>
      </c>
      <c r="AL17" s="112">
        <v>2613.8632499999999</v>
      </c>
      <c r="AM17" s="112">
        <v>0</v>
      </c>
      <c r="AN17" s="112">
        <v>0</v>
      </c>
      <c r="AO17" s="112">
        <v>3619.6766299999999</v>
      </c>
      <c r="AP17" s="112">
        <v>202.58726000000001</v>
      </c>
      <c r="AQ17" s="112">
        <v>40.47842</v>
      </c>
      <c r="AR17" s="112">
        <v>0</v>
      </c>
      <c r="AS17" s="112">
        <v>0</v>
      </c>
      <c r="AT17" s="112">
        <v>243.06567999999999</v>
      </c>
      <c r="AU17" s="112">
        <v>191581.66225999998</v>
      </c>
      <c r="AV17" s="112">
        <v>341070.62367</v>
      </c>
      <c r="AW17" s="112">
        <v>9.4387000000000008</v>
      </c>
      <c r="AX17" s="112">
        <v>4029.3979199999999</v>
      </c>
      <c r="AY17" s="112">
        <v>536691.12254999997</v>
      </c>
    </row>
    <row r="18" spans="1:51">
      <c r="A18" s="112" t="s">
        <v>329</v>
      </c>
      <c r="B18" s="112">
        <v>26347.701789999999</v>
      </c>
      <c r="C18" s="112">
        <v>37617.387659999993</v>
      </c>
      <c r="D18" s="112">
        <v>1.0000000000000001E-5</v>
      </c>
      <c r="E18" s="112">
        <v>1047.0760299999999</v>
      </c>
      <c r="F18" s="112">
        <v>65012.165489999999</v>
      </c>
      <c r="G18" s="112">
        <v>13746.348900000001</v>
      </c>
      <c r="H18" s="112">
        <v>49555.625679999997</v>
      </c>
      <c r="I18" s="112">
        <v>0</v>
      </c>
      <c r="J18" s="112">
        <v>206.51901999999998</v>
      </c>
      <c r="K18" s="112">
        <v>63508.493600000002</v>
      </c>
      <c r="L18" s="112">
        <v>9137.13076</v>
      </c>
      <c r="M18" s="112">
        <v>43705.043079999996</v>
      </c>
      <c r="N18" s="112">
        <v>0</v>
      </c>
      <c r="O18" s="112">
        <v>0.74438000000000004</v>
      </c>
      <c r="P18" s="112">
        <v>52842.91822</v>
      </c>
      <c r="Q18" s="112">
        <v>4254.9709400000002</v>
      </c>
      <c r="R18" s="112">
        <v>4667.66158</v>
      </c>
      <c r="S18" s="112">
        <v>0</v>
      </c>
      <c r="T18" s="112">
        <v>0</v>
      </c>
      <c r="U18" s="112">
        <v>8922.6325199999992</v>
      </c>
      <c r="V18" s="112">
        <v>3060.4932799999997</v>
      </c>
      <c r="W18" s="112">
        <v>4573.82276</v>
      </c>
      <c r="X18" s="112">
        <v>0</v>
      </c>
      <c r="Y18" s="112">
        <v>306.50691999999998</v>
      </c>
      <c r="Z18" s="112">
        <v>7940.8229599999995</v>
      </c>
      <c r="AA18" s="112">
        <v>2064.7055100000002</v>
      </c>
      <c r="AB18" s="112">
        <v>7083.2049699999998</v>
      </c>
      <c r="AC18" s="112">
        <v>0</v>
      </c>
      <c r="AD18" s="112">
        <v>45.227849999999997</v>
      </c>
      <c r="AE18" s="112">
        <v>9193.1383299999998</v>
      </c>
      <c r="AF18" s="112">
        <v>3312.6493700000001</v>
      </c>
      <c r="AG18" s="112">
        <v>3186.46803</v>
      </c>
      <c r="AH18" s="112">
        <v>0</v>
      </c>
      <c r="AI18" s="112">
        <v>51.78192</v>
      </c>
      <c r="AJ18" s="112">
        <v>6550.8993200000004</v>
      </c>
      <c r="AK18" s="112">
        <v>733.19875000000002</v>
      </c>
      <c r="AL18" s="112">
        <v>150.77854000000002</v>
      </c>
      <c r="AM18" s="112">
        <v>0</v>
      </c>
      <c r="AN18" s="112">
        <v>0</v>
      </c>
      <c r="AO18" s="112">
        <v>883.97729000000004</v>
      </c>
      <c r="AP18" s="112">
        <v>102.73785000000001</v>
      </c>
      <c r="AQ18" s="112">
        <v>0</v>
      </c>
      <c r="AR18" s="112">
        <v>0</v>
      </c>
      <c r="AS18" s="112">
        <v>0</v>
      </c>
      <c r="AT18" s="112">
        <v>102.73785000000001</v>
      </c>
      <c r="AU18" s="112">
        <v>62759.937149999998</v>
      </c>
      <c r="AV18" s="112">
        <v>150539.99230000001</v>
      </c>
      <c r="AW18" s="112">
        <v>1.0000000000000001E-5</v>
      </c>
      <c r="AX18" s="112">
        <v>1657.8561200000001</v>
      </c>
      <c r="AY18" s="112">
        <v>214957.78558000003</v>
      </c>
    </row>
    <row r="19" spans="1:51">
      <c r="A19" s="112" t="s">
        <v>330</v>
      </c>
      <c r="B19" s="112">
        <v>7502.5827399999998</v>
      </c>
      <c r="C19" s="112">
        <v>14946.453230000001</v>
      </c>
      <c r="D19" s="112">
        <v>-1.0000000000000001E-5</v>
      </c>
      <c r="E19" s="112">
        <v>-2.9999999999999997E-5</v>
      </c>
      <c r="F19" s="112">
        <v>22449.035929999998</v>
      </c>
      <c r="G19" s="112">
        <v>2948.0218999999997</v>
      </c>
      <c r="H19" s="112">
        <v>2695.3709199999998</v>
      </c>
      <c r="I19" s="112">
        <v>0</v>
      </c>
      <c r="J19" s="112">
        <v>0</v>
      </c>
      <c r="K19" s="112">
        <v>5643.39282</v>
      </c>
      <c r="L19" s="112">
        <v>541.67457999999999</v>
      </c>
      <c r="M19" s="112">
        <v>2998.78532</v>
      </c>
      <c r="N19" s="112">
        <v>0</v>
      </c>
      <c r="O19" s="112">
        <v>0</v>
      </c>
      <c r="P19" s="112">
        <v>3540.4598999999998</v>
      </c>
      <c r="Q19" s="112">
        <v>737.41195999999991</v>
      </c>
      <c r="R19" s="112">
        <v>1783.4453100000001</v>
      </c>
      <c r="S19" s="112">
        <v>0</v>
      </c>
      <c r="T19" s="112">
        <v>0</v>
      </c>
      <c r="U19" s="112">
        <v>2520.85727</v>
      </c>
      <c r="V19" s="112">
        <v>1532.62789</v>
      </c>
      <c r="W19" s="112">
        <v>1578.37878</v>
      </c>
      <c r="X19" s="112">
        <v>0</v>
      </c>
      <c r="Y19" s="112">
        <v>0</v>
      </c>
      <c r="Z19" s="112">
        <v>3111.0066699999998</v>
      </c>
      <c r="AA19" s="112">
        <v>678.38820999999996</v>
      </c>
      <c r="AB19" s="112">
        <v>959.42984000000001</v>
      </c>
      <c r="AC19" s="112">
        <v>0</v>
      </c>
      <c r="AD19" s="112">
        <v>0</v>
      </c>
      <c r="AE19" s="112">
        <v>1637.8180500000001</v>
      </c>
      <c r="AF19" s="112">
        <v>730.10110999999995</v>
      </c>
      <c r="AG19" s="112">
        <v>262.40659999999997</v>
      </c>
      <c r="AH19" s="112">
        <v>0</v>
      </c>
      <c r="AI19" s="112">
        <v>0</v>
      </c>
      <c r="AJ19" s="112">
        <v>992.50770999999997</v>
      </c>
      <c r="AK19" s="112">
        <v>661.48</v>
      </c>
      <c r="AL19" s="112">
        <v>0</v>
      </c>
      <c r="AM19" s="112">
        <v>0</v>
      </c>
      <c r="AN19" s="112">
        <v>0</v>
      </c>
      <c r="AO19" s="112">
        <v>661.48</v>
      </c>
      <c r="AP19" s="112">
        <v>7</v>
      </c>
      <c r="AQ19" s="112">
        <v>3.43</v>
      </c>
      <c r="AR19" s="112">
        <v>0</v>
      </c>
      <c r="AS19" s="112">
        <v>0</v>
      </c>
      <c r="AT19" s="112">
        <v>10.43</v>
      </c>
      <c r="AU19" s="112">
        <v>15339.28839</v>
      </c>
      <c r="AV19" s="112">
        <v>25227.7</v>
      </c>
      <c r="AW19" s="112">
        <v>-1.0000000000000001E-5</v>
      </c>
      <c r="AX19" s="112">
        <v>-2.9999999999999997E-5</v>
      </c>
      <c r="AY19" s="112">
        <v>40566.98835</v>
      </c>
    </row>
    <row r="20" spans="1:51">
      <c r="A20" s="112" t="s">
        <v>331</v>
      </c>
      <c r="B20" s="112">
        <v>24521.779750000002</v>
      </c>
      <c r="C20" s="112">
        <v>26636.829100000003</v>
      </c>
      <c r="D20" s="112">
        <v>0</v>
      </c>
      <c r="E20" s="112">
        <v>0</v>
      </c>
      <c r="F20" s="112">
        <v>51158.608850000004</v>
      </c>
      <c r="G20" s="112">
        <v>115727.87293000001</v>
      </c>
      <c r="H20" s="112">
        <v>9205.1980100000001</v>
      </c>
      <c r="I20" s="112">
        <v>0</v>
      </c>
      <c r="J20" s="112">
        <v>0</v>
      </c>
      <c r="K20" s="112">
        <v>124933.07093999999</v>
      </c>
      <c r="L20" s="112">
        <v>6256.4607100000003</v>
      </c>
      <c r="M20" s="112">
        <v>20121.505120000002</v>
      </c>
      <c r="N20" s="112">
        <v>0</v>
      </c>
      <c r="O20" s="112">
        <v>0</v>
      </c>
      <c r="P20" s="112">
        <v>26377.965829999997</v>
      </c>
      <c r="Q20" s="112">
        <v>4222.02783</v>
      </c>
      <c r="R20" s="112">
        <v>3148.7959999999998</v>
      </c>
      <c r="S20" s="112">
        <v>0</v>
      </c>
      <c r="T20" s="112">
        <v>0</v>
      </c>
      <c r="U20" s="112">
        <v>7370.8238300000003</v>
      </c>
      <c r="V20" s="112">
        <v>1907.7218400000002</v>
      </c>
      <c r="W20" s="112">
        <v>935.0085600000001</v>
      </c>
      <c r="X20" s="112">
        <v>0</v>
      </c>
      <c r="Y20" s="112">
        <v>1.01562</v>
      </c>
      <c r="Z20" s="112">
        <v>2843.74602</v>
      </c>
      <c r="AA20" s="112">
        <v>6640.1437699999997</v>
      </c>
      <c r="AB20" s="112">
        <v>2453.9211700000001</v>
      </c>
      <c r="AC20" s="112">
        <v>0</v>
      </c>
      <c r="AD20" s="112">
        <v>0</v>
      </c>
      <c r="AE20" s="112">
        <v>9094.0649400000002</v>
      </c>
      <c r="AF20" s="112">
        <v>4465.5163600000005</v>
      </c>
      <c r="AG20" s="112">
        <v>2497.57267</v>
      </c>
      <c r="AH20" s="112">
        <v>0</v>
      </c>
      <c r="AI20" s="112">
        <v>7.5132700000000003</v>
      </c>
      <c r="AJ20" s="112">
        <v>6970.6022999999996</v>
      </c>
      <c r="AK20" s="112">
        <v>192.89066</v>
      </c>
      <c r="AL20" s="112">
        <v>0</v>
      </c>
      <c r="AM20" s="112">
        <v>0</v>
      </c>
      <c r="AN20" s="112">
        <v>0</v>
      </c>
      <c r="AO20" s="112">
        <v>192.89066</v>
      </c>
      <c r="AP20" s="112">
        <v>20.5</v>
      </c>
      <c r="AQ20" s="112">
        <v>0</v>
      </c>
      <c r="AR20" s="112">
        <v>0</v>
      </c>
      <c r="AS20" s="112">
        <v>0</v>
      </c>
      <c r="AT20" s="112">
        <v>20.5</v>
      </c>
      <c r="AU20" s="112">
        <v>163954.91384999998</v>
      </c>
      <c r="AV20" s="112">
        <v>64998.830630000004</v>
      </c>
      <c r="AW20" s="112">
        <v>0</v>
      </c>
      <c r="AX20" s="112">
        <v>8.5288899999999988</v>
      </c>
      <c r="AY20" s="112">
        <v>228962.27337000001</v>
      </c>
    </row>
    <row r="21" spans="1:51">
      <c r="A21" s="112" t="s">
        <v>332</v>
      </c>
      <c r="B21" s="112">
        <v>147590.31209999998</v>
      </c>
      <c r="C21" s="112">
        <v>159003.04774000001</v>
      </c>
      <c r="D21" s="112">
        <v>0</v>
      </c>
      <c r="E21" s="112">
        <v>0</v>
      </c>
      <c r="F21" s="112">
        <v>306593.35983999999</v>
      </c>
      <c r="G21" s="112">
        <v>164397.70831000002</v>
      </c>
      <c r="H21" s="112">
        <v>143386.36249999999</v>
      </c>
      <c r="I21" s="112">
        <v>0</v>
      </c>
      <c r="J21" s="112">
        <v>0</v>
      </c>
      <c r="K21" s="112">
        <v>307784.07081</v>
      </c>
      <c r="L21" s="112">
        <v>244204.80288999999</v>
      </c>
      <c r="M21" s="112">
        <v>50291.884789999996</v>
      </c>
      <c r="N21" s="112">
        <v>0</v>
      </c>
      <c r="O21" s="112">
        <v>0</v>
      </c>
      <c r="P21" s="112">
        <v>294496.68768000003</v>
      </c>
      <c r="Q21" s="112">
        <v>23500.52432</v>
      </c>
      <c r="R21" s="112">
        <v>9659.8453800000007</v>
      </c>
      <c r="S21" s="112">
        <v>0</v>
      </c>
      <c r="T21" s="112">
        <v>0</v>
      </c>
      <c r="U21" s="112">
        <v>33160.369699999996</v>
      </c>
      <c r="V21" s="112">
        <v>8950.0841799999998</v>
      </c>
      <c r="W21" s="112">
        <v>1817.8028200000001</v>
      </c>
      <c r="X21" s="112">
        <v>0</v>
      </c>
      <c r="Y21" s="112">
        <v>15.45923</v>
      </c>
      <c r="Z21" s="112">
        <v>10783.346230000001</v>
      </c>
      <c r="AA21" s="112">
        <v>56652.762149999995</v>
      </c>
      <c r="AB21" s="112">
        <v>26935.641199999998</v>
      </c>
      <c r="AC21" s="112">
        <v>0</v>
      </c>
      <c r="AD21" s="112">
        <v>0</v>
      </c>
      <c r="AE21" s="112">
        <v>83588.403349999993</v>
      </c>
      <c r="AF21" s="112">
        <v>17988.02389</v>
      </c>
      <c r="AG21" s="112">
        <v>14454.02176</v>
      </c>
      <c r="AH21" s="112">
        <v>0</v>
      </c>
      <c r="AI21" s="112">
        <v>3.2777600000000002</v>
      </c>
      <c r="AJ21" s="112">
        <v>32445.323410000001</v>
      </c>
      <c r="AK21" s="112">
        <v>1988.42552</v>
      </c>
      <c r="AL21" s="112">
        <v>1532.2466000000002</v>
      </c>
      <c r="AM21" s="112">
        <v>0</v>
      </c>
      <c r="AN21" s="112">
        <v>0</v>
      </c>
      <c r="AO21" s="112">
        <v>3520.6721200000002</v>
      </c>
      <c r="AP21" s="112">
        <v>1045.12538</v>
      </c>
      <c r="AQ21" s="112">
        <v>0</v>
      </c>
      <c r="AR21" s="112">
        <v>0</v>
      </c>
      <c r="AS21" s="112">
        <v>0</v>
      </c>
      <c r="AT21" s="112">
        <v>1045.12538</v>
      </c>
      <c r="AU21" s="112">
        <v>666317.76873999997</v>
      </c>
      <c r="AV21" s="112">
        <v>407080.85279999999</v>
      </c>
      <c r="AW21" s="112">
        <v>0</v>
      </c>
      <c r="AX21" s="112">
        <v>18.736990000000002</v>
      </c>
      <c r="AY21" s="112">
        <v>1073417.3585300001</v>
      </c>
    </row>
    <row r="22" spans="1:51">
      <c r="A22" s="112" t="s">
        <v>333</v>
      </c>
      <c r="B22" s="112">
        <v>591849.62755999994</v>
      </c>
      <c r="C22" s="112">
        <v>203689.49287000002</v>
      </c>
      <c r="D22" s="112">
        <v>0</v>
      </c>
      <c r="E22" s="112">
        <v>37.495629999999998</v>
      </c>
      <c r="F22" s="112">
        <v>795576.61605999991</v>
      </c>
      <c r="G22" s="112">
        <v>337383.72808999999</v>
      </c>
      <c r="H22" s="112">
        <v>61267.04305</v>
      </c>
      <c r="I22" s="112">
        <v>0</v>
      </c>
      <c r="J22" s="112">
        <v>0</v>
      </c>
      <c r="K22" s="112">
        <v>398650.77113999997</v>
      </c>
      <c r="L22" s="112">
        <v>96586.560799999992</v>
      </c>
      <c r="M22" s="112">
        <v>77642.809859999994</v>
      </c>
      <c r="N22" s="112">
        <v>0</v>
      </c>
      <c r="O22" s="112">
        <v>0</v>
      </c>
      <c r="P22" s="112">
        <v>174229.37065999999</v>
      </c>
      <c r="Q22" s="112">
        <v>23439.867059999997</v>
      </c>
      <c r="R22" s="112">
        <v>7424.7152000000006</v>
      </c>
      <c r="S22" s="112">
        <v>0</v>
      </c>
      <c r="T22" s="112">
        <v>0</v>
      </c>
      <c r="U22" s="112">
        <v>30864.582260000003</v>
      </c>
      <c r="V22" s="112">
        <v>34421.56725</v>
      </c>
      <c r="W22" s="112">
        <v>4955.4459000000006</v>
      </c>
      <c r="X22" s="112">
        <v>0</v>
      </c>
      <c r="Y22" s="112">
        <v>10.524979999999999</v>
      </c>
      <c r="Z22" s="112">
        <v>39387.538130000001</v>
      </c>
      <c r="AA22" s="112">
        <v>76461.987299999993</v>
      </c>
      <c r="AB22" s="112">
        <v>30570.129829999998</v>
      </c>
      <c r="AC22" s="112">
        <v>0</v>
      </c>
      <c r="AD22" s="112">
        <v>0</v>
      </c>
      <c r="AE22" s="112">
        <v>107032.11713</v>
      </c>
      <c r="AF22" s="112">
        <v>27120.831019999998</v>
      </c>
      <c r="AG22" s="112">
        <v>8103.0176900000006</v>
      </c>
      <c r="AH22" s="112">
        <v>0</v>
      </c>
      <c r="AI22" s="112">
        <v>0</v>
      </c>
      <c r="AJ22" s="112">
        <v>35223.848709999998</v>
      </c>
      <c r="AK22" s="112">
        <v>5965.6432599999998</v>
      </c>
      <c r="AL22" s="112">
        <v>166.46476000000001</v>
      </c>
      <c r="AM22" s="112">
        <v>0</v>
      </c>
      <c r="AN22" s="112">
        <v>0</v>
      </c>
      <c r="AO22" s="112">
        <v>6132.1080199999997</v>
      </c>
      <c r="AP22" s="112">
        <v>6575.6384400000006</v>
      </c>
      <c r="AQ22" s="112">
        <v>43.783349999999999</v>
      </c>
      <c r="AR22" s="112">
        <v>0</v>
      </c>
      <c r="AS22" s="112">
        <v>0</v>
      </c>
      <c r="AT22" s="112">
        <v>6619.4217900000003</v>
      </c>
      <c r="AU22" s="112">
        <v>1199805.4507800001</v>
      </c>
      <c r="AV22" s="112">
        <v>393862.90252</v>
      </c>
      <c r="AW22" s="112">
        <v>0</v>
      </c>
      <c r="AX22" s="112">
        <v>48.020609999999998</v>
      </c>
      <c r="AY22" s="112">
        <v>1593716.3739100001</v>
      </c>
    </row>
    <row r="23" spans="1:51">
      <c r="A23" s="112" t="s">
        <v>334</v>
      </c>
      <c r="B23" s="112">
        <v>482200.74158999999</v>
      </c>
      <c r="C23" s="112">
        <v>143512.15019999997</v>
      </c>
      <c r="D23" s="112">
        <v>0</v>
      </c>
      <c r="E23" s="112">
        <v>0</v>
      </c>
      <c r="F23" s="112">
        <v>625712.89178999991</v>
      </c>
      <c r="G23" s="112">
        <v>111429.10222</v>
      </c>
      <c r="H23" s="112">
        <v>15586.791720000001</v>
      </c>
      <c r="I23" s="112">
        <v>0</v>
      </c>
      <c r="J23" s="112">
        <v>0</v>
      </c>
      <c r="K23" s="112">
        <v>127015.89393999999</v>
      </c>
      <c r="L23" s="112">
        <v>17733.18232</v>
      </c>
      <c r="M23" s="112">
        <v>14019.81208</v>
      </c>
      <c r="N23" s="112">
        <v>0</v>
      </c>
      <c r="O23" s="112">
        <v>0</v>
      </c>
      <c r="P23" s="112">
        <v>31752.9944</v>
      </c>
      <c r="Q23" s="112">
        <v>7913.3593899999996</v>
      </c>
      <c r="R23" s="112">
        <v>759.33216000000004</v>
      </c>
      <c r="S23" s="112">
        <v>0</v>
      </c>
      <c r="T23" s="112">
        <v>0</v>
      </c>
      <c r="U23" s="112">
        <v>8672.6915500000014</v>
      </c>
      <c r="V23" s="112">
        <v>1697.75343</v>
      </c>
      <c r="W23" s="112">
        <v>1121.81819</v>
      </c>
      <c r="X23" s="112">
        <v>0</v>
      </c>
      <c r="Y23" s="112">
        <v>0</v>
      </c>
      <c r="Z23" s="112">
        <v>2819.5716200000002</v>
      </c>
      <c r="AA23" s="112">
        <v>6023.6651500000007</v>
      </c>
      <c r="AB23" s="112">
        <v>5299.4432400000005</v>
      </c>
      <c r="AC23" s="112">
        <v>0</v>
      </c>
      <c r="AD23" s="112">
        <v>0</v>
      </c>
      <c r="AE23" s="112">
        <v>11323.108390000001</v>
      </c>
      <c r="AF23" s="112">
        <v>5410.5916500000003</v>
      </c>
      <c r="AG23" s="112">
        <v>541.91614000000004</v>
      </c>
      <c r="AH23" s="112">
        <v>0</v>
      </c>
      <c r="AI23" s="112">
        <v>0</v>
      </c>
      <c r="AJ23" s="112">
        <v>5952.5077899999997</v>
      </c>
      <c r="AK23" s="112">
        <v>837.69956999999999</v>
      </c>
      <c r="AL23" s="112">
        <v>0</v>
      </c>
      <c r="AM23" s="112">
        <v>0</v>
      </c>
      <c r="AN23" s="112">
        <v>0</v>
      </c>
      <c r="AO23" s="112">
        <v>837.69956999999999</v>
      </c>
      <c r="AP23" s="112">
        <v>10</v>
      </c>
      <c r="AQ23" s="112">
        <v>0</v>
      </c>
      <c r="AR23" s="112">
        <v>0</v>
      </c>
      <c r="AS23" s="112">
        <v>0</v>
      </c>
      <c r="AT23" s="112">
        <v>10</v>
      </c>
      <c r="AU23" s="112">
        <v>633256.09532000008</v>
      </c>
      <c r="AV23" s="112">
        <v>180841.26372999998</v>
      </c>
      <c r="AW23" s="112">
        <v>0</v>
      </c>
      <c r="AX23" s="112">
        <v>0</v>
      </c>
      <c r="AY23" s="112">
        <v>814097.35904999997</v>
      </c>
    </row>
    <row r="24" spans="1:51">
      <c r="A24" s="112" t="s">
        <v>335</v>
      </c>
      <c r="B24" s="112">
        <v>1125969.2545399999</v>
      </c>
      <c r="C24" s="112">
        <v>287926.03247000003</v>
      </c>
      <c r="D24" s="112">
        <v>0</v>
      </c>
      <c r="E24" s="112">
        <v>16.33484</v>
      </c>
      <c r="F24" s="112">
        <v>1413911.62185</v>
      </c>
      <c r="G24" s="112">
        <v>808044.23158999998</v>
      </c>
      <c r="H24" s="112">
        <v>35906.366840000002</v>
      </c>
      <c r="I24" s="112">
        <v>0</v>
      </c>
      <c r="J24" s="112">
        <v>0</v>
      </c>
      <c r="K24" s="112">
        <v>843950.5984299999</v>
      </c>
      <c r="L24" s="112">
        <v>54181.207499999997</v>
      </c>
      <c r="M24" s="112">
        <v>14112.367829999999</v>
      </c>
      <c r="N24" s="112">
        <v>0</v>
      </c>
      <c r="O24" s="112">
        <v>0</v>
      </c>
      <c r="P24" s="112">
        <v>68293.575329999992</v>
      </c>
      <c r="Q24" s="112">
        <v>941.42081000000007</v>
      </c>
      <c r="R24" s="112">
        <v>1906.2931599999999</v>
      </c>
      <c r="S24" s="112">
        <v>0</v>
      </c>
      <c r="T24" s="112">
        <v>0</v>
      </c>
      <c r="U24" s="112">
        <v>2847.7139700000002</v>
      </c>
      <c r="V24" s="112">
        <v>838.19906999999989</v>
      </c>
      <c r="W24" s="112">
        <v>7708.6947099999998</v>
      </c>
      <c r="X24" s="112">
        <v>0</v>
      </c>
      <c r="Y24" s="112">
        <v>0</v>
      </c>
      <c r="Z24" s="112">
        <v>8546.8937799999985</v>
      </c>
      <c r="AA24" s="112">
        <v>10549.73791</v>
      </c>
      <c r="AB24" s="112">
        <v>3775.70991</v>
      </c>
      <c r="AC24" s="112">
        <v>0</v>
      </c>
      <c r="AD24" s="112">
        <v>0</v>
      </c>
      <c r="AE24" s="112">
        <v>14325.447819999999</v>
      </c>
      <c r="AF24" s="112">
        <v>8355.506730000001</v>
      </c>
      <c r="AG24" s="112">
        <v>1444.80429</v>
      </c>
      <c r="AH24" s="112">
        <v>0</v>
      </c>
      <c r="AI24" s="112">
        <v>0</v>
      </c>
      <c r="AJ24" s="112">
        <v>9800.3110199999992</v>
      </c>
      <c r="AK24" s="112">
        <v>2095.5</v>
      </c>
      <c r="AL24" s="112">
        <v>411.6</v>
      </c>
      <c r="AM24" s="112">
        <v>0</v>
      </c>
      <c r="AN24" s="112">
        <v>0</v>
      </c>
      <c r="AO24" s="112">
        <v>2507.1</v>
      </c>
      <c r="AP24" s="112">
        <v>26</v>
      </c>
      <c r="AQ24" s="112">
        <v>0</v>
      </c>
      <c r="AR24" s="112">
        <v>0</v>
      </c>
      <c r="AS24" s="112">
        <v>0</v>
      </c>
      <c r="AT24" s="112">
        <v>26</v>
      </c>
      <c r="AU24" s="112">
        <v>2011001.0581500002</v>
      </c>
      <c r="AV24" s="112">
        <v>353191.86920999998</v>
      </c>
      <c r="AW24" s="112">
        <v>0</v>
      </c>
      <c r="AX24" s="112">
        <v>16.33484</v>
      </c>
      <c r="AY24" s="112">
        <v>2364209.2621999998</v>
      </c>
    </row>
    <row r="25" spans="1:51">
      <c r="A25" s="112" t="s">
        <v>1060</v>
      </c>
      <c r="B25" s="112">
        <v>117805.58971</v>
      </c>
      <c r="C25" s="112">
        <v>53352.250619999999</v>
      </c>
      <c r="D25" s="112">
        <v>0</v>
      </c>
      <c r="E25" s="112">
        <v>1.6227499999999999</v>
      </c>
      <c r="F25" s="112">
        <v>171159.46308000002</v>
      </c>
      <c r="G25" s="112">
        <v>129682.05837</v>
      </c>
      <c r="H25" s="112">
        <v>6166.6575000000003</v>
      </c>
      <c r="I25" s="112">
        <v>0</v>
      </c>
      <c r="J25" s="112">
        <v>-3.6999999999999999E-4</v>
      </c>
      <c r="K25" s="112">
        <v>135848.71549999999</v>
      </c>
      <c r="L25" s="112">
        <v>10975.198400000001</v>
      </c>
      <c r="M25" s="112">
        <v>1593.10223</v>
      </c>
      <c r="N25" s="112">
        <v>0</v>
      </c>
      <c r="O25" s="112">
        <v>3.5899999999999999E-3</v>
      </c>
      <c r="P25" s="112">
        <v>12568.30422</v>
      </c>
      <c r="Q25" s="112">
        <v>573.63721999999996</v>
      </c>
      <c r="R25" s="112">
        <v>172.13676999999998</v>
      </c>
      <c r="S25" s="112">
        <v>0</v>
      </c>
      <c r="T25" s="112">
        <v>0.22384999999999999</v>
      </c>
      <c r="U25" s="112">
        <v>745.99784</v>
      </c>
      <c r="V25" s="112">
        <v>508.85167999999999</v>
      </c>
      <c r="W25" s="112">
        <v>54.28445</v>
      </c>
      <c r="X25" s="112">
        <v>0</v>
      </c>
      <c r="Y25" s="112">
        <v>7.4099999999999999E-3</v>
      </c>
      <c r="Z25" s="112">
        <v>563.14354000000003</v>
      </c>
      <c r="AA25" s="112">
        <v>1372.82104</v>
      </c>
      <c r="AB25" s="112">
        <v>284.56385</v>
      </c>
      <c r="AC25" s="112">
        <v>0</v>
      </c>
      <c r="AD25" s="112">
        <v>5.178E-2</v>
      </c>
      <c r="AE25" s="112">
        <v>1657.4366699999998</v>
      </c>
      <c r="AF25" s="112">
        <v>1045.0760299999999</v>
      </c>
      <c r="AG25" s="112">
        <v>188.57670000000002</v>
      </c>
      <c r="AH25" s="112">
        <v>0</v>
      </c>
      <c r="AI25" s="112">
        <v>1.7500000000000002E-2</v>
      </c>
      <c r="AJ25" s="112">
        <v>1233.6702299999999</v>
      </c>
      <c r="AK25" s="112">
        <v>292.01753000000002</v>
      </c>
      <c r="AL25" s="112">
        <v>25.832709999999999</v>
      </c>
      <c r="AM25" s="112">
        <v>0</v>
      </c>
      <c r="AN25" s="112">
        <v>0</v>
      </c>
      <c r="AO25" s="112">
        <v>317.85023999999999</v>
      </c>
      <c r="AP25" s="112">
        <v>149.47551999999999</v>
      </c>
      <c r="AQ25" s="112">
        <v>0.50402000000000002</v>
      </c>
      <c r="AR25" s="112">
        <v>0</v>
      </c>
      <c r="AS25" s="112">
        <v>0</v>
      </c>
      <c r="AT25" s="112">
        <v>149.97954000000001</v>
      </c>
      <c r="AU25" s="112">
        <v>262404.7255</v>
      </c>
      <c r="AV25" s="112">
        <v>61837.90885</v>
      </c>
      <c r="AW25" s="112">
        <v>0</v>
      </c>
      <c r="AX25" s="112">
        <v>1.9265099999999999</v>
      </c>
      <c r="AY25" s="112">
        <v>324244.56086000003</v>
      </c>
    </row>
    <row r="26" spans="1:51">
      <c r="A26" s="112" t="s">
        <v>1065</v>
      </c>
      <c r="B26" s="112">
        <v>750210.90714000002</v>
      </c>
      <c r="C26" s="112">
        <v>244044.60642</v>
      </c>
      <c r="D26" s="112">
        <v>15.06846</v>
      </c>
      <c r="E26" s="112">
        <v>8084.5791300000001</v>
      </c>
      <c r="F26" s="112">
        <v>1002355.16116</v>
      </c>
      <c r="G26" s="112">
        <v>484037.30297000002</v>
      </c>
      <c r="H26" s="112">
        <v>263946.53675000003</v>
      </c>
      <c r="I26" s="112">
        <v>42.832140000000003</v>
      </c>
      <c r="J26" s="112">
        <v>6073.0230999999994</v>
      </c>
      <c r="K26" s="112">
        <v>754099.69495999999</v>
      </c>
      <c r="L26" s="112">
        <v>162158.23905999999</v>
      </c>
      <c r="M26" s="112">
        <v>111744.39943999999</v>
      </c>
      <c r="N26" s="112">
        <v>29.927229999999998</v>
      </c>
      <c r="O26" s="112">
        <v>662.01280000000008</v>
      </c>
      <c r="P26" s="112">
        <v>274594.57853</v>
      </c>
      <c r="Q26" s="112">
        <v>73002.560660000003</v>
      </c>
      <c r="R26" s="112">
        <v>8457.4544900000001</v>
      </c>
      <c r="S26" s="112">
        <v>0</v>
      </c>
      <c r="T26" s="112">
        <v>219.92892999999998</v>
      </c>
      <c r="U26" s="112">
        <v>81679.944080000001</v>
      </c>
      <c r="V26" s="112">
        <v>57482.218580000001</v>
      </c>
      <c r="W26" s="112">
        <v>10163.855869999999</v>
      </c>
      <c r="X26" s="112">
        <v>0</v>
      </c>
      <c r="Y26" s="112">
        <v>18.610400000000002</v>
      </c>
      <c r="Z26" s="112">
        <v>67664.684849999991</v>
      </c>
      <c r="AA26" s="112">
        <v>65573.064060000004</v>
      </c>
      <c r="AB26" s="112">
        <v>15284.173989999999</v>
      </c>
      <c r="AC26" s="112">
        <v>0</v>
      </c>
      <c r="AD26" s="112">
        <v>32.940870000000004</v>
      </c>
      <c r="AE26" s="112">
        <v>80890.178920000006</v>
      </c>
      <c r="AF26" s="112">
        <v>109820.04906</v>
      </c>
      <c r="AG26" s="112">
        <v>38526.646959999998</v>
      </c>
      <c r="AH26" s="112">
        <v>0</v>
      </c>
      <c r="AI26" s="112">
        <v>89.756140000000002</v>
      </c>
      <c r="AJ26" s="112">
        <v>148436.45215999999</v>
      </c>
      <c r="AK26" s="112">
        <v>25137.512879999998</v>
      </c>
      <c r="AL26" s="112">
        <v>8044.1895999999997</v>
      </c>
      <c r="AM26" s="112">
        <v>0</v>
      </c>
      <c r="AN26" s="112">
        <v>4.7308599999999998</v>
      </c>
      <c r="AO26" s="112">
        <v>33186.433340000003</v>
      </c>
      <c r="AP26" s="112">
        <v>14481.0424</v>
      </c>
      <c r="AQ26" s="112">
        <v>1125.3330000000001</v>
      </c>
      <c r="AR26" s="112">
        <v>0</v>
      </c>
      <c r="AS26" s="112">
        <v>2367.0939600000002</v>
      </c>
      <c r="AT26" s="112">
        <v>17973.469359999999</v>
      </c>
      <c r="AU26" s="112">
        <v>1741902.8968099998</v>
      </c>
      <c r="AV26" s="112">
        <v>701337.19653999992</v>
      </c>
      <c r="AW26" s="112">
        <v>87.827830000000006</v>
      </c>
      <c r="AX26" s="112">
        <v>17552.676190000002</v>
      </c>
      <c r="AY26" s="112">
        <v>2460880.5973700001</v>
      </c>
    </row>
    <row r="27" spans="1:51">
      <c r="A27" s="112" t="s">
        <v>1066</v>
      </c>
      <c r="B27" s="112">
        <v>16449781.62964</v>
      </c>
      <c r="C27" s="112">
        <v>1275595.22055</v>
      </c>
      <c r="D27" s="112">
        <v>0</v>
      </c>
      <c r="E27" s="112">
        <v>0</v>
      </c>
      <c r="F27" s="112">
        <v>17725376.850189999</v>
      </c>
      <c r="G27" s="112">
        <v>5522065.5598400002</v>
      </c>
      <c r="H27" s="112">
        <v>195687.82269</v>
      </c>
      <c r="I27" s="112">
        <v>0</v>
      </c>
      <c r="J27" s="112">
        <v>0</v>
      </c>
      <c r="K27" s="112">
        <v>5717753.3825300001</v>
      </c>
      <c r="L27" s="112">
        <v>1017707.7155800001</v>
      </c>
      <c r="M27" s="112">
        <v>15141.498439999999</v>
      </c>
      <c r="N27" s="112">
        <v>0</v>
      </c>
      <c r="O27" s="112">
        <v>0</v>
      </c>
      <c r="P27" s="112">
        <v>1032849.21402</v>
      </c>
      <c r="Q27" s="112">
        <v>37239.487079999999</v>
      </c>
      <c r="R27" s="112">
        <v>0</v>
      </c>
      <c r="S27" s="112">
        <v>0</v>
      </c>
      <c r="T27" s="112">
        <v>0</v>
      </c>
      <c r="U27" s="112">
        <v>37239.487079999999</v>
      </c>
      <c r="V27" s="112">
        <v>5154.375</v>
      </c>
      <c r="W27" s="112">
        <v>2921.3908199999996</v>
      </c>
      <c r="X27" s="112">
        <v>0</v>
      </c>
      <c r="Y27" s="112">
        <v>0</v>
      </c>
      <c r="Z27" s="112">
        <v>8075.7658200000005</v>
      </c>
      <c r="AA27" s="112">
        <v>46198.569170000002</v>
      </c>
      <c r="AB27" s="112">
        <v>107.24972</v>
      </c>
      <c r="AC27" s="112">
        <v>0</v>
      </c>
      <c r="AD27" s="112">
        <v>0</v>
      </c>
      <c r="AE27" s="112">
        <v>46305.818890000002</v>
      </c>
      <c r="AF27" s="112">
        <v>52179.091119999997</v>
      </c>
      <c r="AG27" s="112">
        <v>0</v>
      </c>
      <c r="AH27" s="112">
        <v>0</v>
      </c>
      <c r="AI27" s="112">
        <v>0</v>
      </c>
      <c r="AJ27" s="112">
        <v>52179.091119999997</v>
      </c>
      <c r="AK27" s="112">
        <v>138479.86113999999</v>
      </c>
      <c r="AL27" s="112">
        <v>0</v>
      </c>
      <c r="AM27" s="112">
        <v>0</v>
      </c>
      <c r="AN27" s="112">
        <v>0</v>
      </c>
      <c r="AO27" s="112">
        <v>138479.86113999999</v>
      </c>
      <c r="AP27" s="112">
        <v>0</v>
      </c>
      <c r="AQ27" s="112">
        <v>0</v>
      </c>
      <c r="AR27" s="112">
        <v>0</v>
      </c>
      <c r="AS27" s="112">
        <v>0</v>
      </c>
      <c r="AT27" s="112">
        <v>0</v>
      </c>
      <c r="AU27" s="112">
        <v>23268806.288569998</v>
      </c>
      <c r="AV27" s="112">
        <v>1489453.18221</v>
      </c>
      <c r="AW27" s="112">
        <v>0</v>
      </c>
      <c r="AX27" s="112">
        <v>0</v>
      </c>
      <c r="AY27" s="112">
        <v>24758259.47078</v>
      </c>
    </row>
    <row r="28" spans="1:51">
      <c r="A28" s="112" t="s">
        <v>115</v>
      </c>
      <c r="B28" s="112">
        <v>3115013.9951599999</v>
      </c>
      <c r="C28" s="112">
        <v>32844.550559999996</v>
      </c>
      <c r="D28" s="112">
        <v>0</v>
      </c>
      <c r="E28" s="112">
        <v>0</v>
      </c>
      <c r="F28" s="112">
        <v>3147858.5457199998</v>
      </c>
      <c r="G28" s="112">
        <v>2607087.48942</v>
      </c>
      <c r="H28" s="112">
        <v>421666.30969000002</v>
      </c>
      <c r="I28" s="112">
        <v>28.953859999999999</v>
      </c>
      <c r="J28" s="112">
        <v>0</v>
      </c>
      <c r="K28" s="112">
        <v>3028782.7529699998</v>
      </c>
      <c r="L28" s="112">
        <v>93161.184769999993</v>
      </c>
      <c r="M28" s="112">
        <v>22405.643749999999</v>
      </c>
      <c r="N28" s="112">
        <v>0</v>
      </c>
      <c r="O28" s="112">
        <v>0</v>
      </c>
      <c r="P28" s="112">
        <v>115566.82852</v>
      </c>
      <c r="Q28" s="112">
        <v>5254.01289</v>
      </c>
      <c r="R28" s="112">
        <v>239.28748999999999</v>
      </c>
      <c r="S28" s="112">
        <v>0</v>
      </c>
      <c r="T28" s="112">
        <v>0</v>
      </c>
      <c r="U28" s="112">
        <v>5493.3003799999997</v>
      </c>
      <c r="V28" s="112">
        <v>1733.5347199999999</v>
      </c>
      <c r="W28" s="112">
        <v>0</v>
      </c>
      <c r="X28" s="112">
        <v>0</v>
      </c>
      <c r="Y28" s="112">
        <v>0</v>
      </c>
      <c r="Z28" s="112">
        <v>1733.5347199999999</v>
      </c>
      <c r="AA28" s="112">
        <v>2708.2225099999996</v>
      </c>
      <c r="AB28" s="112">
        <v>22415.763920000001</v>
      </c>
      <c r="AC28" s="112">
        <v>0</v>
      </c>
      <c r="AD28" s="112">
        <v>0</v>
      </c>
      <c r="AE28" s="112">
        <v>25123.986430000001</v>
      </c>
      <c r="AF28" s="112">
        <v>794.90131999999994</v>
      </c>
      <c r="AG28" s="112">
        <v>0</v>
      </c>
      <c r="AH28" s="112">
        <v>0</v>
      </c>
      <c r="AI28" s="112">
        <v>0</v>
      </c>
      <c r="AJ28" s="112">
        <v>794.90131999999994</v>
      </c>
      <c r="AK28" s="112">
        <v>398.88495</v>
      </c>
      <c r="AL28" s="112">
        <v>0</v>
      </c>
      <c r="AM28" s="112">
        <v>0</v>
      </c>
      <c r="AN28" s="112">
        <v>0</v>
      </c>
      <c r="AO28" s="112">
        <v>398.88495</v>
      </c>
      <c r="AP28" s="112">
        <v>0</v>
      </c>
      <c r="AQ28" s="112">
        <v>0</v>
      </c>
      <c r="AR28" s="112">
        <v>0</v>
      </c>
      <c r="AS28" s="112">
        <v>0</v>
      </c>
      <c r="AT28" s="112">
        <v>0</v>
      </c>
      <c r="AU28" s="112">
        <v>5826152.2257399997</v>
      </c>
      <c r="AV28" s="112">
        <v>499571.55538999999</v>
      </c>
      <c r="AW28" s="112">
        <v>28.953859999999999</v>
      </c>
      <c r="AX28" s="112">
        <v>0</v>
      </c>
      <c r="AY28" s="112">
        <v>6325752.7349899998</v>
      </c>
    </row>
    <row r="29" spans="1:51">
      <c r="A29" s="112" t="s">
        <v>339</v>
      </c>
      <c r="B29" s="112">
        <v>90471.878209999995</v>
      </c>
      <c r="C29" s="112">
        <v>507.91001</v>
      </c>
      <c r="D29" s="112">
        <v>0</v>
      </c>
      <c r="E29" s="112">
        <v>0</v>
      </c>
      <c r="F29" s="112">
        <v>90979.788220000002</v>
      </c>
      <c r="G29" s="112">
        <v>109649.72834999999</v>
      </c>
      <c r="H29" s="112">
        <v>24.02788</v>
      </c>
      <c r="I29" s="112">
        <v>0</v>
      </c>
      <c r="J29" s="112">
        <v>0</v>
      </c>
      <c r="K29" s="112">
        <v>109673.75623</v>
      </c>
      <c r="L29" s="112">
        <v>5193.2653200000004</v>
      </c>
      <c r="M29" s="112">
        <v>387.19677000000001</v>
      </c>
      <c r="N29" s="112">
        <v>0</v>
      </c>
      <c r="O29" s="112">
        <v>0</v>
      </c>
      <c r="P29" s="112">
        <v>5580.46209</v>
      </c>
      <c r="Q29" s="112">
        <v>138.96852999999999</v>
      </c>
      <c r="R29" s="112">
        <v>0.90207999999999999</v>
      </c>
      <c r="S29" s="112">
        <v>0</v>
      </c>
      <c r="T29" s="112">
        <v>0</v>
      </c>
      <c r="U29" s="112">
        <v>139.87061</v>
      </c>
      <c r="V29" s="112">
        <v>37.359490000000001</v>
      </c>
      <c r="W29" s="112">
        <v>1.2735099999999999</v>
      </c>
      <c r="X29" s="112">
        <v>0</v>
      </c>
      <c r="Y29" s="112">
        <v>0</v>
      </c>
      <c r="Z29" s="112">
        <v>38.633000000000003</v>
      </c>
      <c r="AA29" s="112">
        <v>6574.65834</v>
      </c>
      <c r="AB29" s="112">
        <v>1.3869100000000001</v>
      </c>
      <c r="AC29" s="112">
        <v>0</v>
      </c>
      <c r="AD29" s="112">
        <v>0</v>
      </c>
      <c r="AE29" s="112">
        <v>6576.0452500000001</v>
      </c>
      <c r="AF29" s="112">
        <v>477.16651999999999</v>
      </c>
      <c r="AG29" s="112">
        <v>1.4787000000000001</v>
      </c>
      <c r="AH29" s="112">
        <v>0</v>
      </c>
      <c r="AI29" s="112">
        <v>0</v>
      </c>
      <c r="AJ29" s="112">
        <v>478.64521999999999</v>
      </c>
      <c r="AK29" s="112">
        <v>382.71941999999996</v>
      </c>
      <c r="AL29" s="112">
        <v>0.14015</v>
      </c>
      <c r="AM29" s="112">
        <v>0</v>
      </c>
      <c r="AN29" s="112">
        <v>0</v>
      </c>
      <c r="AO29" s="112">
        <v>382.85957000000002</v>
      </c>
      <c r="AP29" s="112">
        <v>131.72900000000001</v>
      </c>
      <c r="AQ29" s="112">
        <v>0</v>
      </c>
      <c r="AR29" s="112">
        <v>0</v>
      </c>
      <c r="AS29" s="112">
        <v>0</v>
      </c>
      <c r="AT29" s="112">
        <v>131.72900000000001</v>
      </c>
      <c r="AU29" s="112">
        <v>213057.47318</v>
      </c>
      <c r="AV29" s="112">
        <v>924.31601000000001</v>
      </c>
      <c r="AW29" s="112">
        <v>0</v>
      </c>
      <c r="AX29" s="112">
        <v>0</v>
      </c>
      <c r="AY29" s="112">
        <v>213981.78919000001</v>
      </c>
    </row>
    <row r="30" spans="1:51">
      <c r="A30" s="112" t="s">
        <v>1067</v>
      </c>
      <c r="B30" s="112">
        <v>1583075.89325</v>
      </c>
      <c r="C30" s="112">
        <v>743990.87040999997</v>
      </c>
      <c r="D30" s="112">
        <v>4593.2780499999999</v>
      </c>
      <c r="E30" s="112">
        <v>1184.57224</v>
      </c>
      <c r="F30" s="112">
        <v>2332844.6139499997</v>
      </c>
      <c r="G30" s="112">
        <v>381951.92475999997</v>
      </c>
      <c r="H30" s="112">
        <v>507062.42693999998</v>
      </c>
      <c r="I30" s="112">
        <v>0</v>
      </c>
      <c r="J30" s="112">
        <v>141.78313</v>
      </c>
      <c r="K30" s="112">
        <v>889156.13483</v>
      </c>
      <c r="L30" s="112">
        <v>75159.065569999992</v>
      </c>
      <c r="M30" s="112">
        <v>84036.742769999997</v>
      </c>
      <c r="N30" s="112">
        <v>0</v>
      </c>
      <c r="O30" s="112">
        <v>0</v>
      </c>
      <c r="P30" s="112">
        <v>159195.80834000002</v>
      </c>
      <c r="Q30" s="112">
        <v>75052.057540000009</v>
      </c>
      <c r="R30" s="112">
        <v>10813.520199999999</v>
      </c>
      <c r="S30" s="112">
        <v>0</v>
      </c>
      <c r="T30" s="112">
        <v>0</v>
      </c>
      <c r="U30" s="112">
        <v>85865.577739999993</v>
      </c>
      <c r="V30" s="112">
        <v>11912.77671</v>
      </c>
      <c r="W30" s="112">
        <v>4571.1628499999997</v>
      </c>
      <c r="X30" s="112">
        <v>0</v>
      </c>
      <c r="Y30" s="112">
        <v>0</v>
      </c>
      <c r="Z30" s="112">
        <v>16483.939559999999</v>
      </c>
      <c r="AA30" s="112">
        <v>24039.592140000001</v>
      </c>
      <c r="AB30" s="112">
        <v>4386.2409800000005</v>
      </c>
      <c r="AC30" s="112">
        <v>0</v>
      </c>
      <c r="AD30" s="112">
        <v>0</v>
      </c>
      <c r="AE30" s="112">
        <v>28425.833119999999</v>
      </c>
      <c r="AF30" s="112">
        <v>33095.437899999997</v>
      </c>
      <c r="AG30" s="112">
        <v>14511.593949999999</v>
      </c>
      <c r="AH30" s="112">
        <v>0</v>
      </c>
      <c r="AI30" s="112">
        <v>0</v>
      </c>
      <c r="AJ30" s="112">
        <v>47607.031849999999</v>
      </c>
      <c r="AK30" s="112">
        <v>15446.21283</v>
      </c>
      <c r="AL30" s="112">
        <v>3303.9331400000001</v>
      </c>
      <c r="AM30" s="112">
        <v>0</v>
      </c>
      <c r="AN30" s="112">
        <v>0</v>
      </c>
      <c r="AO30" s="112">
        <v>18750.145969999998</v>
      </c>
      <c r="AP30" s="112">
        <v>5036.2346200000002</v>
      </c>
      <c r="AQ30" s="112">
        <v>4508.2762499999999</v>
      </c>
      <c r="AR30" s="112">
        <v>0</v>
      </c>
      <c r="AS30" s="112">
        <v>0</v>
      </c>
      <c r="AT30" s="112">
        <v>9544.5108700000001</v>
      </c>
      <c r="AU30" s="112">
        <v>2204769.1953199999</v>
      </c>
      <c r="AV30" s="112">
        <v>1377184.7675300001</v>
      </c>
      <c r="AW30" s="112">
        <v>4593.2780499999999</v>
      </c>
      <c r="AX30" s="112">
        <v>1326.3553700000002</v>
      </c>
      <c r="AY30" s="112">
        <v>3587873.5962700001</v>
      </c>
    </row>
    <row r="31" spans="1:51">
      <c r="A31" s="112" t="s">
        <v>1068</v>
      </c>
      <c r="B31" s="112">
        <v>342955.85347999999</v>
      </c>
      <c r="C31" s="112">
        <v>99509.145540000012</v>
      </c>
      <c r="D31" s="112">
        <v>0</v>
      </c>
      <c r="E31" s="112">
        <v>0</v>
      </c>
      <c r="F31" s="112">
        <v>442464.99901999999</v>
      </c>
      <c r="G31" s="112">
        <v>109281.51041</v>
      </c>
      <c r="H31" s="112">
        <v>96195.945569999996</v>
      </c>
      <c r="I31" s="112">
        <v>0</v>
      </c>
      <c r="J31" s="112">
        <v>-2.0000000000000002E-5</v>
      </c>
      <c r="K31" s="112">
        <v>205477.45596000002</v>
      </c>
      <c r="L31" s="112">
        <v>53950.837619999998</v>
      </c>
      <c r="M31" s="112">
        <v>38355.31424</v>
      </c>
      <c r="N31" s="112">
        <v>0</v>
      </c>
      <c r="O31" s="112">
        <v>0</v>
      </c>
      <c r="P31" s="112">
        <v>92306.151859999998</v>
      </c>
      <c r="Q31" s="112">
        <v>8181.3752999999997</v>
      </c>
      <c r="R31" s="112">
        <v>2204.4362999999998</v>
      </c>
      <c r="S31" s="112">
        <v>0</v>
      </c>
      <c r="T31" s="112">
        <v>0</v>
      </c>
      <c r="U31" s="112">
        <v>10385.811599999999</v>
      </c>
      <c r="V31" s="112">
        <v>5295.73182</v>
      </c>
      <c r="W31" s="112">
        <v>1026.7806499999999</v>
      </c>
      <c r="X31" s="112">
        <v>0</v>
      </c>
      <c r="Y31" s="112">
        <v>0</v>
      </c>
      <c r="Z31" s="112">
        <v>6322.5124699999997</v>
      </c>
      <c r="AA31" s="112">
        <v>10301.446380000001</v>
      </c>
      <c r="AB31" s="112">
        <v>2701.9565600000001</v>
      </c>
      <c r="AC31" s="112">
        <v>0</v>
      </c>
      <c r="AD31" s="112">
        <v>0</v>
      </c>
      <c r="AE31" s="112">
        <v>13003.40294</v>
      </c>
      <c r="AF31" s="112">
        <v>13697.194089999999</v>
      </c>
      <c r="AG31" s="112">
        <v>5216.1108099999992</v>
      </c>
      <c r="AH31" s="112">
        <v>0</v>
      </c>
      <c r="AI31" s="112">
        <v>0</v>
      </c>
      <c r="AJ31" s="112">
        <v>18913.304899999999</v>
      </c>
      <c r="AK31" s="112">
        <v>14590.882619999998</v>
      </c>
      <c r="AL31" s="112">
        <v>2851.02754</v>
      </c>
      <c r="AM31" s="112">
        <v>0</v>
      </c>
      <c r="AN31" s="112">
        <v>0</v>
      </c>
      <c r="AO31" s="112">
        <v>17441.910159999999</v>
      </c>
      <c r="AP31" s="112">
        <v>3006.9356899999998</v>
      </c>
      <c r="AQ31" s="112">
        <v>4403.5247599999993</v>
      </c>
      <c r="AR31" s="112">
        <v>0</v>
      </c>
      <c r="AS31" s="112">
        <v>0</v>
      </c>
      <c r="AT31" s="112">
        <v>7410.4604500000005</v>
      </c>
      <c r="AU31" s="112">
        <v>561261.76740999997</v>
      </c>
      <c r="AV31" s="112">
        <v>252464.24197</v>
      </c>
      <c r="AW31" s="112">
        <v>0</v>
      </c>
      <c r="AX31" s="112">
        <v>-2.0000000000000002E-5</v>
      </c>
      <c r="AY31" s="112">
        <v>813726.00936000003</v>
      </c>
    </row>
    <row r="32" spans="1:51">
      <c r="A32" s="112" t="s">
        <v>1069</v>
      </c>
      <c r="B32" s="112">
        <v>1222823.7087699999</v>
      </c>
      <c r="C32" s="112">
        <v>638126.91810000001</v>
      </c>
      <c r="D32" s="112">
        <v>4570.1732999999995</v>
      </c>
      <c r="E32" s="112">
        <v>1184.57224</v>
      </c>
      <c r="F32" s="112">
        <v>1866705.3724100001</v>
      </c>
      <c r="G32" s="112">
        <v>268898.78897000005</v>
      </c>
      <c r="H32" s="112">
        <v>409081.89004999999</v>
      </c>
      <c r="I32" s="112">
        <v>0</v>
      </c>
      <c r="J32" s="112">
        <v>141.78315000000001</v>
      </c>
      <c r="K32" s="112">
        <v>678122.46216999996</v>
      </c>
      <c r="L32" s="112">
        <v>20926.780300000002</v>
      </c>
      <c r="M32" s="112">
        <v>41288.154950000004</v>
      </c>
      <c r="N32" s="112">
        <v>0</v>
      </c>
      <c r="O32" s="112">
        <v>0</v>
      </c>
      <c r="P32" s="112">
        <v>62214.935250000002</v>
      </c>
      <c r="Q32" s="112">
        <v>66209.002869999997</v>
      </c>
      <c r="R32" s="112">
        <v>8583.8727799999997</v>
      </c>
      <c r="S32" s="112">
        <v>0</v>
      </c>
      <c r="T32" s="112">
        <v>0</v>
      </c>
      <c r="U32" s="112">
        <v>74792.875650000002</v>
      </c>
      <c r="V32" s="112">
        <v>6617.0448899999992</v>
      </c>
      <c r="W32" s="112">
        <v>3544.3822</v>
      </c>
      <c r="X32" s="112">
        <v>0</v>
      </c>
      <c r="Y32" s="112">
        <v>0</v>
      </c>
      <c r="Z32" s="112">
        <v>10161.427089999999</v>
      </c>
      <c r="AA32" s="112">
        <v>13404.735480000001</v>
      </c>
      <c r="AB32" s="112">
        <v>1684.14436</v>
      </c>
      <c r="AC32" s="112">
        <v>0</v>
      </c>
      <c r="AD32" s="112">
        <v>0</v>
      </c>
      <c r="AE32" s="112">
        <v>15088.87984</v>
      </c>
      <c r="AF32" s="112">
        <v>19315.519270000001</v>
      </c>
      <c r="AG32" s="112">
        <v>8418.5007399999995</v>
      </c>
      <c r="AH32" s="112">
        <v>0</v>
      </c>
      <c r="AI32" s="112">
        <v>0</v>
      </c>
      <c r="AJ32" s="112">
        <v>27734.02001</v>
      </c>
      <c r="AK32" s="112">
        <v>855.33020999999997</v>
      </c>
      <c r="AL32" s="112">
        <v>452.90546999999998</v>
      </c>
      <c r="AM32" s="112">
        <v>0</v>
      </c>
      <c r="AN32" s="112">
        <v>0</v>
      </c>
      <c r="AO32" s="112">
        <v>1308.23568</v>
      </c>
      <c r="AP32" s="112">
        <v>2029.2989299999999</v>
      </c>
      <c r="AQ32" s="112">
        <v>104.75149</v>
      </c>
      <c r="AR32" s="112">
        <v>0</v>
      </c>
      <c r="AS32" s="112">
        <v>0</v>
      </c>
      <c r="AT32" s="112">
        <v>2134.05042</v>
      </c>
      <c r="AU32" s="112">
        <v>1621080.2096900002</v>
      </c>
      <c r="AV32" s="112">
        <v>1111285.5201400002</v>
      </c>
      <c r="AW32" s="112">
        <v>4570.1732999999995</v>
      </c>
      <c r="AX32" s="112">
        <v>1326.3553899999999</v>
      </c>
      <c r="AY32" s="112">
        <v>2738262.2585200001</v>
      </c>
    </row>
    <row r="33" spans="1:51">
      <c r="A33" s="112" t="s">
        <v>1070</v>
      </c>
      <c r="B33" s="112">
        <v>17296.330999999998</v>
      </c>
      <c r="C33" s="112">
        <v>6020.2862999999998</v>
      </c>
      <c r="D33" s="112">
        <v>23.104749999999999</v>
      </c>
      <c r="E33" s="112">
        <v>0</v>
      </c>
      <c r="F33" s="112">
        <v>23339.72205</v>
      </c>
      <c r="G33" s="112">
        <v>3771.62538</v>
      </c>
      <c r="H33" s="112">
        <v>616.71653000000003</v>
      </c>
      <c r="I33" s="112">
        <v>0</v>
      </c>
      <c r="J33" s="112">
        <v>0</v>
      </c>
      <c r="K33" s="112">
        <v>4388.3419100000001</v>
      </c>
      <c r="L33" s="112">
        <v>281.44765000000001</v>
      </c>
      <c r="M33" s="112">
        <v>2.2215500000000001</v>
      </c>
      <c r="N33" s="112">
        <v>0</v>
      </c>
      <c r="O33" s="112">
        <v>0</v>
      </c>
      <c r="P33" s="112">
        <v>283.66919999999999</v>
      </c>
      <c r="Q33" s="112">
        <v>661.67936999999995</v>
      </c>
      <c r="R33" s="112">
        <v>25.211130000000001</v>
      </c>
      <c r="S33" s="112">
        <v>0</v>
      </c>
      <c r="T33" s="112">
        <v>0</v>
      </c>
      <c r="U33" s="112">
        <v>686.89049999999997</v>
      </c>
      <c r="V33" s="112">
        <v>0</v>
      </c>
      <c r="W33" s="112">
        <v>0</v>
      </c>
      <c r="X33" s="112">
        <v>0</v>
      </c>
      <c r="Y33" s="112">
        <v>0</v>
      </c>
      <c r="Z33" s="112">
        <v>0</v>
      </c>
      <c r="AA33" s="112">
        <v>333.41028</v>
      </c>
      <c r="AB33" s="112">
        <v>0.13999</v>
      </c>
      <c r="AC33" s="112">
        <v>0</v>
      </c>
      <c r="AD33" s="112">
        <v>0</v>
      </c>
      <c r="AE33" s="112">
        <v>333.55027000000001</v>
      </c>
      <c r="AF33" s="112">
        <v>82.72453999999999</v>
      </c>
      <c r="AG33" s="112">
        <v>0</v>
      </c>
      <c r="AH33" s="112">
        <v>0</v>
      </c>
      <c r="AI33" s="112">
        <v>0</v>
      </c>
      <c r="AJ33" s="112">
        <v>82.72453999999999</v>
      </c>
      <c r="AK33" s="112">
        <v>0</v>
      </c>
      <c r="AL33" s="112">
        <v>1.1999999999999999E-4</v>
      </c>
      <c r="AM33" s="112">
        <v>0</v>
      </c>
      <c r="AN33" s="112">
        <v>0</v>
      </c>
      <c r="AO33" s="112">
        <v>1.1999999999999999E-4</v>
      </c>
      <c r="AP33" s="112">
        <v>0</v>
      </c>
      <c r="AQ33" s="112">
        <v>0</v>
      </c>
      <c r="AR33" s="112">
        <v>0</v>
      </c>
      <c r="AS33" s="112">
        <v>0</v>
      </c>
      <c r="AT33" s="112">
        <v>0</v>
      </c>
      <c r="AU33" s="112">
        <v>22427.218219999999</v>
      </c>
      <c r="AV33" s="112">
        <v>6664.5756200000005</v>
      </c>
      <c r="AW33" s="112">
        <v>23.104749999999999</v>
      </c>
      <c r="AX33" s="112">
        <v>0</v>
      </c>
      <c r="AY33" s="112">
        <v>29114.898590000001</v>
      </c>
    </row>
    <row r="34" spans="1:51">
      <c r="A34" s="112" t="s">
        <v>1071</v>
      </c>
      <c r="B34" s="112">
        <v>0</v>
      </c>
      <c r="C34" s="112">
        <v>334.52049</v>
      </c>
      <c r="D34" s="112">
        <v>0</v>
      </c>
      <c r="E34" s="112">
        <v>0</v>
      </c>
      <c r="F34" s="112">
        <v>334.52049</v>
      </c>
      <c r="G34" s="112">
        <v>0</v>
      </c>
      <c r="H34" s="112">
        <v>1167.8748000000001</v>
      </c>
      <c r="I34" s="112">
        <v>0</v>
      </c>
      <c r="J34" s="112">
        <v>0</v>
      </c>
      <c r="K34" s="112">
        <v>1167.8748000000001</v>
      </c>
      <c r="L34" s="112">
        <v>0</v>
      </c>
      <c r="M34" s="112">
        <v>4391.0520400000005</v>
      </c>
      <c r="N34" s="112">
        <v>0</v>
      </c>
      <c r="O34" s="112">
        <v>0</v>
      </c>
      <c r="P34" s="112">
        <v>4391.0520400000005</v>
      </c>
      <c r="Q34" s="112">
        <v>0</v>
      </c>
      <c r="R34" s="112">
        <v>0</v>
      </c>
      <c r="S34" s="112">
        <v>0</v>
      </c>
      <c r="T34" s="112">
        <v>0</v>
      </c>
      <c r="U34" s="112">
        <v>0</v>
      </c>
      <c r="V34" s="112">
        <v>0</v>
      </c>
      <c r="W34" s="112">
        <v>0</v>
      </c>
      <c r="X34" s="112">
        <v>0</v>
      </c>
      <c r="Y34" s="112">
        <v>0</v>
      </c>
      <c r="Z34" s="112">
        <v>0</v>
      </c>
      <c r="AA34" s="112">
        <v>0</v>
      </c>
      <c r="AB34" s="112">
        <v>7.0000000000000007E-5</v>
      </c>
      <c r="AC34" s="112">
        <v>0</v>
      </c>
      <c r="AD34" s="112">
        <v>0</v>
      </c>
      <c r="AE34" s="112">
        <v>7.0000000000000007E-5</v>
      </c>
      <c r="AF34" s="112">
        <v>0</v>
      </c>
      <c r="AG34" s="112">
        <v>876.98239999999998</v>
      </c>
      <c r="AH34" s="112">
        <v>0</v>
      </c>
      <c r="AI34" s="112">
        <v>0</v>
      </c>
      <c r="AJ34" s="112">
        <v>876.98239999999998</v>
      </c>
      <c r="AK34" s="112">
        <v>0</v>
      </c>
      <c r="AL34" s="112">
        <v>0</v>
      </c>
      <c r="AM34" s="112">
        <v>0</v>
      </c>
      <c r="AN34" s="112">
        <v>0</v>
      </c>
      <c r="AO34" s="112">
        <v>0</v>
      </c>
      <c r="AP34" s="112">
        <v>0</v>
      </c>
      <c r="AQ34" s="112">
        <v>0</v>
      </c>
      <c r="AR34" s="112">
        <v>0</v>
      </c>
      <c r="AS34" s="112">
        <v>0</v>
      </c>
      <c r="AT34" s="112">
        <v>0</v>
      </c>
      <c r="AU34" s="112">
        <v>0</v>
      </c>
      <c r="AV34" s="112">
        <v>6770.4297999999999</v>
      </c>
      <c r="AW34" s="112">
        <v>0</v>
      </c>
      <c r="AX34" s="112">
        <v>0</v>
      </c>
      <c r="AY34" s="112">
        <v>6770.4297999999999</v>
      </c>
    </row>
    <row r="35" spans="1:51">
      <c r="A35" s="112" t="s">
        <v>1072</v>
      </c>
      <c r="B35" s="112">
        <v>0</v>
      </c>
      <c r="C35" s="112">
        <v>0</v>
      </c>
      <c r="D35" s="112">
        <v>0</v>
      </c>
      <c r="E35" s="112">
        <v>0</v>
      </c>
      <c r="F35" s="112">
        <v>0</v>
      </c>
      <c r="G35" s="112">
        <v>0</v>
      </c>
      <c r="H35" s="112">
        <v>0</v>
      </c>
      <c r="I35" s="112">
        <v>0</v>
      </c>
      <c r="J35" s="112">
        <v>0</v>
      </c>
      <c r="K35" s="112">
        <v>0</v>
      </c>
      <c r="L35" s="112">
        <v>0</v>
      </c>
      <c r="M35" s="112">
        <v>0</v>
      </c>
      <c r="N35" s="112">
        <v>0</v>
      </c>
      <c r="O35" s="112">
        <v>0</v>
      </c>
      <c r="P35" s="112">
        <v>0</v>
      </c>
      <c r="Q35" s="112">
        <v>0</v>
      </c>
      <c r="R35" s="112">
        <v>0</v>
      </c>
      <c r="S35" s="112">
        <v>0</v>
      </c>
      <c r="T35" s="112">
        <v>0</v>
      </c>
      <c r="U35" s="112">
        <v>0</v>
      </c>
      <c r="V35" s="112">
        <v>0</v>
      </c>
      <c r="W35" s="112">
        <v>0</v>
      </c>
      <c r="X35" s="112">
        <v>0</v>
      </c>
      <c r="Y35" s="112">
        <v>0</v>
      </c>
      <c r="Z35" s="112">
        <v>0</v>
      </c>
      <c r="AA35" s="112">
        <v>0</v>
      </c>
      <c r="AB35" s="112">
        <v>0</v>
      </c>
      <c r="AC35" s="112">
        <v>0</v>
      </c>
      <c r="AD35" s="112">
        <v>0</v>
      </c>
      <c r="AE35" s="112">
        <v>0</v>
      </c>
      <c r="AF35" s="112">
        <v>0</v>
      </c>
      <c r="AG35" s="112">
        <v>0</v>
      </c>
      <c r="AH35" s="112">
        <v>0</v>
      </c>
      <c r="AI35" s="112">
        <v>0</v>
      </c>
      <c r="AJ35" s="112">
        <v>0</v>
      </c>
      <c r="AK35" s="112">
        <v>0</v>
      </c>
      <c r="AL35" s="112">
        <v>0</v>
      </c>
      <c r="AM35" s="112">
        <v>0</v>
      </c>
      <c r="AN35" s="112">
        <v>0</v>
      </c>
      <c r="AO35" s="112">
        <v>0</v>
      </c>
      <c r="AP35" s="112">
        <v>0</v>
      </c>
      <c r="AQ35" s="112">
        <v>0</v>
      </c>
      <c r="AR35" s="112">
        <v>0</v>
      </c>
      <c r="AS35" s="112">
        <v>0</v>
      </c>
      <c r="AT35" s="112">
        <v>0</v>
      </c>
      <c r="AU35" s="112">
        <v>0</v>
      </c>
      <c r="AV35" s="112">
        <v>0</v>
      </c>
      <c r="AW35" s="112">
        <v>0</v>
      </c>
      <c r="AX35" s="112">
        <v>0</v>
      </c>
      <c r="AY35" s="112">
        <v>0</v>
      </c>
    </row>
    <row r="36" spans="1:51">
      <c r="A36" s="112" t="s">
        <v>348</v>
      </c>
      <c r="B36" s="112">
        <v>0</v>
      </c>
      <c r="C36" s="112">
        <v>334.2192</v>
      </c>
      <c r="D36" s="112">
        <v>0</v>
      </c>
      <c r="E36" s="112">
        <v>0</v>
      </c>
      <c r="F36" s="112">
        <v>334.2192</v>
      </c>
      <c r="G36" s="112">
        <v>0</v>
      </c>
      <c r="H36" s="112">
        <v>1167.8748000000001</v>
      </c>
      <c r="I36" s="112">
        <v>0</v>
      </c>
      <c r="J36" s="112">
        <v>0</v>
      </c>
      <c r="K36" s="112">
        <v>1167.8748000000001</v>
      </c>
      <c r="L36" s="112">
        <v>0</v>
      </c>
      <c r="M36" s="112">
        <v>4391.0520400000005</v>
      </c>
      <c r="N36" s="112">
        <v>0</v>
      </c>
      <c r="O36" s="112">
        <v>0</v>
      </c>
      <c r="P36" s="112">
        <v>4391.0520400000005</v>
      </c>
      <c r="Q36" s="112">
        <v>0</v>
      </c>
      <c r="R36" s="112">
        <v>0</v>
      </c>
      <c r="S36" s="112">
        <v>0</v>
      </c>
      <c r="T36" s="112">
        <v>0</v>
      </c>
      <c r="U36" s="112">
        <v>0</v>
      </c>
      <c r="V36" s="112">
        <v>0</v>
      </c>
      <c r="W36" s="112">
        <v>0</v>
      </c>
      <c r="X36" s="112">
        <v>0</v>
      </c>
      <c r="Y36" s="112">
        <v>0</v>
      </c>
      <c r="Z36" s="112">
        <v>0</v>
      </c>
      <c r="AA36" s="112">
        <v>0</v>
      </c>
      <c r="AB36" s="112">
        <v>7.0000000000000007E-5</v>
      </c>
      <c r="AC36" s="112">
        <v>0</v>
      </c>
      <c r="AD36" s="112">
        <v>0</v>
      </c>
      <c r="AE36" s="112">
        <v>7.0000000000000007E-5</v>
      </c>
      <c r="AF36" s="112">
        <v>0</v>
      </c>
      <c r="AG36" s="112">
        <v>876.98239999999998</v>
      </c>
      <c r="AH36" s="112">
        <v>0</v>
      </c>
      <c r="AI36" s="112">
        <v>0</v>
      </c>
      <c r="AJ36" s="112">
        <v>876.98239999999998</v>
      </c>
      <c r="AK36" s="112">
        <v>0</v>
      </c>
      <c r="AL36" s="112">
        <v>0</v>
      </c>
      <c r="AM36" s="112">
        <v>0</v>
      </c>
      <c r="AN36" s="112">
        <v>0</v>
      </c>
      <c r="AO36" s="112">
        <v>0</v>
      </c>
      <c r="AP36" s="112">
        <v>0</v>
      </c>
      <c r="AQ36" s="112">
        <v>0</v>
      </c>
      <c r="AR36" s="112">
        <v>0</v>
      </c>
      <c r="AS36" s="112">
        <v>0</v>
      </c>
      <c r="AT36" s="112">
        <v>0</v>
      </c>
      <c r="AU36" s="112">
        <v>0</v>
      </c>
      <c r="AV36" s="112">
        <v>6770.1285099999996</v>
      </c>
      <c r="AW36" s="112">
        <v>0</v>
      </c>
      <c r="AX36" s="112">
        <v>0</v>
      </c>
      <c r="AY36" s="112">
        <v>6770.1285099999996</v>
      </c>
    </row>
    <row r="37" spans="1:51">
      <c r="A37" s="112" t="s">
        <v>1073</v>
      </c>
      <c r="B37" s="112">
        <v>0</v>
      </c>
      <c r="C37" s="112">
        <v>0.30129</v>
      </c>
      <c r="D37" s="112">
        <v>0</v>
      </c>
      <c r="E37" s="112">
        <v>0</v>
      </c>
      <c r="F37" s="112">
        <v>0.30129</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12">
        <v>0</v>
      </c>
      <c r="AK37" s="112">
        <v>0</v>
      </c>
      <c r="AL37" s="112">
        <v>0</v>
      </c>
      <c r="AM37" s="112">
        <v>0</v>
      </c>
      <c r="AN37" s="112">
        <v>0</v>
      </c>
      <c r="AO37" s="112">
        <v>0</v>
      </c>
      <c r="AP37" s="112">
        <v>0</v>
      </c>
      <c r="AQ37" s="112">
        <v>0</v>
      </c>
      <c r="AR37" s="112">
        <v>0</v>
      </c>
      <c r="AS37" s="112">
        <v>0</v>
      </c>
      <c r="AT37" s="112">
        <v>0</v>
      </c>
      <c r="AU37" s="112">
        <v>0</v>
      </c>
      <c r="AV37" s="112">
        <v>0.30129</v>
      </c>
      <c r="AW37" s="112">
        <v>0</v>
      </c>
      <c r="AX37" s="112">
        <v>0</v>
      </c>
      <c r="AY37" s="112">
        <v>0.30129</v>
      </c>
    </row>
    <row r="38" spans="1:51">
      <c r="A38" s="112" t="s">
        <v>892</v>
      </c>
      <c r="B38" s="112">
        <v>38667869.014059998</v>
      </c>
      <c r="C38" s="112">
        <v>7514328.4967499999</v>
      </c>
      <c r="D38" s="112">
        <v>4626.7537999999995</v>
      </c>
      <c r="E38" s="112">
        <v>14639.21178</v>
      </c>
      <c r="F38" s="112">
        <v>46201463.476389997</v>
      </c>
      <c r="G38" s="112">
        <v>20844197.856490001</v>
      </c>
      <c r="H38" s="112">
        <v>9071566.0726399999</v>
      </c>
      <c r="I38" s="112">
        <v>121.71473</v>
      </c>
      <c r="J38" s="112">
        <v>10936.06674</v>
      </c>
      <c r="K38" s="112">
        <v>29926821.7106</v>
      </c>
      <c r="L38" s="112">
        <v>6899406.2025600001</v>
      </c>
      <c r="M38" s="112">
        <v>3090243.12708</v>
      </c>
      <c r="N38" s="112">
        <v>272.99394000000001</v>
      </c>
      <c r="O38" s="112">
        <v>2691.5280899999998</v>
      </c>
      <c r="P38" s="112">
        <v>9992613.8516700007</v>
      </c>
      <c r="Q38" s="112">
        <v>1287470.57993</v>
      </c>
      <c r="R38" s="112">
        <v>369065.23642999999</v>
      </c>
      <c r="S38" s="112">
        <v>0</v>
      </c>
      <c r="T38" s="112">
        <v>710.88462000000004</v>
      </c>
      <c r="U38" s="112">
        <v>1657246.70098</v>
      </c>
      <c r="V38" s="112">
        <v>1013955.5960599999</v>
      </c>
      <c r="W38" s="112">
        <v>339455.20449999999</v>
      </c>
      <c r="X38" s="112">
        <v>0</v>
      </c>
      <c r="Y38" s="112">
        <v>844.41893000000005</v>
      </c>
      <c r="Z38" s="112">
        <v>1354255.21949</v>
      </c>
      <c r="AA38" s="112">
        <v>1314458.4221099999</v>
      </c>
      <c r="AB38" s="112">
        <v>434750.89156000002</v>
      </c>
      <c r="AC38" s="112">
        <v>0</v>
      </c>
      <c r="AD38" s="112">
        <v>439.59269</v>
      </c>
      <c r="AE38" s="112">
        <v>1749648.9063599999</v>
      </c>
      <c r="AF38" s="112">
        <v>1610651.2181500001</v>
      </c>
      <c r="AG38" s="112">
        <v>521003.80544999999</v>
      </c>
      <c r="AH38" s="112">
        <v>0</v>
      </c>
      <c r="AI38" s="112">
        <v>225.89979</v>
      </c>
      <c r="AJ38" s="112">
        <v>2131880.9233900001</v>
      </c>
      <c r="AK38" s="112">
        <v>594573.73511000001</v>
      </c>
      <c r="AL38" s="112">
        <v>153961.35643000001</v>
      </c>
      <c r="AM38" s="112">
        <v>0</v>
      </c>
      <c r="AN38" s="112">
        <v>12.83853</v>
      </c>
      <c r="AO38" s="112">
        <v>748547.93007</v>
      </c>
      <c r="AP38" s="112">
        <v>178701.53796000002</v>
      </c>
      <c r="AQ38" s="112">
        <v>30068.948899999999</v>
      </c>
      <c r="AR38" s="112">
        <v>0</v>
      </c>
      <c r="AS38" s="112">
        <v>2402.7777099999998</v>
      </c>
      <c r="AT38" s="112">
        <v>211173.26457</v>
      </c>
      <c r="AU38" s="112">
        <v>72411284.162429988</v>
      </c>
      <c r="AV38" s="112">
        <v>21524443.13978</v>
      </c>
      <c r="AW38" s="112">
        <v>5021.4624699999995</v>
      </c>
      <c r="AX38" s="112">
        <v>32903.218890000004</v>
      </c>
      <c r="AY38" s="112">
        <v>93973651.983570009</v>
      </c>
    </row>
    <row r="39" spans="1:51">
      <c r="A39" s="112" t="s">
        <v>263</v>
      </c>
      <c r="B39" s="112">
        <v>17693466.69063</v>
      </c>
      <c r="C39" s="112">
        <v>1071124.5624199999</v>
      </c>
      <c r="D39" s="112">
        <v>0</v>
      </c>
      <c r="E39" s="112">
        <v>1683.7828300000001</v>
      </c>
      <c r="F39" s="112">
        <v>18766275.035909999</v>
      </c>
      <c r="G39" s="112">
        <v>20917864.286450002</v>
      </c>
      <c r="H39" s="112">
        <v>3839757.4209199999</v>
      </c>
      <c r="I39" s="112">
        <v>85.289029999999997</v>
      </c>
      <c r="J39" s="112">
        <v>375.17106999999999</v>
      </c>
      <c r="K39" s="112">
        <v>24758082.167470001</v>
      </c>
      <c r="L39" s="112">
        <v>10468807.081110001</v>
      </c>
      <c r="M39" s="112">
        <v>808909.99563999998</v>
      </c>
      <c r="N39" s="112">
        <v>0</v>
      </c>
      <c r="O39" s="112">
        <v>154.78791000000001</v>
      </c>
      <c r="P39" s="112">
        <v>11277871.86466</v>
      </c>
      <c r="Q39" s="112">
        <v>1585538.7293800001</v>
      </c>
      <c r="R39" s="112">
        <v>175264.63408000002</v>
      </c>
      <c r="S39" s="112">
        <v>0</v>
      </c>
      <c r="T39" s="112">
        <v>0</v>
      </c>
      <c r="U39" s="112">
        <v>1760803.3634600001</v>
      </c>
      <c r="V39" s="112">
        <v>1358658.9450899998</v>
      </c>
      <c r="W39" s="112">
        <v>108983.09921</v>
      </c>
      <c r="X39" s="112">
        <v>0</v>
      </c>
      <c r="Y39" s="112">
        <v>0</v>
      </c>
      <c r="Z39" s="112">
        <v>1467642.0443</v>
      </c>
      <c r="AA39" s="112">
        <v>2640590.89169</v>
      </c>
      <c r="AB39" s="112">
        <v>140982.99728000001</v>
      </c>
      <c r="AC39" s="112">
        <v>0</v>
      </c>
      <c r="AD39" s="112">
        <v>0</v>
      </c>
      <c r="AE39" s="112">
        <v>2781573.8889699997</v>
      </c>
      <c r="AF39" s="112">
        <v>2462621.9815400001</v>
      </c>
      <c r="AG39" s="112">
        <v>184627.36953999999</v>
      </c>
      <c r="AH39" s="112">
        <v>0</v>
      </c>
      <c r="AI39" s="112">
        <v>0</v>
      </c>
      <c r="AJ39" s="112">
        <v>2647249.3510799999</v>
      </c>
      <c r="AK39" s="112">
        <v>1377895.2410599999</v>
      </c>
      <c r="AL39" s="112">
        <v>121861.58156999999</v>
      </c>
      <c r="AM39" s="112">
        <v>0</v>
      </c>
      <c r="AN39" s="112">
        <v>0</v>
      </c>
      <c r="AO39" s="112">
        <v>1499756.8226300001</v>
      </c>
      <c r="AP39" s="112">
        <v>588061.04819</v>
      </c>
      <c r="AQ39" s="112">
        <v>93574.504650000003</v>
      </c>
      <c r="AR39" s="112">
        <v>0</v>
      </c>
      <c r="AS39" s="112">
        <v>0</v>
      </c>
      <c r="AT39" s="112">
        <v>681635.55284000002</v>
      </c>
      <c r="AU39" s="112">
        <v>59093504.89514</v>
      </c>
      <c r="AV39" s="112">
        <v>6545086.1653100001</v>
      </c>
      <c r="AW39" s="112">
        <v>85.289029999999997</v>
      </c>
      <c r="AX39" s="112">
        <v>2213.74181</v>
      </c>
      <c r="AY39" s="112">
        <v>65640890.091290005</v>
      </c>
    </row>
    <row r="40" spans="1:51">
      <c r="A40" s="112" t="s">
        <v>1074</v>
      </c>
      <c r="B40" s="112">
        <v>17476651.44303</v>
      </c>
      <c r="C40" s="112">
        <v>1057809.39295</v>
      </c>
      <c r="D40" s="112">
        <v>0</v>
      </c>
      <c r="E40" s="112">
        <v>1224.7476499999998</v>
      </c>
      <c r="F40" s="112">
        <v>18535685.583629999</v>
      </c>
      <c r="G40" s="112">
        <v>20800214.932179999</v>
      </c>
      <c r="H40" s="112">
        <v>3781003.16561</v>
      </c>
      <c r="I40" s="112">
        <v>85.289029999999997</v>
      </c>
      <c r="J40" s="112">
        <v>188.96467000000001</v>
      </c>
      <c r="K40" s="112">
        <v>24581492.351490002</v>
      </c>
      <c r="L40" s="112">
        <v>10313824.636499999</v>
      </c>
      <c r="M40" s="112">
        <v>799180.15009999997</v>
      </c>
      <c r="N40" s="112">
        <v>0</v>
      </c>
      <c r="O40" s="112">
        <v>154.78791000000001</v>
      </c>
      <c r="P40" s="112">
        <v>11113159.574510001</v>
      </c>
      <c r="Q40" s="112">
        <v>1576352.0712599999</v>
      </c>
      <c r="R40" s="112">
        <v>174414.91846000002</v>
      </c>
      <c r="S40" s="112">
        <v>0</v>
      </c>
      <c r="T40" s="112">
        <v>0</v>
      </c>
      <c r="U40" s="112">
        <v>1750766.98972</v>
      </c>
      <c r="V40" s="112">
        <v>1353638.64304</v>
      </c>
      <c r="W40" s="112">
        <v>108983.09922</v>
      </c>
      <c r="X40" s="112">
        <v>0</v>
      </c>
      <c r="Y40" s="112">
        <v>0</v>
      </c>
      <c r="Z40" s="112">
        <v>1462621.74226</v>
      </c>
      <c r="AA40" s="112">
        <v>2614805.6321399999</v>
      </c>
      <c r="AB40" s="112">
        <v>140980.49433000002</v>
      </c>
      <c r="AC40" s="112">
        <v>0</v>
      </c>
      <c r="AD40" s="112">
        <v>0</v>
      </c>
      <c r="AE40" s="112">
        <v>2755786.12647</v>
      </c>
      <c r="AF40" s="112">
        <v>2414556.8404099997</v>
      </c>
      <c r="AG40" s="112">
        <v>183670.24656</v>
      </c>
      <c r="AH40" s="112">
        <v>0</v>
      </c>
      <c r="AI40" s="112">
        <v>0</v>
      </c>
      <c r="AJ40" s="112">
        <v>2598227.0869699996</v>
      </c>
      <c r="AK40" s="112">
        <v>1373051.9983299999</v>
      </c>
      <c r="AL40" s="112">
        <v>121861.58151</v>
      </c>
      <c r="AM40" s="112">
        <v>0</v>
      </c>
      <c r="AN40" s="112">
        <v>0</v>
      </c>
      <c r="AO40" s="112">
        <v>1494913.57984</v>
      </c>
      <c r="AP40" s="112">
        <v>586397.3872</v>
      </c>
      <c r="AQ40" s="112">
        <v>93574.504650000003</v>
      </c>
      <c r="AR40" s="112">
        <v>0</v>
      </c>
      <c r="AS40" s="112">
        <v>0</v>
      </c>
      <c r="AT40" s="112">
        <v>679971.89185000001</v>
      </c>
      <c r="AU40" s="112">
        <v>58509493.584089994</v>
      </c>
      <c r="AV40" s="112">
        <v>6461477.5533599993</v>
      </c>
      <c r="AW40" s="112">
        <v>85.289029999999997</v>
      </c>
      <c r="AX40" s="112">
        <v>1568.5002299999999</v>
      </c>
      <c r="AY40" s="112">
        <v>64972624.926710002</v>
      </c>
    </row>
    <row r="41" spans="1:51">
      <c r="A41" s="112" t="s">
        <v>1075</v>
      </c>
      <c r="B41" s="112">
        <v>0</v>
      </c>
      <c r="C41" s="112">
        <v>5710.9233099999992</v>
      </c>
      <c r="D41" s="112">
        <v>0</v>
      </c>
      <c r="E41" s="112">
        <v>0</v>
      </c>
      <c r="F41" s="112">
        <v>5710.9233099999992</v>
      </c>
      <c r="G41" s="112">
        <v>0</v>
      </c>
      <c r="H41" s="112">
        <v>1359.2688000000001</v>
      </c>
      <c r="I41" s="112">
        <v>0</v>
      </c>
      <c r="J41" s="112">
        <v>0</v>
      </c>
      <c r="K41" s="112">
        <v>1359.2688000000001</v>
      </c>
      <c r="L41" s="112">
        <v>0</v>
      </c>
      <c r="M41" s="112">
        <v>4391.0520299999998</v>
      </c>
      <c r="N41" s="112">
        <v>0</v>
      </c>
      <c r="O41" s="112">
        <v>0</v>
      </c>
      <c r="P41" s="112">
        <v>4391.0520299999998</v>
      </c>
      <c r="Q41" s="112">
        <v>0</v>
      </c>
      <c r="R41" s="112">
        <v>0</v>
      </c>
      <c r="S41" s="112">
        <v>0</v>
      </c>
      <c r="T41" s="112">
        <v>0</v>
      </c>
      <c r="U41" s="112">
        <v>0</v>
      </c>
      <c r="V41" s="112">
        <v>0</v>
      </c>
      <c r="W41" s="112">
        <v>0</v>
      </c>
      <c r="X41" s="112">
        <v>0</v>
      </c>
      <c r="Y41" s="112">
        <v>0</v>
      </c>
      <c r="Z41" s="112">
        <v>0</v>
      </c>
      <c r="AA41" s="112">
        <v>0</v>
      </c>
      <c r="AB41" s="112">
        <v>0</v>
      </c>
      <c r="AC41" s="112">
        <v>0</v>
      </c>
      <c r="AD41" s="112">
        <v>0</v>
      </c>
      <c r="AE41" s="112">
        <v>0</v>
      </c>
      <c r="AF41" s="112">
        <v>0</v>
      </c>
      <c r="AG41" s="112">
        <v>876.98239999999998</v>
      </c>
      <c r="AH41" s="112">
        <v>0</v>
      </c>
      <c r="AI41" s="112">
        <v>0</v>
      </c>
      <c r="AJ41" s="112">
        <v>876.98239999999998</v>
      </c>
      <c r="AK41" s="112">
        <v>0</v>
      </c>
      <c r="AL41" s="112">
        <v>0</v>
      </c>
      <c r="AM41" s="112">
        <v>0</v>
      </c>
      <c r="AN41" s="112">
        <v>0</v>
      </c>
      <c r="AO41" s="112">
        <v>0</v>
      </c>
      <c r="AP41" s="112">
        <v>0</v>
      </c>
      <c r="AQ41" s="112">
        <v>0</v>
      </c>
      <c r="AR41" s="112">
        <v>0</v>
      </c>
      <c r="AS41" s="112">
        <v>0</v>
      </c>
      <c r="AT41" s="112">
        <v>0</v>
      </c>
      <c r="AU41" s="112">
        <v>0</v>
      </c>
      <c r="AV41" s="112">
        <v>12338.22654</v>
      </c>
      <c r="AW41" s="112">
        <v>0</v>
      </c>
      <c r="AX41" s="112">
        <v>0</v>
      </c>
      <c r="AY41" s="112">
        <v>12338.22654</v>
      </c>
    </row>
    <row r="42" spans="1:51">
      <c r="A42" s="112" t="s">
        <v>1076</v>
      </c>
      <c r="B42" s="112">
        <v>187095.81030000001</v>
      </c>
      <c r="C42" s="112">
        <v>7345.6684000000005</v>
      </c>
      <c r="D42" s="112">
        <v>0</v>
      </c>
      <c r="E42" s="112">
        <v>459.03517999999997</v>
      </c>
      <c r="F42" s="112">
        <v>194900.51387999998</v>
      </c>
      <c r="G42" s="112">
        <v>96851.01509999999</v>
      </c>
      <c r="H42" s="112">
        <v>29300.10512</v>
      </c>
      <c r="I42" s="112">
        <v>0</v>
      </c>
      <c r="J42" s="112">
        <v>186.2064</v>
      </c>
      <c r="K42" s="112">
        <v>126337.32662000001</v>
      </c>
      <c r="L42" s="112">
        <v>130039.61253</v>
      </c>
      <c r="M42" s="112">
        <v>454.14744000000002</v>
      </c>
      <c r="N42" s="112">
        <v>0</v>
      </c>
      <c r="O42" s="112">
        <v>0</v>
      </c>
      <c r="P42" s="112">
        <v>130493.75997</v>
      </c>
      <c r="Q42" s="112">
        <v>3267.4255800000001</v>
      </c>
      <c r="R42" s="112">
        <v>737.97192000000007</v>
      </c>
      <c r="S42" s="112">
        <v>0</v>
      </c>
      <c r="T42" s="112">
        <v>0</v>
      </c>
      <c r="U42" s="112">
        <v>4005.3975</v>
      </c>
      <c r="V42" s="112">
        <v>3103.6608999999999</v>
      </c>
      <c r="W42" s="112">
        <v>0</v>
      </c>
      <c r="X42" s="112">
        <v>0</v>
      </c>
      <c r="Y42" s="112">
        <v>0</v>
      </c>
      <c r="Z42" s="112">
        <v>3103.6608999999999</v>
      </c>
      <c r="AA42" s="112">
        <v>19884.125969999997</v>
      </c>
      <c r="AB42" s="112">
        <v>2.5029400000000002</v>
      </c>
      <c r="AC42" s="112">
        <v>0</v>
      </c>
      <c r="AD42" s="112">
        <v>0</v>
      </c>
      <c r="AE42" s="112">
        <v>19886.628909999999</v>
      </c>
      <c r="AF42" s="112">
        <v>42506.120289999999</v>
      </c>
      <c r="AG42" s="112">
        <v>54.877319999999997</v>
      </c>
      <c r="AH42" s="112">
        <v>0</v>
      </c>
      <c r="AI42" s="112">
        <v>0</v>
      </c>
      <c r="AJ42" s="112">
        <v>42560.997609999999</v>
      </c>
      <c r="AK42" s="112">
        <v>1260.59267</v>
      </c>
      <c r="AL42" s="112">
        <v>0</v>
      </c>
      <c r="AM42" s="112">
        <v>0</v>
      </c>
      <c r="AN42" s="112">
        <v>0</v>
      </c>
      <c r="AO42" s="112">
        <v>1260.59267</v>
      </c>
      <c r="AP42" s="112">
        <v>388.44303000000002</v>
      </c>
      <c r="AQ42" s="112">
        <v>0</v>
      </c>
      <c r="AR42" s="112">
        <v>0</v>
      </c>
      <c r="AS42" s="112">
        <v>0</v>
      </c>
      <c r="AT42" s="112">
        <v>388.44303000000002</v>
      </c>
      <c r="AU42" s="112">
        <v>484396.80637000001</v>
      </c>
      <c r="AV42" s="112">
        <v>37895.273139999998</v>
      </c>
      <c r="AW42" s="112">
        <v>0</v>
      </c>
      <c r="AX42" s="112">
        <v>645.24158</v>
      </c>
      <c r="AY42" s="112">
        <v>522937.32108999998</v>
      </c>
    </row>
    <row r="43" spans="1:51">
      <c r="A43" s="112" t="s">
        <v>1077</v>
      </c>
      <c r="B43" s="112">
        <v>0</v>
      </c>
      <c r="C43" s="112">
        <v>158.43807999999999</v>
      </c>
      <c r="D43" s="112">
        <v>0</v>
      </c>
      <c r="E43" s="112">
        <v>0</v>
      </c>
      <c r="F43" s="112">
        <v>158.43807999999999</v>
      </c>
      <c r="G43" s="112">
        <v>6246.8182900000002</v>
      </c>
      <c r="H43" s="112">
        <v>4427.1673300000002</v>
      </c>
      <c r="I43" s="112">
        <v>0</v>
      </c>
      <c r="J43" s="112">
        <v>0</v>
      </c>
      <c r="K43" s="112">
        <v>10673.985619999999</v>
      </c>
      <c r="L43" s="112">
        <v>0</v>
      </c>
      <c r="M43" s="112">
        <v>0</v>
      </c>
      <c r="N43" s="112">
        <v>0</v>
      </c>
      <c r="O43" s="112">
        <v>0</v>
      </c>
      <c r="P43" s="112">
        <v>0</v>
      </c>
      <c r="Q43" s="112">
        <v>0</v>
      </c>
      <c r="R43" s="112">
        <v>0</v>
      </c>
      <c r="S43" s="112">
        <v>0</v>
      </c>
      <c r="T43" s="112">
        <v>0</v>
      </c>
      <c r="U43" s="112">
        <v>0</v>
      </c>
      <c r="V43" s="112">
        <v>0</v>
      </c>
      <c r="W43" s="112">
        <v>0</v>
      </c>
      <c r="X43" s="112">
        <v>0</v>
      </c>
      <c r="Y43" s="112">
        <v>0</v>
      </c>
      <c r="Z43" s="112">
        <v>0</v>
      </c>
      <c r="AA43" s="112">
        <v>0</v>
      </c>
      <c r="AB43" s="112">
        <v>0</v>
      </c>
      <c r="AC43" s="112">
        <v>0</v>
      </c>
      <c r="AD43" s="112">
        <v>0</v>
      </c>
      <c r="AE43" s="112">
        <v>0</v>
      </c>
      <c r="AF43" s="112">
        <v>0</v>
      </c>
      <c r="AG43" s="112">
        <v>0</v>
      </c>
      <c r="AH43" s="112">
        <v>0</v>
      </c>
      <c r="AI43" s="112">
        <v>0</v>
      </c>
      <c r="AJ43" s="112">
        <v>0</v>
      </c>
      <c r="AK43" s="112">
        <v>0</v>
      </c>
      <c r="AL43" s="112">
        <v>0</v>
      </c>
      <c r="AM43" s="112">
        <v>0</v>
      </c>
      <c r="AN43" s="112">
        <v>0</v>
      </c>
      <c r="AO43" s="112">
        <v>0</v>
      </c>
      <c r="AP43" s="112">
        <v>0</v>
      </c>
      <c r="AQ43" s="112">
        <v>0</v>
      </c>
      <c r="AR43" s="112">
        <v>0</v>
      </c>
      <c r="AS43" s="112">
        <v>0</v>
      </c>
      <c r="AT43" s="112">
        <v>0</v>
      </c>
      <c r="AU43" s="112">
        <v>6246.8182900000002</v>
      </c>
      <c r="AV43" s="112">
        <v>4585.6054100000001</v>
      </c>
      <c r="AW43" s="112">
        <v>0</v>
      </c>
      <c r="AX43" s="112">
        <v>0</v>
      </c>
      <c r="AY43" s="112">
        <v>10832.423699999999</v>
      </c>
    </row>
    <row r="44" spans="1:51">
      <c r="A44" s="112" t="s">
        <v>1078</v>
      </c>
      <c r="B44" s="112">
        <v>29719.437300000001</v>
      </c>
      <c r="C44" s="112">
        <v>100.13969</v>
      </c>
      <c r="D44" s="112">
        <v>0</v>
      </c>
      <c r="E44" s="112">
        <v>0</v>
      </c>
      <c r="F44" s="112">
        <v>29819.576989999998</v>
      </c>
      <c r="G44" s="112">
        <v>14551.52088</v>
      </c>
      <c r="H44" s="112">
        <v>23667.714050000002</v>
      </c>
      <c r="I44" s="112">
        <v>0</v>
      </c>
      <c r="J44" s="112">
        <v>0</v>
      </c>
      <c r="K44" s="112">
        <v>38219.234929999999</v>
      </c>
      <c r="L44" s="112">
        <v>24942.832079999996</v>
      </c>
      <c r="M44" s="112">
        <v>4884.6460800000004</v>
      </c>
      <c r="N44" s="112">
        <v>0</v>
      </c>
      <c r="O44" s="112">
        <v>0</v>
      </c>
      <c r="P44" s="112">
        <v>29827.478159999999</v>
      </c>
      <c r="Q44" s="112">
        <v>5919.23254</v>
      </c>
      <c r="R44" s="112">
        <v>111.74371000000001</v>
      </c>
      <c r="S44" s="112">
        <v>0</v>
      </c>
      <c r="T44" s="112">
        <v>0</v>
      </c>
      <c r="U44" s="112">
        <v>6030.9762499999997</v>
      </c>
      <c r="V44" s="112">
        <v>1916.6411499999999</v>
      </c>
      <c r="W44" s="112">
        <v>0</v>
      </c>
      <c r="X44" s="112">
        <v>0</v>
      </c>
      <c r="Y44" s="112">
        <v>0</v>
      </c>
      <c r="Z44" s="112">
        <v>1916.6411499999999</v>
      </c>
      <c r="AA44" s="112">
        <v>5901.1335799999997</v>
      </c>
      <c r="AB44" s="112">
        <v>0</v>
      </c>
      <c r="AC44" s="112">
        <v>0</v>
      </c>
      <c r="AD44" s="112">
        <v>0</v>
      </c>
      <c r="AE44" s="112">
        <v>5901.1335799999997</v>
      </c>
      <c r="AF44" s="112">
        <v>5559.0208400000001</v>
      </c>
      <c r="AG44" s="112">
        <v>25.263259999999999</v>
      </c>
      <c r="AH44" s="112">
        <v>0</v>
      </c>
      <c r="AI44" s="112">
        <v>0</v>
      </c>
      <c r="AJ44" s="112">
        <v>5584.2840999999999</v>
      </c>
      <c r="AK44" s="112">
        <v>3582.6500599999999</v>
      </c>
      <c r="AL44" s="112">
        <v>7.0000000000000007E-5</v>
      </c>
      <c r="AM44" s="112">
        <v>0</v>
      </c>
      <c r="AN44" s="112">
        <v>0</v>
      </c>
      <c r="AO44" s="112">
        <v>3582.65013</v>
      </c>
      <c r="AP44" s="112">
        <v>1275.2179599999999</v>
      </c>
      <c r="AQ44" s="112">
        <v>0</v>
      </c>
      <c r="AR44" s="112">
        <v>0</v>
      </c>
      <c r="AS44" s="112">
        <v>0</v>
      </c>
      <c r="AT44" s="112">
        <v>1275.2179599999999</v>
      </c>
      <c r="AU44" s="112">
        <v>93367.686390000003</v>
      </c>
      <c r="AV44" s="112">
        <v>28789.506859999998</v>
      </c>
      <c r="AW44" s="112">
        <v>0</v>
      </c>
      <c r="AX44" s="112">
        <v>0</v>
      </c>
      <c r="AY44" s="112">
        <v>122157.19325</v>
      </c>
    </row>
    <row r="45" spans="1:51">
      <c r="A45" s="112" t="s">
        <v>1079</v>
      </c>
      <c r="B45" s="112">
        <v>147119.13238999998</v>
      </c>
      <c r="C45" s="112">
        <v>84837.343819999995</v>
      </c>
      <c r="D45" s="112">
        <v>0</v>
      </c>
      <c r="E45" s="112">
        <v>0</v>
      </c>
      <c r="F45" s="112">
        <v>231956.47621000002</v>
      </c>
      <c r="G45" s="112">
        <v>195127.35150999998</v>
      </c>
      <c r="H45" s="112">
        <v>98080.567540000004</v>
      </c>
      <c r="I45" s="112">
        <v>0</v>
      </c>
      <c r="J45" s="112">
        <v>0</v>
      </c>
      <c r="K45" s="112">
        <v>293207.91905000003</v>
      </c>
      <c r="L45" s="112">
        <v>93828.047749999998</v>
      </c>
      <c r="M45" s="112">
        <v>13356.019759999999</v>
      </c>
      <c r="N45" s="112">
        <v>0</v>
      </c>
      <c r="O45" s="112">
        <v>151.07315</v>
      </c>
      <c r="P45" s="112">
        <v>107335.14065999999</v>
      </c>
      <c r="Q45" s="112">
        <v>5325.2330899999997</v>
      </c>
      <c r="R45" s="112">
        <v>264.02884999999998</v>
      </c>
      <c r="S45" s="112">
        <v>0</v>
      </c>
      <c r="T45" s="112">
        <v>0</v>
      </c>
      <c r="U45" s="112">
        <v>5589.2619400000003</v>
      </c>
      <c r="V45" s="112">
        <v>913.28799000000004</v>
      </c>
      <c r="W45" s="112">
        <v>11675.149670000001</v>
      </c>
      <c r="X45" s="112">
        <v>0</v>
      </c>
      <c r="Y45" s="112">
        <v>0</v>
      </c>
      <c r="Z45" s="112">
        <v>12588.43766</v>
      </c>
      <c r="AA45" s="112">
        <v>12204.690460000002</v>
      </c>
      <c r="AB45" s="112">
        <v>2284.60059</v>
      </c>
      <c r="AC45" s="112">
        <v>0</v>
      </c>
      <c r="AD45" s="112">
        <v>0</v>
      </c>
      <c r="AE45" s="112">
        <v>14489.291050000002</v>
      </c>
      <c r="AF45" s="112">
        <v>2939.73486</v>
      </c>
      <c r="AG45" s="112">
        <v>1017.2621899999999</v>
      </c>
      <c r="AH45" s="112">
        <v>0</v>
      </c>
      <c r="AI45" s="112">
        <v>0</v>
      </c>
      <c r="AJ45" s="112">
        <v>3956.9970499999999</v>
      </c>
      <c r="AK45" s="112">
        <v>20218.120460000002</v>
      </c>
      <c r="AL45" s="112">
        <v>359.4957</v>
      </c>
      <c r="AM45" s="112">
        <v>0</v>
      </c>
      <c r="AN45" s="112">
        <v>0</v>
      </c>
      <c r="AO45" s="112">
        <v>20577.616160000001</v>
      </c>
      <c r="AP45" s="112">
        <v>1284.03737</v>
      </c>
      <c r="AQ45" s="112">
        <v>553.11042000000009</v>
      </c>
      <c r="AR45" s="112">
        <v>0</v>
      </c>
      <c r="AS45" s="112">
        <v>0</v>
      </c>
      <c r="AT45" s="112">
        <v>1837.14779</v>
      </c>
      <c r="AU45" s="112">
        <v>478959.63588000002</v>
      </c>
      <c r="AV45" s="112">
        <v>212427.57853999999</v>
      </c>
      <c r="AW45" s="112">
        <v>0</v>
      </c>
      <c r="AX45" s="112">
        <v>151.07315</v>
      </c>
      <c r="AY45" s="112">
        <v>691538.28757000004</v>
      </c>
    </row>
    <row r="46" spans="1:51">
      <c r="A46" s="112" t="s">
        <v>267</v>
      </c>
      <c r="B46" s="112">
        <v>98519.65009000001</v>
      </c>
      <c r="C46" s="112">
        <v>6553.7247699999998</v>
      </c>
      <c r="D46" s="112">
        <v>0</v>
      </c>
      <c r="E46" s="112">
        <v>0</v>
      </c>
      <c r="F46" s="112">
        <v>105073.37486</v>
      </c>
      <c r="G46" s="112">
        <v>85464.356680000012</v>
      </c>
      <c r="H46" s="112">
        <v>27879.372500000001</v>
      </c>
      <c r="I46" s="112">
        <v>54.091440000000006</v>
      </c>
      <c r="J46" s="112">
        <v>737.24183999999991</v>
      </c>
      <c r="K46" s="112">
        <v>114135.06245999999</v>
      </c>
      <c r="L46" s="112">
        <v>41541.743649999997</v>
      </c>
      <c r="M46" s="112">
        <v>5018.2415000000001</v>
      </c>
      <c r="N46" s="112">
        <v>0</v>
      </c>
      <c r="O46" s="112">
        <v>0</v>
      </c>
      <c r="P46" s="112">
        <v>46559.98515</v>
      </c>
      <c r="Q46" s="112">
        <v>7535.62165</v>
      </c>
      <c r="R46" s="112">
        <v>308.84790999999996</v>
      </c>
      <c r="S46" s="112">
        <v>0</v>
      </c>
      <c r="T46" s="112">
        <v>0</v>
      </c>
      <c r="U46" s="112">
        <v>7844.4695599999995</v>
      </c>
      <c r="V46" s="112">
        <v>6052.3052300000008</v>
      </c>
      <c r="W46" s="112">
        <v>138.44824</v>
      </c>
      <c r="X46" s="112">
        <v>0</v>
      </c>
      <c r="Y46" s="112">
        <v>0</v>
      </c>
      <c r="Z46" s="112">
        <v>6190.7534699999997</v>
      </c>
      <c r="AA46" s="112">
        <v>9415.7038599999996</v>
      </c>
      <c r="AB46" s="112">
        <v>799.88544999999999</v>
      </c>
      <c r="AC46" s="112">
        <v>0</v>
      </c>
      <c r="AD46" s="112">
        <v>141.98412999999999</v>
      </c>
      <c r="AE46" s="112">
        <v>10357.57344</v>
      </c>
      <c r="AF46" s="112">
        <v>21233.92656</v>
      </c>
      <c r="AG46" s="112">
        <v>2883.0974700000002</v>
      </c>
      <c r="AH46" s="112">
        <v>0</v>
      </c>
      <c r="AI46" s="112">
        <v>27.545210000000001</v>
      </c>
      <c r="AJ46" s="112">
        <v>24144.569239999997</v>
      </c>
      <c r="AK46" s="112">
        <v>20386.76368</v>
      </c>
      <c r="AL46" s="112">
        <v>2332.5659599999999</v>
      </c>
      <c r="AM46" s="112">
        <v>0</v>
      </c>
      <c r="AN46" s="112">
        <v>0</v>
      </c>
      <c r="AO46" s="112">
        <v>22719.32964</v>
      </c>
      <c r="AP46" s="112">
        <v>5257.4466600000005</v>
      </c>
      <c r="AQ46" s="112">
        <v>171.03077999999999</v>
      </c>
      <c r="AR46" s="112">
        <v>0</v>
      </c>
      <c r="AS46" s="112">
        <v>0</v>
      </c>
      <c r="AT46" s="112">
        <v>5428.4774400000006</v>
      </c>
      <c r="AU46" s="112">
        <v>295407.51806000003</v>
      </c>
      <c r="AV46" s="112">
        <v>46085.21456</v>
      </c>
      <c r="AW46" s="112">
        <v>54.091440000000006</v>
      </c>
      <c r="AX46" s="112">
        <v>906.77118000000007</v>
      </c>
      <c r="AY46" s="112">
        <v>342453.59524</v>
      </c>
    </row>
    <row r="47" spans="1:51">
      <c r="A47" s="112" t="s">
        <v>1080</v>
      </c>
      <c r="B47" s="112">
        <v>12133.453220000001</v>
      </c>
      <c r="C47" s="112">
        <v>5727.80242</v>
      </c>
      <c r="D47" s="112">
        <v>0</v>
      </c>
      <c r="E47" s="112">
        <v>0</v>
      </c>
      <c r="F47" s="112">
        <v>17861.255639999999</v>
      </c>
      <c r="G47" s="112">
        <v>5318.81106</v>
      </c>
      <c r="H47" s="112">
        <v>5520.0256900000004</v>
      </c>
      <c r="I47" s="112">
        <v>0</v>
      </c>
      <c r="J47" s="112">
        <v>0</v>
      </c>
      <c r="K47" s="112">
        <v>10838.83675</v>
      </c>
      <c r="L47" s="112">
        <v>869.98471999999992</v>
      </c>
      <c r="M47" s="112">
        <v>327.06428999999997</v>
      </c>
      <c r="N47" s="112">
        <v>0</v>
      </c>
      <c r="O47" s="112">
        <v>0</v>
      </c>
      <c r="P47" s="112">
        <v>1197.04901</v>
      </c>
      <c r="Q47" s="112">
        <v>3605.23101</v>
      </c>
      <c r="R47" s="112">
        <v>0</v>
      </c>
      <c r="S47" s="112">
        <v>0</v>
      </c>
      <c r="T47" s="112">
        <v>0</v>
      </c>
      <c r="U47" s="112">
        <v>3605.23101</v>
      </c>
      <c r="V47" s="112">
        <v>114.00845</v>
      </c>
      <c r="W47" s="112">
        <v>3668.7251200000001</v>
      </c>
      <c r="X47" s="112">
        <v>0</v>
      </c>
      <c r="Y47" s="112">
        <v>0</v>
      </c>
      <c r="Z47" s="112">
        <v>3782.7335699999999</v>
      </c>
      <c r="AA47" s="112">
        <v>99.894070000000013</v>
      </c>
      <c r="AB47" s="112">
        <v>0</v>
      </c>
      <c r="AC47" s="112">
        <v>0</v>
      </c>
      <c r="AD47" s="112">
        <v>0</v>
      </c>
      <c r="AE47" s="112">
        <v>99.894070000000013</v>
      </c>
      <c r="AF47" s="112">
        <v>95.737340000000003</v>
      </c>
      <c r="AG47" s="112">
        <v>2.6359499999999998</v>
      </c>
      <c r="AH47" s="112">
        <v>0</v>
      </c>
      <c r="AI47" s="112">
        <v>0</v>
      </c>
      <c r="AJ47" s="112">
        <v>98.373289999999997</v>
      </c>
      <c r="AK47" s="112">
        <v>478.51784999999995</v>
      </c>
      <c r="AL47" s="112">
        <v>27.153590000000001</v>
      </c>
      <c r="AM47" s="112">
        <v>0</v>
      </c>
      <c r="AN47" s="112">
        <v>0</v>
      </c>
      <c r="AO47" s="112">
        <v>505.67144000000002</v>
      </c>
      <c r="AP47" s="112">
        <v>101.45110000000001</v>
      </c>
      <c r="AQ47" s="112">
        <v>16.972259999999999</v>
      </c>
      <c r="AR47" s="112">
        <v>0</v>
      </c>
      <c r="AS47" s="112">
        <v>0</v>
      </c>
      <c r="AT47" s="112">
        <v>118.42336</v>
      </c>
      <c r="AU47" s="112">
        <v>22817.088820000001</v>
      </c>
      <c r="AV47" s="112">
        <v>15290.37932</v>
      </c>
      <c r="AW47" s="112">
        <v>0</v>
      </c>
      <c r="AX47" s="112">
        <v>0</v>
      </c>
      <c r="AY47" s="112">
        <v>38107.468139999997</v>
      </c>
    </row>
    <row r="48" spans="1:51">
      <c r="A48" s="112" t="s">
        <v>271</v>
      </c>
      <c r="B48" s="112">
        <v>107290.99602999999</v>
      </c>
      <c r="C48" s="112">
        <v>60145.629110000002</v>
      </c>
      <c r="D48" s="112">
        <v>0</v>
      </c>
      <c r="E48" s="112">
        <v>160.08923000000001</v>
      </c>
      <c r="F48" s="112">
        <v>167596.71437</v>
      </c>
      <c r="G48" s="112">
        <v>82916.036420000004</v>
      </c>
      <c r="H48" s="112">
        <v>114248.46726999999</v>
      </c>
      <c r="I48" s="112">
        <v>7367.7593399999996</v>
      </c>
      <c r="J48" s="112">
        <v>298.74765000000002</v>
      </c>
      <c r="K48" s="112">
        <v>204831.01068000001</v>
      </c>
      <c r="L48" s="112">
        <v>50412.009380000003</v>
      </c>
      <c r="M48" s="112">
        <v>34657.349780000004</v>
      </c>
      <c r="N48" s="112">
        <v>10.86168</v>
      </c>
      <c r="O48" s="112">
        <v>0</v>
      </c>
      <c r="P48" s="112">
        <v>85080.220840000009</v>
      </c>
      <c r="Q48" s="112">
        <v>8694.7811999999994</v>
      </c>
      <c r="R48" s="112">
        <v>2659.49073</v>
      </c>
      <c r="S48" s="112">
        <v>0</v>
      </c>
      <c r="T48" s="112">
        <v>0</v>
      </c>
      <c r="U48" s="112">
        <v>11354.271929999999</v>
      </c>
      <c r="V48" s="112">
        <v>4980.4581399999997</v>
      </c>
      <c r="W48" s="112">
        <v>4593.8968299999997</v>
      </c>
      <c r="X48" s="112">
        <v>0</v>
      </c>
      <c r="Y48" s="112">
        <v>0</v>
      </c>
      <c r="Z48" s="112">
        <v>9574.3549700000003</v>
      </c>
      <c r="AA48" s="112">
        <v>11093.64834</v>
      </c>
      <c r="AB48" s="112">
        <v>4684.31466</v>
      </c>
      <c r="AC48" s="112">
        <v>0</v>
      </c>
      <c r="AD48" s="112">
        <v>0</v>
      </c>
      <c r="AE48" s="112">
        <v>15777.963</v>
      </c>
      <c r="AF48" s="112">
        <v>14796.876460000001</v>
      </c>
      <c r="AG48" s="112">
        <v>7649.3789500000003</v>
      </c>
      <c r="AH48" s="112">
        <v>228.27523000000002</v>
      </c>
      <c r="AI48" s="112">
        <v>0</v>
      </c>
      <c r="AJ48" s="112">
        <v>22674.530640000001</v>
      </c>
      <c r="AK48" s="112">
        <v>11572.083349999999</v>
      </c>
      <c r="AL48" s="112">
        <v>2806.9313999999999</v>
      </c>
      <c r="AM48" s="112">
        <v>0</v>
      </c>
      <c r="AN48" s="112">
        <v>0</v>
      </c>
      <c r="AO48" s="112">
        <v>14379.01475</v>
      </c>
      <c r="AP48" s="112">
        <v>1324.88237</v>
      </c>
      <c r="AQ48" s="112">
        <v>210.30324999999999</v>
      </c>
      <c r="AR48" s="112">
        <v>0</v>
      </c>
      <c r="AS48" s="112">
        <v>0</v>
      </c>
      <c r="AT48" s="112">
        <v>1535.1856200000002</v>
      </c>
      <c r="AU48" s="112">
        <v>293081.77169000002</v>
      </c>
      <c r="AV48" s="112">
        <v>231655.76212</v>
      </c>
      <c r="AW48" s="112">
        <v>7606.8962499999998</v>
      </c>
      <c r="AX48" s="112">
        <v>458.83688000000001</v>
      </c>
      <c r="AY48" s="112">
        <v>532803.26694</v>
      </c>
    </row>
    <row r="49" spans="1:51">
      <c r="A49" s="112" t="s">
        <v>1081</v>
      </c>
      <c r="B49" s="112">
        <v>13480.216900000001</v>
      </c>
      <c r="C49" s="112">
        <v>55988.356189999999</v>
      </c>
      <c r="D49" s="112">
        <v>0</v>
      </c>
      <c r="E49" s="112">
        <v>0</v>
      </c>
      <c r="F49" s="112">
        <v>69468.573090000005</v>
      </c>
      <c r="G49" s="112">
        <v>3234.9857700000002</v>
      </c>
      <c r="H49" s="112">
        <v>87281.093430000008</v>
      </c>
      <c r="I49" s="112">
        <v>14.197659999999999</v>
      </c>
      <c r="J49" s="112">
        <v>0</v>
      </c>
      <c r="K49" s="112">
        <v>90530.276859999998</v>
      </c>
      <c r="L49" s="112">
        <v>5747.1473800000003</v>
      </c>
      <c r="M49" s="112">
        <v>14030.15323</v>
      </c>
      <c r="N49" s="112">
        <v>788.11658999999997</v>
      </c>
      <c r="O49" s="112">
        <v>144.77086</v>
      </c>
      <c r="P49" s="112">
        <v>20710.18806</v>
      </c>
      <c r="Q49" s="112">
        <v>1613.5949699999999</v>
      </c>
      <c r="R49" s="112">
        <v>126.26769</v>
      </c>
      <c r="S49" s="112">
        <v>0</v>
      </c>
      <c r="T49" s="112">
        <v>0</v>
      </c>
      <c r="U49" s="112">
        <v>1739.86266</v>
      </c>
      <c r="V49" s="112">
        <v>0</v>
      </c>
      <c r="W49" s="112">
        <v>400.44880000000001</v>
      </c>
      <c r="X49" s="112">
        <v>0</v>
      </c>
      <c r="Y49" s="112">
        <v>0</v>
      </c>
      <c r="Z49" s="112">
        <v>400.44880000000001</v>
      </c>
      <c r="AA49" s="112">
        <v>7.9146200000000002</v>
      </c>
      <c r="AB49" s="112">
        <v>3614.6985</v>
      </c>
      <c r="AC49" s="112">
        <v>0</v>
      </c>
      <c r="AD49" s="112">
        <v>0</v>
      </c>
      <c r="AE49" s="112">
        <v>3622.61312</v>
      </c>
      <c r="AF49" s="112">
        <v>1347.6895</v>
      </c>
      <c r="AG49" s="112">
        <v>305.17094000000003</v>
      </c>
      <c r="AH49" s="112">
        <v>0</v>
      </c>
      <c r="AI49" s="112">
        <v>0</v>
      </c>
      <c r="AJ49" s="112">
        <v>1652.8604399999999</v>
      </c>
      <c r="AK49" s="112">
        <v>381.24970000000002</v>
      </c>
      <c r="AL49" s="112">
        <v>1233.9269199999999</v>
      </c>
      <c r="AM49" s="112">
        <v>0</v>
      </c>
      <c r="AN49" s="112">
        <v>0</v>
      </c>
      <c r="AO49" s="112">
        <v>1615.1766200000002</v>
      </c>
      <c r="AP49" s="112">
        <v>0</v>
      </c>
      <c r="AQ49" s="112">
        <v>34.873629999999999</v>
      </c>
      <c r="AR49" s="112">
        <v>0</v>
      </c>
      <c r="AS49" s="112">
        <v>0</v>
      </c>
      <c r="AT49" s="112">
        <v>34.873629999999999</v>
      </c>
      <c r="AU49" s="112">
        <v>25812.798839999999</v>
      </c>
      <c r="AV49" s="112">
        <v>163014.98934</v>
      </c>
      <c r="AW49" s="112">
        <v>802.31425000000002</v>
      </c>
      <c r="AX49" s="112">
        <v>144.77086</v>
      </c>
      <c r="AY49" s="112">
        <v>189774.87328999999</v>
      </c>
    </row>
    <row r="50" spans="1:51">
      <c r="A50" s="112" t="s">
        <v>392</v>
      </c>
      <c r="B50" s="112">
        <v>2439384.4051300003</v>
      </c>
      <c r="C50" s="112">
        <v>2780952.9346599998</v>
      </c>
      <c r="D50" s="112">
        <v>0</v>
      </c>
      <c r="E50" s="112">
        <v>117802.23487</v>
      </c>
      <c r="F50" s="112">
        <v>5338139.5746599995</v>
      </c>
      <c r="G50" s="112">
        <v>1337034.7961300001</v>
      </c>
      <c r="H50" s="112">
        <v>2901586.6081099999</v>
      </c>
      <c r="I50" s="112">
        <v>0</v>
      </c>
      <c r="J50" s="112">
        <v>380926.34025999997</v>
      </c>
      <c r="K50" s="112">
        <v>4619547.7445</v>
      </c>
      <c r="L50" s="112">
        <v>741283.76361999998</v>
      </c>
      <c r="M50" s="112">
        <v>415644.28704999998</v>
      </c>
      <c r="N50" s="112">
        <v>0</v>
      </c>
      <c r="O50" s="112">
        <v>10203.323289999998</v>
      </c>
      <c r="P50" s="112">
        <v>1167131.37396</v>
      </c>
      <c r="Q50" s="112">
        <v>151964.47396999999</v>
      </c>
      <c r="R50" s="112">
        <v>12337.135269999999</v>
      </c>
      <c r="S50" s="112">
        <v>0</v>
      </c>
      <c r="T50" s="112">
        <v>10186.45514</v>
      </c>
      <c r="U50" s="112">
        <v>174488.06438</v>
      </c>
      <c r="V50" s="112">
        <v>153074.78985</v>
      </c>
      <c r="W50" s="112">
        <v>9544.51476</v>
      </c>
      <c r="X50" s="112">
        <v>0</v>
      </c>
      <c r="Y50" s="112">
        <v>0</v>
      </c>
      <c r="Z50" s="112">
        <v>162619.30461000002</v>
      </c>
      <c r="AA50" s="112">
        <v>259720.20684</v>
      </c>
      <c r="AB50" s="112">
        <v>33546.12487</v>
      </c>
      <c r="AC50" s="112">
        <v>0</v>
      </c>
      <c r="AD50" s="112">
        <v>1717.0325</v>
      </c>
      <c r="AE50" s="112">
        <v>294983.36420999997</v>
      </c>
      <c r="AF50" s="112">
        <v>403853.87242999999</v>
      </c>
      <c r="AG50" s="112">
        <v>42732.750759999995</v>
      </c>
      <c r="AH50" s="112">
        <v>0</v>
      </c>
      <c r="AI50" s="112">
        <v>317.25959</v>
      </c>
      <c r="AJ50" s="112">
        <v>446903.88277999999</v>
      </c>
      <c r="AK50" s="112">
        <v>59519.386479999994</v>
      </c>
      <c r="AL50" s="112">
        <v>288.02534000000003</v>
      </c>
      <c r="AM50" s="112">
        <v>0</v>
      </c>
      <c r="AN50" s="112">
        <v>0</v>
      </c>
      <c r="AO50" s="112">
        <v>59807.411820000001</v>
      </c>
      <c r="AP50" s="112">
        <v>29146.72277</v>
      </c>
      <c r="AQ50" s="112">
        <v>360.22683000000001</v>
      </c>
      <c r="AR50" s="112">
        <v>0</v>
      </c>
      <c r="AS50" s="112">
        <v>15633.67736</v>
      </c>
      <c r="AT50" s="112">
        <v>45140.626960000001</v>
      </c>
      <c r="AU50" s="112">
        <v>5574982.4172200002</v>
      </c>
      <c r="AV50" s="112">
        <v>6196992.6077100001</v>
      </c>
      <c r="AW50" s="112">
        <v>0</v>
      </c>
      <c r="AX50" s="112">
        <v>536786.32300999993</v>
      </c>
      <c r="AY50" s="112">
        <v>12308761.34794</v>
      </c>
    </row>
    <row r="51" spans="1:51">
      <c r="A51" s="112" t="s">
        <v>94</v>
      </c>
      <c r="B51" s="112">
        <v>155296.18919999999</v>
      </c>
      <c r="C51" s="112">
        <v>6370.3666199999998</v>
      </c>
      <c r="D51" s="112">
        <v>0</v>
      </c>
      <c r="E51" s="112">
        <v>5.3106899999999992</v>
      </c>
      <c r="F51" s="112">
        <v>161671.86650999999</v>
      </c>
      <c r="G51" s="112">
        <v>212238.46668000001</v>
      </c>
      <c r="H51" s="112">
        <v>38045.896930000003</v>
      </c>
      <c r="I51" s="112">
        <v>0.56313000000000002</v>
      </c>
      <c r="J51" s="112">
        <v>0.77878000000000003</v>
      </c>
      <c r="K51" s="112">
        <v>250285.70552000002</v>
      </c>
      <c r="L51" s="112">
        <v>90193.639580000003</v>
      </c>
      <c r="M51" s="112">
        <v>4724.7761600000003</v>
      </c>
      <c r="N51" s="112">
        <v>0</v>
      </c>
      <c r="O51" s="112">
        <v>1.44089</v>
      </c>
      <c r="P51" s="112">
        <v>94919.856629999995</v>
      </c>
      <c r="Q51" s="112">
        <v>12961.95456</v>
      </c>
      <c r="R51" s="112">
        <v>1072.29288</v>
      </c>
      <c r="S51" s="112">
        <v>0</v>
      </c>
      <c r="T51" s="112">
        <v>0</v>
      </c>
      <c r="U51" s="112">
        <v>14034.247439999999</v>
      </c>
      <c r="V51" s="112">
        <v>10614.231300000001</v>
      </c>
      <c r="W51" s="112">
        <v>765.02467000000001</v>
      </c>
      <c r="X51" s="112">
        <v>0</v>
      </c>
      <c r="Y51" s="112">
        <v>0</v>
      </c>
      <c r="Z51" s="112">
        <v>11379.25597</v>
      </c>
      <c r="AA51" s="112">
        <v>20300.203969999999</v>
      </c>
      <c r="AB51" s="112">
        <v>824.60248000000001</v>
      </c>
      <c r="AC51" s="112">
        <v>0</v>
      </c>
      <c r="AD51" s="112">
        <v>0</v>
      </c>
      <c r="AE51" s="112">
        <v>21124.80645</v>
      </c>
      <c r="AF51" s="112">
        <v>22340.172500000001</v>
      </c>
      <c r="AG51" s="112">
        <v>1217.1066699999999</v>
      </c>
      <c r="AH51" s="112">
        <v>0</v>
      </c>
      <c r="AI51" s="112">
        <v>0.13046000000000002</v>
      </c>
      <c r="AJ51" s="112">
        <v>23557.409629999998</v>
      </c>
      <c r="AK51" s="112">
        <v>13003.19204</v>
      </c>
      <c r="AL51" s="112">
        <v>1000.1205699999999</v>
      </c>
      <c r="AM51" s="112">
        <v>0</v>
      </c>
      <c r="AN51" s="112">
        <v>0</v>
      </c>
      <c r="AO51" s="112">
        <v>14003.312609999999</v>
      </c>
      <c r="AP51" s="112">
        <v>4200.4649900000004</v>
      </c>
      <c r="AQ51" s="112">
        <v>459.57440000000003</v>
      </c>
      <c r="AR51" s="112">
        <v>0</v>
      </c>
      <c r="AS51" s="112">
        <v>0</v>
      </c>
      <c r="AT51" s="112">
        <v>4660.0393899999999</v>
      </c>
      <c r="AU51" s="112">
        <v>541148.51482000004</v>
      </c>
      <c r="AV51" s="112">
        <v>54479.761399999996</v>
      </c>
      <c r="AW51" s="112">
        <v>0.56313000000000002</v>
      </c>
      <c r="AX51" s="112">
        <v>7.6608199999999993</v>
      </c>
      <c r="AY51" s="112">
        <v>595636.50017000001</v>
      </c>
    </row>
    <row r="52" spans="1:51">
      <c r="A52" s="112" t="s">
        <v>1082</v>
      </c>
      <c r="B52" s="112">
        <v>-403579.41272000002</v>
      </c>
      <c r="C52" s="112">
        <v>-321130.78230000002</v>
      </c>
      <c r="D52" s="112">
        <v>0</v>
      </c>
      <c r="E52" s="112">
        <v>-246.83514000000002</v>
      </c>
      <c r="F52" s="112">
        <v>-724957.03015999997</v>
      </c>
      <c r="G52" s="112">
        <v>-398504.30601999996</v>
      </c>
      <c r="H52" s="112">
        <v>-410567.15007999999</v>
      </c>
      <c r="I52" s="112">
        <v>-5259.1409800000001</v>
      </c>
      <c r="J52" s="112">
        <v>-530.58497999999997</v>
      </c>
      <c r="K52" s="112">
        <v>-814861.1820599999</v>
      </c>
      <c r="L52" s="112">
        <v>-192967.0104</v>
      </c>
      <c r="M52" s="112">
        <v>-79513.100310000009</v>
      </c>
      <c r="N52" s="112">
        <v>-399.48905999999999</v>
      </c>
      <c r="O52" s="112">
        <v>-155.25388000000001</v>
      </c>
      <c r="P52" s="112">
        <v>-273034.85365</v>
      </c>
      <c r="Q52" s="112">
        <v>-31897.04523</v>
      </c>
      <c r="R52" s="112">
        <v>-6732.0145300000004</v>
      </c>
      <c r="S52" s="112">
        <v>0</v>
      </c>
      <c r="T52" s="112">
        <v>-5.7599999999999995E-3</v>
      </c>
      <c r="U52" s="112">
        <v>-38629.065520000004</v>
      </c>
      <c r="V52" s="112">
        <v>-27116.085010000003</v>
      </c>
      <c r="W52" s="112">
        <v>-10269.71348</v>
      </c>
      <c r="X52" s="112">
        <v>0</v>
      </c>
      <c r="Y52" s="112">
        <v>0</v>
      </c>
      <c r="Z52" s="112">
        <v>-37385.798490000001</v>
      </c>
      <c r="AA52" s="112">
        <v>-45348.696240000005</v>
      </c>
      <c r="AB52" s="112">
        <v>-25082.96774</v>
      </c>
      <c r="AC52" s="112">
        <v>0</v>
      </c>
      <c r="AD52" s="112">
        <v>-3.5496999999999996</v>
      </c>
      <c r="AE52" s="112">
        <v>-70435.213680000001</v>
      </c>
      <c r="AF52" s="112">
        <v>-47564.577990000005</v>
      </c>
      <c r="AG52" s="112">
        <v>-19852.080429999998</v>
      </c>
      <c r="AH52" s="112">
        <v>-114.13766</v>
      </c>
      <c r="AI52" s="112">
        <v>-0.84975000000000001</v>
      </c>
      <c r="AJ52" s="112">
        <v>-67531.645829999994</v>
      </c>
      <c r="AK52" s="112">
        <v>-37877.227869999995</v>
      </c>
      <c r="AL52" s="112">
        <v>-8268.9244199999994</v>
      </c>
      <c r="AM52" s="112">
        <v>0</v>
      </c>
      <c r="AN52" s="112">
        <v>0</v>
      </c>
      <c r="AO52" s="112">
        <v>-46146.152289999998</v>
      </c>
      <c r="AP52" s="112">
        <v>-9507.8691600000002</v>
      </c>
      <c r="AQ52" s="112">
        <v>-3691.4563800000001</v>
      </c>
      <c r="AR52" s="112">
        <v>0</v>
      </c>
      <c r="AS52" s="112">
        <v>-38.7849</v>
      </c>
      <c r="AT52" s="112">
        <v>-13238.11044</v>
      </c>
      <c r="AU52" s="112">
        <v>-1194362.2306400002</v>
      </c>
      <c r="AV52" s="112">
        <v>-885108.18966999999</v>
      </c>
      <c r="AW52" s="112">
        <v>-5772.7677000000003</v>
      </c>
      <c r="AX52" s="112">
        <v>-975.86410999999998</v>
      </c>
      <c r="AY52" s="112">
        <v>-2086219.0521199999</v>
      </c>
    </row>
    <row r="53" spans="1:51">
      <c r="A53" s="112" t="s">
        <v>1083</v>
      </c>
      <c r="B53" s="112">
        <v>20263111.320869997</v>
      </c>
      <c r="C53" s="112">
        <v>3750569.9377199998</v>
      </c>
      <c r="D53" s="112">
        <v>0</v>
      </c>
      <c r="E53" s="112">
        <v>119404.58248</v>
      </c>
      <c r="F53" s="112">
        <v>24133085.841119997</v>
      </c>
      <c r="G53" s="112">
        <v>22440694.784680001</v>
      </c>
      <c r="H53" s="112">
        <v>6701832.3023000006</v>
      </c>
      <c r="I53" s="112">
        <v>2262.7596200000003</v>
      </c>
      <c r="J53" s="112">
        <v>381807.69462000002</v>
      </c>
      <c r="K53" s="112">
        <v>29526597.541220002</v>
      </c>
      <c r="L53" s="112">
        <v>11299716.406790001</v>
      </c>
      <c r="M53" s="112">
        <v>1217154.7870999998</v>
      </c>
      <c r="N53" s="112">
        <v>399.48921000000001</v>
      </c>
      <c r="O53" s="112">
        <v>10500.142220000002</v>
      </c>
      <c r="P53" s="112">
        <v>12527770.82532</v>
      </c>
      <c r="Q53" s="112">
        <v>1745342.5745999999</v>
      </c>
      <c r="R53" s="112">
        <v>185300.68289</v>
      </c>
      <c r="S53" s="112">
        <v>0</v>
      </c>
      <c r="T53" s="112">
        <v>10186.44938</v>
      </c>
      <c r="U53" s="112">
        <v>1940829.7068699999</v>
      </c>
      <c r="V53" s="112">
        <v>1507291.9410399999</v>
      </c>
      <c r="W53" s="112">
        <v>129499.59383</v>
      </c>
      <c r="X53" s="112">
        <v>0</v>
      </c>
      <c r="Y53" s="112">
        <v>0</v>
      </c>
      <c r="Z53" s="112">
        <v>1636791.5348699999</v>
      </c>
      <c r="AA53" s="112">
        <v>2908084.4576099999</v>
      </c>
      <c r="AB53" s="112">
        <v>161654.25609000001</v>
      </c>
      <c r="AC53" s="112">
        <v>0</v>
      </c>
      <c r="AD53" s="112">
        <v>1855.46693</v>
      </c>
      <c r="AE53" s="112">
        <v>3071594.1806300003</v>
      </c>
      <c r="AF53" s="112">
        <v>2881665.4131999998</v>
      </c>
      <c r="AG53" s="112">
        <v>220582.69205000001</v>
      </c>
      <c r="AH53" s="112">
        <v>114.13757000000001</v>
      </c>
      <c r="AI53" s="112">
        <v>344.08551</v>
      </c>
      <c r="AJ53" s="112">
        <v>3102706.3283299999</v>
      </c>
      <c r="AK53" s="112">
        <v>1465577.32675</v>
      </c>
      <c r="AL53" s="112">
        <v>121640.87662000001</v>
      </c>
      <c r="AM53" s="112">
        <v>0</v>
      </c>
      <c r="AN53" s="112">
        <v>0</v>
      </c>
      <c r="AO53" s="112">
        <v>1587218.2033699998</v>
      </c>
      <c r="AP53" s="112">
        <v>619868.18429</v>
      </c>
      <c r="AQ53" s="112">
        <v>91689.139840000003</v>
      </c>
      <c r="AR53" s="112">
        <v>0</v>
      </c>
      <c r="AS53" s="112">
        <v>15594.892460000001</v>
      </c>
      <c r="AT53" s="112">
        <v>727152.21659000008</v>
      </c>
      <c r="AU53" s="112">
        <v>65131352.409830004</v>
      </c>
      <c r="AV53" s="112">
        <v>12579924.26863</v>
      </c>
      <c r="AW53" s="112">
        <v>2776.3863999999999</v>
      </c>
      <c r="AX53" s="112">
        <v>539693.31359999999</v>
      </c>
      <c r="AY53" s="112">
        <v>78253746.378460005</v>
      </c>
    </row>
    <row r="54" spans="1:51" ht="12.75" customHeight="1"/>
    <row r="55" spans="1:51" ht="12.75" customHeight="1"/>
    <row r="56" spans="1:51" ht="12.75"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CE56"/>
  <sheetViews>
    <sheetView zoomScale="75" workbookViewId="0">
      <selection activeCell="A3" sqref="A3"/>
    </sheetView>
  </sheetViews>
  <sheetFormatPr defaultColWidth="11.42578125" defaultRowHeight="12.75"/>
  <cols>
    <col min="1" max="1" width="72.5703125" style="112" customWidth="1"/>
    <col min="2" max="3" width="10.5703125" style="112" bestFit="1" customWidth="1"/>
    <col min="4" max="4" width="8" style="112" bestFit="1" customWidth="1"/>
    <col min="5" max="5" width="9.28515625" style="112" bestFit="1" customWidth="1"/>
    <col min="6" max="6" width="11" style="112" bestFit="1" customWidth="1"/>
    <col min="7" max="7" width="10.5703125" style="112" bestFit="1" customWidth="1"/>
    <col min="8" max="8" width="9.28515625" style="112" bestFit="1" customWidth="1"/>
    <col min="9" max="9" width="8" style="112" bestFit="1" customWidth="1"/>
    <col min="10" max="10" width="8.5703125" style="112" bestFit="1" customWidth="1"/>
    <col min="11" max="11" width="10.5703125" style="112" bestFit="1" customWidth="1"/>
    <col min="12" max="12" width="11" style="112" bestFit="1" customWidth="1"/>
    <col min="13" max="13" width="10.5703125" style="112" bestFit="1" customWidth="1"/>
    <col min="14" max="14" width="8" style="112" bestFit="1" customWidth="1"/>
    <col min="15" max="15" width="8.5703125" style="112" bestFit="1" customWidth="1"/>
    <col min="16" max="16" width="11" style="112" bestFit="1" customWidth="1"/>
    <col min="17" max="18" width="10.5703125" style="112" bestFit="1" customWidth="1"/>
    <col min="19" max="19" width="8" style="112" bestFit="1" customWidth="1"/>
    <col min="20" max="20" width="8.5703125" style="112" bestFit="1" customWidth="1"/>
    <col min="21" max="22" width="11" style="112" bestFit="1" customWidth="1"/>
    <col min="23" max="23" width="9.7109375" style="112" bestFit="1" customWidth="1"/>
    <col min="24" max="24" width="8" style="112" bestFit="1" customWidth="1"/>
    <col min="25" max="25" width="8.5703125" style="112" bestFit="1" customWidth="1"/>
    <col min="26" max="26" width="10.5703125" style="112" bestFit="1" customWidth="1"/>
    <col min="27" max="27" width="9.28515625" style="112" bestFit="1" customWidth="1"/>
    <col min="28" max="28" width="8.85546875" style="112" bestFit="1" customWidth="1"/>
    <col min="29" max="29" width="8" style="112" bestFit="1" customWidth="1"/>
    <col min="30" max="30" width="8.5703125" style="112" bestFit="1" customWidth="1"/>
    <col min="31" max="31" width="10.28515625" style="112" bestFit="1" customWidth="1"/>
    <col min="32" max="33" width="9.28515625" style="112" bestFit="1" customWidth="1"/>
    <col min="34" max="34" width="8" style="112" bestFit="1" customWidth="1"/>
    <col min="35" max="35" width="8.5703125" style="112" bestFit="1" customWidth="1"/>
    <col min="36" max="36" width="10.28515625" style="112" bestFit="1" customWidth="1"/>
    <col min="37" max="37" width="10.5703125" style="112" bestFit="1" customWidth="1"/>
    <col min="38" max="38" width="9.28515625" style="112" bestFit="1" customWidth="1"/>
    <col min="39" max="39" width="8" style="112" bestFit="1" customWidth="1"/>
    <col min="40" max="40" width="8.5703125" style="112" bestFit="1" customWidth="1"/>
    <col min="41" max="41" width="10.5703125" style="112" bestFit="1" customWidth="1"/>
    <col min="42" max="42" width="9.28515625" style="112" bestFit="1" customWidth="1"/>
    <col min="43" max="43" width="8.140625" style="112" bestFit="1" customWidth="1"/>
    <col min="44" max="44" width="8" style="112" bestFit="1" customWidth="1"/>
    <col min="45" max="45" width="8.5703125" style="112" bestFit="1" customWidth="1"/>
    <col min="46" max="46" width="9.28515625" style="112" bestFit="1" customWidth="1"/>
    <col min="47" max="47" width="11" style="112" bestFit="1" customWidth="1"/>
    <col min="48" max="48" width="10.28515625" style="112" bestFit="1" customWidth="1"/>
    <col min="49" max="49" width="8" style="112" bestFit="1" customWidth="1"/>
    <col min="50" max="50" width="8.5703125" style="112" bestFit="1" customWidth="1"/>
    <col min="51" max="53" width="10.5703125" style="112" bestFit="1" customWidth="1"/>
    <col min="54" max="54" width="8" style="112" bestFit="1" customWidth="1"/>
    <col min="55" max="55" width="8.5703125" style="112" bestFit="1" customWidth="1"/>
    <col min="56" max="56" width="10.5703125" style="112" bestFit="1" customWidth="1"/>
    <col min="57" max="61" width="10.5703125" style="112" customWidth="1"/>
    <col min="62" max="62" width="11.42578125" style="112" bestFit="1" customWidth="1"/>
    <col min="63" max="63" width="11.7109375" style="112" bestFit="1" customWidth="1"/>
    <col min="64" max="64" width="8" style="112" bestFit="1" customWidth="1"/>
    <col min="65" max="65" width="9.28515625" style="112" bestFit="1" customWidth="1"/>
    <col min="66" max="66" width="12.140625" style="112" bestFit="1" customWidth="1"/>
    <col min="67" max="256" width="11.42578125" style="112"/>
    <col min="257" max="257" width="72.5703125" style="112" customWidth="1"/>
    <col min="258" max="259" width="10.5703125" style="112" bestFit="1" customWidth="1"/>
    <col min="260" max="260" width="8" style="112" bestFit="1" customWidth="1"/>
    <col min="261" max="261" width="9.28515625" style="112" bestFit="1" customWidth="1"/>
    <col min="262" max="262" width="11" style="112" bestFit="1" customWidth="1"/>
    <col min="263" max="263" width="10.5703125" style="112" bestFit="1" customWidth="1"/>
    <col min="264" max="264" width="9.28515625" style="112" bestFit="1" customWidth="1"/>
    <col min="265" max="265" width="8" style="112" bestFit="1" customWidth="1"/>
    <col min="266" max="266" width="8.5703125" style="112" bestFit="1" customWidth="1"/>
    <col min="267" max="267" width="10.5703125" style="112" bestFit="1" customWidth="1"/>
    <col min="268" max="268" width="11" style="112" bestFit="1" customWidth="1"/>
    <col min="269" max="269" width="10.5703125" style="112" bestFit="1" customWidth="1"/>
    <col min="270" max="270" width="8" style="112" bestFit="1" customWidth="1"/>
    <col min="271" max="271" width="8.5703125" style="112" bestFit="1" customWidth="1"/>
    <col min="272" max="272" width="11" style="112" bestFit="1" customWidth="1"/>
    <col min="273" max="274" width="10.5703125" style="112" bestFit="1" customWidth="1"/>
    <col min="275" max="275" width="8" style="112" bestFit="1" customWidth="1"/>
    <col min="276" max="276" width="8.5703125" style="112" bestFit="1" customWidth="1"/>
    <col min="277" max="278" width="11" style="112" bestFit="1" customWidth="1"/>
    <col min="279" max="279" width="9.7109375" style="112" bestFit="1" customWidth="1"/>
    <col min="280" max="280" width="8" style="112" bestFit="1" customWidth="1"/>
    <col min="281" max="281" width="8.5703125" style="112" bestFit="1" customWidth="1"/>
    <col min="282" max="282" width="10.5703125" style="112" bestFit="1" customWidth="1"/>
    <col min="283" max="283" width="9.28515625" style="112" bestFit="1" customWidth="1"/>
    <col min="284" max="284" width="8.85546875" style="112" bestFit="1" customWidth="1"/>
    <col min="285" max="285" width="8" style="112" bestFit="1" customWidth="1"/>
    <col min="286" max="286" width="8.5703125" style="112" bestFit="1" customWidth="1"/>
    <col min="287" max="287" width="10.28515625" style="112" bestFit="1" customWidth="1"/>
    <col min="288" max="289" width="9.28515625" style="112" bestFit="1" customWidth="1"/>
    <col min="290" max="290" width="8" style="112" bestFit="1" customWidth="1"/>
    <col min="291" max="291" width="8.5703125" style="112" bestFit="1" customWidth="1"/>
    <col min="292" max="292" width="10.28515625" style="112" bestFit="1" customWidth="1"/>
    <col min="293" max="293" width="10.5703125" style="112" bestFit="1" customWidth="1"/>
    <col min="294" max="294" width="9.28515625" style="112" bestFit="1" customWidth="1"/>
    <col min="295" max="295" width="8" style="112" bestFit="1" customWidth="1"/>
    <col min="296" max="296" width="8.5703125" style="112" bestFit="1" customWidth="1"/>
    <col min="297" max="297" width="10.5703125" style="112" bestFit="1" customWidth="1"/>
    <col min="298" max="298" width="9.28515625" style="112" bestFit="1" customWidth="1"/>
    <col min="299" max="299" width="8.140625" style="112" bestFit="1" customWidth="1"/>
    <col min="300" max="300" width="8" style="112" bestFit="1" customWidth="1"/>
    <col min="301" max="301" width="8.5703125" style="112" bestFit="1" customWidth="1"/>
    <col min="302" max="302" width="9.28515625" style="112" bestFit="1" customWidth="1"/>
    <col min="303" max="303" width="11" style="112" bestFit="1" customWidth="1"/>
    <col min="304" max="304" width="10.28515625" style="112" bestFit="1" customWidth="1"/>
    <col min="305" max="305" width="8" style="112" bestFit="1" customWidth="1"/>
    <col min="306" max="306" width="8.5703125" style="112" bestFit="1" customWidth="1"/>
    <col min="307" max="309" width="10.5703125" style="112" bestFit="1" customWidth="1"/>
    <col min="310" max="310" width="8" style="112" bestFit="1" customWidth="1"/>
    <col min="311" max="311" width="8.5703125" style="112" bestFit="1" customWidth="1"/>
    <col min="312" max="312" width="10.5703125" style="112" bestFit="1" customWidth="1"/>
    <col min="313" max="317" width="10.5703125" style="112" customWidth="1"/>
    <col min="318" max="318" width="11.42578125" style="112" bestFit="1" customWidth="1"/>
    <col min="319" max="319" width="11.7109375" style="112" bestFit="1" customWidth="1"/>
    <col min="320" max="320" width="8" style="112" bestFit="1" customWidth="1"/>
    <col min="321" max="321" width="9.28515625" style="112" bestFit="1" customWidth="1"/>
    <col min="322" max="322" width="12.140625" style="112" bestFit="1" customWidth="1"/>
    <col min="323" max="512" width="11.42578125" style="112"/>
    <col min="513" max="513" width="72.5703125" style="112" customWidth="1"/>
    <col min="514" max="515" width="10.5703125" style="112" bestFit="1" customWidth="1"/>
    <col min="516" max="516" width="8" style="112" bestFit="1" customWidth="1"/>
    <col min="517" max="517" width="9.28515625" style="112" bestFit="1" customWidth="1"/>
    <col min="518" max="518" width="11" style="112" bestFit="1" customWidth="1"/>
    <col min="519" max="519" width="10.5703125" style="112" bestFit="1" customWidth="1"/>
    <col min="520" max="520" width="9.28515625" style="112" bestFit="1" customWidth="1"/>
    <col min="521" max="521" width="8" style="112" bestFit="1" customWidth="1"/>
    <col min="522" max="522" width="8.5703125" style="112" bestFit="1" customWidth="1"/>
    <col min="523" max="523" width="10.5703125" style="112" bestFit="1" customWidth="1"/>
    <col min="524" max="524" width="11" style="112" bestFit="1" customWidth="1"/>
    <col min="525" max="525" width="10.5703125" style="112" bestFit="1" customWidth="1"/>
    <col min="526" max="526" width="8" style="112" bestFit="1" customWidth="1"/>
    <col min="527" max="527" width="8.5703125" style="112" bestFit="1" customWidth="1"/>
    <col min="528" max="528" width="11" style="112" bestFit="1" customWidth="1"/>
    <col min="529" max="530" width="10.5703125" style="112" bestFit="1" customWidth="1"/>
    <col min="531" max="531" width="8" style="112" bestFit="1" customWidth="1"/>
    <col min="532" max="532" width="8.5703125" style="112" bestFit="1" customWidth="1"/>
    <col min="533" max="534" width="11" style="112" bestFit="1" customWidth="1"/>
    <col min="535" max="535" width="9.7109375" style="112" bestFit="1" customWidth="1"/>
    <col min="536" max="536" width="8" style="112" bestFit="1" customWidth="1"/>
    <col min="537" max="537" width="8.5703125" style="112" bestFit="1" customWidth="1"/>
    <col min="538" max="538" width="10.5703125" style="112" bestFit="1" customWidth="1"/>
    <col min="539" max="539" width="9.28515625" style="112" bestFit="1" customWidth="1"/>
    <col min="540" max="540" width="8.85546875" style="112" bestFit="1" customWidth="1"/>
    <col min="541" max="541" width="8" style="112" bestFit="1" customWidth="1"/>
    <col min="542" max="542" width="8.5703125" style="112" bestFit="1" customWidth="1"/>
    <col min="543" max="543" width="10.28515625" style="112" bestFit="1" customWidth="1"/>
    <col min="544" max="545" width="9.28515625" style="112" bestFit="1" customWidth="1"/>
    <col min="546" max="546" width="8" style="112" bestFit="1" customWidth="1"/>
    <col min="547" max="547" width="8.5703125" style="112" bestFit="1" customWidth="1"/>
    <col min="548" max="548" width="10.28515625" style="112" bestFit="1" customWidth="1"/>
    <col min="549" max="549" width="10.5703125" style="112" bestFit="1" customWidth="1"/>
    <col min="550" max="550" width="9.28515625" style="112" bestFit="1" customWidth="1"/>
    <col min="551" max="551" width="8" style="112" bestFit="1" customWidth="1"/>
    <col min="552" max="552" width="8.5703125" style="112" bestFit="1" customWidth="1"/>
    <col min="553" max="553" width="10.5703125" style="112" bestFit="1" customWidth="1"/>
    <col min="554" max="554" width="9.28515625" style="112" bestFit="1" customWidth="1"/>
    <col min="555" max="555" width="8.140625" style="112" bestFit="1" customWidth="1"/>
    <col min="556" max="556" width="8" style="112" bestFit="1" customWidth="1"/>
    <col min="557" max="557" width="8.5703125" style="112" bestFit="1" customWidth="1"/>
    <col min="558" max="558" width="9.28515625" style="112" bestFit="1" customWidth="1"/>
    <col min="559" max="559" width="11" style="112" bestFit="1" customWidth="1"/>
    <col min="560" max="560" width="10.28515625" style="112" bestFit="1" customWidth="1"/>
    <col min="561" max="561" width="8" style="112" bestFit="1" customWidth="1"/>
    <col min="562" max="562" width="8.5703125" style="112" bestFit="1" customWidth="1"/>
    <col min="563" max="565" width="10.5703125" style="112" bestFit="1" customWidth="1"/>
    <col min="566" max="566" width="8" style="112" bestFit="1" customWidth="1"/>
    <col min="567" max="567" width="8.5703125" style="112" bestFit="1" customWidth="1"/>
    <col min="568" max="568" width="10.5703125" style="112" bestFit="1" customWidth="1"/>
    <col min="569" max="573" width="10.5703125" style="112" customWidth="1"/>
    <col min="574" max="574" width="11.42578125" style="112" bestFit="1" customWidth="1"/>
    <col min="575" max="575" width="11.7109375" style="112" bestFit="1" customWidth="1"/>
    <col min="576" max="576" width="8" style="112" bestFit="1" customWidth="1"/>
    <col min="577" max="577" width="9.28515625" style="112" bestFit="1" customWidth="1"/>
    <col min="578" max="578" width="12.140625" style="112" bestFit="1" customWidth="1"/>
    <col min="579" max="768" width="11.42578125" style="112"/>
    <col min="769" max="769" width="72.5703125" style="112" customWidth="1"/>
    <col min="770" max="771" width="10.5703125" style="112" bestFit="1" customWidth="1"/>
    <col min="772" max="772" width="8" style="112" bestFit="1" customWidth="1"/>
    <col min="773" max="773" width="9.28515625" style="112" bestFit="1" customWidth="1"/>
    <col min="774" max="774" width="11" style="112" bestFit="1" customWidth="1"/>
    <col min="775" max="775" width="10.5703125" style="112" bestFit="1" customWidth="1"/>
    <col min="776" max="776" width="9.28515625" style="112" bestFit="1" customWidth="1"/>
    <col min="777" max="777" width="8" style="112" bestFit="1" customWidth="1"/>
    <col min="778" max="778" width="8.5703125" style="112" bestFit="1" customWidth="1"/>
    <col min="779" max="779" width="10.5703125" style="112" bestFit="1" customWidth="1"/>
    <col min="780" max="780" width="11" style="112" bestFit="1" customWidth="1"/>
    <col min="781" max="781" width="10.5703125" style="112" bestFit="1" customWidth="1"/>
    <col min="782" max="782" width="8" style="112" bestFit="1" customWidth="1"/>
    <col min="783" max="783" width="8.5703125" style="112" bestFit="1" customWidth="1"/>
    <col min="784" max="784" width="11" style="112" bestFit="1" customWidth="1"/>
    <col min="785" max="786" width="10.5703125" style="112" bestFit="1" customWidth="1"/>
    <col min="787" max="787" width="8" style="112" bestFit="1" customWidth="1"/>
    <col min="788" max="788" width="8.5703125" style="112" bestFit="1" customWidth="1"/>
    <col min="789" max="790" width="11" style="112" bestFit="1" customWidth="1"/>
    <col min="791" max="791" width="9.7109375" style="112" bestFit="1" customWidth="1"/>
    <col min="792" max="792" width="8" style="112" bestFit="1" customWidth="1"/>
    <col min="793" max="793" width="8.5703125" style="112" bestFit="1" customWidth="1"/>
    <col min="794" max="794" width="10.5703125" style="112" bestFit="1" customWidth="1"/>
    <col min="795" max="795" width="9.28515625" style="112" bestFit="1" customWidth="1"/>
    <col min="796" max="796" width="8.85546875" style="112" bestFit="1" customWidth="1"/>
    <col min="797" max="797" width="8" style="112" bestFit="1" customWidth="1"/>
    <col min="798" max="798" width="8.5703125" style="112" bestFit="1" customWidth="1"/>
    <col min="799" max="799" width="10.28515625" style="112" bestFit="1" customWidth="1"/>
    <col min="800" max="801" width="9.28515625" style="112" bestFit="1" customWidth="1"/>
    <col min="802" max="802" width="8" style="112" bestFit="1" customWidth="1"/>
    <col min="803" max="803" width="8.5703125" style="112" bestFit="1" customWidth="1"/>
    <col min="804" max="804" width="10.28515625" style="112" bestFit="1" customWidth="1"/>
    <col min="805" max="805" width="10.5703125" style="112" bestFit="1" customWidth="1"/>
    <col min="806" max="806" width="9.28515625" style="112" bestFit="1" customWidth="1"/>
    <col min="807" max="807" width="8" style="112" bestFit="1" customWidth="1"/>
    <col min="808" max="808" width="8.5703125" style="112" bestFit="1" customWidth="1"/>
    <col min="809" max="809" width="10.5703125" style="112" bestFit="1" customWidth="1"/>
    <col min="810" max="810" width="9.28515625" style="112" bestFit="1" customWidth="1"/>
    <col min="811" max="811" width="8.140625" style="112" bestFit="1" customWidth="1"/>
    <col min="812" max="812" width="8" style="112" bestFit="1" customWidth="1"/>
    <col min="813" max="813" width="8.5703125" style="112" bestFit="1" customWidth="1"/>
    <col min="814" max="814" width="9.28515625" style="112" bestFit="1" customWidth="1"/>
    <col min="815" max="815" width="11" style="112" bestFit="1" customWidth="1"/>
    <col min="816" max="816" width="10.28515625" style="112" bestFit="1" customWidth="1"/>
    <col min="817" max="817" width="8" style="112" bestFit="1" customWidth="1"/>
    <col min="818" max="818" width="8.5703125" style="112" bestFit="1" customWidth="1"/>
    <col min="819" max="821" width="10.5703125" style="112" bestFit="1" customWidth="1"/>
    <col min="822" max="822" width="8" style="112" bestFit="1" customWidth="1"/>
    <col min="823" max="823" width="8.5703125" style="112" bestFit="1" customWidth="1"/>
    <col min="824" max="824" width="10.5703125" style="112" bestFit="1" customWidth="1"/>
    <col min="825" max="829" width="10.5703125" style="112" customWidth="1"/>
    <col min="830" max="830" width="11.42578125" style="112" bestFit="1" customWidth="1"/>
    <col min="831" max="831" width="11.7109375" style="112" bestFit="1" customWidth="1"/>
    <col min="832" max="832" width="8" style="112" bestFit="1" customWidth="1"/>
    <col min="833" max="833" width="9.28515625" style="112" bestFit="1" customWidth="1"/>
    <col min="834" max="834" width="12.140625" style="112" bestFit="1" customWidth="1"/>
    <col min="835" max="1024" width="11.42578125" style="112"/>
    <col min="1025" max="1025" width="72.5703125" style="112" customWidth="1"/>
    <col min="1026" max="1027" width="10.5703125" style="112" bestFit="1" customWidth="1"/>
    <col min="1028" max="1028" width="8" style="112" bestFit="1" customWidth="1"/>
    <col min="1029" max="1029" width="9.28515625" style="112" bestFit="1" customWidth="1"/>
    <col min="1030" max="1030" width="11" style="112" bestFit="1" customWidth="1"/>
    <col min="1031" max="1031" width="10.5703125" style="112" bestFit="1" customWidth="1"/>
    <col min="1032" max="1032" width="9.28515625" style="112" bestFit="1" customWidth="1"/>
    <col min="1033" max="1033" width="8" style="112" bestFit="1" customWidth="1"/>
    <col min="1034" max="1034" width="8.5703125" style="112" bestFit="1" customWidth="1"/>
    <col min="1035" max="1035" width="10.5703125" style="112" bestFit="1" customWidth="1"/>
    <col min="1036" max="1036" width="11" style="112" bestFit="1" customWidth="1"/>
    <col min="1037" max="1037" width="10.5703125" style="112" bestFit="1" customWidth="1"/>
    <col min="1038" max="1038" width="8" style="112" bestFit="1" customWidth="1"/>
    <col min="1039" max="1039" width="8.5703125" style="112" bestFit="1" customWidth="1"/>
    <col min="1040" max="1040" width="11" style="112" bestFit="1" customWidth="1"/>
    <col min="1041" max="1042" width="10.5703125" style="112" bestFit="1" customWidth="1"/>
    <col min="1043" max="1043" width="8" style="112" bestFit="1" customWidth="1"/>
    <col min="1044" max="1044" width="8.5703125" style="112" bestFit="1" customWidth="1"/>
    <col min="1045" max="1046" width="11" style="112" bestFit="1" customWidth="1"/>
    <col min="1047" max="1047" width="9.7109375" style="112" bestFit="1" customWidth="1"/>
    <col min="1048" max="1048" width="8" style="112" bestFit="1" customWidth="1"/>
    <col min="1049" max="1049" width="8.5703125" style="112" bestFit="1" customWidth="1"/>
    <col min="1050" max="1050" width="10.5703125" style="112" bestFit="1" customWidth="1"/>
    <col min="1051" max="1051" width="9.28515625" style="112" bestFit="1" customWidth="1"/>
    <col min="1052" max="1052" width="8.85546875" style="112" bestFit="1" customWidth="1"/>
    <col min="1053" max="1053" width="8" style="112" bestFit="1" customWidth="1"/>
    <col min="1054" max="1054" width="8.5703125" style="112" bestFit="1" customWidth="1"/>
    <col min="1055" max="1055" width="10.28515625" style="112" bestFit="1" customWidth="1"/>
    <col min="1056" max="1057" width="9.28515625" style="112" bestFit="1" customWidth="1"/>
    <col min="1058" max="1058" width="8" style="112" bestFit="1" customWidth="1"/>
    <col min="1059" max="1059" width="8.5703125" style="112" bestFit="1" customWidth="1"/>
    <col min="1060" max="1060" width="10.28515625" style="112" bestFit="1" customWidth="1"/>
    <col min="1061" max="1061" width="10.5703125" style="112" bestFit="1" customWidth="1"/>
    <col min="1062" max="1062" width="9.28515625" style="112" bestFit="1" customWidth="1"/>
    <col min="1063" max="1063" width="8" style="112" bestFit="1" customWidth="1"/>
    <col min="1064" max="1064" width="8.5703125" style="112" bestFit="1" customWidth="1"/>
    <col min="1065" max="1065" width="10.5703125" style="112" bestFit="1" customWidth="1"/>
    <col min="1066" max="1066" width="9.28515625" style="112" bestFit="1" customWidth="1"/>
    <col min="1067" max="1067" width="8.140625" style="112" bestFit="1" customWidth="1"/>
    <col min="1068" max="1068" width="8" style="112" bestFit="1" customWidth="1"/>
    <col min="1069" max="1069" width="8.5703125" style="112" bestFit="1" customWidth="1"/>
    <col min="1070" max="1070" width="9.28515625" style="112" bestFit="1" customWidth="1"/>
    <col min="1071" max="1071" width="11" style="112" bestFit="1" customWidth="1"/>
    <col min="1072" max="1072" width="10.28515625" style="112" bestFit="1" customWidth="1"/>
    <col min="1073" max="1073" width="8" style="112" bestFit="1" customWidth="1"/>
    <col min="1074" max="1074" width="8.5703125" style="112" bestFit="1" customWidth="1"/>
    <col min="1075" max="1077" width="10.5703125" style="112" bestFit="1" customWidth="1"/>
    <col min="1078" max="1078" width="8" style="112" bestFit="1" customWidth="1"/>
    <col min="1079" max="1079" width="8.5703125" style="112" bestFit="1" customWidth="1"/>
    <col min="1080" max="1080" width="10.5703125" style="112" bestFit="1" customWidth="1"/>
    <col min="1081" max="1085" width="10.5703125" style="112" customWidth="1"/>
    <col min="1086" max="1086" width="11.42578125" style="112" bestFit="1" customWidth="1"/>
    <col min="1087" max="1087" width="11.7109375" style="112" bestFit="1" customWidth="1"/>
    <col min="1088" max="1088" width="8" style="112" bestFit="1" customWidth="1"/>
    <col min="1089" max="1089" width="9.28515625" style="112" bestFit="1" customWidth="1"/>
    <col min="1090" max="1090" width="12.140625" style="112" bestFit="1" customWidth="1"/>
    <col min="1091" max="1280" width="11.42578125" style="112"/>
    <col min="1281" max="1281" width="72.5703125" style="112" customWidth="1"/>
    <col min="1282" max="1283" width="10.5703125" style="112" bestFit="1" customWidth="1"/>
    <col min="1284" max="1284" width="8" style="112" bestFit="1" customWidth="1"/>
    <col min="1285" max="1285" width="9.28515625" style="112" bestFit="1" customWidth="1"/>
    <col min="1286" max="1286" width="11" style="112" bestFit="1" customWidth="1"/>
    <col min="1287" max="1287" width="10.5703125" style="112" bestFit="1" customWidth="1"/>
    <col min="1288" max="1288" width="9.28515625" style="112" bestFit="1" customWidth="1"/>
    <col min="1289" max="1289" width="8" style="112" bestFit="1" customWidth="1"/>
    <col min="1290" max="1290" width="8.5703125" style="112" bestFit="1" customWidth="1"/>
    <col min="1291" max="1291" width="10.5703125" style="112" bestFit="1" customWidth="1"/>
    <col min="1292" max="1292" width="11" style="112" bestFit="1" customWidth="1"/>
    <col min="1293" max="1293" width="10.5703125" style="112" bestFit="1" customWidth="1"/>
    <col min="1294" max="1294" width="8" style="112" bestFit="1" customWidth="1"/>
    <col min="1295" max="1295" width="8.5703125" style="112" bestFit="1" customWidth="1"/>
    <col min="1296" max="1296" width="11" style="112" bestFit="1" customWidth="1"/>
    <col min="1297" max="1298" width="10.5703125" style="112" bestFit="1" customWidth="1"/>
    <col min="1299" max="1299" width="8" style="112" bestFit="1" customWidth="1"/>
    <col min="1300" max="1300" width="8.5703125" style="112" bestFit="1" customWidth="1"/>
    <col min="1301" max="1302" width="11" style="112" bestFit="1" customWidth="1"/>
    <col min="1303" max="1303" width="9.7109375" style="112" bestFit="1" customWidth="1"/>
    <col min="1304" max="1304" width="8" style="112" bestFit="1" customWidth="1"/>
    <col min="1305" max="1305" width="8.5703125" style="112" bestFit="1" customWidth="1"/>
    <col min="1306" max="1306" width="10.5703125" style="112" bestFit="1" customWidth="1"/>
    <col min="1307" max="1307" width="9.28515625" style="112" bestFit="1" customWidth="1"/>
    <col min="1308" max="1308" width="8.85546875" style="112" bestFit="1" customWidth="1"/>
    <col min="1309" max="1309" width="8" style="112" bestFit="1" customWidth="1"/>
    <col min="1310" max="1310" width="8.5703125" style="112" bestFit="1" customWidth="1"/>
    <col min="1311" max="1311" width="10.28515625" style="112" bestFit="1" customWidth="1"/>
    <col min="1312" max="1313" width="9.28515625" style="112" bestFit="1" customWidth="1"/>
    <col min="1314" max="1314" width="8" style="112" bestFit="1" customWidth="1"/>
    <col min="1315" max="1315" width="8.5703125" style="112" bestFit="1" customWidth="1"/>
    <col min="1316" max="1316" width="10.28515625" style="112" bestFit="1" customWidth="1"/>
    <col min="1317" max="1317" width="10.5703125" style="112" bestFit="1" customWidth="1"/>
    <col min="1318" max="1318" width="9.28515625" style="112" bestFit="1" customWidth="1"/>
    <col min="1319" max="1319" width="8" style="112" bestFit="1" customWidth="1"/>
    <col min="1320" max="1320" width="8.5703125" style="112" bestFit="1" customWidth="1"/>
    <col min="1321" max="1321" width="10.5703125" style="112" bestFit="1" customWidth="1"/>
    <col min="1322" max="1322" width="9.28515625" style="112" bestFit="1" customWidth="1"/>
    <col min="1323" max="1323" width="8.140625" style="112" bestFit="1" customWidth="1"/>
    <col min="1324" max="1324" width="8" style="112" bestFit="1" customWidth="1"/>
    <col min="1325" max="1325" width="8.5703125" style="112" bestFit="1" customWidth="1"/>
    <col min="1326" max="1326" width="9.28515625" style="112" bestFit="1" customWidth="1"/>
    <col min="1327" max="1327" width="11" style="112" bestFit="1" customWidth="1"/>
    <col min="1328" max="1328" width="10.28515625" style="112" bestFit="1" customWidth="1"/>
    <col min="1329" max="1329" width="8" style="112" bestFit="1" customWidth="1"/>
    <col min="1330" max="1330" width="8.5703125" style="112" bestFit="1" customWidth="1"/>
    <col min="1331" max="1333" width="10.5703125" style="112" bestFit="1" customWidth="1"/>
    <col min="1334" max="1334" width="8" style="112" bestFit="1" customWidth="1"/>
    <col min="1335" max="1335" width="8.5703125" style="112" bestFit="1" customWidth="1"/>
    <col min="1336" max="1336" width="10.5703125" style="112" bestFit="1" customWidth="1"/>
    <col min="1337" max="1341" width="10.5703125" style="112" customWidth="1"/>
    <col min="1342" max="1342" width="11.42578125" style="112" bestFit="1" customWidth="1"/>
    <col min="1343" max="1343" width="11.7109375" style="112" bestFit="1" customWidth="1"/>
    <col min="1344" max="1344" width="8" style="112" bestFit="1" customWidth="1"/>
    <col min="1345" max="1345" width="9.28515625" style="112" bestFit="1" customWidth="1"/>
    <col min="1346" max="1346" width="12.140625" style="112" bestFit="1" customWidth="1"/>
    <col min="1347" max="1536" width="11.42578125" style="112"/>
    <col min="1537" max="1537" width="72.5703125" style="112" customWidth="1"/>
    <col min="1538" max="1539" width="10.5703125" style="112" bestFit="1" customWidth="1"/>
    <col min="1540" max="1540" width="8" style="112" bestFit="1" customWidth="1"/>
    <col min="1541" max="1541" width="9.28515625" style="112" bestFit="1" customWidth="1"/>
    <col min="1542" max="1542" width="11" style="112" bestFit="1" customWidth="1"/>
    <col min="1543" max="1543" width="10.5703125" style="112" bestFit="1" customWidth="1"/>
    <col min="1544" max="1544" width="9.28515625" style="112" bestFit="1" customWidth="1"/>
    <col min="1545" max="1545" width="8" style="112" bestFit="1" customWidth="1"/>
    <col min="1546" max="1546" width="8.5703125" style="112" bestFit="1" customWidth="1"/>
    <col min="1547" max="1547" width="10.5703125" style="112" bestFit="1" customWidth="1"/>
    <col min="1548" max="1548" width="11" style="112" bestFit="1" customWidth="1"/>
    <col min="1549" max="1549" width="10.5703125" style="112" bestFit="1" customWidth="1"/>
    <col min="1550" max="1550" width="8" style="112" bestFit="1" customWidth="1"/>
    <col min="1551" max="1551" width="8.5703125" style="112" bestFit="1" customWidth="1"/>
    <col min="1552" max="1552" width="11" style="112" bestFit="1" customWidth="1"/>
    <col min="1553" max="1554" width="10.5703125" style="112" bestFit="1" customWidth="1"/>
    <col min="1555" max="1555" width="8" style="112" bestFit="1" customWidth="1"/>
    <col min="1556" max="1556" width="8.5703125" style="112" bestFit="1" customWidth="1"/>
    <col min="1557" max="1558" width="11" style="112" bestFit="1" customWidth="1"/>
    <col min="1559" max="1559" width="9.7109375" style="112" bestFit="1" customWidth="1"/>
    <col min="1560" max="1560" width="8" style="112" bestFit="1" customWidth="1"/>
    <col min="1561" max="1561" width="8.5703125" style="112" bestFit="1" customWidth="1"/>
    <col min="1562" max="1562" width="10.5703125" style="112" bestFit="1" customWidth="1"/>
    <col min="1563" max="1563" width="9.28515625" style="112" bestFit="1" customWidth="1"/>
    <col min="1564" max="1564" width="8.85546875" style="112" bestFit="1" customWidth="1"/>
    <col min="1565" max="1565" width="8" style="112" bestFit="1" customWidth="1"/>
    <col min="1566" max="1566" width="8.5703125" style="112" bestFit="1" customWidth="1"/>
    <col min="1567" max="1567" width="10.28515625" style="112" bestFit="1" customWidth="1"/>
    <col min="1568" max="1569" width="9.28515625" style="112" bestFit="1" customWidth="1"/>
    <col min="1570" max="1570" width="8" style="112" bestFit="1" customWidth="1"/>
    <col min="1571" max="1571" width="8.5703125" style="112" bestFit="1" customWidth="1"/>
    <col min="1572" max="1572" width="10.28515625" style="112" bestFit="1" customWidth="1"/>
    <col min="1573" max="1573" width="10.5703125" style="112" bestFit="1" customWidth="1"/>
    <col min="1574" max="1574" width="9.28515625" style="112" bestFit="1" customWidth="1"/>
    <col min="1575" max="1575" width="8" style="112" bestFit="1" customWidth="1"/>
    <col min="1576" max="1576" width="8.5703125" style="112" bestFit="1" customWidth="1"/>
    <col min="1577" max="1577" width="10.5703125" style="112" bestFit="1" customWidth="1"/>
    <col min="1578" max="1578" width="9.28515625" style="112" bestFit="1" customWidth="1"/>
    <col min="1579" max="1579" width="8.140625" style="112" bestFit="1" customWidth="1"/>
    <col min="1580" max="1580" width="8" style="112" bestFit="1" customWidth="1"/>
    <col min="1581" max="1581" width="8.5703125" style="112" bestFit="1" customWidth="1"/>
    <col min="1582" max="1582" width="9.28515625" style="112" bestFit="1" customWidth="1"/>
    <col min="1583" max="1583" width="11" style="112" bestFit="1" customWidth="1"/>
    <col min="1584" max="1584" width="10.28515625" style="112" bestFit="1" customWidth="1"/>
    <col min="1585" max="1585" width="8" style="112" bestFit="1" customWidth="1"/>
    <col min="1586" max="1586" width="8.5703125" style="112" bestFit="1" customWidth="1"/>
    <col min="1587" max="1589" width="10.5703125" style="112" bestFit="1" customWidth="1"/>
    <col min="1590" max="1590" width="8" style="112" bestFit="1" customWidth="1"/>
    <col min="1591" max="1591" width="8.5703125" style="112" bestFit="1" customWidth="1"/>
    <col min="1592" max="1592" width="10.5703125" style="112" bestFit="1" customWidth="1"/>
    <col min="1593" max="1597" width="10.5703125" style="112" customWidth="1"/>
    <col min="1598" max="1598" width="11.42578125" style="112" bestFit="1" customWidth="1"/>
    <col min="1599" max="1599" width="11.7109375" style="112" bestFit="1" customWidth="1"/>
    <col min="1600" max="1600" width="8" style="112" bestFit="1" customWidth="1"/>
    <col min="1601" max="1601" width="9.28515625" style="112" bestFit="1" customWidth="1"/>
    <col min="1602" max="1602" width="12.140625" style="112" bestFit="1" customWidth="1"/>
    <col min="1603" max="1792" width="11.42578125" style="112"/>
    <col min="1793" max="1793" width="72.5703125" style="112" customWidth="1"/>
    <col min="1794" max="1795" width="10.5703125" style="112" bestFit="1" customWidth="1"/>
    <col min="1796" max="1796" width="8" style="112" bestFit="1" customWidth="1"/>
    <col min="1797" max="1797" width="9.28515625" style="112" bestFit="1" customWidth="1"/>
    <col min="1798" max="1798" width="11" style="112" bestFit="1" customWidth="1"/>
    <col min="1799" max="1799" width="10.5703125" style="112" bestFit="1" customWidth="1"/>
    <col min="1800" max="1800" width="9.28515625" style="112" bestFit="1" customWidth="1"/>
    <col min="1801" max="1801" width="8" style="112" bestFit="1" customWidth="1"/>
    <col min="1802" max="1802" width="8.5703125" style="112" bestFit="1" customWidth="1"/>
    <col min="1803" max="1803" width="10.5703125" style="112" bestFit="1" customWidth="1"/>
    <col min="1804" max="1804" width="11" style="112" bestFit="1" customWidth="1"/>
    <col min="1805" max="1805" width="10.5703125" style="112" bestFit="1" customWidth="1"/>
    <col min="1806" max="1806" width="8" style="112" bestFit="1" customWidth="1"/>
    <col min="1807" max="1807" width="8.5703125" style="112" bestFit="1" customWidth="1"/>
    <col min="1808" max="1808" width="11" style="112" bestFit="1" customWidth="1"/>
    <col min="1809" max="1810" width="10.5703125" style="112" bestFit="1" customWidth="1"/>
    <col min="1811" max="1811" width="8" style="112" bestFit="1" customWidth="1"/>
    <col min="1812" max="1812" width="8.5703125" style="112" bestFit="1" customWidth="1"/>
    <col min="1813" max="1814" width="11" style="112" bestFit="1" customWidth="1"/>
    <col min="1815" max="1815" width="9.7109375" style="112" bestFit="1" customWidth="1"/>
    <col min="1816" max="1816" width="8" style="112" bestFit="1" customWidth="1"/>
    <col min="1817" max="1817" width="8.5703125" style="112" bestFit="1" customWidth="1"/>
    <col min="1818" max="1818" width="10.5703125" style="112" bestFit="1" customWidth="1"/>
    <col min="1819" max="1819" width="9.28515625" style="112" bestFit="1" customWidth="1"/>
    <col min="1820" max="1820" width="8.85546875" style="112" bestFit="1" customWidth="1"/>
    <col min="1821" max="1821" width="8" style="112" bestFit="1" customWidth="1"/>
    <col min="1822" max="1822" width="8.5703125" style="112" bestFit="1" customWidth="1"/>
    <col min="1823" max="1823" width="10.28515625" style="112" bestFit="1" customWidth="1"/>
    <col min="1824" max="1825" width="9.28515625" style="112" bestFit="1" customWidth="1"/>
    <col min="1826" max="1826" width="8" style="112" bestFit="1" customWidth="1"/>
    <col min="1827" max="1827" width="8.5703125" style="112" bestFit="1" customWidth="1"/>
    <col min="1828" max="1828" width="10.28515625" style="112" bestFit="1" customWidth="1"/>
    <col min="1829" max="1829" width="10.5703125" style="112" bestFit="1" customWidth="1"/>
    <col min="1830" max="1830" width="9.28515625" style="112" bestFit="1" customWidth="1"/>
    <col min="1831" max="1831" width="8" style="112" bestFit="1" customWidth="1"/>
    <col min="1832" max="1832" width="8.5703125" style="112" bestFit="1" customWidth="1"/>
    <col min="1833" max="1833" width="10.5703125" style="112" bestFit="1" customWidth="1"/>
    <col min="1834" max="1834" width="9.28515625" style="112" bestFit="1" customWidth="1"/>
    <col min="1835" max="1835" width="8.140625" style="112" bestFit="1" customWidth="1"/>
    <col min="1836" max="1836" width="8" style="112" bestFit="1" customWidth="1"/>
    <col min="1837" max="1837" width="8.5703125" style="112" bestFit="1" customWidth="1"/>
    <col min="1838" max="1838" width="9.28515625" style="112" bestFit="1" customWidth="1"/>
    <col min="1839" max="1839" width="11" style="112" bestFit="1" customWidth="1"/>
    <col min="1840" max="1840" width="10.28515625" style="112" bestFit="1" customWidth="1"/>
    <col min="1841" max="1841" width="8" style="112" bestFit="1" customWidth="1"/>
    <col min="1842" max="1842" width="8.5703125" style="112" bestFit="1" customWidth="1"/>
    <col min="1843" max="1845" width="10.5703125" style="112" bestFit="1" customWidth="1"/>
    <col min="1846" max="1846" width="8" style="112" bestFit="1" customWidth="1"/>
    <col min="1847" max="1847" width="8.5703125" style="112" bestFit="1" customWidth="1"/>
    <col min="1848" max="1848" width="10.5703125" style="112" bestFit="1" customWidth="1"/>
    <col min="1849" max="1853" width="10.5703125" style="112" customWidth="1"/>
    <col min="1854" max="1854" width="11.42578125" style="112" bestFit="1" customWidth="1"/>
    <col min="1855" max="1855" width="11.7109375" style="112" bestFit="1" customWidth="1"/>
    <col min="1856" max="1856" width="8" style="112" bestFit="1" customWidth="1"/>
    <col min="1857" max="1857" width="9.28515625" style="112" bestFit="1" customWidth="1"/>
    <col min="1858" max="1858" width="12.140625" style="112" bestFit="1" customWidth="1"/>
    <col min="1859" max="2048" width="11.42578125" style="112"/>
    <col min="2049" max="2049" width="72.5703125" style="112" customWidth="1"/>
    <col min="2050" max="2051" width="10.5703125" style="112" bestFit="1" customWidth="1"/>
    <col min="2052" max="2052" width="8" style="112" bestFit="1" customWidth="1"/>
    <col min="2053" max="2053" width="9.28515625" style="112" bestFit="1" customWidth="1"/>
    <col min="2054" max="2054" width="11" style="112" bestFit="1" customWidth="1"/>
    <col min="2055" max="2055" width="10.5703125" style="112" bestFit="1" customWidth="1"/>
    <col min="2056" max="2056" width="9.28515625" style="112" bestFit="1" customWidth="1"/>
    <col min="2057" max="2057" width="8" style="112" bestFit="1" customWidth="1"/>
    <col min="2058" max="2058" width="8.5703125" style="112" bestFit="1" customWidth="1"/>
    <col min="2059" max="2059" width="10.5703125" style="112" bestFit="1" customWidth="1"/>
    <col min="2060" max="2060" width="11" style="112" bestFit="1" customWidth="1"/>
    <col min="2061" max="2061" width="10.5703125" style="112" bestFit="1" customWidth="1"/>
    <col min="2062" max="2062" width="8" style="112" bestFit="1" customWidth="1"/>
    <col min="2063" max="2063" width="8.5703125" style="112" bestFit="1" customWidth="1"/>
    <col min="2064" max="2064" width="11" style="112" bestFit="1" customWidth="1"/>
    <col min="2065" max="2066" width="10.5703125" style="112" bestFit="1" customWidth="1"/>
    <col min="2067" max="2067" width="8" style="112" bestFit="1" customWidth="1"/>
    <col min="2068" max="2068" width="8.5703125" style="112" bestFit="1" customWidth="1"/>
    <col min="2069" max="2070" width="11" style="112" bestFit="1" customWidth="1"/>
    <col min="2071" max="2071" width="9.7109375" style="112" bestFit="1" customWidth="1"/>
    <col min="2072" max="2072" width="8" style="112" bestFit="1" customWidth="1"/>
    <col min="2073" max="2073" width="8.5703125" style="112" bestFit="1" customWidth="1"/>
    <col min="2074" max="2074" width="10.5703125" style="112" bestFit="1" customWidth="1"/>
    <col min="2075" max="2075" width="9.28515625" style="112" bestFit="1" customWidth="1"/>
    <col min="2076" max="2076" width="8.85546875" style="112" bestFit="1" customWidth="1"/>
    <col min="2077" max="2077" width="8" style="112" bestFit="1" customWidth="1"/>
    <col min="2078" max="2078" width="8.5703125" style="112" bestFit="1" customWidth="1"/>
    <col min="2079" max="2079" width="10.28515625" style="112" bestFit="1" customWidth="1"/>
    <col min="2080" max="2081" width="9.28515625" style="112" bestFit="1" customWidth="1"/>
    <col min="2082" max="2082" width="8" style="112" bestFit="1" customWidth="1"/>
    <col min="2083" max="2083" width="8.5703125" style="112" bestFit="1" customWidth="1"/>
    <col min="2084" max="2084" width="10.28515625" style="112" bestFit="1" customWidth="1"/>
    <col min="2085" max="2085" width="10.5703125" style="112" bestFit="1" customWidth="1"/>
    <col min="2086" max="2086" width="9.28515625" style="112" bestFit="1" customWidth="1"/>
    <col min="2087" max="2087" width="8" style="112" bestFit="1" customWidth="1"/>
    <col min="2088" max="2088" width="8.5703125" style="112" bestFit="1" customWidth="1"/>
    <col min="2089" max="2089" width="10.5703125" style="112" bestFit="1" customWidth="1"/>
    <col min="2090" max="2090" width="9.28515625" style="112" bestFit="1" customWidth="1"/>
    <col min="2091" max="2091" width="8.140625" style="112" bestFit="1" customWidth="1"/>
    <col min="2092" max="2092" width="8" style="112" bestFit="1" customWidth="1"/>
    <col min="2093" max="2093" width="8.5703125" style="112" bestFit="1" customWidth="1"/>
    <col min="2094" max="2094" width="9.28515625" style="112" bestFit="1" customWidth="1"/>
    <col min="2095" max="2095" width="11" style="112" bestFit="1" customWidth="1"/>
    <col min="2096" max="2096" width="10.28515625" style="112" bestFit="1" customWidth="1"/>
    <col min="2097" max="2097" width="8" style="112" bestFit="1" customWidth="1"/>
    <col min="2098" max="2098" width="8.5703125" style="112" bestFit="1" customWidth="1"/>
    <col min="2099" max="2101" width="10.5703125" style="112" bestFit="1" customWidth="1"/>
    <col min="2102" max="2102" width="8" style="112" bestFit="1" customWidth="1"/>
    <col min="2103" max="2103" width="8.5703125" style="112" bestFit="1" customWidth="1"/>
    <col min="2104" max="2104" width="10.5703125" style="112" bestFit="1" customWidth="1"/>
    <col min="2105" max="2109" width="10.5703125" style="112" customWidth="1"/>
    <col min="2110" max="2110" width="11.42578125" style="112" bestFit="1" customWidth="1"/>
    <col min="2111" max="2111" width="11.7109375" style="112" bestFit="1" customWidth="1"/>
    <col min="2112" max="2112" width="8" style="112" bestFit="1" customWidth="1"/>
    <col min="2113" max="2113" width="9.28515625" style="112" bestFit="1" customWidth="1"/>
    <col min="2114" max="2114" width="12.140625" style="112" bestFit="1" customWidth="1"/>
    <col min="2115" max="2304" width="11.42578125" style="112"/>
    <col min="2305" max="2305" width="72.5703125" style="112" customWidth="1"/>
    <col min="2306" max="2307" width="10.5703125" style="112" bestFit="1" customWidth="1"/>
    <col min="2308" max="2308" width="8" style="112" bestFit="1" customWidth="1"/>
    <col min="2309" max="2309" width="9.28515625" style="112" bestFit="1" customWidth="1"/>
    <col min="2310" max="2310" width="11" style="112" bestFit="1" customWidth="1"/>
    <col min="2311" max="2311" width="10.5703125" style="112" bestFit="1" customWidth="1"/>
    <col min="2312" max="2312" width="9.28515625" style="112" bestFit="1" customWidth="1"/>
    <col min="2313" max="2313" width="8" style="112" bestFit="1" customWidth="1"/>
    <col min="2314" max="2314" width="8.5703125" style="112" bestFit="1" customWidth="1"/>
    <col min="2315" max="2315" width="10.5703125" style="112" bestFit="1" customWidth="1"/>
    <col min="2316" max="2316" width="11" style="112" bestFit="1" customWidth="1"/>
    <col min="2317" max="2317" width="10.5703125" style="112" bestFit="1" customWidth="1"/>
    <col min="2318" max="2318" width="8" style="112" bestFit="1" customWidth="1"/>
    <col min="2319" max="2319" width="8.5703125" style="112" bestFit="1" customWidth="1"/>
    <col min="2320" max="2320" width="11" style="112" bestFit="1" customWidth="1"/>
    <col min="2321" max="2322" width="10.5703125" style="112" bestFit="1" customWidth="1"/>
    <col min="2323" max="2323" width="8" style="112" bestFit="1" customWidth="1"/>
    <col min="2324" max="2324" width="8.5703125" style="112" bestFit="1" customWidth="1"/>
    <col min="2325" max="2326" width="11" style="112" bestFit="1" customWidth="1"/>
    <col min="2327" max="2327" width="9.7109375" style="112" bestFit="1" customWidth="1"/>
    <col min="2328" max="2328" width="8" style="112" bestFit="1" customWidth="1"/>
    <col min="2329" max="2329" width="8.5703125" style="112" bestFit="1" customWidth="1"/>
    <col min="2330" max="2330" width="10.5703125" style="112" bestFit="1" customWidth="1"/>
    <col min="2331" max="2331" width="9.28515625" style="112" bestFit="1" customWidth="1"/>
    <col min="2332" max="2332" width="8.85546875" style="112" bestFit="1" customWidth="1"/>
    <col min="2333" max="2333" width="8" style="112" bestFit="1" customWidth="1"/>
    <col min="2334" max="2334" width="8.5703125" style="112" bestFit="1" customWidth="1"/>
    <col min="2335" max="2335" width="10.28515625" style="112" bestFit="1" customWidth="1"/>
    <col min="2336" max="2337" width="9.28515625" style="112" bestFit="1" customWidth="1"/>
    <col min="2338" max="2338" width="8" style="112" bestFit="1" customWidth="1"/>
    <col min="2339" max="2339" width="8.5703125" style="112" bestFit="1" customWidth="1"/>
    <col min="2340" max="2340" width="10.28515625" style="112" bestFit="1" customWidth="1"/>
    <col min="2341" max="2341" width="10.5703125" style="112" bestFit="1" customWidth="1"/>
    <col min="2342" max="2342" width="9.28515625" style="112" bestFit="1" customWidth="1"/>
    <col min="2343" max="2343" width="8" style="112" bestFit="1" customWidth="1"/>
    <col min="2344" max="2344" width="8.5703125" style="112" bestFit="1" customWidth="1"/>
    <col min="2345" max="2345" width="10.5703125" style="112" bestFit="1" customWidth="1"/>
    <col min="2346" max="2346" width="9.28515625" style="112" bestFit="1" customWidth="1"/>
    <col min="2347" max="2347" width="8.140625" style="112" bestFit="1" customWidth="1"/>
    <col min="2348" max="2348" width="8" style="112" bestFit="1" customWidth="1"/>
    <col min="2349" max="2349" width="8.5703125" style="112" bestFit="1" customWidth="1"/>
    <col min="2350" max="2350" width="9.28515625" style="112" bestFit="1" customWidth="1"/>
    <col min="2351" max="2351" width="11" style="112" bestFit="1" customWidth="1"/>
    <col min="2352" max="2352" width="10.28515625" style="112" bestFit="1" customWidth="1"/>
    <col min="2353" max="2353" width="8" style="112" bestFit="1" customWidth="1"/>
    <col min="2354" max="2354" width="8.5703125" style="112" bestFit="1" customWidth="1"/>
    <col min="2355" max="2357" width="10.5703125" style="112" bestFit="1" customWidth="1"/>
    <col min="2358" max="2358" width="8" style="112" bestFit="1" customWidth="1"/>
    <col min="2359" max="2359" width="8.5703125" style="112" bestFit="1" customWidth="1"/>
    <col min="2360" max="2360" width="10.5703125" style="112" bestFit="1" customWidth="1"/>
    <col min="2361" max="2365" width="10.5703125" style="112" customWidth="1"/>
    <col min="2366" max="2366" width="11.42578125" style="112" bestFit="1" customWidth="1"/>
    <col min="2367" max="2367" width="11.7109375" style="112" bestFit="1" customWidth="1"/>
    <col min="2368" max="2368" width="8" style="112" bestFit="1" customWidth="1"/>
    <col min="2369" max="2369" width="9.28515625" style="112" bestFit="1" customWidth="1"/>
    <col min="2370" max="2370" width="12.140625" style="112" bestFit="1" customWidth="1"/>
    <col min="2371" max="2560" width="11.42578125" style="112"/>
    <col min="2561" max="2561" width="72.5703125" style="112" customWidth="1"/>
    <col min="2562" max="2563" width="10.5703125" style="112" bestFit="1" customWidth="1"/>
    <col min="2564" max="2564" width="8" style="112" bestFit="1" customWidth="1"/>
    <col min="2565" max="2565" width="9.28515625" style="112" bestFit="1" customWidth="1"/>
    <col min="2566" max="2566" width="11" style="112" bestFit="1" customWidth="1"/>
    <col min="2567" max="2567" width="10.5703125" style="112" bestFit="1" customWidth="1"/>
    <col min="2568" max="2568" width="9.28515625" style="112" bestFit="1" customWidth="1"/>
    <col min="2569" max="2569" width="8" style="112" bestFit="1" customWidth="1"/>
    <col min="2570" max="2570" width="8.5703125" style="112" bestFit="1" customWidth="1"/>
    <col min="2571" max="2571" width="10.5703125" style="112" bestFit="1" customWidth="1"/>
    <col min="2572" max="2572" width="11" style="112" bestFit="1" customWidth="1"/>
    <col min="2573" max="2573" width="10.5703125" style="112" bestFit="1" customWidth="1"/>
    <col min="2574" max="2574" width="8" style="112" bestFit="1" customWidth="1"/>
    <col min="2575" max="2575" width="8.5703125" style="112" bestFit="1" customWidth="1"/>
    <col min="2576" max="2576" width="11" style="112" bestFit="1" customWidth="1"/>
    <col min="2577" max="2578" width="10.5703125" style="112" bestFit="1" customWidth="1"/>
    <col min="2579" max="2579" width="8" style="112" bestFit="1" customWidth="1"/>
    <col min="2580" max="2580" width="8.5703125" style="112" bestFit="1" customWidth="1"/>
    <col min="2581" max="2582" width="11" style="112" bestFit="1" customWidth="1"/>
    <col min="2583" max="2583" width="9.7109375" style="112" bestFit="1" customWidth="1"/>
    <col min="2584" max="2584" width="8" style="112" bestFit="1" customWidth="1"/>
    <col min="2585" max="2585" width="8.5703125" style="112" bestFit="1" customWidth="1"/>
    <col min="2586" max="2586" width="10.5703125" style="112" bestFit="1" customWidth="1"/>
    <col min="2587" max="2587" width="9.28515625" style="112" bestFit="1" customWidth="1"/>
    <col min="2588" max="2588" width="8.85546875" style="112" bestFit="1" customWidth="1"/>
    <col min="2589" max="2589" width="8" style="112" bestFit="1" customWidth="1"/>
    <col min="2590" max="2590" width="8.5703125" style="112" bestFit="1" customWidth="1"/>
    <col min="2591" max="2591" width="10.28515625" style="112" bestFit="1" customWidth="1"/>
    <col min="2592" max="2593" width="9.28515625" style="112" bestFit="1" customWidth="1"/>
    <col min="2594" max="2594" width="8" style="112" bestFit="1" customWidth="1"/>
    <col min="2595" max="2595" width="8.5703125" style="112" bestFit="1" customWidth="1"/>
    <col min="2596" max="2596" width="10.28515625" style="112" bestFit="1" customWidth="1"/>
    <col min="2597" max="2597" width="10.5703125" style="112" bestFit="1" customWidth="1"/>
    <col min="2598" max="2598" width="9.28515625" style="112" bestFit="1" customWidth="1"/>
    <col min="2599" max="2599" width="8" style="112" bestFit="1" customWidth="1"/>
    <col min="2600" max="2600" width="8.5703125" style="112" bestFit="1" customWidth="1"/>
    <col min="2601" max="2601" width="10.5703125" style="112" bestFit="1" customWidth="1"/>
    <col min="2602" max="2602" width="9.28515625" style="112" bestFit="1" customWidth="1"/>
    <col min="2603" max="2603" width="8.140625" style="112" bestFit="1" customWidth="1"/>
    <col min="2604" max="2604" width="8" style="112" bestFit="1" customWidth="1"/>
    <col min="2605" max="2605" width="8.5703125" style="112" bestFit="1" customWidth="1"/>
    <col min="2606" max="2606" width="9.28515625" style="112" bestFit="1" customWidth="1"/>
    <col min="2607" max="2607" width="11" style="112" bestFit="1" customWidth="1"/>
    <col min="2608" max="2608" width="10.28515625" style="112" bestFit="1" customWidth="1"/>
    <col min="2609" max="2609" width="8" style="112" bestFit="1" customWidth="1"/>
    <col min="2610" max="2610" width="8.5703125" style="112" bestFit="1" customWidth="1"/>
    <col min="2611" max="2613" width="10.5703125" style="112" bestFit="1" customWidth="1"/>
    <col min="2614" max="2614" width="8" style="112" bestFit="1" customWidth="1"/>
    <col min="2615" max="2615" width="8.5703125" style="112" bestFit="1" customWidth="1"/>
    <col min="2616" max="2616" width="10.5703125" style="112" bestFit="1" customWidth="1"/>
    <col min="2617" max="2621" width="10.5703125" style="112" customWidth="1"/>
    <col min="2622" max="2622" width="11.42578125" style="112" bestFit="1" customWidth="1"/>
    <col min="2623" max="2623" width="11.7109375" style="112" bestFit="1" customWidth="1"/>
    <col min="2624" max="2624" width="8" style="112" bestFit="1" customWidth="1"/>
    <col min="2625" max="2625" width="9.28515625" style="112" bestFit="1" customWidth="1"/>
    <col min="2626" max="2626" width="12.140625" style="112" bestFit="1" customWidth="1"/>
    <col min="2627" max="2816" width="11.42578125" style="112"/>
    <col min="2817" max="2817" width="72.5703125" style="112" customWidth="1"/>
    <col min="2818" max="2819" width="10.5703125" style="112" bestFit="1" customWidth="1"/>
    <col min="2820" max="2820" width="8" style="112" bestFit="1" customWidth="1"/>
    <col min="2821" max="2821" width="9.28515625" style="112" bestFit="1" customWidth="1"/>
    <col min="2822" max="2822" width="11" style="112" bestFit="1" customWidth="1"/>
    <col min="2823" max="2823" width="10.5703125" style="112" bestFit="1" customWidth="1"/>
    <col min="2824" max="2824" width="9.28515625" style="112" bestFit="1" customWidth="1"/>
    <col min="2825" max="2825" width="8" style="112" bestFit="1" customWidth="1"/>
    <col min="2826" max="2826" width="8.5703125" style="112" bestFit="1" customWidth="1"/>
    <col min="2827" max="2827" width="10.5703125" style="112" bestFit="1" customWidth="1"/>
    <col min="2828" max="2828" width="11" style="112" bestFit="1" customWidth="1"/>
    <col min="2829" max="2829" width="10.5703125" style="112" bestFit="1" customWidth="1"/>
    <col min="2830" max="2830" width="8" style="112" bestFit="1" customWidth="1"/>
    <col min="2831" max="2831" width="8.5703125" style="112" bestFit="1" customWidth="1"/>
    <col min="2832" max="2832" width="11" style="112" bestFit="1" customWidth="1"/>
    <col min="2833" max="2834" width="10.5703125" style="112" bestFit="1" customWidth="1"/>
    <col min="2835" max="2835" width="8" style="112" bestFit="1" customWidth="1"/>
    <col min="2836" max="2836" width="8.5703125" style="112" bestFit="1" customWidth="1"/>
    <col min="2837" max="2838" width="11" style="112" bestFit="1" customWidth="1"/>
    <col min="2839" max="2839" width="9.7109375" style="112" bestFit="1" customWidth="1"/>
    <col min="2840" max="2840" width="8" style="112" bestFit="1" customWidth="1"/>
    <col min="2841" max="2841" width="8.5703125" style="112" bestFit="1" customWidth="1"/>
    <col min="2842" max="2842" width="10.5703125" style="112" bestFit="1" customWidth="1"/>
    <col min="2843" max="2843" width="9.28515625" style="112" bestFit="1" customWidth="1"/>
    <col min="2844" max="2844" width="8.85546875" style="112" bestFit="1" customWidth="1"/>
    <col min="2845" max="2845" width="8" style="112" bestFit="1" customWidth="1"/>
    <col min="2846" max="2846" width="8.5703125" style="112" bestFit="1" customWidth="1"/>
    <col min="2847" max="2847" width="10.28515625" style="112" bestFit="1" customWidth="1"/>
    <col min="2848" max="2849" width="9.28515625" style="112" bestFit="1" customWidth="1"/>
    <col min="2850" max="2850" width="8" style="112" bestFit="1" customWidth="1"/>
    <col min="2851" max="2851" width="8.5703125" style="112" bestFit="1" customWidth="1"/>
    <col min="2852" max="2852" width="10.28515625" style="112" bestFit="1" customWidth="1"/>
    <col min="2853" max="2853" width="10.5703125" style="112" bestFit="1" customWidth="1"/>
    <col min="2854" max="2854" width="9.28515625" style="112" bestFit="1" customWidth="1"/>
    <col min="2855" max="2855" width="8" style="112" bestFit="1" customWidth="1"/>
    <col min="2856" max="2856" width="8.5703125" style="112" bestFit="1" customWidth="1"/>
    <col min="2857" max="2857" width="10.5703125" style="112" bestFit="1" customWidth="1"/>
    <col min="2858" max="2858" width="9.28515625" style="112" bestFit="1" customWidth="1"/>
    <col min="2859" max="2859" width="8.140625" style="112" bestFit="1" customWidth="1"/>
    <col min="2860" max="2860" width="8" style="112" bestFit="1" customWidth="1"/>
    <col min="2861" max="2861" width="8.5703125" style="112" bestFit="1" customWidth="1"/>
    <col min="2862" max="2862" width="9.28515625" style="112" bestFit="1" customWidth="1"/>
    <col min="2863" max="2863" width="11" style="112" bestFit="1" customWidth="1"/>
    <col min="2864" max="2864" width="10.28515625" style="112" bestFit="1" customWidth="1"/>
    <col min="2865" max="2865" width="8" style="112" bestFit="1" customWidth="1"/>
    <col min="2866" max="2866" width="8.5703125" style="112" bestFit="1" customWidth="1"/>
    <col min="2867" max="2869" width="10.5703125" style="112" bestFit="1" customWidth="1"/>
    <col min="2870" max="2870" width="8" style="112" bestFit="1" customWidth="1"/>
    <col min="2871" max="2871" width="8.5703125" style="112" bestFit="1" customWidth="1"/>
    <col min="2872" max="2872" width="10.5703125" style="112" bestFit="1" customWidth="1"/>
    <col min="2873" max="2877" width="10.5703125" style="112" customWidth="1"/>
    <col min="2878" max="2878" width="11.42578125" style="112" bestFit="1" customWidth="1"/>
    <col min="2879" max="2879" width="11.7109375" style="112" bestFit="1" customWidth="1"/>
    <col min="2880" max="2880" width="8" style="112" bestFit="1" customWidth="1"/>
    <col min="2881" max="2881" width="9.28515625" style="112" bestFit="1" customWidth="1"/>
    <col min="2882" max="2882" width="12.140625" style="112" bestFit="1" customWidth="1"/>
    <col min="2883" max="3072" width="11.42578125" style="112"/>
    <col min="3073" max="3073" width="72.5703125" style="112" customWidth="1"/>
    <col min="3074" max="3075" width="10.5703125" style="112" bestFit="1" customWidth="1"/>
    <col min="3076" max="3076" width="8" style="112" bestFit="1" customWidth="1"/>
    <col min="3077" max="3077" width="9.28515625" style="112" bestFit="1" customWidth="1"/>
    <col min="3078" max="3078" width="11" style="112" bestFit="1" customWidth="1"/>
    <col min="3079" max="3079" width="10.5703125" style="112" bestFit="1" customWidth="1"/>
    <col min="3080" max="3080" width="9.28515625" style="112" bestFit="1" customWidth="1"/>
    <col min="3081" max="3081" width="8" style="112" bestFit="1" customWidth="1"/>
    <col min="3082" max="3082" width="8.5703125" style="112" bestFit="1" customWidth="1"/>
    <col min="3083" max="3083" width="10.5703125" style="112" bestFit="1" customWidth="1"/>
    <col min="3084" max="3084" width="11" style="112" bestFit="1" customWidth="1"/>
    <col min="3085" max="3085" width="10.5703125" style="112" bestFit="1" customWidth="1"/>
    <col min="3086" max="3086" width="8" style="112" bestFit="1" customWidth="1"/>
    <col min="3087" max="3087" width="8.5703125" style="112" bestFit="1" customWidth="1"/>
    <col min="3088" max="3088" width="11" style="112" bestFit="1" customWidth="1"/>
    <col min="3089" max="3090" width="10.5703125" style="112" bestFit="1" customWidth="1"/>
    <col min="3091" max="3091" width="8" style="112" bestFit="1" customWidth="1"/>
    <col min="3092" max="3092" width="8.5703125" style="112" bestFit="1" customWidth="1"/>
    <col min="3093" max="3094" width="11" style="112" bestFit="1" customWidth="1"/>
    <col min="3095" max="3095" width="9.7109375" style="112" bestFit="1" customWidth="1"/>
    <col min="3096" max="3096" width="8" style="112" bestFit="1" customWidth="1"/>
    <col min="3097" max="3097" width="8.5703125" style="112" bestFit="1" customWidth="1"/>
    <col min="3098" max="3098" width="10.5703125" style="112" bestFit="1" customWidth="1"/>
    <col min="3099" max="3099" width="9.28515625" style="112" bestFit="1" customWidth="1"/>
    <col min="3100" max="3100" width="8.85546875" style="112" bestFit="1" customWidth="1"/>
    <col min="3101" max="3101" width="8" style="112" bestFit="1" customWidth="1"/>
    <col min="3102" max="3102" width="8.5703125" style="112" bestFit="1" customWidth="1"/>
    <col min="3103" max="3103" width="10.28515625" style="112" bestFit="1" customWidth="1"/>
    <col min="3104" max="3105" width="9.28515625" style="112" bestFit="1" customWidth="1"/>
    <col min="3106" max="3106" width="8" style="112" bestFit="1" customWidth="1"/>
    <col min="3107" max="3107" width="8.5703125" style="112" bestFit="1" customWidth="1"/>
    <col min="3108" max="3108" width="10.28515625" style="112" bestFit="1" customWidth="1"/>
    <col min="3109" max="3109" width="10.5703125" style="112" bestFit="1" customWidth="1"/>
    <col min="3110" max="3110" width="9.28515625" style="112" bestFit="1" customWidth="1"/>
    <col min="3111" max="3111" width="8" style="112" bestFit="1" customWidth="1"/>
    <col min="3112" max="3112" width="8.5703125" style="112" bestFit="1" customWidth="1"/>
    <col min="3113" max="3113" width="10.5703125" style="112" bestFit="1" customWidth="1"/>
    <col min="3114" max="3114" width="9.28515625" style="112" bestFit="1" customWidth="1"/>
    <col min="3115" max="3115" width="8.140625" style="112" bestFit="1" customWidth="1"/>
    <col min="3116" max="3116" width="8" style="112" bestFit="1" customWidth="1"/>
    <col min="3117" max="3117" width="8.5703125" style="112" bestFit="1" customWidth="1"/>
    <col min="3118" max="3118" width="9.28515625" style="112" bestFit="1" customWidth="1"/>
    <col min="3119" max="3119" width="11" style="112" bestFit="1" customWidth="1"/>
    <col min="3120" max="3120" width="10.28515625" style="112" bestFit="1" customWidth="1"/>
    <col min="3121" max="3121" width="8" style="112" bestFit="1" customWidth="1"/>
    <col min="3122" max="3122" width="8.5703125" style="112" bestFit="1" customWidth="1"/>
    <col min="3123" max="3125" width="10.5703125" style="112" bestFit="1" customWidth="1"/>
    <col min="3126" max="3126" width="8" style="112" bestFit="1" customWidth="1"/>
    <col min="3127" max="3127" width="8.5703125" style="112" bestFit="1" customWidth="1"/>
    <col min="3128" max="3128" width="10.5703125" style="112" bestFit="1" customWidth="1"/>
    <col min="3129" max="3133" width="10.5703125" style="112" customWidth="1"/>
    <col min="3134" max="3134" width="11.42578125" style="112" bestFit="1" customWidth="1"/>
    <col min="3135" max="3135" width="11.7109375" style="112" bestFit="1" customWidth="1"/>
    <col min="3136" max="3136" width="8" style="112" bestFit="1" customWidth="1"/>
    <col min="3137" max="3137" width="9.28515625" style="112" bestFit="1" customWidth="1"/>
    <col min="3138" max="3138" width="12.140625" style="112" bestFit="1" customWidth="1"/>
    <col min="3139" max="3328" width="11.42578125" style="112"/>
    <col min="3329" max="3329" width="72.5703125" style="112" customWidth="1"/>
    <col min="3330" max="3331" width="10.5703125" style="112" bestFit="1" customWidth="1"/>
    <col min="3332" max="3332" width="8" style="112" bestFit="1" customWidth="1"/>
    <col min="3333" max="3333" width="9.28515625" style="112" bestFit="1" customWidth="1"/>
    <col min="3334" max="3334" width="11" style="112" bestFit="1" customWidth="1"/>
    <col min="3335" max="3335" width="10.5703125" style="112" bestFit="1" customWidth="1"/>
    <col min="3336" max="3336" width="9.28515625" style="112" bestFit="1" customWidth="1"/>
    <col min="3337" max="3337" width="8" style="112" bestFit="1" customWidth="1"/>
    <col min="3338" max="3338" width="8.5703125" style="112" bestFit="1" customWidth="1"/>
    <col min="3339" max="3339" width="10.5703125" style="112" bestFit="1" customWidth="1"/>
    <col min="3340" max="3340" width="11" style="112" bestFit="1" customWidth="1"/>
    <col min="3341" max="3341" width="10.5703125" style="112" bestFit="1" customWidth="1"/>
    <col min="3342" max="3342" width="8" style="112" bestFit="1" customWidth="1"/>
    <col min="3343" max="3343" width="8.5703125" style="112" bestFit="1" customWidth="1"/>
    <col min="3344" max="3344" width="11" style="112" bestFit="1" customWidth="1"/>
    <col min="3345" max="3346" width="10.5703125" style="112" bestFit="1" customWidth="1"/>
    <col min="3347" max="3347" width="8" style="112" bestFit="1" customWidth="1"/>
    <col min="3348" max="3348" width="8.5703125" style="112" bestFit="1" customWidth="1"/>
    <col min="3349" max="3350" width="11" style="112" bestFit="1" customWidth="1"/>
    <col min="3351" max="3351" width="9.7109375" style="112" bestFit="1" customWidth="1"/>
    <col min="3352" max="3352" width="8" style="112" bestFit="1" customWidth="1"/>
    <col min="3353" max="3353" width="8.5703125" style="112" bestFit="1" customWidth="1"/>
    <col min="3354" max="3354" width="10.5703125" style="112" bestFit="1" customWidth="1"/>
    <col min="3355" max="3355" width="9.28515625" style="112" bestFit="1" customWidth="1"/>
    <col min="3356" max="3356" width="8.85546875" style="112" bestFit="1" customWidth="1"/>
    <col min="3357" max="3357" width="8" style="112" bestFit="1" customWidth="1"/>
    <col min="3358" max="3358" width="8.5703125" style="112" bestFit="1" customWidth="1"/>
    <col min="3359" max="3359" width="10.28515625" style="112" bestFit="1" customWidth="1"/>
    <col min="3360" max="3361" width="9.28515625" style="112" bestFit="1" customWidth="1"/>
    <col min="3362" max="3362" width="8" style="112" bestFit="1" customWidth="1"/>
    <col min="3363" max="3363" width="8.5703125" style="112" bestFit="1" customWidth="1"/>
    <col min="3364" max="3364" width="10.28515625" style="112" bestFit="1" customWidth="1"/>
    <col min="3365" max="3365" width="10.5703125" style="112" bestFit="1" customWidth="1"/>
    <col min="3366" max="3366" width="9.28515625" style="112" bestFit="1" customWidth="1"/>
    <col min="3367" max="3367" width="8" style="112" bestFit="1" customWidth="1"/>
    <col min="3368" max="3368" width="8.5703125" style="112" bestFit="1" customWidth="1"/>
    <col min="3369" max="3369" width="10.5703125" style="112" bestFit="1" customWidth="1"/>
    <col min="3370" max="3370" width="9.28515625" style="112" bestFit="1" customWidth="1"/>
    <col min="3371" max="3371" width="8.140625" style="112" bestFit="1" customWidth="1"/>
    <col min="3372" max="3372" width="8" style="112" bestFit="1" customWidth="1"/>
    <col min="3373" max="3373" width="8.5703125" style="112" bestFit="1" customWidth="1"/>
    <col min="3374" max="3374" width="9.28515625" style="112" bestFit="1" customWidth="1"/>
    <col min="3375" max="3375" width="11" style="112" bestFit="1" customWidth="1"/>
    <col min="3376" max="3376" width="10.28515625" style="112" bestFit="1" customWidth="1"/>
    <col min="3377" max="3377" width="8" style="112" bestFit="1" customWidth="1"/>
    <col min="3378" max="3378" width="8.5703125" style="112" bestFit="1" customWidth="1"/>
    <col min="3379" max="3381" width="10.5703125" style="112" bestFit="1" customWidth="1"/>
    <col min="3382" max="3382" width="8" style="112" bestFit="1" customWidth="1"/>
    <col min="3383" max="3383" width="8.5703125" style="112" bestFit="1" customWidth="1"/>
    <col min="3384" max="3384" width="10.5703125" style="112" bestFit="1" customWidth="1"/>
    <col min="3385" max="3389" width="10.5703125" style="112" customWidth="1"/>
    <col min="3390" max="3390" width="11.42578125" style="112" bestFit="1" customWidth="1"/>
    <col min="3391" max="3391" width="11.7109375" style="112" bestFit="1" customWidth="1"/>
    <col min="3392" max="3392" width="8" style="112" bestFit="1" customWidth="1"/>
    <col min="3393" max="3393" width="9.28515625" style="112" bestFit="1" customWidth="1"/>
    <col min="3394" max="3394" width="12.140625" style="112" bestFit="1" customWidth="1"/>
    <col min="3395" max="3584" width="11.42578125" style="112"/>
    <col min="3585" max="3585" width="72.5703125" style="112" customWidth="1"/>
    <col min="3586" max="3587" width="10.5703125" style="112" bestFit="1" customWidth="1"/>
    <col min="3588" max="3588" width="8" style="112" bestFit="1" customWidth="1"/>
    <col min="3589" max="3589" width="9.28515625" style="112" bestFit="1" customWidth="1"/>
    <col min="3590" max="3590" width="11" style="112" bestFit="1" customWidth="1"/>
    <col min="3591" max="3591" width="10.5703125" style="112" bestFit="1" customWidth="1"/>
    <col min="3592" max="3592" width="9.28515625" style="112" bestFit="1" customWidth="1"/>
    <col min="3593" max="3593" width="8" style="112" bestFit="1" customWidth="1"/>
    <col min="3594" max="3594" width="8.5703125" style="112" bestFit="1" customWidth="1"/>
    <col min="3595" max="3595" width="10.5703125" style="112" bestFit="1" customWidth="1"/>
    <col min="3596" max="3596" width="11" style="112" bestFit="1" customWidth="1"/>
    <col min="3597" max="3597" width="10.5703125" style="112" bestFit="1" customWidth="1"/>
    <col min="3598" max="3598" width="8" style="112" bestFit="1" customWidth="1"/>
    <col min="3599" max="3599" width="8.5703125" style="112" bestFit="1" customWidth="1"/>
    <col min="3600" max="3600" width="11" style="112" bestFit="1" customWidth="1"/>
    <col min="3601" max="3602" width="10.5703125" style="112" bestFit="1" customWidth="1"/>
    <col min="3603" max="3603" width="8" style="112" bestFit="1" customWidth="1"/>
    <col min="3604" max="3604" width="8.5703125" style="112" bestFit="1" customWidth="1"/>
    <col min="3605" max="3606" width="11" style="112" bestFit="1" customWidth="1"/>
    <col min="3607" max="3607" width="9.7109375" style="112" bestFit="1" customWidth="1"/>
    <col min="3608" max="3608" width="8" style="112" bestFit="1" customWidth="1"/>
    <col min="3609" max="3609" width="8.5703125" style="112" bestFit="1" customWidth="1"/>
    <col min="3610" max="3610" width="10.5703125" style="112" bestFit="1" customWidth="1"/>
    <col min="3611" max="3611" width="9.28515625" style="112" bestFit="1" customWidth="1"/>
    <col min="3612" max="3612" width="8.85546875" style="112" bestFit="1" customWidth="1"/>
    <col min="3613" max="3613" width="8" style="112" bestFit="1" customWidth="1"/>
    <col min="3614" max="3614" width="8.5703125" style="112" bestFit="1" customWidth="1"/>
    <col min="3615" max="3615" width="10.28515625" style="112" bestFit="1" customWidth="1"/>
    <col min="3616" max="3617" width="9.28515625" style="112" bestFit="1" customWidth="1"/>
    <col min="3618" max="3618" width="8" style="112" bestFit="1" customWidth="1"/>
    <col min="3619" max="3619" width="8.5703125" style="112" bestFit="1" customWidth="1"/>
    <col min="3620" max="3620" width="10.28515625" style="112" bestFit="1" customWidth="1"/>
    <col min="3621" max="3621" width="10.5703125" style="112" bestFit="1" customWidth="1"/>
    <col min="3622" max="3622" width="9.28515625" style="112" bestFit="1" customWidth="1"/>
    <col min="3623" max="3623" width="8" style="112" bestFit="1" customWidth="1"/>
    <col min="3624" max="3624" width="8.5703125" style="112" bestFit="1" customWidth="1"/>
    <col min="3625" max="3625" width="10.5703125" style="112" bestFit="1" customWidth="1"/>
    <col min="3626" max="3626" width="9.28515625" style="112" bestFit="1" customWidth="1"/>
    <col min="3627" max="3627" width="8.140625" style="112" bestFit="1" customWidth="1"/>
    <col min="3628" max="3628" width="8" style="112" bestFit="1" customWidth="1"/>
    <col min="3629" max="3629" width="8.5703125" style="112" bestFit="1" customWidth="1"/>
    <col min="3630" max="3630" width="9.28515625" style="112" bestFit="1" customWidth="1"/>
    <col min="3631" max="3631" width="11" style="112" bestFit="1" customWidth="1"/>
    <col min="3632" max="3632" width="10.28515625" style="112" bestFit="1" customWidth="1"/>
    <col min="3633" max="3633" width="8" style="112" bestFit="1" customWidth="1"/>
    <col min="3634" max="3634" width="8.5703125" style="112" bestFit="1" customWidth="1"/>
    <col min="3635" max="3637" width="10.5703125" style="112" bestFit="1" customWidth="1"/>
    <col min="3638" max="3638" width="8" style="112" bestFit="1" customWidth="1"/>
    <col min="3639" max="3639" width="8.5703125" style="112" bestFit="1" customWidth="1"/>
    <col min="3640" max="3640" width="10.5703125" style="112" bestFit="1" customWidth="1"/>
    <col min="3641" max="3645" width="10.5703125" style="112" customWidth="1"/>
    <col min="3646" max="3646" width="11.42578125" style="112" bestFit="1" customWidth="1"/>
    <col min="3647" max="3647" width="11.7109375" style="112" bestFit="1" customWidth="1"/>
    <col min="3648" max="3648" width="8" style="112" bestFit="1" customWidth="1"/>
    <col min="3649" max="3649" width="9.28515625" style="112" bestFit="1" customWidth="1"/>
    <col min="3650" max="3650" width="12.140625" style="112" bestFit="1" customWidth="1"/>
    <col min="3651" max="3840" width="11.42578125" style="112"/>
    <col min="3841" max="3841" width="72.5703125" style="112" customWidth="1"/>
    <col min="3842" max="3843" width="10.5703125" style="112" bestFit="1" customWidth="1"/>
    <col min="3844" max="3844" width="8" style="112" bestFit="1" customWidth="1"/>
    <col min="3845" max="3845" width="9.28515625" style="112" bestFit="1" customWidth="1"/>
    <col min="3846" max="3846" width="11" style="112" bestFit="1" customWidth="1"/>
    <col min="3847" max="3847" width="10.5703125" style="112" bestFit="1" customWidth="1"/>
    <col min="3848" max="3848" width="9.28515625" style="112" bestFit="1" customWidth="1"/>
    <col min="3849" max="3849" width="8" style="112" bestFit="1" customWidth="1"/>
    <col min="3850" max="3850" width="8.5703125" style="112" bestFit="1" customWidth="1"/>
    <col min="3851" max="3851" width="10.5703125" style="112" bestFit="1" customWidth="1"/>
    <col min="3852" max="3852" width="11" style="112" bestFit="1" customWidth="1"/>
    <col min="3853" max="3853" width="10.5703125" style="112" bestFit="1" customWidth="1"/>
    <col min="3854" max="3854" width="8" style="112" bestFit="1" customWidth="1"/>
    <col min="3855" max="3855" width="8.5703125" style="112" bestFit="1" customWidth="1"/>
    <col min="3856" max="3856" width="11" style="112" bestFit="1" customWidth="1"/>
    <col min="3857" max="3858" width="10.5703125" style="112" bestFit="1" customWidth="1"/>
    <col min="3859" max="3859" width="8" style="112" bestFit="1" customWidth="1"/>
    <col min="3860" max="3860" width="8.5703125" style="112" bestFit="1" customWidth="1"/>
    <col min="3861" max="3862" width="11" style="112" bestFit="1" customWidth="1"/>
    <col min="3863" max="3863" width="9.7109375" style="112" bestFit="1" customWidth="1"/>
    <col min="3864" max="3864" width="8" style="112" bestFit="1" customWidth="1"/>
    <col min="3865" max="3865" width="8.5703125" style="112" bestFit="1" customWidth="1"/>
    <col min="3866" max="3866" width="10.5703125" style="112" bestFit="1" customWidth="1"/>
    <col min="3867" max="3867" width="9.28515625" style="112" bestFit="1" customWidth="1"/>
    <col min="3868" max="3868" width="8.85546875" style="112" bestFit="1" customWidth="1"/>
    <col min="3869" max="3869" width="8" style="112" bestFit="1" customWidth="1"/>
    <col min="3870" max="3870" width="8.5703125" style="112" bestFit="1" customWidth="1"/>
    <col min="3871" max="3871" width="10.28515625" style="112" bestFit="1" customWidth="1"/>
    <col min="3872" max="3873" width="9.28515625" style="112" bestFit="1" customWidth="1"/>
    <col min="3874" max="3874" width="8" style="112" bestFit="1" customWidth="1"/>
    <col min="3875" max="3875" width="8.5703125" style="112" bestFit="1" customWidth="1"/>
    <col min="3876" max="3876" width="10.28515625" style="112" bestFit="1" customWidth="1"/>
    <col min="3877" max="3877" width="10.5703125" style="112" bestFit="1" customWidth="1"/>
    <col min="3878" max="3878" width="9.28515625" style="112" bestFit="1" customWidth="1"/>
    <col min="3879" max="3879" width="8" style="112" bestFit="1" customWidth="1"/>
    <col min="3880" max="3880" width="8.5703125" style="112" bestFit="1" customWidth="1"/>
    <col min="3881" max="3881" width="10.5703125" style="112" bestFit="1" customWidth="1"/>
    <col min="3882" max="3882" width="9.28515625" style="112" bestFit="1" customWidth="1"/>
    <col min="3883" max="3883" width="8.140625" style="112" bestFit="1" customWidth="1"/>
    <col min="3884" max="3884" width="8" style="112" bestFit="1" customWidth="1"/>
    <col min="3885" max="3885" width="8.5703125" style="112" bestFit="1" customWidth="1"/>
    <col min="3886" max="3886" width="9.28515625" style="112" bestFit="1" customWidth="1"/>
    <col min="3887" max="3887" width="11" style="112" bestFit="1" customWidth="1"/>
    <col min="3888" max="3888" width="10.28515625" style="112" bestFit="1" customWidth="1"/>
    <col min="3889" max="3889" width="8" style="112" bestFit="1" customWidth="1"/>
    <col min="3890" max="3890" width="8.5703125" style="112" bestFit="1" customWidth="1"/>
    <col min="3891" max="3893" width="10.5703125" style="112" bestFit="1" customWidth="1"/>
    <col min="3894" max="3894" width="8" style="112" bestFit="1" customWidth="1"/>
    <col min="3895" max="3895" width="8.5703125" style="112" bestFit="1" customWidth="1"/>
    <col min="3896" max="3896" width="10.5703125" style="112" bestFit="1" customWidth="1"/>
    <col min="3897" max="3901" width="10.5703125" style="112" customWidth="1"/>
    <col min="3902" max="3902" width="11.42578125" style="112" bestFit="1" customWidth="1"/>
    <col min="3903" max="3903" width="11.7109375" style="112" bestFit="1" customWidth="1"/>
    <col min="3904" max="3904" width="8" style="112" bestFit="1" customWidth="1"/>
    <col min="3905" max="3905" width="9.28515625" style="112" bestFit="1" customWidth="1"/>
    <col min="3906" max="3906" width="12.140625" style="112" bestFit="1" customWidth="1"/>
    <col min="3907" max="4096" width="11.42578125" style="112"/>
    <col min="4097" max="4097" width="72.5703125" style="112" customWidth="1"/>
    <col min="4098" max="4099" width="10.5703125" style="112" bestFit="1" customWidth="1"/>
    <col min="4100" max="4100" width="8" style="112" bestFit="1" customWidth="1"/>
    <col min="4101" max="4101" width="9.28515625" style="112" bestFit="1" customWidth="1"/>
    <col min="4102" max="4102" width="11" style="112" bestFit="1" customWidth="1"/>
    <col min="4103" max="4103" width="10.5703125" style="112" bestFit="1" customWidth="1"/>
    <col min="4104" max="4104" width="9.28515625" style="112" bestFit="1" customWidth="1"/>
    <col min="4105" max="4105" width="8" style="112" bestFit="1" customWidth="1"/>
    <col min="4106" max="4106" width="8.5703125" style="112" bestFit="1" customWidth="1"/>
    <col min="4107" max="4107" width="10.5703125" style="112" bestFit="1" customWidth="1"/>
    <col min="4108" max="4108" width="11" style="112" bestFit="1" customWidth="1"/>
    <col min="4109" max="4109" width="10.5703125" style="112" bestFit="1" customWidth="1"/>
    <col min="4110" max="4110" width="8" style="112" bestFit="1" customWidth="1"/>
    <col min="4111" max="4111" width="8.5703125" style="112" bestFit="1" customWidth="1"/>
    <col min="4112" max="4112" width="11" style="112" bestFit="1" customWidth="1"/>
    <col min="4113" max="4114" width="10.5703125" style="112" bestFit="1" customWidth="1"/>
    <col min="4115" max="4115" width="8" style="112" bestFit="1" customWidth="1"/>
    <col min="4116" max="4116" width="8.5703125" style="112" bestFit="1" customWidth="1"/>
    <col min="4117" max="4118" width="11" style="112" bestFit="1" customWidth="1"/>
    <col min="4119" max="4119" width="9.7109375" style="112" bestFit="1" customWidth="1"/>
    <col min="4120" max="4120" width="8" style="112" bestFit="1" customWidth="1"/>
    <col min="4121" max="4121" width="8.5703125" style="112" bestFit="1" customWidth="1"/>
    <col min="4122" max="4122" width="10.5703125" style="112" bestFit="1" customWidth="1"/>
    <col min="4123" max="4123" width="9.28515625" style="112" bestFit="1" customWidth="1"/>
    <col min="4124" max="4124" width="8.85546875" style="112" bestFit="1" customWidth="1"/>
    <col min="4125" max="4125" width="8" style="112" bestFit="1" customWidth="1"/>
    <col min="4126" max="4126" width="8.5703125" style="112" bestFit="1" customWidth="1"/>
    <col min="4127" max="4127" width="10.28515625" style="112" bestFit="1" customWidth="1"/>
    <col min="4128" max="4129" width="9.28515625" style="112" bestFit="1" customWidth="1"/>
    <col min="4130" max="4130" width="8" style="112" bestFit="1" customWidth="1"/>
    <col min="4131" max="4131" width="8.5703125" style="112" bestFit="1" customWidth="1"/>
    <col min="4132" max="4132" width="10.28515625" style="112" bestFit="1" customWidth="1"/>
    <col min="4133" max="4133" width="10.5703125" style="112" bestFit="1" customWidth="1"/>
    <col min="4134" max="4134" width="9.28515625" style="112" bestFit="1" customWidth="1"/>
    <col min="4135" max="4135" width="8" style="112" bestFit="1" customWidth="1"/>
    <col min="4136" max="4136" width="8.5703125" style="112" bestFit="1" customWidth="1"/>
    <col min="4137" max="4137" width="10.5703125" style="112" bestFit="1" customWidth="1"/>
    <col min="4138" max="4138" width="9.28515625" style="112" bestFit="1" customWidth="1"/>
    <col min="4139" max="4139" width="8.140625" style="112" bestFit="1" customWidth="1"/>
    <col min="4140" max="4140" width="8" style="112" bestFit="1" customWidth="1"/>
    <col min="4141" max="4141" width="8.5703125" style="112" bestFit="1" customWidth="1"/>
    <col min="4142" max="4142" width="9.28515625" style="112" bestFit="1" customWidth="1"/>
    <col min="4143" max="4143" width="11" style="112" bestFit="1" customWidth="1"/>
    <col min="4144" max="4144" width="10.28515625" style="112" bestFit="1" customWidth="1"/>
    <col min="4145" max="4145" width="8" style="112" bestFit="1" customWidth="1"/>
    <col min="4146" max="4146" width="8.5703125" style="112" bestFit="1" customWidth="1"/>
    <col min="4147" max="4149" width="10.5703125" style="112" bestFit="1" customWidth="1"/>
    <col min="4150" max="4150" width="8" style="112" bestFit="1" customWidth="1"/>
    <col min="4151" max="4151" width="8.5703125" style="112" bestFit="1" customWidth="1"/>
    <col min="4152" max="4152" width="10.5703125" style="112" bestFit="1" customWidth="1"/>
    <col min="4153" max="4157" width="10.5703125" style="112" customWidth="1"/>
    <col min="4158" max="4158" width="11.42578125" style="112" bestFit="1" customWidth="1"/>
    <col min="4159" max="4159" width="11.7109375" style="112" bestFit="1" customWidth="1"/>
    <col min="4160" max="4160" width="8" style="112" bestFit="1" customWidth="1"/>
    <col min="4161" max="4161" width="9.28515625" style="112" bestFit="1" customWidth="1"/>
    <col min="4162" max="4162" width="12.140625" style="112" bestFit="1" customWidth="1"/>
    <col min="4163" max="4352" width="11.42578125" style="112"/>
    <col min="4353" max="4353" width="72.5703125" style="112" customWidth="1"/>
    <col min="4354" max="4355" width="10.5703125" style="112" bestFit="1" customWidth="1"/>
    <col min="4356" max="4356" width="8" style="112" bestFit="1" customWidth="1"/>
    <col min="4357" max="4357" width="9.28515625" style="112" bestFit="1" customWidth="1"/>
    <col min="4358" max="4358" width="11" style="112" bestFit="1" customWidth="1"/>
    <col min="4359" max="4359" width="10.5703125" style="112" bestFit="1" customWidth="1"/>
    <col min="4360" max="4360" width="9.28515625" style="112" bestFit="1" customWidth="1"/>
    <col min="4361" max="4361" width="8" style="112" bestFit="1" customWidth="1"/>
    <col min="4362" max="4362" width="8.5703125" style="112" bestFit="1" customWidth="1"/>
    <col min="4363" max="4363" width="10.5703125" style="112" bestFit="1" customWidth="1"/>
    <col min="4364" max="4364" width="11" style="112" bestFit="1" customWidth="1"/>
    <col min="4365" max="4365" width="10.5703125" style="112" bestFit="1" customWidth="1"/>
    <col min="4366" max="4366" width="8" style="112" bestFit="1" customWidth="1"/>
    <col min="4367" max="4367" width="8.5703125" style="112" bestFit="1" customWidth="1"/>
    <col min="4368" max="4368" width="11" style="112" bestFit="1" customWidth="1"/>
    <col min="4369" max="4370" width="10.5703125" style="112" bestFit="1" customWidth="1"/>
    <col min="4371" max="4371" width="8" style="112" bestFit="1" customWidth="1"/>
    <col min="4372" max="4372" width="8.5703125" style="112" bestFit="1" customWidth="1"/>
    <col min="4373" max="4374" width="11" style="112" bestFit="1" customWidth="1"/>
    <col min="4375" max="4375" width="9.7109375" style="112" bestFit="1" customWidth="1"/>
    <col min="4376" max="4376" width="8" style="112" bestFit="1" customWidth="1"/>
    <col min="4377" max="4377" width="8.5703125" style="112" bestFit="1" customWidth="1"/>
    <col min="4378" max="4378" width="10.5703125" style="112" bestFit="1" customWidth="1"/>
    <col min="4379" max="4379" width="9.28515625" style="112" bestFit="1" customWidth="1"/>
    <col min="4380" max="4380" width="8.85546875" style="112" bestFit="1" customWidth="1"/>
    <col min="4381" max="4381" width="8" style="112" bestFit="1" customWidth="1"/>
    <col min="4382" max="4382" width="8.5703125" style="112" bestFit="1" customWidth="1"/>
    <col min="4383" max="4383" width="10.28515625" style="112" bestFit="1" customWidth="1"/>
    <col min="4384" max="4385" width="9.28515625" style="112" bestFit="1" customWidth="1"/>
    <col min="4386" max="4386" width="8" style="112" bestFit="1" customWidth="1"/>
    <col min="4387" max="4387" width="8.5703125" style="112" bestFit="1" customWidth="1"/>
    <col min="4388" max="4388" width="10.28515625" style="112" bestFit="1" customWidth="1"/>
    <col min="4389" max="4389" width="10.5703125" style="112" bestFit="1" customWidth="1"/>
    <col min="4390" max="4390" width="9.28515625" style="112" bestFit="1" customWidth="1"/>
    <col min="4391" max="4391" width="8" style="112" bestFit="1" customWidth="1"/>
    <col min="4392" max="4392" width="8.5703125" style="112" bestFit="1" customWidth="1"/>
    <col min="4393" max="4393" width="10.5703125" style="112" bestFit="1" customWidth="1"/>
    <col min="4394" max="4394" width="9.28515625" style="112" bestFit="1" customWidth="1"/>
    <col min="4395" max="4395" width="8.140625" style="112" bestFit="1" customWidth="1"/>
    <col min="4396" max="4396" width="8" style="112" bestFit="1" customWidth="1"/>
    <col min="4397" max="4397" width="8.5703125" style="112" bestFit="1" customWidth="1"/>
    <col min="4398" max="4398" width="9.28515625" style="112" bestFit="1" customWidth="1"/>
    <col min="4399" max="4399" width="11" style="112" bestFit="1" customWidth="1"/>
    <col min="4400" max="4400" width="10.28515625" style="112" bestFit="1" customWidth="1"/>
    <col min="4401" max="4401" width="8" style="112" bestFit="1" customWidth="1"/>
    <col min="4402" max="4402" width="8.5703125" style="112" bestFit="1" customWidth="1"/>
    <col min="4403" max="4405" width="10.5703125" style="112" bestFit="1" customWidth="1"/>
    <col min="4406" max="4406" width="8" style="112" bestFit="1" customWidth="1"/>
    <col min="4407" max="4407" width="8.5703125" style="112" bestFit="1" customWidth="1"/>
    <col min="4408" max="4408" width="10.5703125" style="112" bestFit="1" customWidth="1"/>
    <col min="4409" max="4413" width="10.5703125" style="112" customWidth="1"/>
    <col min="4414" max="4414" width="11.42578125" style="112" bestFit="1" customWidth="1"/>
    <col min="4415" max="4415" width="11.7109375" style="112" bestFit="1" customWidth="1"/>
    <col min="4416" max="4416" width="8" style="112" bestFit="1" customWidth="1"/>
    <col min="4417" max="4417" width="9.28515625" style="112" bestFit="1" customWidth="1"/>
    <col min="4418" max="4418" width="12.140625" style="112" bestFit="1" customWidth="1"/>
    <col min="4419" max="4608" width="11.42578125" style="112"/>
    <col min="4609" max="4609" width="72.5703125" style="112" customWidth="1"/>
    <col min="4610" max="4611" width="10.5703125" style="112" bestFit="1" customWidth="1"/>
    <col min="4612" max="4612" width="8" style="112" bestFit="1" customWidth="1"/>
    <col min="4613" max="4613" width="9.28515625" style="112" bestFit="1" customWidth="1"/>
    <col min="4614" max="4614" width="11" style="112" bestFit="1" customWidth="1"/>
    <col min="4615" max="4615" width="10.5703125" style="112" bestFit="1" customWidth="1"/>
    <col min="4616" max="4616" width="9.28515625" style="112" bestFit="1" customWidth="1"/>
    <col min="4617" max="4617" width="8" style="112" bestFit="1" customWidth="1"/>
    <col min="4618" max="4618" width="8.5703125" style="112" bestFit="1" customWidth="1"/>
    <col min="4619" max="4619" width="10.5703125" style="112" bestFit="1" customWidth="1"/>
    <col min="4620" max="4620" width="11" style="112" bestFit="1" customWidth="1"/>
    <col min="4621" max="4621" width="10.5703125" style="112" bestFit="1" customWidth="1"/>
    <col min="4622" max="4622" width="8" style="112" bestFit="1" customWidth="1"/>
    <col min="4623" max="4623" width="8.5703125" style="112" bestFit="1" customWidth="1"/>
    <col min="4624" max="4624" width="11" style="112" bestFit="1" customWidth="1"/>
    <col min="4625" max="4626" width="10.5703125" style="112" bestFit="1" customWidth="1"/>
    <col min="4627" max="4627" width="8" style="112" bestFit="1" customWidth="1"/>
    <col min="4628" max="4628" width="8.5703125" style="112" bestFit="1" customWidth="1"/>
    <col min="4629" max="4630" width="11" style="112" bestFit="1" customWidth="1"/>
    <col min="4631" max="4631" width="9.7109375" style="112" bestFit="1" customWidth="1"/>
    <col min="4632" max="4632" width="8" style="112" bestFit="1" customWidth="1"/>
    <col min="4633" max="4633" width="8.5703125" style="112" bestFit="1" customWidth="1"/>
    <col min="4634" max="4634" width="10.5703125" style="112" bestFit="1" customWidth="1"/>
    <col min="4635" max="4635" width="9.28515625" style="112" bestFit="1" customWidth="1"/>
    <col min="4636" max="4636" width="8.85546875" style="112" bestFit="1" customWidth="1"/>
    <col min="4637" max="4637" width="8" style="112" bestFit="1" customWidth="1"/>
    <col min="4638" max="4638" width="8.5703125" style="112" bestFit="1" customWidth="1"/>
    <col min="4639" max="4639" width="10.28515625" style="112" bestFit="1" customWidth="1"/>
    <col min="4640" max="4641" width="9.28515625" style="112" bestFit="1" customWidth="1"/>
    <col min="4642" max="4642" width="8" style="112" bestFit="1" customWidth="1"/>
    <col min="4643" max="4643" width="8.5703125" style="112" bestFit="1" customWidth="1"/>
    <col min="4644" max="4644" width="10.28515625" style="112" bestFit="1" customWidth="1"/>
    <col min="4645" max="4645" width="10.5703125" style="112" bestFit="1" customWidth="1"/>
    <col min="4646" max="4646" width="9.28515625" style="112" bestFit="1" customWidth="1"/>
    <col min="4647" max="4647" width="8" style="112" bestFit="1" customWidth="1"/>
    <col min="4648" max="4648" width="8.5703125" style="112" bestFit="1" customWidth="1"/>
    <col min="4649" max="4649" width="10.5703125" style="112" bestFit="1" customWidth="1"/>
    <col min="4650" max="4650" width="9.28515625" style="112" bestFit="1" customWidth="1"/>
    <col min="4651" max="4651" width="8.140625" style="112" bestFit="1" customWidth="1"/>
    <col min="4652" max="4652" width="8" style="112" bestFit="1" customWidth="1"/>
    <col min="4653" max="4653" width="8.5703125" style="112" bestFit="1" customWidth="1"/>
    <col min="4654" max="4654" width="9.28515625" style="112" bestFit="1" customWidth="1"/>
    <col min="4655" max="4655" width="11" style="112" bestFit="1" customWidth="1"/>
    <col min="4656" max="4656" width="10.28515625" style="112" bestFit="1" customWidth="1"/>
    <col min="4657" max="4657" width="8" style="112" bestFit="1" customWidth="1"/>
    <col min="4658" max="4658" width="8.5703125" style="112" bestFit="1" customWidth="1"/>
    <col min="4659" max="4661" width="10.5703125" style="112" bestFit="1" customWidth="1"/>
    <col min="4662" max="4662" width="8" style="112" bestFit="1" customWidth="1"/>
    <col min="4663" max="4663" width="8.5703125" style="112" bestFit="1" customWidth="1"/>
    <col min="4664" max="4664" width="10.5703125" style="112" bestFit="1" customWidth="1"/>
    <col min="4665" max="4669" width="10.5703125" style="112" customWidth="1"/>
    <col min="4670" max="4670" width="11.42578125" style="112" bestFit="1" customWidth="1"/>
    <col min="4671" max="4671" width="11.7109375" style="112" bestFit="1" customWidth="1"/>
    <col min="4672" max="4672" width="8" style="112" bestFit="1" customWidth="1"/>
    <col min="4673" max="4673" width="9.28515625" style="112" bestFit="1" customWidth="1"/>
    <col min="4674" max="4674" width="12.140625" style="112" bestFit="1" customWidth="1"/>
    <col min="4675" max="4864" width="11.42578125" style="112"/>
    <col min="4865" max="4865" width="72.5703125" style="112" customWidth="1"/>
    <col min="4866" max="4867" width="10.5703125" style="112" bestFit="1" customWidth="1"/>
    <col min="4868" max="4868" width="8" style="112" bestFit="1" customWidth="1"/>
    <col min="4869" max="4869" width="9.28515625" style="112" bestFit="1" customWidth="1"/>
    <col min="4870" max="4870" width="11" style="112" bestFit="1" customWidth="1"/>
    <col min="4871" max="4871" width="10.5703125" style="112" bestFit="1" customWidth="1"/>
    <col min="4872" max="4872" width="9.28515625" style="112" bestFit="1" customWidth="1"/>
    <col min="4873" max="4873" width="8" style="112" bestFit="1" customWidth="1"/>
    <col min="4874" max="4874" width="8.5703125" style="112" bestFit="1" customWidth="1"/>
    <col min="4875" max="4875" width="10.5703125" style="112" bestFit="1" customWidth="1"/>
    <col min="4876" max="4876" width="11" style="112" bestFit="1" customWidth="1"/>
    <col min="4877" max="4877" width="10.5703125" style="112" bestFit="1" customWidth="1"/>
    <col min="4878" max="4878" width="8" style="112" bestFit="1" customWidth="1"/>
    <col min="4879" max="4879" width="8.5703125" style="112" bestFit="1" customWidth="1"/>
    <col min="4880" max="4880" width="11" style="112" bestFit="1" customWidth="1"/>
    <col min="4881" max="4882" width="10.5703125" style="112" bestFit="1" customWidth="1"/>
    <col min="4883" max="4883" width="8" style="112" bestFit="1" customWidth="1"/>
    <col min="4884" max="4884" width="8.5703125" style="112" bestFit="1" customWidth="1"/>
    <col min="4885" max="4886" width="11" style="112" bestFit="1" customWidth="1"/>
    <col min="4887" max="4887" width="9.7109375" style="112" bestFit="1" customWidth="1"/>
    <col min="4888" max="4888" width="8" style="112" bestFit="1" customWidth="1"/>
    <col min="4889" max="4889" width="8.5703125" style="112" bestFit="1" customWidth="1"/>
    <col min="4890" max="4890" width="10.5703125" style="112" bestFit="1" customWidth="1"/>
    <col min="4891" max="4891" width="9.28515625" style="112" bestFit="1" customWidth="1"/>
    <col min="4892" max="4892" width="8.85546875" style="112" bestFit="1" customWidth="1"/>
    <col min="4893" max="4893" width="8" style="112" bestFit="1" customWidth="1"/>
    <col min="4894" max="4894" width="8.5703125" style="112" bestFit="1" customWidth="1"/>
    <col min="4895" max="4895" width="10.28515625" style="112" bestFit="1" customWidth="1"/>
    <col min="4896" max="4897" width="9.28515625" style="112" bestFit="1" customWidth="1"/>
    <col min="4898" max="4898" width="8" style="112" bestFit="1" customWidth="1"/>
    <col min="4899" max="4899" width="8.5703125" style="112" bestFit="1" customWidth="1"/>
    <col min="4900" max="4900" width="10.28515625" style="112" bestFit="1" customWidth="1"/>
    <col min="4901" max="4901" width="10.5703125" style="112" bestFit="1" customWidth="1"/>
    <col min="4902" max="4902" width="9.28515625" style="112" bestFit="1" customWidth="1"/>
    <col min="4903" max="4903" width="8" style="112" bestFit="1" customWidth="1"/>
    <col min="4904" max="4904" width="8.5703125" style="112" bestFit="1" customWidth="1"/>
    <col min="4905" max="4905" width="10.5703125" style="112" bestFit="1" customWidth="1"/>
    <col min="4906" max="4906" width="9.28515625" style="112" bestFit="1" customWidth="1"/>
    <col min="4907" max="4907" width="8.140625" style="112" bestFit="1" customWidth="1"/>
    <col min="4908" max="4908" width="8" style="112" bestFit="1" customWidth="1"/>
    <col min="4909" max="4909" width="8.5703125" style="112" bestFit="1" customWidth="1"/>
    <col min="4910" max="4910" width="9.28515625" style="112" bestFit="1" customWidth="1"/>
    <col min="4911" max="4911" width="11" style="112" bestFit="1" customWidth="1"/>
    <col min="4912" max="4912" width="10.28515625" style="112" bestFit="1" customWidth="1"/>
    <col min="4913" max="4913" width="8" style="112" bestFit="1" customWidth="1"/>
    <col min="4914" max="4914" width="8.5703125" style="112" bestFit="1" customWidth="1"/>
    <col min="4915" max="4917" width="10.5703125" style="112" bestFit="1" customWidth="1"/>
    <col min="4918" max="4918" width="8" style="112" bestFit="1" customWidth="1"/>
    <col min="4919" max="4919" width="8.5703125" style="112" bestFit="1" customWidth="1"/>
    <col min="4920" max="4920" width="10.5703125" style="112" bestFit="1" customWidth="1"/>
    <col min="4921" max="4925" width="10.5703125" style="112" customWidth="1"/>
    <col min="4926" max="4926" width="11.42578125" style="112" bestFit="1" customWidth="1"/>
    <col min="4927" max="4927" width="11.7109375" style="112" bestFit="1" customWidth="1"/>
    <col min="4928" max="4928" width="8" style="112" bestFit="1" customWidth="1"/>
    <col min="4929" max="4929" width="9.28515625" style="112" bestFit="1" customWidth="1"/>
    <col min="4930" max="4930" width="12.140625" style="112" bestFit="1" customWidth="1"/>
    <col min="4931" max="5120" width="11.42578125" style="112"/>
    <col min="5121" max="5121" width="72.5703125" style="112" customWidth="1"/>
    <col min="5122" max="5123" width="10.5703125" style="112" bestFit="1" customWidth="1"/>
    <col min="5124" max="5124" width="8" style="112" bestFit="1" customWidth="1"/>
    <col min="5125" max="5125" width="9.28515625" style="112" bestFit="1" customWidth="1"/>
    <col min="5126" max="5126" width="11" style="112" bestFit="1" customWidth="1"/>
    <col min="5127" max="5127" width="10.5703125" style="112" bestFit="1" customWidth="1"/>
    <col min="5128" max="5128" width="9.28515625" style="112" bestFit="1" customWidth="1"/>
    <col min="5129" max="5129" width="8" style="112" bestFit="1" customWidth="1"/>
    <col min="5130" max="5130" width="8.5703125" style="112" bestFit="1" customWidth="1"/>
    <col min="5131" max="5131" width="10.5703125" style="112" bestFit="1" customWidth="1"/>
    <col min="5132" max="5132" width="11" style="112" bestFit="1" customWidth="1"/>
    <col min="5133" max="5133" width="10.5703125" style="112" bestFit="1" customWidth="1"/>
    <col min="5134" max="5134" width="8" style="112" bestFit="1" customWidth="1"/>
    <col min="5135" max="5135" width="8.5703125" style="112" bestFit="1" customWidth="1"/>
    <col min="5136" max="5136" width="11" style="112" bestFit="1" customWidth="1"/>
    <col min="5137" max="5138" width="10.5703125" style="112" bestFit="1" customWidth="1"/>
    <col min="5139" max="5139" width="8" style="112" bestFit="1" customWidth="1"/>
    <col min="5140" max="5140" width="8.5703125" style="112" bestFit="1" customWidth="1"/>
    <col min="5141" max="5142" width="11" style="112" bestFit="1" customWidth="1"/>
    <col min="5143" max="5143" width="9.7109375" style="112" bestFit="1" customWidth="1"/>
    <col min="5144" max="5144" width="8" style="112" bestFit="1" customWidth="1"/>
    <col min="5145" max="5145" width="8.5703125" style="112" bestFit="1" customWidth="1"/>
    <col min="5146" max="5146" width="10.5703125" style="112" bestFit="1" customWidth="1"/>
    <col min="5147" max="5147" width="9.28515625" style="112" bestFit="1" customWidth="1"/>
    <col min="5148" max="5148" width="8.85546875" style="112" bestFit="1" customWidth="1"/>
    <col min="5149" max="5149" width="8" style="112" bestFit="1" customWidth="1"/>
    <col min="5150" max="5150" width="8.5703125" style="112" bestFit="1" customWidth="1"/>
    <col min="5151" max="5151" width="10.28515625" style="112" bestFit="1" customWidth="1"/>
    <col min="5152" max="5153" width="9.28515625" style="112" bestFit="1" customWidth="1"/>
    <col min="5154" max="5154" width="8" style="112" bestFit="1" customWidth="1"/>
    <col min="5155" max="5155" width="8.5703125" style="112" bestFit="1" customWidth="1"/>
    <col min="5156" max="5156" width="10.28515625" style="112" bestFit="1" customWidth="1"/>
    <col min="5157" max="5157" width="10.5703125" style="112" bestFit="1" customWidth="1"/>
    <col min="5158" max="5158" width="9.28515625" style="112" bestFit="1" customWidth="1"/>
    <col min="5159" max="5159" width="8" style="112" bestFit="1" customWidth="1"/>
    <col min="5160" max="5160" width="8.5703125" style="112" bestFit="1" customWidth="1"/>
    <col min="5161" max="5161" width="10.5703125" style="112" bestFit="1" customWidth="1"/>
    <col min="5162" max="5162" width="9.28515625" style="112" bestFit="1" customWidth="1"/>
    <col min="5163" max="5163" width="8.140625" style="112" bestFit="1" customWidth="1"/>
    <col min="5164" max="5164" width="8" style="112" bestFit="1" customWidth="1"/>
    <col min="5165" max="5165" width="8.5703125" style="112" bestFit="1" customWidth="1"/>
    <col min="5166" max="5166" width="9.28515625" style="112" bestFit="1" customWidth="1"/>
    <col min="5167" max="5167" width="11" style="112" bestFit="1" customWidth="1"/>
    <col min="5168" max="5168" width="10.28515625" style="112" bestFit="1" customWidth="1"/>
    <col min="5169" max="5169" width="8" style="112" bestFit="1" customWidth="1"/>
    <col min="5170" max="5170" width="8.5703125" style="112" bestFit="1" customWidth="1"/>
    <col min="5171" max="5173" width="10.5703125" style="112" bestFit="1" customWidth="1"/>
    <col min="5174" max="5174" width="8" style="112" bestFit="1" customWidth="1"/>
    <col min="5175" max="5175" width="8.5703125" style="112" bestFit="1" customWidth="1"/>
    <col min="5176" max="5176" width="10.5703125" style="112" bestFit="1" customWidth="1"/>
    <col min="5177" max="5181" width="10.5703125" style="112" customWidth="1"/>
    <col min="5182" max="5182" width="11.42578125" style="112" bestFit="1" customWidth="1"/>
    <col min="5183" max="5183" width="11.7109375" style="112" bestFit="1" customWidth="1"/>
    <col min="5184" max="5184" width="8" style="112" bestFit="1" customWidth="1"/>
    <col min="5185" max="5185" width="9.28515625" style="112" bestFit="1" customWidth="1"/>
    <col min="5186" max="5186" width="12.140625" style="112" bestFit="1" customWidth="1"/>
    <col min="5187" max="5376" width="11.42578125" style="112"/>
    <col min="5377" max="5377" width="72.5703125" style="112" customWidth="1"/>
    <col min="5378" max="5379" width="10.5703125" style="112" bestFit="1" customWidth="1"/>
    <col min="5380" max="5380" width="8" style="112" bestFit="1" customWidth="1"/>
    <col min="5381" max="5381" width="9.28515625" style="112" bestFit="1" customWidth="1"/>
    <col min="5382" max="5382" width="11" style="112" bestFit="1" customWidth="1"/>
    <col min="5383" max="5383" width="10.5703125" style="112" bestFit="1" customWidth="1"/>
    <col min="5384" max="5384" width="9.28515625" style="112" bestFit="1" customWidth="1"/>
    <col min="5385" max="5385" width="8" style="112" bestFit="1" customWidth="1"/>
    <col min="5386" max="5386" width="8.5703125" style="112" bestFit="1" customWidth="1"/>
    <col min="5387" max="5387" width="10.5703125" style="112" bestFit="1" customWidth="1"/>
    <col min="5388" max="5388" width="11" style="112" bestFit="1" customWidth="1"/>
    <col min="5389" max="5389" width="10.5703125" style="112" bestFit="1" customWidth="1"/>
    <col min="5390" max="5390" width="8" style="112" bestFit="1" customWidth="1"/>
    <col min="5391" max="5391" width="8.5703125" style="112" bestFit="1" customWidth="1"/>
    <col min="5392" max="5392" width="11" style="112" bestFit="1" customWidth="1"/>
    <col min="5393" max="5394" width="10.5703125" style="112" bestFit="1" customWidth="1"/>
    <col min="5395" max="5395" width="8" style="112" bestFit="1" customWidth="1"/>
    <col min="5396" max="5396" width="8.5703125" style="112" bestFit="1" customWidth="1"/>
    <col min="5397" max="5398" width="11" style="112" bestFit="1" customWidth="1"/>
    <col min="5399" max="5399" width="9.7109375" style="112" bestFit="1" customWidth="1"/>
    <col min="5400" max="5400" width="8" style="112" bestFit="1" customWidth="1"/>
    <col min="5401" max="5401" width="8.5703125" style="112" bestFit="1" customWidth="1"/>
    <col min="5402" max="5402" width="10.5703125" style="112" bestFit="1" customWidth="1"/>
    <col min="5403" max="5403" width="9.28515625" style="112" bestFit="1" customWidth="1"/>
    <col min="5404" max="5404" width="8.85546875" style="112" bestFit="1" customWidth="1"/>
    <col min="5405" max="5405" width="8" style="112" bestFit="1" customWidth="1"/>
    <col min="5406" max="5406" width="8.5703125" style="112" bestFit="1" customWidth="1"/>
    <col min="5407" max="5407" width="10.28515625" style="112" bestFit="1" customWidth="1"/>
    <col min="5408" max="5409" width="9.28515625" style="112" bestFit="1" customWidth="1"/>
    <col min="5410" max="5410" width="8" style="112" bestFit="1" customWidth="1"/>
    <col min="5411" max="5411" width="8.5703125" style="112" bestFit="1" customWidth="1"/>
    <col min="5412" max="5412" width="10.28515625" style="112" bestFit="1" customWidth="1"/>
    <col min="5413" max="5413" width="10.5703125" style="112" bestFit="1" customWidth="1"/>
    <col min="5414" max="5414" width="9.28515625" style="112" bestFit="1" customWidth="1"/>
    <col min="5415" max="5415" width="8" style="112" bestFit="1" customWidth="1"/>
    <col min="5416" max="5416" width="8.5703125" style="112" bestFit="1" customWidth="1"/>
    <col min="5417" max="5417" width="10.5703125" style="112" bestFit="1" customWidth="1"/>
    <col min="5418" max="5418" width="9.28515625" style="112" bestFit="1" customWidth="1"/>
    <col min="5419" max="5419" width="8.140625" style="112" bestFit="1" customWidth="1"/>
    <col min="5420" max="5420" width="8" style="112" bestFit="1" customWidth="1"/>
    <col min="5421" max="5421" width="8.5703125" style="112" bestFit="1" customWidth="1"/>
    <col min="5422" max="5422" width="9.28515625" style="112" bestFit="1" customWidth="1"/>
    <col min="5423" max="5423" width="11" style="112" bestFit="1" customWidth="1"/>
    <col min="5424" max="5424" width="10.28515625" style="112" bestFit="1" customWidth="1"/>
    <col min="5425" max="5425" width="8" style="112" bestFit="1" customWidth="1"/>
    <col min="5426" max="5426" width="8.5703125" style="112" bestFit="1" customWidth="1"/>
    <col min="5427" max="5429" width="10.5703125" style="112" bestFit="1" customWidth="1"/>
    <col min="5430" max="5430" width="8" style="112" bestFit="1" customWidth="1"/>
    <col min="5431" max="5431" width="8.5703125" style="112" bestFit="1" customWidth="1"/>
    <col min="5432" max="5432" width="10.5703125" style="112" bestFit="1" customWidth="1"/>
    <col min="5433" max="5437" width="10.5703125" style="112" customWidth="1"/>
    <col min="5438" max="5438" width="11.42578125" style="112" bestFit="1" customWidth="1"/>
    <col min="5439" max="5439" width="11.7109375" style="112" bestFit="1" customWidth="1"/>
    <col min="5440" max="5440" width="8" style="112" bestFit="1" customWidth="1"/>
    <col min="5441" max="5441" width="9.28515625" style="112" bestFit="1" customWidth="1"/>
    <col min="5442" max="5442" width="12.140625" style="112" bestFit="1" customWidth="1"/>
    <col min="5443" max="5632" width="11.42578125" style="112"/>
    <col min="5633" max="5633" width="72.5703125" style="112" customWidth="1"/>
    <col min="5634" max="5635" width="10.5703125" style="112" bestFit="1" customWidth="1"/>
    <col min="5636" max="5636" width="8" style="112" bestFit="1" customWidth="1"/>
    <col min="5637" max="5637" width="9.28515625" style="112" bestFit="1" customWidth="1"/>
    <col min="5638" max="5638" width="11" style="112" bestFit="1" customWidth="1"/>
    <col min="5639" max="5639" width="10.5703125" style="112" bestFit="1" customWidth="1"/>
    <col min="5640" max="5640" width="9.28515625" style="112" bestFit="1" customWidth="1"/>
    <col min="5641" max="5641" width="8" style="112" bestFit="1" customWidth="1"/>
    <col min="5642" max="5642" width="8.5703125" style="112" bestFit="1" customWidth="1"/>
    <col min="5643" max="5643" width="10.5703125" style="112" bestFit="1" customWidth="1"/>
    <col min="5644" max="5644" width="11" style="112" bestFit="1" customWidth="1"/>
    <col min="5645" max="5645" width="10.5703125" style="112" bestFit="1" customWidth="1"/>
    <col min="5646" max="5646" width="8" style="112" bestFit="1" customWidth="1"/>
    <col min="5647" max="5647" width="8.5703125" style="112" bestFit="1" customWidth="1"/>
    <col min="5648" max="5648" width="11" style="112" bestFit="1" customWidth="1"/>
    <col min="5649" max="5650" width="10.5703125" style="112" bestFit="1" customWidth="1"/>
    <col min="5651" max="5651" width="8" style="112" bestFit="1" customWidth="1"/>
    <col min="5652" max="5652" width="8.5703125" style="112" bestFit="1" customWidth="1"/>
    <col min="5653" max="5654" width="11" style="112" bestFit="1" customWidth="1"/>
    <col min="5655" max="5655" width="9.7109375" style="112" bestFit="1" customWidth="1"/>
    <col min="5656" max="5656" width="8" style="112" bestFit="1" customWidth="1"/>
    <col min="5657" max="5657" width="8.5703125" style="112" bestFit="1" customWidth="1"/>
    <col min="5658" max="5658" width="10.5703125" style="112" bestFit="1" customWidth="1"/>
    <col min="5659" max="5659" width="9.28515625" style="112" bestFit="1" customWidth="1"/>
    <col min="5660" max="5660" width="8.85546875" style="112" bestFit="1" customWidth="1"/>
    <col min="5661" max="5661" width="8" style="112" bestFit="1" customWidth="1"/>
    <col min="5662" max="5662" width="8.5703125" style="112" bestFit="1" customWidth="1"/>
    <col min="5663" max="5663" width="10.28515625" style="112" bestFit="1" customWidth="1"/>
    <col min="5664" max="5665" width="9.28515625" style="112" bestFit="1" customWidth="1"/>
    <col min="5666" max="5666" width="8" style="112" bestFit="1" customWidth="1"/>
    <col min="5667" max="5667" width="8.5703125" style="112" bestFit="1" customWidth="1"/>
    <col min="5668" max="5668" width="10.28515625" style="112" bestFit="1" customWidth="1"/>
    <col min="5669" max="5669" width="10.5703125" style="112" bestFit="1" customWidth="1"/>
    <col min="5670" max="5670" width="9.28515625" style="112" bestFit="1" customWidth="1"/>
    <col min="5671" max="5671" width="8" style="112" bestFit="1" customWidth="1"/>
    <col min="5672" max="5672" width="8.5703125" style="112" bestFit="1" customWidth="1"/>
    <col min="5673" max="5673" width="10.5703125" style="112" bestFit="1" customWidth="1"/>
    <col min="5674" max="5674" width="9.28515625" style="112" bestFit="1" customWidth="1"/>
    <col min="5675" max="5675" width="8.140625" style="112" bestFit="1" customWidth="1"/>
    <col min="5676" max="5676" width="8" style="112" bestFit="1" customWidth="1"/>
    <col min="5677" max="5677" width="8.5703125" style="112" bestFit="1" customWidth="1"/>
    <col min="5678" max="5678" width="9.28515625" style="112" bestFit="1" customWidth="1"/>
    <col min="5679" max="5679" width="11" style="112" bestFit="1" customWidth="1"/>
    <col min="5680" max="5680" width="10.28515625" style="112" bestFit="1" customWidth="1"/>
    <col min="5681" max="5681" width="8" style="112" bestFit="1" customWidth="1"/>
    <col min="5682" max="5682" width="8.5703125" style="112" bestFit="1" customWidth="1"/>
    <col min="5683" max="5685" width="10.5703125" style="112" bestFit="1" customWidth="1"/>
    <col min="5686" max="5686" width="8" style="112" bestFit="1" customWidth="1"/>
    <col min="5687" max="5687" width="8.5703125" style="112" bestFit="1" customWidth="1"/>
    <col min="5688" max="5688" width="10.5703125" style="112" bestFit="1" customWidth="1"/>
    <col min="5689" max="5693" width="10.5703125" style="112" customWidth="1"/>
    <col min="5694" max="5694" width="11.42578125" style="112" bestFit="1" customWidth="1"/>
    <col min="5695" max="5695" width="11.7109375" style="112" bestFit="1" customWidth="1"/>
    <col min="5696" max="5696" width="8" style="112" bestFit="1" customWidth="1"/>
    <col min="5697" max="5697" width="9.28515625" style="112" bestFit="1" customWidth="1"/>
    <col min="5698" max="5698" width="12.140625" style="112" bestFit="1" customWidth="1"/>
    <col min="5699" max="5888" width="11.42578125" style="112"/>
    <col min="5889" max="5889" width="72.5703125" style="112" customWidth="1"/>
    <col min="5890" max="5891" width="10.5703125" style="112" bestFit="1" customWidth="1"/>
    <col min="5892" max="5892" width="8" style="112" bestFit="1" customWidth="1"/>
    <col min="5893" max="5893" width="9.28515625" style="112" bestFit="1" customWidth="1"/>
    <col min="5894" max="5894" width="11" style="112" bestFit="1" customWidth="1"/>
    <col min="5895" max="5895" width="10.5703125" style="112" bestFit="1" customWidth="1"/>
    <col min="5896" max="5896" width="9.28515625" style="112" bestFit="1" customWidth="1"/>
    <col min="5897" max="5897" width="8" style="112" bestFit="1" customWidth="1"/>
    <col min="5898" max="5898" width="8.5703125" style="112" bestFit="1" customWidth="1"/>
    <col min="5899" max="5899" width="10.5703125" style="112" bestFit="1" customWidth="1"/>
    <col min="5900" max="5900" width="11" style="112" bestFit="1" customWidth="1"/>
    <col min="5901" max="5901" width="10.5703125" style="112" bestFit="1" customWidth="1"/>
    <col min="5902" max="5902" width="8" style="112" bestFit="1" customWidth="1"/>
    <col min="5903" max="5903" width="8.5703125" style="112" bestFit="1" customWidth="1"/>
    <col min="5904" max="5904" width="11" style="112" bestFit="1" customWidth="1"/>
    <col min="5905" max="5906" width="10.5703125" style="112" bestFit="1" customWidth="1"/>
    <col min="5907" max="5907" width="8" style="112" bestFit="1" customWidth="1"/>
    <col min="5908" max="5908" width="8.5703125" style="112" bestFit="1" customWidth="1"/>
    <col min="5909" max="5910" width="11" style="112" bestFit="1" customWidth="1"/>
    <col min="5911" max="5911" width="9.7109375" style="112" bestFit="1" customWidth="1"/>
    <col min="5912" max="5912" width="8" style="112" bestFit="1" customWidth="1"/>
    <col min="5913" max="5913" width="8.5703125" style="112" bestFit="1" customWidth="1"/>
    <col min="5914" max="5914" width="10.5703125" style="112" bestFit="1" customWidth="1"/>
    <col min="5915" max="5915" width="9.28515625" style="112" bestFit="1" customWidth="1"/>
    <col min="5916" max="5916" width="8.85546875" style="112" bestFit="1" customWidth="1"/>
    <col min="5917" max="5917" width="8" style="112" bestFit="1" customWidth="1"/>
    <col min="5918" max="5918" width="8.5703125" style="112" bestFit="1" customWidth="1"/>
    <col min="5919" max="5919" width="10.28515625" style="112" bestFit="1" customWidth="1"/>
    <col min="5920" max="5921" width="9.28515625" style="112" bestFit="1" customWidth="1"/>
    <col min="5922" max="5922" width="8" style="112" bestFit="1" customWidth="1"/>
    <col min="5923" max="5923" width="8.5703125" style="112" bestFit="1" customWidth="1"/>
    <col min="5924" max="5924" width="10.28515625" style="112" bestFit="1" customWidth="1"/>
    <col min="5925" max="5925" width="10.5703125" style="112" bestFit="1" customWidth="1"/>
    <col min="5926" max="5926" width="9.28515625" style="112" bestFit="1" customWidth="1"/>
    <col min="5927" max="5927" width="8" style="112" bestFit="1" customWidth="1"/>
    <col min="5928" max="5928" width="8.5703125" style="112" bestFit="1" customWidth="1"/>
    <col min="5929" max="5929" width="10.5703125" style="112" bestFit="1" customWidth="1"/>
    <col min="5930" max="5930" width="9.28515625" style="112" bestFit="1" customWidth="1"/>
    <col min="5931" max="5931" width="8.140625" style="112" bestFit="1" customWidth="1"/>
    <col min="5932" max="5932" width="8" style="112" bestFit="1" customWidth="1"/>
    <col min="5933" max="5933" width="8.5703125" style="112" bestFit="1" customWidth="1"/>
    <col min="5934" max="5934" width="9.28515625" style="112" bestFit="1" customWidth="1"/>
    <col min="5935" max="5935" width="11" style="112" bestFit="1" customWidth="1"/>
    <col min="5936" max="5936" width="10.28515625" style="112" bestFit="1" customWidth="1"/>
    <col min="5937" max="5937" width="8" style="112" bestFit="1" customWidth="1"/>
    <col min="5938" max="5938" width="8.5703125" style="112" bestFit="1" customWidth="1"/>
    <col min="5939" max="5941" width="10.5703125" style="112" bestFit="1" customWidth="1"/>
    <col min="5942" max="5942" width="8" style="112" bestFit="1" customWidth="1"/>
    <col min="5943" max="5943" width="8.5703125" style="112" bestFit="1" customWidth="1"/>
    <col min="5944" max="5944" width="10.5703125" style="112" bestFit="1" customWidth="1"/>
    <col min="5945" max="5949" width="10.5703125" style="112" customWidth="1"/>
    <col min="5950" max="5950" width="11.42578125" style="112" bestFit="1" customWidth="1"/>
    <col min="5951" max="5951" width="11.7109375" style="112" bestFit="1" customWidth="1"/>
    <col min="5952" max="5952" width="8" style="112" bestFit="1" customWidth="1"/>
    <col min="5953" max="5953" width="9.28515625" style="112" bestFit="1" customWidth="1"/>
    <col min="5954" max="5954" width="12.140625" style="112" bestFit="1" customWidth="1"/>
    <col min="5955" max="6144" width="11.42578125" style="112"/>
    <col min="6145" max="6145" width="72.5703125" style="112" customWidth="1"/>
    <col min="6146" max="6147" width="10.5703125" style="112" bestFit="1" customWidth="1"/>
    <col min="6148" max="6148" width="8" style="112" bestFit="1" customWidth="1"/>
    <col min="6149" max="6149" width="9.28515625" style="112" bestFit="1" customWidth="1"/>
    <col min="6150" max="6150" width="11" style="112" bestFit="1" customWidth="1"/>
    <col min="6151" max="6151" width="10.5703125" style="112" bestFit="1" customWidth="1"/>
    <col min="6152" max="6152" width="9.28515625" style="112" bestFit="1" customWidth="1"/>
    <col min="6153" max="6153" width="8" style="112" bestFit="1" customWidth="1"/>
    <col min="6154" max="6154" width="8.5703125" style="112" bestFit="1" customWidth="1"/>
    <col min="6155" max="6155" width="10.5703125" style="112" bestFit="1" customWidth="1"/>
    <col min="6156" max="6156" width="11" style="112" bestFit="1" customWidth="1"/>
    <col min="6157" max="6157" width="10.5703125" style="112" bestFit="1" customWidth="1"/>
    <col min="6158" max="6158" width="8" style="112" bestFit="1" customWidth="1"/>
    <col min="6159" max="6159" width="8.5703125" style="112" bestFit="1" customWidth="1"/>
    <col min="6160" max="6160" width="11" style="112" bestFit="1" customWidth="1"/>
    <col min="6161" max="6162" width="10.5703125" style="112" bestFit="1" customWidth="1"/>
    <col min="6163" max="6163" width="8" style="112" bestFit="1" customWidth="1"/>
    <col min="6164" max="6164" width="8.5703125" style="112" bestFit="1" customWidth="1"/>
    <col min="6165" max="6166" width="11" style="112" bestFit="1" customWidth="1"/>
    <col min="6167" max="6167" width="9.7109375" style="112" bestFit="1" customWidth="1"/>
    <col min="6168" max="6168" width="8" style="112" bestFit="1" customWidth="1"/>
    <col min="6169" max="6169" width="8.5703125" style="112" bestFit="1" customWidth="1"/>
    <col min="6170" max="6170" width="10.5703125" style="112" bestFit="1" customWidth="1"/>
    <col min="6171" max="6171" width="9.28515625" style="112" bestFit="1" customWidth="1"/>
    <col min="6172" max="6172" width="8.85546875" style="112" bestFit="1" customWidth="1"/>
    <col min="6173" max="6173" width="8" style="112" bestFit="1" customWidth="1"/>
    <col min="6174" max="6174" width="8.5703125" style="112" bestFit="1" customWidth="1"/>
    <col min="6175" max="6175" width="10.28515625" style="112" bestFit="1" customWidth="1"/>
    <col min="6176" max="6177" width="9.28515625" style="112" bestFit="1" customWidth="1"/>
    <col min="6178" max="6178" width="8" style="112" bestFit="1" customWidth="1"/>
    <col min="6179" max="6179" width="8.5703125" style="112" bestFit="1" customWidth="1"/>
    <col min="6180" max="6180" width="10.28515625" style="112" bestFit="1" customWidth="1"/>
    <col min="6181" max="6181" width="10.5703125" style="112" bestFit="1" customWidth="1"/>
    <col min="6182" max="6182" width="9.28515625" style="112" bestFit="1" customWidth="1"/>
    <col min="6183" max="6183" width="8" style="112" bestFit="1" customWidth="1"/>
    <col min="6184" max="6184" width="8.5703125" style="112" bestFit="1" customWidth="1"/>
    <col min="6185" max="6185" width="10.5703125" style="112" bestFit="1" customWidth="1"/>
    <col min="6186" max="6186" width="9.28515625" style="112" bestFit="1" customWidth="1"/>
    <col min="6187" max="6187" width="8.140625" style="112" bestFit="1" customWidth="1"/>
    <col min="6188" max="6188" width="8" style="112" bestFit="1" customWidth="1"/>
    <col min="6189" max="6189" width="8.5703125" style="112" bestFit="1" customWidth="1"/>
    <col min="6190" max="6190" width="9.28515625" style="112" bestFit="1" customWidth="1"/>
    <col min="6191" max="6191" width="11" style="112" bestFit="1" customWidth="1"/>
    <col min="6192" max="6192" width="10.28515625" style="112" bestFit="1" customWidth="1"/>
    <col min="6193" max="6193" width="8" style="112" bestFit="1" customWidth="1"/>
    <col min="6194" max="6194" width="8.5703125" style="112" bestFit="1" customWidth="1"/>
    <col min="6195" max="6197" width="10.5703125" style="112" bestFit="1" customWidth="1"/>
    <col min="6198" max="6198" width="8" style="112" bestFit="1" customWidth="1"/>
    <col min="6199" max="6199" width="8.5703125" style="112" bestFit="1" customWidth="1"/>
    <col min="6200" max="6200" width="10.5703125" style="112" bestFit="1" customWidth="1"/>
    <col min="6201" max="6205" width="10.5703125" style="112" customWidth="1"/>
    <col min="6206" max="6206" width="11.42578125" style="112" bestFit="1" customWidth="1"/>
    <col min="6207" max="6207" width="11.7109375" style="112" bestFit="1" customWidth="1"/>
    <col min="6208" max="6208" width="8" style="112" bestFit="1" customWidth="1"/>
    <col min="6209" max="6209" width="9.28515625" style="112" bestFit="1" customWidth="1"/>
    <col min="6210" max="6210" width="12.140625" style="112" bestFit="1" customWidth="1"/>
    <col min="6211" max="6400" width="11.42578125" style="112"/>
    <col min="6401" max="6401" width="72.5703125" style="112" customWidth="1"/>
    <col min="6402" max="6403" width="10.5703125" style="112" bestFit="1" customWidth="1"/>
    <col min="6404" max="6404" width="8" style="112" bestFit="1" customWidth="1"/>
    <col min="6405" max="6405" width="9.28515625" style="112" bestFit="1" customWidth="1"/>
    <col min="6406" max="6406" width="11" style="112" bestFit="1" customWidth="1"/>
    <col min="6407" max="6407" width="10.5703125" style="112" bestFit="1" customWidth="1"/>
    <col min="6408" max="6408" width="9.28515625" style="112" bestFit="1" customWidth="1"/>
    <col min="6409" max="6409" width="8" style="112" bestFit="1" customWidth="1"/>
    <col min="6410" max="6410" width="8.5703125" style="112" bestFit="1" customWidth="1"/>
    <col min="6411" max="6411" width="10.5703125" style="112" bestFit="1" customWidth="1"/>
    <col min="6412" max="6412" width="11" style="112" bestFit="1" customWidth="1"/>
    <col min="6413" max="6413" width="10.5703125" style="112" bestFit="1" customWidth="1"/>
    <col min="6414" max="6414" width="8" style="112" bestFit="1" customWidth="1"/>
    <col min="6415" max="6415" width="8.5703125" style="112" bestFit="1" customWidth="1"/>
    <col min="6416" max="6416" width="11" style="112" bestFit="1" customWidth="1"/>
    <col min="6417" max="6418" width="10.5703125" style="112" bestFit="1" customWidth="1"/>
    <col min="6419" max="6419" width="8" style="112" bestFit="1" customWidth="1"/>
    <col min="6420" max="6420" width="8.5703125" style="112" bestFit="1" customWidth="1"/>
    <col min="6421" max="6422" width="11" style="112" bestFit="1" customWidth="1"/>
    <col min="6423" max="6423" width="9.7109375" style="112" bestFit="1" customWidth="1"/>
    <col min="6424" max="6424" width="8" style="112" bestFit="1" customWidth="1"/>
    <col min="6425" max="6425" width="8.5703125" style="112" bestFit="1" customWidth="1"/>
    <col min="6426" max="6426" width="10.5703125" style="112" bestFit="1" customWidth="1"/>
    <col min="6427" max="6427" width="9.28515625" style="112" bestFit="1" customWidth="1"/>
    <col min="6428" max="6428" width="8.85546875" style="112" bestFit="1" customWidth="1"/>
    <col min="6429" max="6429" width="8" style="112" bestFit="1" customWidth="1"/>
    <col min="6430" max="6430" width="8.5703125" style="112" bestFit="1" customWidth="1"/>
    <col min="6431" max="6431" width="10.28515625" style="112" bestFit="1" customWidth="1"/>
    <col min="6432" max="6433" width="9.28515625" style="112" bestFit="1" customWidth="1"/>
    <col min="6434" max="6434" width="8" style="112" bestFit="1" customWidth="1"/>
    <col min="6435" max="6435" width="8.5703125" style="112" bestFit="1" customWidth="1"/>
    <col min="6436" max="6436" width="10.28515625" style="112" bestFit="1" customWidth="1"/>
    <col min="6437" max="6437" width="10.5703125" style="112" bestFit="1" customWidth="1"/>
    <col min="6438" max="6438" width="9.28515625" style="112" bestFit="1" customWidth="1"/>
    <col min="6439" max="6439" width="8" style="112" bestFit="1" customWidth="1"/>
    <col min="6440" max="6440" width="8.5703125" style="112" bestFit="1" customWidth="1"/>
    <col min="6441" max="6441" width="10.5703125" style="112" bestFit="1" customWidth="1"/>
    <col min="6442" max="6442" width="9.28515625" style="112" bestFit="1" customWidth="1"/>
    <col min="6443" max="6443" width="8.140625" style="112" bestFit="1" customWidth="1"/>
    <col min="6444" max="6444" width="8" style="112" bestFit="1" customWidth="1"/>
    <col min="6445" max="6445" width="8.5703125" style="112" bestFit="1" customWidth="1"/>
    <col min="6446" max="6446" width="9.28515625" style="112" bestFit="1" customWidth="1"/>
    <col min="6447" max="6447" width="11" style="112" bestFit="1" customWidth="1"/>
    <col min="6448" max="6448" width="10.28515625" style="112" bestFit="1" customWidth="1"/>
    <col min="6449" max="6449" width="8" style="112" bestFit="1" customWidth="1"/>
    <col min="6450" max="6450" width="8.5703125" style="112" bestFit="1" customWidth="1"/>
    <col min="6451" max="6453" width="10.5703125" style="112" bestFit="1" customWidth="1"/>
    <col min="6454" max="6454" width="8" style="112" bestFit="1" customWidth="1"/>
    <col min="6455" max="6455" width="8.5703125" style="112" bestFit="1" customWidth="1"/>
    <col min="6456" max="6456" width="10.5703125" style="112" bestFit="1" customWidth="1"/>
    <col min="6457" max="6461" width="10.5703125" style="112" customWidth="1"/>
    <col min="6462" max="6462" width="11.42578125" style="112" bestFit="1" customWidth="1"/>
    <col min="6463" max="6463" width="11.7109375" style="112" bestFit="1" customWidth="1"/>
    <col min="6464" max="6464" width="8" style="112" bestFit="1" customWidth="1"/>
    <col min="6465" max="6465" width="9.28515625" style="112" bestFit="1" customWidth="1"/>
    <col min="6466" max="6466" width="12.140625" style="112" bestFit="1" customWidth="1"/>
    <col min="6467" max="6656" width="11.42578125" style="112"/>
    <col min="6657" max="6657" width="72.5703125" style="112" customWidth="1"/>
    <col min="6658" max="6659" width="10.5703125" style="112" bestFit="1" customWidth="1"/>
    <col min="6660" max="6660" width="8" style="112" bestFit="1" customWidth="1"/>
    <col min="6661" max="6661" width="9.28515625" style="112" bestFit="1" customWidth="1"/>
    <col min="6662" max="6662" width="11" style="112" bestFit="1" customWidth="1"/>
    <col min="6663" max="6663" width="10.5703125" style="112" bestFit="1" customWidth="1"/>
    <col min="6664" max="6664" width="9.28515625" style="112" bestFit="1" customWidth="1"/>
    <col min="6665" max="6665" width="8" style="112" bestFit="1" customWidth="1"/>
    <col min="6666" max="6666" width="8.5703125" style="112" bestFit="1" customWidth="1"/>
    <col min="6667" max="6667" width="10.5703125" style="112" bestFit="1" customWidth="1"/>
    <col min="6668" max="6668" width="11" style="112" bestFit="1" customWidth="1"/>
    <col min="6669" max="6669" width="10.5703125" style="112" bestFit="1" customWidth="1"/>
    <col min="6670" max="6670" width="8" style="112" bestFit="1" customWidth="1"/>
    <col min="6671" max="6671" width="8.5703125" style="112" bestFit="1" customWidth="1"/>
    <col min="6672" max="6672" width="11" style="112" bestFit="1" customWidth="1"/>
    <col min="6673" max="6674" width="10.5703125" style="112" bestFit="1" customWidth="1"/>
    <col min="6675" max="6675" width="8" style="112" bestFit="1" customWidth="1"/>
    <col min="6676" max="6676" width="8.5703125" style="112" bestFit="1" customWidth="1"/>
    <col min="6677" max="6678" width="11" style="112" bestFit="1" customWidth="1"/>
    <col min="6679" max="6679" width="9.7109375" style="112" bestFit="1" customWidth="1"/>
    <col min="6680" max="6680" width="8" style="112" bestFit="1" customWidth="1"/>
    <col min="6681" max="6681" width="8.5703125" style="112" bestFit="1" customWidth="1"/>
    <col min="6682" max="6682" width="10.5703125" style="112" bestFit="1" customWidth="1"/>
    <col min="6683" max="6683" width="9.28515625" style="112" bestFit="1" customWidth="1"/>
    <col min="6684" max="6684" width="8.85546875" style="112" bestFit="1" customWidth="1"/>
    <col min="6685" max="6685" width="8" style="112" bestFit="1" customWidth="1"/>
    <col min="6686" max="6686" width="8.5703125" style="112" bestFit="1" customWidth="1"/>
    <col min="6687" max="6687" width="10.28515625" style="112" bestFit="1" customWidth="1"/>
    <col min="6688" max="6689" width="9.28515625" style="112" bestFit="1" customWidth="1"/>
    <col min="6690" max="6690" width="8" style="112" bestFit="1" customWidth="1"/>
    <col min="6691" max="6691" width="8.5703125" style="112" bestFit="1" customWidth="1"/>
    <col min="6692" max="6692" width="10.28515625" style="112" bestFit="1" customWidth="1"/>
    <col min="6693" max="6693" width="10.5703125" style="112" bestFit="1" customWidth="1"/>
    <col min="6694" max="6694" width="9.28515625" style="112" bestFit="1" customWidth="1"/>
    <col min="6695" max="6695" width="8" style="112" bestFit="1" customWidth="1"/>
    <col min="6696" max="6696" width="8.5703125" style="112" bestFit="1" customWidth="1"/>
    <col min="6697" max="6697" width="10.5703125" style="112" bestFit="1" customWidth="1"/>
    <col min="6698" max="6698" width="9.28515625" style="112" bestFit="1" customWidth="1"/>
    <col min="6699" max="6699" width="8.140625" style="112" bestFit="1" customWidth="1"/>
    <col min="6700" max="6700" width="8" style="112" bestFit="1" customWidth="1"/>
    <col min="6701" max="6701" width="8.5703125" style="112" bestFit="1" customWidth="1"/>
    <col min="6702" max="6702" width="9.28515625" style="112" bestFit="1" customWidth="1"/>
    <col min="6703" max="6703" width="11" style="112" bestFit="1" customWidth="1"/>
    <col min="6704" max="6704" width="10.28515625" style="112" bestFit="1" customWidth="1"/>
    <col min="6705" max="6705" width="8" style="112" bestFit="1" customWidth="1"/>
    <col min="6706" max="6706" width="8.5703125" style="112" bestFit="1" customWidth="1"/>
    <col min="6707" max="6709" width="10.5703125" style="112" bestFit="1" customWidth="1"/>
    <col min="6710" max="6710" width="8" style="112" bestFit="1" customWidth="1"/>
    <col min="6711" max="6711" width="8.5703125" style="112" bestFit="1" customWidth="1"/>
    <col min="6712" max="6712" width="10.5703125" style="112" bestFit="1" customWidth="1"/>
    <col min="6713" max="6717" width="10.5703125" style="112" customWidth="1"/>
    <col min="6718" max="6718" width="11.42578125" style="112" bestFit="1" customWidth="1"/>
    <col min="6719" max="6719" width="11.7109375" style="112" bestFit="1" customWidth="1"/>
    <col min="6720" max="6720" width="8" style="112" bestFit="1" customWidth="1"/>
    <col min="6721" max="6721" width="9.28515625" style="112" bestFit="1" customWidth="1"/>
    <col min="6722" max="6722" width="12.140625" style="112" bestFit="1" customWidth="1"/>
    <col min="6723" max="6912" width="11.42578125" style="112"/>
    <col min="6913" max="6913" width="72.5703125" style="112" customWidth="1"/>
    <col min="6914" max="6915" width="10.5703125" style="112" bestFit="1" customWidth="1"/>
    <col min="6916" max="6916" width="8" style="112" bestFit="1" customWidth="1"/>
    <col min="6917" max="6917" width="9.28515625" style="112" bestFit="1" customWidth="1"/>
    <col min="6918" max="6918" width="11" style="112" bestFit="1" customWidth="1"/>
    <col min="6919" max="6919" width="10.5703125" style="112" bestFit="1" customWidth="1"/>
    <col min="6920" max="6920" width="9.28515625" style="112" bestFit="1" customWidth="1"/>
    <col min="6921" max="6921" width="8" style="112" bestFit="1" customWidth="1"/>
    <col min="6922" max="6922" width="8.5703125" style="112" bestFit="1" customWidth="1"/>
    <col min="6923" max="6923" width="10.5703125" style="112" bestFit="1" customWidth="1"/>
    <col min="6924" max="6924" width="11" style="112" bestFit="1" customWidth="1"/>
    <col min="6925" max="6925" width="10.5703125" style="112" bestFit="1" customWidth="1"/>
    <col min="6926" max="6926" width="8" style="112" bestFit="1" customWidth="1"/>
    <col min="6927" max="6927" width="8.5703125" style="112" bestFit="1" customWidth="1"/>
    <col min="6928" max="6928" width="11" style="112" bestFit="1" customWidth="1"/>
    <col min="6929" max="6930" width="10.5703125" style="112" bestFit="1" customWidth="1"/>
    <col min="6931" max="6931" width="8" style="112" bestFit="1" customWidth="1"/>
    <col min="6932" max="6932" width="8.5703125" style="112" bestFit="1" customWidth="1"/>
    <col min="6933" max="6934" width="11" style="112" bestFit="1" customWidth="1"/>
    <col min="6935" max="6935" width="9.7109375" style="112" bestFit="1" customWidth="1"/>
    <col min="6936" max="6936" width="8" style="112" bestFit="1" customWidth="1"/>
    <col min="6937" max="6937" width="8.5703125" style="112" bestFit="1" customWidth="1"/>
    <col min="6938" max="6938" width="10.5703125" style="112" bestFit="1" customWidth="1"/>
    <col min="6939" max="6939" width="9.28515625" style="112" bestFit="1" customWidth="1"/>
    <col min="6940" max="6940" width="8.85546875" style="112" bestFit="1" customWidth="1"/>
    <col min="6941" max="6941" width="8" style="112" bestFit="1" customWidth="1"/>
    <col min="6942" max="6942" width="8.5703125" style="112" bestFit="1" customWidth="1"/>
    <col min="6943" max="6943" width="10.28515625" style="112" bestFit="1" customWidth="1"/>
    <col min="6944" max="6945" width="9.28515625" style="112" bestFit="1" customWidth="1"/>
    <col min="6946" max="6946" width="8" style="112" bestFit="1" customWidth="1"/>
    <col min="6947" max="6947" width="8.5703125" style="112" bestFit="1" customWidth="1"/>
    <col min="6948" max="6948" width="10.28515625" style="112" bestFit="1" customWidth="1"/>
    <col min="6949" max="6949" width="10.5703125" style="112" bestFit="1" customWidth="1"/>
    <col min="6950" max="6950" width="9.28515625" style="112" bestFit="1" customWidth="1"/>
    <col min="6951" max="6951" width="8" style="112" bestFit="1" customWidth="1"/>
    <col min="6952" max="6952" width="8.5703125" style="112" bestFit="1" customWidth="1"/>
    <col min="6953" max="6953" width="10.5703125" style="112" bestFit="1" customWidth="1"/>
    <col min="6954" max="6954" width="9.28515625" style="112" bestFit="1" customWidth="1"/>
    <col min="6955" max="6955" width="8.140625" style="112" bestFit="1" customWidth="1"/>
    <col min="6956" max="6956" width="8" style="112" bestFit="1" customWidth="1"/>
    <col min="6957" max="6957" width="8.5703125" style="112" bestFit="1" customWidth="1"/>
    <col min="6958" max="6958" width="9.28515625" style="112" bestFit="1" customWidth="1"/>
    <col min="6959" max="6959" width="11" style="112" bestFit="1" customWidth="1"/>
    <col min="6960" max="6960" width="10.28515625" style="112" bestFit="1" customWidth="1"/>
    <col min="6961" max="6961" width="8" style="112" bestFit="1" customWidth="1"/>
    <col min="6962" max="6962" width="8.5703125" style="112" bestFit="1" customWidth="1"/>
    <col min="6963" max="6965" width="10.5703125" style="112" bestFit="1" customWidth="1"/>
    <col min="6966" max="6966" width="8" style="112" bestFit="1" customWidth="1"/>
    <col min="6967" max="6967" width="8.5703125" style="112" bestFit="1" customWidth="1"/>
    <col min="6968" max="6968" width="10.5703125" style="112" bestFit="1" customWidth="1"/>
    <col min="6969" max="6973" width="10.5703125" style="112" customWidth="1"/>
    <col min="6974" max="6974" width="11.42578125" style="112" bestFit="1" customWidth="1"/>
    <col min="6975" max="6975" width="11.7109375" style="112" bestFit="1" customWidth="1"/>
    <col min="6976" max="6976" width="8" style="112" bestFit="1" customWidth="1"/>
    <col min="6977" max="6977" width="9.28515625" style="112" bestFit="1" customWidth="1"/>
    <col min="6978" max="6978" width="12.140625" style="112" bestFit="1" customWidth="1"/>
    <col min="6979" max="7168" width="11.42578125" style="112"/>
    <col min="7169" max="7169" width="72.5703125" style="112" customWidth="1"/>
    <col min="7170" max="7171" width="10.5703125" style="112" bestFit="1" customWidth="1"/>
    <col min="7172" max="7172" width="8" style="112" bestFit="1" customWidth="1"/>
    <col min="7173" max="7173" width="9.28515625" style="112" bestFit="1" customWidth="1"/>
    <col min="7174" max="7174" width="11" style="112" bestFit="1" customWidth="1"/>
    <col min="7175" max="7175" width="10.5703125" style="112" bestFit="1" customWidth="1"/>
    <col min="7176" max="7176" width="9.28515625" style="112" bestFit="1" customWidth="1"/>
    <col min="7177" max="7177" width="8" style="112" bestFit="1" customWidth="1"/>
    <col min="7178" max="7178" width="8.5703125" style="112" bestFit="1" customWidth="1"/>
    <col min="7179" max="7179" width="10.5703125" style="112" bestFit="1" customWidth="1"/>
    <col min="7180" max="7180" width="11" style="112" bestFit="1" customWidth="1"/>
    <col min="7181" max="7181" width="10.5703125" style="112" bestFit="1" customWidth="1"/>
    <col min="7182" max="7182" width="8" style="112" bestFit="1" customWidth="1"/>
    <col min="7183" max="7183" width="8.5703125" style="112" bestFit="1" customWidth="1"/>
    <col min="7184" max="7184" width="11" style="112" bestFit="1" customWidth="1"/>
    <col min="7185" max="7186" width="10.5703125" style="112" bestFit="1" customWidth="1"/>
    <col min="7187" max="7187" width="8" style="112" bestFit="1" customWidth="1"/>
    <col min="7188" max="7188" width="8.5703125" style="112" bestFit="1" customWidth="1"/>
    <col min="7189" max="7190" width="11" style="112" bestFit="1" customWidth="1"/>
    <col min="7191" max="7191" width="9.7109375" style="112" bestFit="1" customWidth="1"/>
    <col min="7192" max="7192" width="8" style="112" bestFit="1" customWidth="1"/>
    <col min="7193" max="7193" width="8.5703125" style="112" bestFit="1" customWidth="1"/>
    <col min="7194" max="7194" width="10.5703125" style="112" bestFit="1" customWidth="1"/>
    <col min="7195" max="7195" width="9.28515625" style="112" bestFit="1" customWidth="1"/>
    <col min="7196" max="7196" width="8.85546875" style="112" bestFit="1" customWidth="1"/>
    <col min="7197" max="7197" width="8" style="112" bestFit="1" customWidth="1"/>
    <col min="7198" max="7198" width="8.5703125" style="112" bestFit="1" customWidth="1"/>
    <col min="7199" max="7199" width="10.28515625" style="112" bestFit="1" customWidth="1"/>
    <col min="7200" max="7201" width="9.28515625" style="112" bestFit="1" customWidth="1"/>
    <col min="7202" max="7202" width="8" style="112" bestFit="1" customWidth="1"/>
    <col min="7203" max="7203" width="8.5703125" style="112" bestFit="1" customWidth="1"/>
    <col min="7204" max="7204" width="10.28515625" style="112" bestFit="1" customWidth="1"/>
    <col min="7205" max="7205" width="10.5703125" style="112" bestFit="1" customWidth="1"/>
    <col min="7206" max="7206" width="9.28515625" style="112" bestFit="1" customWidth="1"/>
    <col min="7207" max="7207" width="8" style="112" bestFit="1" customWidth="1"/>
    <col min="7208" max="7208" width="8.5703125" style="112" bestFit="1" customWidth="1"/>
    <col min="7209" max="7209" width="10.5703125" style="112" bestFit="1" customWidth="1"/>
    <col min="7210" max="7210" width="9.28515625" style="112" bestFit="1" customWidth="1"/>
    <col min="7211" max="7211" width="8.140625" style="112" bestFit="1" customWidth="1"/>
    <col min="7212" max="7212" width="8" style="112" bestFit="1" customWidth="1"/>
    <col min="7213" max="7213" width="8.5703125" style="112" bestFit="1" customWidth="1"/>
    <col min="7214" max="7214" width="9.28515625" style="112" bestFit="1" customWidth="1"/>
    <col min="7215" max="7215" width="11" style="112" bestFit="1" customWidth="1"/>
    <col min="7216" max="7216" width="10.28515625" style="112" bestFit="1" customWidth="1"/>
    <col min="7217" max="7217" width="8" style="112" bestFit="1" customWidth="1"/>
    <col min="7218" max="7218" width="8.5703125" style="112" bestFit="1" customWidth="1"/>
    <col min="7219" max="7221" width="10.5703125" style="112" bestFit="1" customWidth="1"/>
    <col min="7222" max="7222" width="8" style="112" bestFit="1" customWidth="1"/>
    <col min="7223" max="7223" width="8.5703125" style="112" bestFit="1" customWidth="1"/>
    <col min="7224" max="7224" width="10.5703125" style="112" bestFit="1" customWidth="1"/>
    <col min="7225" max="7229" width="10.5703125" style="112" customWidth="1"/>
    <col min="7230" max="7230" width="11.42578125" style="112" bestFit="1" customWidth="1"/>
    <col min="7231" max="7231" width="11.7109375" style="112" bestFit="1" customWidth="1"/>
    <col min="7232" max="7232" width="8" style="112" bestFit="1" customWidth="1"/>
    <col min="7233" max="7233" width="9.28515625" style="112" bestFit="1" customWidth="1"/>
    <col min="7234" max="7234" width="12.140625" style="112" bestFit="1" customWidth="1"/>
    <col min="7235" max="7424" width="11.42578125" style="112"/>
    <col min="7425" max="7425" width="72.5703125" style="112" customWidth="1"/>
    <col min="7426" max="7427" width="10.5703125" style="112" bestFit="1" customWidth="1"/>
    <col min="7428" max="7428" width="8" style="112" bestFit="1" customWidth="1"/>
    <col min="7429" max="7429" width="9.28515625" style="112" bestFit="1" customWidth="1"/>
    <col min="7430" max="7430" width="11" style="112" bestFit="1" customWidth="1"/>
    <col min="7431" max="7431" width="10.5703125" style="112" bestFit="1" customWidth="1"/>
    <col min="7432" max="7432" width="9.28515625" style="112" bestFit="1" customWidth="1"/>
    <col min="7433" max="7433" width="8" style="112" bestFit="1" customWidth="1"/>
    <col min="7434" max="7434" width="8.5703125" style="112" bestFit="1" customWidth="1"/>
    <col min="7435" max="7435" width="10.5703125" style="112" bestFit="1" customWidth="1"/>
    <col min="7436" max="7436" width="11" style="112" bestFit="1" customWidth="1"/>
    <col min="7437" max="7437" width="10.5703125" style="112" bestFit="1" customWidth="1"/>
    <col min="7438" max="7438" width="8" style="112" bestFit="1" customWidth="1"/>
    <col min="7439" max="7439" width="8.5703125" style="112" bestFit="1" customWidth="1"/>
    <col min="7440" max="7440" width="11" style="112" bestFit="1" customWidth="1"/>
    <col min="7441" max="7442" width="10.5703125" style="112" bestFit="1" customWidth="1"/>
    <col min="7443" max="7443" width="8" style="112" bestFit="1" customWidth="1"/>
    <col min="7444" max="7444" width="8.5703125" style="112" bestFit="1" customWidth="1"/>
    <col min="7445" max="7446" width="11" style="112" bestFit="1" customWidth="1"/>
    <col min="7447" max="7447" width="9.7109375" style="112" bestFit="1" customWidth="1"/>
    <col min="7448" max="7448" width="8" style="112" bestFit="1" customWidth="1"/>
    <col min="7449" max="7449" width="8.5703125" style="112" bestFit="1" customWidth="1"/>
    <col min="7450" max="7450" width="10.5703125" style="112" bestFit="1" customWidth="1"/>
    <col min="7451" max="7451" width="9.28515625" style="112" bestFit="1" customWidth="1"/>
    <col min="7452" max="7452" width="8.85546875" style="112" bestFit="1" customWidth="1"/>
    <col min="7453" max="7453" width="8" style="112" bestFit="1" customWidth="1"/>
    <col min="7454" max="7454" width="8.5703125" style="112" bestFit="1" customWidth="1"/>
    <col min="7455" max="7455" width="10.28515625" style="112" bestFit="1" customWidth="1"/>
    <col min="7456" max="7457" width="9.28515625" style="112" bestFit="1" customWidth="1"/>
    <col min="7458" max="7458" width="8" style="112" bestFit="1" customWidth="1"/>
    <col min="7459" max="7459" width="8.5703125" style="112" bestFit="1" customWidth="1"/>
    <col min="7460" max="7460" width="10.28515625" style="112" bestFit="1" customWidth="1"/>
    <col min="7461" max="7461" width="10.5703125" style="112" bestFit="1" customWidth="1"/>
    <col min="7462" max="7462" width="9.28515625" style="112" bestFit="1" customWidth="1"/>
    <col min="7463" max="7463" width="8" style="112" bestFit="1" customWidth="1"/>
    <col min="7464" max="7464" width="8.5703125" style="112" bestFit="1" customWidth="1"/>
    <col min="7465" max="7465" width="10.5703125" style="112" bestFit="1" customWidth="1"/>
    <col min="7466" max="7466" width="9.28515625" style="112" bestFit="1" customWidth="1"/>
    <col min="7467" max="7467" width="8.140625" style="112" bestFit="1" customWidth="1"/>
    <col min="7468" max="7468" width="8" style="112" bestFit="1" customWidth="1"/>
    <col min="7469" max="7469" width="8.5703125" style="112" bestFit="1" customWidth="1"/>
    <col min="7470" max="7470" width="9.28515625" style="112" bestFit="1" customWidth="1"/>
    <col min="7471" max="7471" width="11" style="112" bestFit="1" customWidth="1"/>
    <col min="7472" max="7472" width="10.28515625" style="112" bestFit="1" customWidth="1"/>
    <col min="7473" max="7473" width="8" style="112" bestFit="1" customWidth="1"/>
    <col min="7474" max="7474" width="8.5703125" style="112" bestFit="1" customWidth="1"/>
    <col min="7475" max="7477" width="10.5703125" style="112" bestFit="1" customWidth="1"/>
    <col min="7478" max="7478" width="8" style="112" bestFit="1" customWidth="1"/>
    <col min="7479" max="7479" width="8.5703125" style="112" bestFit="1" customWidth="1"/>
    <col min="7480" max="7480" width="10.5703125" style="112" bestFit="1" customWidth="1"/>
    <col min="7481" max="7485" width="10.5703125" style="112" customWidth="1"/>
    <col min="7486" max="7486" width="11.42578125" style="112" bestFit="1" customWidth="1"/>
    <col min="7487" max="7487" width="11.7109375" style="112" bestFit="1" customWidth="1"/>
    <col min="7488" max="7488" width="8" style="112" bestFit="1" customWidth="1"/>
    <col min="7489" max="7489" width="9.28515625" style="112" bestFit="1" customWidth="1"/>
    <col min="7490" max="7490" width="12.140625" style="112" bestFit="1" customWidth="1"/>
    <col min="7491" max="7680" width="11.42578125" style="112"/>
    <col min="7681" max="7681" width="72.5703125" style="112" customWidth="1"/>
    <col min="7682" max="7683" width="10.5703125" style="112" bestFit="1" customWidth="1"/>
    <col min="7684" max="7684" width="8" style="112" bestFit="1" customWidth="1"/>
    <col min="7685" max="7685" width="9.28515625" style="112" bestFit="1" customWidth="1"/>
    <col min="7686" max="7686" width="11" style="112" bestFit="1" customWidth="1"/>
    <col min="7687" max="7687" width="10.5703125" style="112" bestFit="1" customWidth="1"/>
    <col min="7688" max="7688" width="9.28515625" style="112" bestFit="1" customWidth="1"/>
    <col min="7689" max="7689" width="8" style="112" bestFit="1" customWidth="1"/>
    <col min="7690" max="7690" width="8.5703125" style="112" bestFit="1" customWidth="1"/>
    <col min="7691" max="7691" width="10.5703125" style="112" bestFit="1" customWidth="1"/>
    <col min="7692" max="7692" width="11" style="112" bestFit="1" customWidth="1"/>
    <col min="7693" max="7693" width="10.5703125" style="112" bestFit="1" customWidth="1"/>
    <col min="7694" max="7694" width="8" style="112" bestFit="1" customWidth="1"/>
    <col min="7695" max="7695" width="8.5703125" style="112" bestFit="1" customWidth="1"/>
    <col min="7696" max="7696" width="11" style="112" bestFit="1" customWidth="1"/>
    <col min="7697" max="7698" width="10.5703125" style="112" bestFit="1" customWidth="1"/>
    <col min="7699" max="7699" width="8" style="112" bestFit="1" customWidth="1"/>
    <col min="7700" max="7700" width="8.5703125" style="112" bestFit="1" customWidth="1"/>
    <col min="7701" max="7702" width="11" style="112" bestFit="1" customWidth="1"/>
    <col min="7703" max="7703" width="9.7109375" style="112" bestFit="1" customWidth="1"/>
    <col min="7704" max="7704" width="8" style="112" bestFit="1" customWidth="1"/>
    <col min="7705" max="7705" width="8.5703125" style="112" bestFit="1" customWidth="1"/>
    <col min="7706" max="7706" width="10.5703125" style="112" bestFit="1" customWidth="1"/>
    <col min="7707" max="7707" width="9.28515625" style="112" bestFit="1" customWidth="1"/>
    <col min="7708" max="7708" width="8.85546875" style="112" bestFit="1" customWidth="1"/>
    <col min="7709" max="7709" width="8" style="112" bestFit="1" customWidth="1"/>
    <col min="7710" max="7710" width="8.5703125" style="112" bestFit="1" customWidth="1"/>
    <col min="7711" max="7711" width="10.28515625" style="112" bestFit="1" customWidth="1"/>
    <col min="7712" max="7713" width="9.28515625" style="112" bestFit="1" customWidth="1"/>
    <col min="7714" max="7714" width="8" style="112" bestFit="1" customWidth="1"/>
    <col min="7715" max="7715" width="8.5703125" style="112" bestFit="1" customWidth="1"/>
    <col min="7716" max="7716" width="10.28515625" style="112" bestFit="1" customWidth="1"/>
    <col min="7717" max="7717" width="10.5703125" style="112" bestFit="1" customWidth="1"/>
    <col min="7718" max="7718" width="9.28515625" style="112" bestFit="1" customWidth="1"/>
    <col min="7719" max="7719" width="8" style="112" bestFit="1" customWidth="1"/>
    <col min="7720" max="7720" width="8.5703125" style="112" bestFit="1" customWidth="1"/>
    <col min="7721" max="7721" width="10.5703125" style="112" bestFit="1" customWidth="1"/>
    <col min="7722" max="7722" width="9.28515625" style="112" bestFit="1" customWidth="1"/>
    <col min="7723" max="7723" width="8.140625" style="112" bestFit="1" customWidth="1"/>
    <col min="7724" max="7724" width="8" style="112" bestFit="1" customWidth="1"/>
    <col min="7725" max="7725" width="8.5703125" style="112" bestFit="1" customWidth="1"/>
    <col min="7726" max="7726" width="9.28515625" style="112" bestFit="1" customWidth="1"/>
    <col min="7727" max="7727" width="11" style="112" bestFit="1" customWidth="1"/>
    <col min="7728" max="7728" width="10.28515625" style="112" bestFit="1" customWidth="1"/>
    <col min="7729" max="7729" width="8" style="112" bestFit="1" customWidth="1"/>
    <col min="7730" max="7730" width="8.5703125" style="112" bestFit="1" customWidth="1"/>
    <col min="7731" max="7733" width="10.5703125" style="112" bestFit="1" customWidth="1"/>
    <col min="7734" max="7734" width="8" style="112" bestFit="1" customWidth="1"/>
    <col min="7735" max="7735" width="8.5703125" style="112" bestFit="1" customWidth="1"/>
    <col min="7736" max="7736" width="10.5703125" style="112" bestFit="1" customWidth="1"/>
    <col min="7737" max="7741" width="10.5703125" style="112" customWidth="1"/>
    <col min="7742" max="7742" width="11.42578125" style="112" bestFit="1" customWidth="1"/>
    <col min="7743" max="7743" width="11.7109375" style="112" bestFit="1" customWidth="1"/>
    <col min="7744" max="7744" width="8" style="112" bestFit="1" customWidth="1"/>
    <col min="7745" max="7745" width="9.28515625" style="112" bestFit="1" customWidth="1"/>
    <col min="7746" max="7746" width="12.140625" style="112" bestFit="1" customWidth="1"/>
    <col min="7747" max="7936" width="11.42578125" style="112"/>
    <col min="7937" max="7937" width="72.5703125" style="112" customWidth="1"/>
    <col min="7938" max="7939" width="10.5703125" style="112" bestFit="1" customWidth="1"/>
    <col min="7940" max="7940" width="8" style="112" bestFit="1" customWidth="1"/>
    <col min="7941" max="7941" width="9.28515625" style="112" bestFit="1" customWidth="1"/>
    <col min="7942" max="7942" width="11" style="112" bestFit="1" customWidth="1"/>
    <col min="7943" max="7943" width="10.5703125" style="112" bestFit="1" customWidth="1"/>
    <col min="7944" max="7944" width="9.28515625" style="112" bestFit="1" customWidth="1"/>
    <col min="7945" max="7945" width="8" style="112" bestFit="1" customWidth="1"/>
    <col min="7946" max="7946" width="8.5703125" style="112" bestFit="1" customWidth="1"/>
    <col min="7947" max="7947" width="10.5703125" style="112" bestFit="1" customWidth="1"/>
    <col min="7948" max="7948" width="11" style="112" bestFit="1" customWidth="1"/>
    <col min="7949" max="7949" width="10.5703125" style="112" bestFit="1" customWidth="1"/>
    <col min="7950" max="7950" width="8" style="112" bestFit="1" customWidth="1"/>
    <col min="7951" max="7951" width="8.5703125" style="112" bestFit="1" customWidth="1"/>
    <col min="7952" max="7952" width="11" style="112" bestFit="1" customWidth="1"/>
    <col min="7953" max="7954" width="10.5703125" style="112" bestFit="1" customWidth="1"/>
    <col min="7955" max="7955" width="8" style="112" bestFit="1" customWidth="1"/>
    <col min="7956" max="7956" width="8.5703125" style="112" bestFit="1" customWidth="1"/>
    <col min="7957" max="7958" width="11" style="112" bestFit="1" customWidth="1"/>
    <col min="7959" max="7959" width="9.7109375" style="112" bestFit="1" customWidth="1"/>
    <col min="7960" max="7960" width="8" style="112" bestFit="1" customWidth="1"/>
    <col min="7961" max="7961" width="8.5703125" style="112" bestFit="1" customWidth="1"/>
    <col min="7962" max="7962" width="10.5703125" style="112" bestFit="1" customWidth="1"/>
    <col min="7963" max="7963" width="9.28515625" style="112" bestFit="1" customWidth="1"/>
    <col min="7964" max="7964" width="8.85546875" style="112" bestFit="1" customWidth="1"/>
    <col min="7965" max="7965" width="8" style="112" bestFit="1" customWidth="1"/>
    <col min="7966" max="7966" width="8.5703125" style="112" bestFit="1" customWidth="1"/>
    <col min="7967" max="7967" width="10.28515625" style="112" bestFit="1" customWidth="1"/>
    <col min="7968" max="7969" width="9.28515625" style="112" bestFit="1" customWidth="1"/>
    <col min="7970" max="7970" width="8" style="112" bestFit="1" customWidth="1"/>
    <col min="7971" max="7971" width="8.5703125" style="112" bestFit="1" customWidth="1"/>
    <col min="7972" max="7972" width="10.28515625" style="112" bestFit="1" customWidth="1"/>
    <col min="7973" max="7973" width="10.5703125" style="112" bestFit="1" customWidth="1"/>
    <col min="7974" max="7974" width="9.28515625" style="112" bestFit="1" customWidth="1"/>
    <col min="7975" max="7975" width="8" style="112" bestFit="1" customWidth="1"/>
    <col min="7976" max="7976" width="8.5703125" style="112" bestFit="1" customWidth="1"/>
    <col min="7977" max="7977" width="10.5703125" style="112" bestFit="1" customWidth="1"/>
    <col min="7978" max="7978" width="9.28515625" style="112" bestFit="1" customWidth="1"/>
    <col min="7979" max="7979" width="8.140625" style="112" bestFit="1" customWidth="1"/>
    <col min="7980" max="7980" width="8" style="112" bestFit="1" customWidth="1"/>
    <col min="7981" max="7981" width="8.5703125" style="112" bestFit="1" customWidth="1"/>
    <col min="7982" max="7982" width="9.28515625" style="112" bestFit="1" customWidth="1"/>
    <col min="7983" max="7983" width="11" style="112" bestFit="1" customWidth="1"/>
    <col min="7984" max="7984" width="10.28515625" style="112" bestFit="1" customWidth="1"/>
    <col min="7985" max="7985" width="8" style="112" bestFit="1" customWidth="1"/>
    <col min="7986" max="7986" width="8.5703125" style="112" bestFit="1" customWidth="1"/>
    <col min="7987" max="7989" width="10.5703125" style="112" bestFit="1" customWidth="1"/>
    <col min="7990" max="7990" width="8" style="112" bestFit="1" customWidth="1"/>
    <col min="7991" max="7991" width="8.5703125" style="112" bestFit="1" customWidth="1"/>
    <col min="7992" max="7992" width="10.5703125" style="112" bestFit="1" customWidth="1"/>
    <col min="7993" max="7997" width="10.5703125" style="112" customWidth="1"/>
    <col min="7998" max="7998" width="11.42578125" style="112" bestFit="1" customWidth="1"/>
    <col min="7999" max="7999" width="11.7109375" style="112" bestFit="1" customWidth="1"/>
    <col min="8000" max="8000" width="8" style="112" bestFit="1" customWidth="1"/>
    <col min="8001" max="8001" width="9.28515625" style="112" bestFit="1" customWidth="1"/>
    <col min="8002" max="8002" width="12.140625" style="112" bestFit="1" customWidth="1"/>
    <col min="8003" max="8192" width="11.42578125" style="112"/>
    <col min="8193" max="8193" width="72.5703125" style="112" customWidth="1"/>
    <col min="8194" max="8195" width="10.5703125" style="112" bestFit="1" customWidth="1"/>
    <col min="8196" max="8196" width="8" style="112" bestFit="1" customWidth="1"/>
    <col min="8197" max="8197" width="9.28515625" style="112" bestFit="1" customWidth="1"/>
    <col min="8198" max="8198" width="11" style="112" bestFit="1" customWidth="1"/>
    <col min="8199" max="8199" width="10.5703125" style="112" bestFit="1" customWidth="1"/>
    <col min="8200" max="8200" width="9.28515625" style="112" bestFit="1" customWidth="1"/>
    <col min="8201" max="8201" width="8" style="112" bestFit="1" customWidth="1"/>
    <col min="8202" max="8202" width="8.5703125" style="112" bestFit="1" customWidth="1"/>
    <col min="8203" max="8203" width="10.5703125" style="112" bestFit="1" customWidth="1"/>
    <col min="8204" max="8204" width="11" style="112" bestFit="1" customWidth="1"/>
    <col min="8205" max="8205" width="10.5703125" style="112" bestFit="1" customWidth="1"/>
    <col min="8206" max="8206" width="8" style="112" bestFit="1" customWidth="1"/>
    <col min="8207" max="8207" width="8.5703125" style="112" bestFit="1" customWidth="1"/>
    <col min="8208" max="8208" width="11" style="112" bestFit="1" customWidth="1"/>
    <col min="8209" max="8210" width="10.5703125" style="112" bestFit="1" customWidth="1"/>
    <col min="8211" max="8211" width="8" style="112" bestFit="1" customWidth="1"/>
    <col min="8212" max="8212" width="8.5703125" style="112" bestFit="1" customWidth="1"/>
    <col min="8213" max="8214" width="11" style="112" bestFit="1" customWidth="1"/>
    <col min="8215" max="8215" width="9.7109375" style="112" bestFit="1" customWidth="1"/>
    <col min="8216" max="8216" width="8" style="112" bestFit="1" customWidth="1"/>
    <col min="8217" max="8217" width="8.5703125" style="112" bestFit="1" customWidth="1"/>
    <col min="8218" max="8218" width="10.5703125" style="112" bestFit="1" customWidth="1"/>
    <col min="8219" max="8219" width="9.28515625" style="112" bestFit="1" customWidth="1"/>
    <col min="8220" max="8220" width="8.85546875" style="112" bestFit="1" customWidth="1"/>
    <col min="8221" max="8221" width="8" style="112" bestFit="1" customWidth="1"/>
    <col min="8222" max="8222" width="8.5703125" style="112" bestFit="1" customWidth="1"/>
    <col min="8223" max="8223" width="10.28515625" style="112" bestFit="1" customWidth="1"/>
    <col min="8224" max="8225" width="9.28515625" style="112" bestFit="1" customWidth="1"/>
    <col min="8226" max="8226" width="8" style="112" bestFit="1" customWidth="1"/>
    <col min="8227" max="8227" width="8.5703125" style="112" bestFit="1" customWidth="1"/>
    <col min="8228" max="8228" width="10.28515625" style="112" bestFit="1" customWidth="1"/>
    <col min="8229" max="8229" width="10.5703125" style="112" bestFit="1" customWidth="1"/>
    <col min="8230" max="8230" width="9.28515625" style="112" bestFit="1" customWidth="1"/>
    <col min="8231" max="8231" width="8" style="112" bestFit="1" customWidth="1"/>
    <col min="8232" max="8232" width="8.5703125" style="112" bestFit="1" customWidth="1"/>
    <col min="8233" max="8233" width="10.5703125" style="112" bestFit="1" customWidth="1"/>
    <col min="8234" max="8234" width="9.28515625" style="112" bestFit="1" customWidth="1"/>
    <col min="8235" max="8235" width="8.140625" style="112" bestFit="1" customWidth="1"/>
    <col min="8236" max="8236" width="8" style="112" bestFit="1" customWidth="1"/>
    <col min="8237" max="8237" width="8.5703125" style="112" bestFit="1" customWidth="1"/>
    <col min="8238" max="8238" width="9.28515625" style="112" bestFit="1" customWidth="1"/>
    <col min="8239" max="8239" width="11" style="112" bestFit="1" customWidth="1"/>
    <col min="8240" max="8240" width="10.28515625" style="112" bestFit="1" customWidth="1"/>
    <col min="8241" max="8241" width="8" style="112" bestFit="1" customWidth="1"/>
    <col min="8242" max="8242" width="8.5703125" style="112" bestFit="1" customWidth="1"/>
    <col min="8243" max="8245" width="10.5703125" style="112" bestFit="1" customWidth="1"/>
    <col min="8246" max="8246" width="8" style="112" bestFit="1" customWidth="1"/>
    <col min="8247" max="8247" width="8.5703125" style="112" bestFit="1" customWidth="1"/>
    <col min="8248" max="8248" width="10.5703125" style="112" bestFit="1" customWidth="1"/>
    <col min="8249" max="8253" width="10.5703125" style="112" customWidth="1"/>
    <col min="8254" max="8254" width="11.42578125" style="112" bestFit="1" customWidth="1"/>
    <col min="8255" max="8255" width="11.7109375" style="112" bestFit="1" customWidth="1"/>
    <col min="8256" max="8256" width="8" style="112" bestFit="1" customWidth="1"/>
    <col min="8257" max="8257" width="9.28515625" style="112" bestFit="1" customWidth="1"/>
    <col min="8258" max="8258" width="12.140625" style="112" bestFit="1" customWidth="1"/>
    <col min="8259" max="8448" width="11.42578125" style="112"/>
    <col min="8449" max="8449" width="72.5703125" style="112" customWidth="1"/>
    <col min="8450" max="8451" width="10.5703125" style="112" bestFit="1" customWidth="1"/>
    <col min="8452" max="8452" width="8" style="112" bestFit="1" customWidth="1"/>
    <col min="8453" max="8453" width="9.28515625" style="112" bestFit="1" customWidth="1"/>
    <col min="8454" max="8454" width="11" style="112" bestFit="1" customWidth="1"/>
    <col min="8455" max="8455" width="10.5703125" style="112" bestFit="1" customWidth="1"/>
    <col min="8456" max="8456" width="9.28515625" style="112" bestFit="1" customWidth="1"/>
    <col min="8457" max="8457" width="8" style="112" bestFit="1" customWidth="1"/>
    <col min="8458" max="8458" width="8.5703125" style="112" bestFit="1" customWidth="1"/>
    <col min="8459" max="8459" width="10.5703125" style="112" bestFit="1" customWidth="1"/>
    <col min="8460" max="8460" width="11" style="112" bestFit="1" customWidth="1"/>
    <col min="8461" max="8461" width="10.5703125" style="112" bestFit="1" customWidth="1"/>
    <col min="8462" max="8462" width="8" style="112" bestFit="1" customWidth="1"/>
    <col min="8463" max="8463" width="8.5703125" style="112" bestFit="1" customWidth="1"/>
    <col min="8464" max="8464" width="11" style="112" bestFit="1" customWidth="1"/>
    <col min="8465" max="8466" width="10.5703125" style="112" bestFit="1" customWidth="1"/>
    <col min="8467" max="8467" width="8" style="112" bestFit="1" customWidth="1"/>
    <col min="8468" max="8468" width="8.5703125" style="112" bestFit="1" customWidth="1"/>
    <col min="8469" max="8470" width="11" style="112" bestFit="1" customWidth="1"/>
    <col min="8471" max="8471" width="9.7109375" style="112" bestFit="1" customWidth="1"/>
    <col min="8472" max="8472" width="8" style="112" bestFit="1" customWidth="1"/>
    <col min="8473" max="8473" width="8.5703125" style="112" bestFit="1" customWidth="1"/>
    <col min="8474" max="8474" width="10.5703125" style="112" bestFit="1" customWidth="1"/>
    <col min="8475" max="8475" width="9.28515625" style="112" bestFit="1" customWidth="1"/>
    <col min="8476" max="8476" width="8.85546875" style="112" bestFit="1" customWidth="1"/>
    <col min="8477" max="8477" width="8" style="112" bestFit="1" customWidth="1"/>
    <col min="8478" max="8478" width="8.5703125" style="112" bestFit="1" customWidth="1"/>
    <col min="8479" max="8479" width="10.28515625" style="112" bestFit="1" customWidth="1"/>
    <col min="8480" max="8481" width="9.28515625" style="112" bestFit="1" customWidth="1"/>
    <col min="8482" max="8482" width="8" style="112" bestFit="1" customWidth="1"/>
    <col min="8483" max="8483" width="8.5703125" style="112" bestFit="1" customWidth="1"/>
    <col min="8484" max="8484" width="10.28515625" style="112" bestFit="1" customWidth="1"/>
    <col min="8485" max="8485" width="10.5703125" style="112" bestFit="1" customWidth="1"/>
    <col min="8486" max="8486" width="9.28515625" style="112" bestFit="1" customWidth="1"/>
    <col min="8487" max="8487" width="8" style="112" bestFit="1" customWidth="1"/>
    <col min="8488" max="8488" width="8.5703125" style="112" bestFit="1" customWidth="1"/>
    <col min="8489" max="8489" width="10.5703125" style="112" bestFit="1" customWidth="1"/>
    <col min="8490" max="8490" width="9.28515625" style="112" bestFit="1" customWidth="1"/>
    <col min="8491" max="8491" width="8.140625" style="112" bestFit="1" customWidth="1"/>
    <col min="8492" max="8492" width="8" style="112" bestFit="1" customWidth="1"/>
    <col min="8493" max="8493" width="8.5703125" style="112" bestFit="1" customWidth="1"/>
    <col min="8494" max="8494" width="9.28515625" style="112" bestFit="1" customWidth="1"/>
    <col min="8495" max="8495" width="11" style="112" bestFit="1" customWidth="1"/>
    <col min="8496" max="8496" width="10.28515625" style="112" bestFit="1" customWidth="1"/>
    <col min="8497" max="8497" width="8" style="112" bestFit="1" customWidth="1"/>
    <col min="8498" max="8498" width="8.5703125" style="112" bestFit="1" customWidth="1"/>
    <col min="8499" max="8501" width="10.5703125" style="112" bestFit="1" customWidth="1"/>
    <col min="8502" max="8502" width="8" style="112" bestFit="1" customWidth="1"/>
    <col min="8503" max="8503" width="8.5703125" style="112" bestFit="1" customWidth="1"/>
    <col min="8504" max="8504" width="10.5703125" style="112" bestFit="1" customWidth="1"/>
    <col min="8505" max="8509" width="10.5703125" style="112" customWidth="1"/>
    <col min="8510" max="8510" width="11.42578125" style="112" bestFit="1" customWidth="1"/>
    <col min="8511" max="8511" width="11.7109375" style="112" bestFit="1" customWidth="1"/>
    <col min="8512" max="8512" width="8" style="112" bestFit="1" customWidth="1"/>
    <col min="8513" max="8513" width="9.28515625" style="112" bestFit="1" customWidth="1"/>
    <col min="8514" max="8514" width="12.140625" style="112" bestFit="1" customWidth="1"/>
    <col min="8515" max="8704" width="11.42578125" style="112"/>
    <col min="8705" max="8705" width="72.5703125" style="112" customWidth="1"/>
    <col min="8706" max="8707" width="10.5703125" style="112" bestFit="1" customWidth="1"/>
    <col min="8708" max="8708" width="8" style="112" bestFit="1" customWidth="1"/>
    <col min="8709" max="8709" width="9.28515625" style="112" bestFit="1" customWidth="1"/>
    <col min="8710" max="8710" width="11" style="112" bestFit="1" customWidth="1"/>
    <col min="8711" max="8711" width="10.5703125" style="112" bestFit="1" customWidth="1"/>
    <col min="8712" max="8712" width="9.28515625" style="112" bestFit="1" customWidth="1"/>
    <col min="8713" max="8713" width="8" style="112" bestFit="1" customWidth="1"/>
    <col min="8714" max="8714" width="8.5703125" style="112" bestFit="1" customWidth="1"/>
    <col min="8715" max="8715" width="10.5703125" style="112" bestFit="1" customWidth="1"/>
    <col min="8716" max="8716" width="11" style="112" bestFit="1" customWidth="1"/>
    <col min="8717" max="8717" width="10.5703125" style="112" bestFit="1" customWidth="1"/>
    <col min="8718" max="8718" width="8" style="112" bestFit="1" customWidth="1"/>
    <col min="8719" max="8719" width="8.5703125" style="112" bestFit="1" customWidth="1"/>
    <col min="8720" max="8720" width="11" style="112" bestFit="1" customWidth="1"/>
    <col min="8721" max="8722" width="10.5703125" style="112" bestFit="1" customWidth="1"/>
    <col min="8723" max="8723" width="8" style="112" bestFit="1" customWidth="1"/>
    <col min="8724" max="8724" width="8.5703125" style="112" bestFit="1" customWidth="1"/>
    <col min="8725" max="8726" width="11" style="112" bestFit="1" customWidth="1"/>
    <col min="8727" max="8727" width="9.7109375" style="112" bestFit="1" customWidth="1"/>
    <col min="8728" max="8728" width="8" style="112" bestFit="1" customWidth="1"/>
    <col min="8729" max="8729" width="8.5703125" style="112" bestFit="1" customWidth="1"/>
    <col min="8730" max="8730" width="10.5703125" style="112" bestFit="1" customWidth="1"/>
    <col min="8731" max="8731" width="9.28515625" style="112" bestFit="1" customWidth="1"/>
    <col min="8732" max="8732" width="8.85546875" style="112" bestFit="1" customWidth="1"/>
    <col min="8733" max="8733" width="8" style="112" bestFit="1" customWidth="1"/>
    <col min="8734" max="8734" width="8.5703125" style="112" bestFit="1" customWidth="1"/>
    <col min="8735" max="8735" width="10.28515625" style="112" bestFit="1" customWidth="1"/>
    <col min="8736" max="8737" width="9.28515625" style="112" bestFit="1" customWidth="1"/>
    <col min="8738" max="8738" width="8" style="112" bestFit="1" customWidth="1"/>
    <col min="8739" max="8739" width="8.5703125" style="112" bestFit="1" customWidth="1"/>
    <col min="8740" max="8740" width="10.28515625" style="112" bestFit="1" customWidth="1"/>
    <col min="8741" max="8741" width="10.5703125" style="112" bestFit="1" customWidth="1"/>
    <col min="8742" max="8742" width="9.28515625" style="112" bestFit="1" customWidth="1"/>
    <col min="8743" max="8743" width="8" style="112" bestFit="1" customWidth="1"/>
    <col min="8744" max="8744" width="8.5703125" style="112" bestFit="1" customWidth="1"/>
    <col min="8745" max="8745" width="10.5703125" style="112" bestFit="1" customWidth="1"/>
    <col min="8746" max="8746" width="9.28515625" style="112" bestFit="1" customWidth="1"/>
    <col min="8747" max="8747" width="8.140625" style="112" bestFit="1" customWidth="1"/>
    <col min="8748" max="8748" width="8" style="112" bestFit="1" customWidth="1"/>
    <col min="8749" max="8749" width="8.5703125" style="112" bestFit="1" customWidth="1"/>
    <col min="8750" max="8750" width="9.28515625" style="112" bestFit="1" customWidth="1"/>
    <col min="8751" max="8751" width="11" style="112" bestFit="1" customWidth="1"/>
    <col min="8752" max="8752" width="10.28515625" style="112" bestFit="1" customWidth="1"/>
    <col min="8753" max="8753" width="8" style="112" bestFit="1" customWidth="1"/>
    <col min="8754" max="8754" width="8.5703125" style="112" bestFit="1" customWidth="1"/>
    <col min="8755" max="8757" width="10.5703125" style="112" bestFit="1" customWidth="1"/>
    <col min="8758" max="8758" width="8" style="112" bestFit="1" customWidth="1"/>
    <col min="8759" max="8759" width="8.5703125" style="112" bestFit="1" customWidth="1"/>
    <col min="8760" max="8760" width="10.5703125" style="112" bestFit="1" customWidth="1"/>
    <col min="8761" max="8765" width="10.5703125" style="112" customWidth="1"/>
    <col min="8766" max="8766" width="11.42578125" style="112" bestFit="1" customWidth="1"/>
    <col min="8767" max="8767" width="11.7109375" style="112" bestFit="1" customWidth="1"/>
    <col min="8768" max="8768" width="8" style="112" bestFit="1" customWidth="1"/>
    <col min="8769" max="8769" width="9.28515625" style="112" bestFit="1" customWidth="1"/>
    <col min="8770" max="8770" width="12.140625" style="112" bestFit="1" customWidth="1"/>
    <col min="8771" max="8960" width="11.42578125" style="112"/>
    <col min="8961" max="8961" width="72.5703125" style="112" customWidth="1"/>
    <col min="8962" max="8963" width="10.5703125" style="112" bestFit="1" customWidth="1"/>
    <col min="8964" max="8964" width="8" style="112" bestFit="1" customWidth="1"/>
    <col min="8965" max="8965" width="9.28515625" style="112" bestFit="1" customWidth="1"/>
    <col min="8966" max="8966" width="11" style="112" bestFit="1" customWidth="1"/>
    <col min="8967" max="8967" width="10.5703125" style="112" bestFit="1" customWidth="1"/>
    <col min="8968" max="8968" width="9.28515625" style="112" bestFit="1" customWidth="1"/>
    <col min="8969" max="8969" width="8" style="112" bestFit="1" customWidth="1"/>
    <col min="8970" max="8970" width="8.5703125" style="112" bestFit="1" customWidth="1"/>
    <col min="8971" max="8971" width="10.5703125" style="112" bestFit="1" customWidth="1"/>
    <col min="8972" max="8972" width="11" style="112" bestFit="1" customWidth="1"/>
    <col min="8973" max="8973" width="10.5703125" style="112" bestFit="1" customWidth="1"/>
    <col min="8974" max="8974" width="8" style="112" bestFit="1" customWidth="1"/>
    <col min="8975" max="8975" width="8.5703125" style="112" bestFit="1" customWidth="1"/>
    <col min="8976" max="8976" width="11" style="112" bestFit="1" customWidth="1"/>
    <col min="8977" max="8978" width="10.5703125" style="112" bestFit="1" customWidth="1"/>
    <col min="8979" max="8979" width="8" style="112" bestFit="1" customWidth="1"/>
    <col min="8980" max="8980" width="8.5703125" style="112" bestFit="1" customWidth="1"/>
    <col min="8981" max="8982" width="11" style="112" bestFit="1" customWidth="1"/>
    <col min="8983" max="8983" width="9.7109375" style="112" bestFit="1" customWidth="1"/>
    <col min="8984" max="8984" width="8" style="112" bestFit="1" customWidth="1"/>
    <col min="8985" max="8985" width="8.5703125" style="112" bestFit="1" customWidth="1"/>
    <col min="8986" max="8986" width="10.5703125" style="112" bestFit="1" customWidth="1"/>
    <col min="8987" max="8987" width="9.28515625" style="112" bestFit="1" customWidth="1"/>
    <col min="8988" max="8988" width="8.85546875" style="112" bestFit="1" customWidth="1"/>
    <col min="8989" max="8989" width="8" style="112" bestFit="1" customWidth="1"/>
    <col min="8990" max="8990" width="8.5703125" style="112" bestFit="1" customWidth="1"/>
    <col min="8991" max="8991" width="10.28515625" style="112" bestFit="1" customWidth="1"/>
    <col min="8992" max="8993" width="9.28515625" style="112" bestFit="1" customWidth="1"/>
    <col min="8994" max="8994" width="8" style="112" bestFit="1" customWidth="1"/>
    <col min="8995" max="8995" width="8.5703125" style="112" bestFit="1" customWidth="1"/>
    <col min="8996" max="8996" width="10.28515625" style="112" bestFit="1" customWidth="1"/>
    <col min="8997" max="8997" width="10.5703125" style="112" bestFit="1" customWidth="1"/>
    <col min="8998" max="8998" width="9.28515625" style="112" bestFit="1" customWidth="1"/>
    <col min="8999" max="8999" width="8" style="112" bestFit="1" customWidth="1"/>
    <col min="9000" max="9000" width="8.5703125" style="112" bestFit="1" customWidth="1"/>
    <col min="9001" max="9001" width="10.5703125" style="112" bestFit="1" customWidth="1"/>
    <col min="9002" max="9002" width="9.28515625" style="112" bestFit="1" customWidth="1"/>
    <col min="9003" max="9003" width="8.140625" style="112" bestFit="1" customWidth="1"/>
    <col min="9004" max="9004" width="8" style="112" bestFit="1" customWidth="1"/>
    <col min="9005" max="9005" width="8.5703125" style="112" bestFit="1" customWidth="1"/>
    <col min="9006" max="9006" width="9.28515625" style="112" bestFit="1" customWidth="1"/>
    <col min="9007" max="9007" width="11" style="112" bestFit="1" customWidth="1"/>
    <col min="9008" max="9008" width="10.28515625" style="112" bestFit="1" customWidth="1"/>
    <col min="9009" max="9009" width="8" style="112" bestFit="1" customWidth="1"/>
    <col min="9010" max="9010" width="8.5703125" style="112" bestFit="1" customWidth="1"/>
    <col min="9011" max="9013" width="10.5703125" style="112" bestFit="1" customWidth="1"/>
    <col min="9014" max="9014" width="8" style="112" bestFit="1" customWidth="1"/>
    <col min="9015" max="9015" width="8.5703125" style="112" bestFit="1" customWidth="1"/>
    <col min="9016" max="9016" width="10.5703125" style="112" bestFit="1" customWidth="1"/>
    <col min="9017" max="9021" width="10.5703125" style="112" customWidth="1"/>
    <col min="9022" max="9022" width="11.42578125" style="112" bestFit="1" customWidth="1"/>
    <col min="9023" max="9023" width="11.7109375" style="112" bestFit="1" customWidth="1"/>
    <col min="9024" max="9024" width="8" style="112" bestFit="1" customWidth="1"/>
    <col min="9025" max="9025" width="9.28515625" style="112" bestFit="1" customWidth="1"/>
    <col min="9026" max="9026" width="12.140625" style="112" bestFit="1" customWidth="1"/>
    <col min="9027" max="9216" width="11.42578125" style="112"/>
    <col min="9217" max="9217" width="72.5703125" style="112" customWidth="1"/>
    <col min="9218" max="9219" width="10.5703125" style="112" bestFit="1" customWidth="1"/>
    <col min="9220" max="9220" width="8" style="112" bestFit="1" customWidth="1"/>
    <col min="9221" max="9221" width="9.28515625" style="112" bestFit="1" customWidth="1"/>
    <col min="9222" max="9222" width="11" style="112" bestFit="1" customWidth="1"/>
    <col min="9223" max="9223" width="10.5703125" style="112" bestFit="1" customWidth="1"/>
    <col min="9224" max="9224" width="9.28515625" style="112" bestFit="1" customWidth="1"/>
    <col min="9225" max="9225" width="8" style="112" bestFit="1" customWidth="1"/>
    <col min="9226" max="9226" width="8.5703125" style="112" bestFit="1" customWidth="1"/>
    <col min="9227" max="9227" width="10.5703125" style="112" bestFit="1" customWidth="1"/>
    <col min="9228" max="9228" width="11" style="112" bestFit="1" customWidth="1"/>
    <col min="9229" max="9229" width="10.5703125" style="112" bestFit="1" customWidth="1"/>
    <col min="9230" max="9230" width="8" style="112" bestFit="1" customWidth="1"/>
    <col min="9231" max="9231" width="8.5703125" style="112" bestFit="1" customWidth="1"/>
    <col min="9232" max="9232" width="11" style="112" bestFit="1" customWidth="1"/>
    <col min="9233" max="9234" width="10.5703125" style="112" bestFit="1" customWidth="1"/>
    <col min="9235" max="9235" width="8" style="112" bestFit="1" customWidth="1"/>
    <col min="9236" max="9236" width="8.5703125" style="112" bestFit="1" customWidth="1"/>
    <col min="9237" max="9238" width="11" style="112" bestFit="1" customWidth="1"/>
    <col min="9239" max="9239" width="9.7109375" style="112" bestFit="1" customWidth="1"/>
    <col min="9240" max="9240" width="8" style="112" bestFit="1" customWidth="1"/>
    <col min="9241" max="9241" width="8.5703125" style="112" bestFit="1" customWidth="1"/>
    <col min="9242" max="9242" width="10.5703125" style="112" bestFit="1" customWidth="1"/>
    <col min="9243" max="9243" width="9.28515625" style="112" bestFit="1" customWidth="1"/>
    <col min="9244" max="9244" width="8.85546875" style="112" bestFit="1" customWidth="1"/>
    <col min="9245" max="9245" width="8" style="112" bestFit="1" customWidth="1"/>
    <col min="9246" max="9246" width="8.5703125" style="112" bestFit="1" customWidth="1"/>
    <col min="9247" max="9247" width="10.28515625" style="112" bestFit="1" customWidth="1"/>
    <col min="9248" max="9249" width="9.28515625" style="112" bestFit="1" customWidth="1"/>
    <col min="9250" max="9250" width="8" style="112" bestFit="1" customWidth="1"/>
    <col min="9251" max="9251" width="8.5703125" style="112" bestFit="1" customWidth="1"/>
    <col min="9252" max="9252" width="10.28515625" style="112" bestFit="1" customWidth="1"/>
    <col min="9253" max="9253" width="10.5703125" style="112" bestFit="1" customWidth="1"/>
    <col min="9254" max="9254" width="9.28515625" style="112" bestFit="1" customWidth="1"/>
    <col min="9255" max="9255" width="8" style="112" bestFit="1" customWidth="1"/>
    <col min="9256" max="9256" width="8.5703125" style="112" bestFit="1" customWidth="1"/>
    <col min="9257" max="9257" width="10.5703125" style="112" bestFit="1" customWidth="1"/>
    <col min="9258" max="9258" width="9.28515625" style="112" bestFit="1" customWidth="1"/>
    <col min="9259" max="9259" width="8.140625" style="112" bestFit="1" customWidth="1"/>
    <col min="9260" max="9260" width="8" style="112" bestFit="1" customWidth="1"/>
    <col min="9261" max="9261" width="8.5703125" style="112" bestFit="1" customWidth="1"/>
    <col min="9262" max="9262" width="9.28515625" style="112" bestFit="1" customWidth="1"/>
    <col min="9263" max="9263" width="11" style="112" bestFit="1" customWidth="1"/>
    <col min="9264" max="9264" width="10.28515625" style="112" bestFit="1" customWidth="1"/>
    <col min="9265" max="9265" width="8" style="112" bestFit="1" customWidth="1"/>
    <col min="9266" max="9266" width="8.5703125" style="112" bestFit="1" customWidth="1"/>
    <col min="9267" max="9269" width="10.5703125" style="112" bestFit="1" customWidth="1"/>
    <col min="9270" max="9270" width="8" style="112" bestFit="1" customWidth="1"/>
    <col min="9271" max="9271" width="8.5703125" style="112" bestFit="1" customWidth="1"/>
    <col min="9272" max="9272" width="10.5703125" style="112" bestFit="1" customWidth="1"/>
    <col min="9273" max="9277" width="10.5703125" style="112" customWidth="1"/>
    <col min="9278" max="9278" width="11.42578125" style="112" bestFit="1" customWidth="1"/>
    <col min="9279" max="9279" width="11.7109375" style="112" bestFit="1" customWidth="1"/>
    <col min="9280" max="9280" width="8" style="112" bestFit="1" customWidth="1"/>
    <col min="9281" max="9281" width="9.28515625" style="112" bestFit="1" customWidth="1"/>
    <col min="9282" max="9282" width="12.140625" style="112" bestFit="1" customWidth="1"/>
    <col min="9283" max="9472" width="11.42578125" style="112"/>
    <col min="9473" max="9473" width="72.5703125" style="112" customWidth="1"/>
    <col min="9474" max="9475" width="10.5703125" style="112" bestFit="1" customWidth="1"/>
    <col min="9476" max="9476" width="8" style="112" bestFit="1" customWidth="1"/>
    <col min="9477" max="9477" width="9.28515625" style="112" bestFit="1" customWidth="1"/>
    <col min="9478" max="9478" width="11" style="112" bestFit="1" customWidth="1"/>
    <col min="9479" max="9479" width="10.5703125" style="112" bestFit="1" customWidth="1"/>
    <col min="9480" max="9480" width="9.28515625" style="112" bestFit="1" customWidth="1"/>
    <col min="9481" max="9481" width="8" style="112" bestFit="1" customWidth="1"/>
    <col min="9482" max="9482" width="8.5703125" style="112" bestFit="1" customWidth="1"/>
    <col min="9483" max="9483" width="10.5703125" style="112" bestFit="1" customWidth="1"/>
    <col min="9484" max="9484" width="11" style="112" bestFit="1" customWidth="1"/>
    <col min="9485" max="9485" width="10.5703125" style="112" bestFit="1" customWidth="1"/>
    <col min="9486" max="9486" width="8" style="112" bestFit="1" customWidth="1"/>
    <col min="9487" max="9487" width="8.5703125" style="112" bestFit="1" customWidth="1"/>
    <col min="9488" max="9488" width="11" style="112" bestFit="1" customWidth="1"/>
    <col min="9489" max="9490" width="10.5703125" style="112" bestFit="1" customWidth="1"/>
    <col min="9491" max="9491" width="8" style="112" bestFit="1" customWidth="1"/>
    <col min="9492" max="9492" width="8.5703125" style="112" bestFit="1" customWidth="1"/>
    <col min="9493" max="9494" width="11" style="112" bestFit="1" customWidth="1"/>
    <col min="9495" max="9495" width="9.7109375" style="112" bestFit="1" customWidth="1"/>
    <col min="9496" max="9496" width="8" style="112" bestFit="1" customWidth="1"/>
    <col min="9497" max="9497" width="8.5703125" style="112" bestFit="1" customWidth="1"/>
    <col min="9498" max="9498" width="10.5703125" style="112" bestFit="1" customWidth="1"/>
    <col min="9499" max="9499" width="9.28515625" style="112" bestFit="1" customWidth="1"/>
    <col min="9500" max="9500" width="8.85546875" style="112" bestFit="1" customWidth="1"/>
    <col min="9501" max="9501" width="8" style="112" bestFit="1" customWidth="1"/>
    <col min="9502" max="9502" width="8.5703125" style="112" bestFit="1" customWidth="1"/>
    <col min="9503" max="9503" width="10.28515625" style="112" bestFit="1" customWidth="1"/>
    <col min="9504" max="9505" width="9.28515625" style="112" bestFit="1" customWidth="1"/>
    <col min="9506" max="9506" width="8" style="112" bestFit="1" customWidth="1"/>
    <col min="9507" max="9507" width="8.5703125" style="112" bestFit="1" customWidth="1"/>
    <col min="9508" max="9508" width="10.28515625" style="112" bestFit="1" customWidth="1"/>
    <col min="9509" max="9509" width="10.5703125" style="112" bestFit="1" customWidth="1"/>
    <col min="9510" max="9510" width="9.28515625" style="112" bestFit="1" customWidth="1"/>
    <col min="9511" max="9511" width="8" style="112" bestFit="1" customWidth="1"/>
    <col min="9512" max="9512" width="8.5703125" style="112" bestFit="1" customWidth="1"/>
    <col min="9513" max="9513" width="10.5703125" style="112" bestFit="1" customWidth="1"/>
    <col min="9514" max="9514" width="9.28515625" style="112" bestFit="1" customWidth="1"/>
    <col min="9515" max="9515" width="8.140625" style="112" bestFit="1" customWidth="1"/>
    <col min="9516" max="9516" width="8" style="112" bestFit="1" customWidth="1"/>
    <col min="9517" max="9517" width="8.5703125" style="112" bestFit="1" customWidth="1"/>
    <col min="9518" max="9518" width="9.28515625" style="112" bestFit="1" customWidth="1"/>
    <col min="9519" max="9519" width="11" style="112" bestFit="1" customWidth="1"/>
    <col min="9520" max="9520" width="10.28515625" style="112" bestFit="1" customWidth="1"/>
    <col min="9521" max="9521" width="8" style="112" bestFit="1" customWidth="1"/>
    <col min="9522" max="9522" width="8.5703125" style="112" bestFit="1" customWidth="1"/>
    <col min="9523" max="9525" width="10.5703125" style="112" bestFit="1" customWidth="1"/>
    <col min="9526" max="9526" width="8" style="112" bestFit="1" customWidth="1"/>
    <col min="9527" max="9527" width="8.5703125" style="112" bestFit="1" customWidth="1"/>
    <col min="9528" max="9528" width="10.5703125" style="112" bestFit="1" customWidth="1"/>
    <col min="9529" max="9533" width="10.5703125" style="112" customWidth="1"/>
    <col min="9534" max="9534" width="11.42578125" style="112" bestFit="1" customWidth="1"/>
    <col min="9535" max="9535" width="11.7109375" style="112" bestFit="1" customWidth="1"/>
    <col min="9536" max="9536" width="8" style="112" bestFit="1" customWidth="1"/>
    <col min="9537" max="9537" width="9.28515625" style="112" bestFit="1" customWidth="1"/>
    <col min="9538" max="9538" width="12.140625" style="112" bestFit="1" customWidth="1"/>
    <col min="9539" max="9728" width="11.42578125" style="112"/>
    <col min="9729" max="9729" width="72.5703125" style="112" customWidth="1"/>
    <col min="9730" max="9731" width="10.5703125" style="112" bestFit="1" customWidth="1"/>
    <col min="9732" max="9732" width="8" style="112" bestFit="1" customWidth="1"/>
    <col min="9733" max="9733" width="9.28515625" style="112" bestFit="1" customWidth="1"/>
    <col min="9734" max="9734" width="11" style="112" bestFit="1" customWidth="1"/>
    <col min="9735" max="9735" width="10.5703125" style="112" bestFit="1" customWidth="1"/>
    <col min="9736" max="9736" width="9.28515625" style="112" bestFit="1" customWidth="1"/>
    <col min="9737" max="9737" width="8" style="112" bestFit="1" customWidth="1"/>
    <col min="9738" max="9738" width="8.5703125" style="112" bestFit="1" customWidth="1"/>
    <col min="9739" max="9739" width="10.5703125" style="112" bestFit="1" customWidth="1"/>
    <col min="9740" max="9740" width="11" style="112" bestFit="1" customWidth="1"/>
    <col min="9741" max="9741" width="10.5703125" style="112" bestFit="1" customWidth="1"/>
    <col min="9742" max="9742" width="8" style="112" bestFit="1" customWidth="1"/>
    <col min="9743" max="9743" width="8.5703125" style="112" bestFit="1" customWidth="1"/>
    <col min="9744" max="9744" width="11" style="112" bestFit="1" customWidth="1"/>
    <col min="9745" max="9746" width="10.5703125" style="112" bestFit="1" customWidth="1"/>
    <col min="9747" max="9747" width="8" style="112" bestFit="1" customWidth="1"/>
    <col min="9748" max="9748" width="8.5703125" style="112" bestFit="1" customWidth="1"/>
    <col min="9749" max="9750" width="11" style="112" bestFit="1" customWidth="1"/>
    <col min="9751" max="9751" width="9.7109375" style="112" bestFit="1" customWidth="1"/>
    <col min="9752" max="9752" width="8" style="112" bestFit="1" customWidth="1"/>
    <col min="9753" max="9753" width="8.5703125" style="112" bestFit="1" customWidth="1"/>
    <col min="9754" max="9754" width="10.5703125" style="112" bestFit="1" customWidth="1"/>
    <col min="9755" max="9755" width="9.28515625" style="112" bestFit="1" customWidth="1"/>
    <col min="9756" max="9756" width="8.85546875" style="112" bestFit="1" customWidth="1"/>
    <col min="9757" max="9757" width="8" style="112" bestFit="1" customWidth="1"/>
    <col min="9758" max="9758" width="8.5703125" style="112" bestFit="1" customWidth="1"/>
    <col min="9759" max="9759" width="10.28515625" style="112" bestFit="1" customWidth="1"/>
    <col min="9760" max="9761" width="9.28515625" style="112" bestFit="1" customWidth="1"/>
    <col min="9762" max="9762" width="8" style="112" bestFit="1" customWidth="1"/>
    <col min="9763" max="9763" width="8.5703125" style="112" bestFit="1" customWidth="1"/>
    <col min="9764" max="9764" width="10.28515625" style="112" bestFit="1" customWidth="1"/>
    <col min="9765" max="9765" width="10.5703125" style="112" bestFit="1" customWidth="1"/>
    <col min="9766" max="9766" width="9.28515625" style="112" bestFit="1" customWidth="1"/>
    <col min="9767" max="9767" width="8" style="112" bestFit="1" customWidth="1"/>
    <col min="9768" max="9768" width="8.5703125" style="112" bestFit="1" customWidth="1"/>
    <col min="9769" max="9769" width="10.5703125" style="112" bestFit="1" customWidth="1"/>
    <col min="9770" max="9770" width="9.28515625" style="112" bestFit="1" customWidth="1"/>
    <col min="9771" max="9771" width="8.140625" style="112" bestFit="1" customWidth="1"/>
    <col min="9772" max="9772" width="8" style="112" bestFit="1" customWidth="1"/>
    <col min="9773" max="9773" width="8.5703125" style="112" bestFit="1" customWidth="1"/>
    <col min="9774" max="9774" width="9.28515625" style="112" bestFit="1" customWidth="1"/>
    <col min="9775" max="9775" width="11" style="112" bestFit="1" customWidth="1"/>
    <col min="9776" max="9776" width="10.28515625" style="112" bestFit="1" customWidth="1"/>
    <col min="9777" max="9777" width="8" style="112" bestFit="1" customWidth="1"/>
    <col min="9778" max="9778" width="8.5703125" style="112" bestFit="1" customWidth="1"/>
    <col min="9779" max="9781" width="10.5703125" style="112" bestFit="1" customWidth="1"/>
    <col min="9782" max="9782" width="8" style="112" bestFit="1" customWidth="1"/>
    <col min="9783" max="9783" width="8.5703125" style="112" bestFit="1" customWidth="1"/>
    <col min="9784" max="9784" width="10.5703125" style="112" bestFit="1" customWidth="1"/>
    <col min="9785" max="9789" width="10.5703125" style="112" customWidth="1"/>
    <col min="9790" max="9790" width="11.42578125" style="112" bestFit="1" customWidth="1"/>
    <col min="9791" max="9791" width="11.7109375" style="112" bestFit="1" customWidth="1"/>
    <col min="9792" max="9792" width="8" style="112" bestFit="1" customWidth="1"/>
    <col min="9793" max="9793" width="9.28515625" style="112" bestFit="1" customWidth="1"/>
    <col min="9794" max="9794" width="12.140625" style="112" bestFit="1" customWidth="1"/>
    <col min="9795" max="9984" width="11.42578125" style="112"/>
    <col min="9985" max="9985" width="72.5703125" style="112" customWidth="1"/>
    <col min="9986" max="9987" width="10.5703125" style="112" bestFit="1" customWidth="1"/>
    <col min="9988" max="9988" width="8" style="112" bestFit="1" customWidth="1"/>
    <col min="9989" max="9989" width="9.28515625" style="112" bestFit="1" customWidth="1"/>
    <col min="9990" max="9990" width="11" style="112" bestFit="1" customWidth="1"/>
    <col min="9991" max="9991" width="10.5703125" style="112" bestFit="1" customWidth="1"/>
    <col min="9992" max="9992" width="9.28515625" style="112" bestFit="1" customWidth="1"/>
    <col min="9993" max="9993" width="8" style="112" bestFit="1" customWidth="1"/>
    <col min="9994" max="9994" width="8.5703125" style="112" bestFit="1" customWidth="1"/>
    <col min="9995" max="9995" width="10.5703125" style="112" bestFit="1" customWidth="1"/>
    <col min="9996" max="9996" width="11" style="112" bestFit="1" customWidth="1"/>
    <col min="9997" max="9997" width="10.5703125" style="112" bestFit="1" customWidth="1"/>
    <col min="9998" max="9998" width="8" style="112" bestFit="1" customWidth="1"/>
    <col min="9999" max="9999" width="8.5703125" style="112" bestFit="1" customWidth="1"/>
    <col min="10000" max="10000" width="11" style="112" bestFit="1" customWidth="1"/>
    <col min="10001" max="10002" width="10.5703125" style="112" bestFit="1" customWidth="1"/>
    <col min="10003" max="10003" width="8" style="112" bestFit="1" customWidth="1"/>
    <col min="10004" max="10004" width="8.5703125" style="112" bestFit="1" customWidth="1"/>
    <col min="10005" max="10006" width="11" style="112" bestFit="1" customWidth="1"/>
    <col min="10007" max="10007" width="9.7109375" style="112" bestFit="1" customWidth="1"/>
    <col min="10008" max="10008" width="8" style="112" bestFit="1" customWidth="1"/>
    <col min="10009" max="10009" width="8.5703125" style="112" bestFit="1" customWidth="1"/>
    <col min="10010" max="10010" width="10.5703125" style="112" bestFit="1" customWidth="1"/>
    <col min="10011" max="10011" width="9.28515625" style="112" bestFit="1" customWidth="1"/>
    <col min="10012" max="10012" width="8.85546875" style="112" bestFit="1" customWidth="1"/>
    <col min="10013" max="10013" width="8" style="112" bestFit="1" customWidth="1"/>
    <col min="10014" max="10014" width="8.5703125" style="112" bestFit="1" customWidth="1"/>
    <col min="10015" max="10015" width="10.28515625" style="112" bestFit="1" customWidth="1"/>
    <col min="10016" max="10017" width="9.28515625" style="112" bestFit="1" customWidth="1"/>
    <col min="10018" max="10018" width="8" style="112" bestFit="1" customWidth="1"/>
    <col min="10019" max="10019" width="8.5703125" style="112" bestFit="1" customWidth="1"/>
    <col min="10020" max="10020" width="10.28515625" style="112" bestFit="1" customWidth="1"/>
    <col min="10021" max="10021" width="10.5703125" style="112" bestFit="1" customWidth="1"/>
    <col min="10022" max="10022" width="9.28515625" style="112" bestFit="1" customWidth="1"/>
    <col min="10023" max="10023" width="8" style="112" bestFit="1" customWidth="1"/>
    <col min="10024" max="10024" width="8.5703125" style="112" bestFit="1" customWidth="1"/>
    <col min="10025" max="10025" width="10.5703125" style="112" bestFit="1" customWidth="1"/>
    <col min="10026" max="10026" width="9.28515625" style="112" bestFit="1" customWidth="1"/>
    <col min="10027" max="10027" width="8.140625" style="112" bestFit="1" customWidth="1"/>
    <col min="10028" max="10028" width="8" style="112" bestFit="1" customWidth="1"/>
    <col min="10029" max="10029" width="8.5703125" style="112" bestFit="1" customWidth="1"/>
    <col min="10030" max="10030" width="9.28515625" style="112" bestFit="1" customWidth="1"/>
    <col min="10031" max="10031" width="11" style="112" bestFit="1" customWidth="1"/>
    <col min="10032" max="10032" width="10.28515625" style="112" bestFit="1" customWidth="1"/>
    <col min="10033" max="10033" width="8" style="112" bestFit="1" customWidth="1"/>
    <col min="10034" max="10034" width="8.5703125" style="112" bestFit="1" customWidth="1"/>
    <col min="10035" max="10037" width="10.5703125" style="112" bestFit="1" customWidth="1"/>
    <col min="10038" max="10038" width="8" style="112" bestFit="1" customWidth="1"/>
    <col min="10039" max="10039" width="8.5703125" style="112" bestFit="1" customWidth="1"/>
    <col min="10040" max="10040" width="10.5703125" style="112" bestFit="1" customWidth="1"/>
    <col min="10041" max="10045" width="10.5703125" style="112" customWidth="1"/>
    <col min="10046" max="10046" width="11.42578125" style="112" bestFit="1" customWidth="1"/>
    <col min="10047" max="10047" width="11.7109375" style="112" bestFit="1" customWidth="1"/>
    <col min="10048" max="10048" width="8" style="112" bestFit="1" customWidth="1"/>
    <col min="10049" max="10049" width="9.28515625" style="112" bestFit="1" customWidth="1"/>
    <col min="10050" max="10050" width="12.140625" style="112" bestFit="1" customWidth="1"/>
    <col min="10051" max="10240" width="11.42578125" style="112"/>
    <col min="10241" max="10241" width="72.5703125" style="112" customWidth="1"/>
    <col min="10242" max="10243" width="10.5703125" style="112" bestFit="1" customWidth="1"/>
    <col min="10244" max="10244" width="8" style="112" bestFit="1" customWidth="1"/>
    <col min="10245" max="10245" width="9.28515625" style="112" bestFit="1" customWidth="1"/>
    <col min="10246" max="10246" width="11" style="112" bestFit="1" customWidth="1"/>
    <col min="10247" max="10247" width="10.5703125" style="112" bestFit="1" customWidth="1"/>
    <col min="10248" max="10248" width="9.28515625" style="112" bestFit="1" customWidth="1"/>
    <col min="10249" max="10249" width="8" style="112" bestFit="1" customWidth="1"/>
    <col min="10250" max="10250" width="8.5703125" style="112" bestFit="1" customWidth="1"/>
    <col min="10251" max="10251" width="10.5703125" style="112" bestFit="1" customWidth="1"/>
    <col min="10252" max="10252" width="11" style="112" bestFit="1" customWidth="1"/>
    <col min="10253" max="10253" width="10.5703125" style="112" bestFit="1" customWidth="1"/>
    <col min="10254" max="10254" width="8" style="112" bestFit="1" customWidth="1"/>
    <col min="10255" max="10255" width="8.5703125" style="112" bestFit="1" customWidth="1"/>
    <col min="10256" max="10256" width="11" style="112" bestFit="1" customWidth="1"/>
    <col min="10257" max="10258" width="10.5703125" style="112" bestFit="1" customWidth="1"/>
    <col min="10259" max="10259" width="8" style="112" bestFit="1" customWidth="1"/>
    <col min="10260" max="10260" width="8.5703125" style="112" bestFit="1" customWidth="1"/>
    <col min="10261" max="10262" width="11" style="112" bestFit="1" customWidth="1"/>
    <col min="10263" max="10263" width="9.7109375" style="112" bestFit="1" customWidth="1"/>
    <col min="10264" max="10264" width="8" style="112" bestFit="1" customWidth="1"/>
    <col min="10265" max="10265" width="8.5703125" style="112" bestFit="1" customWidth="1"/>
    <col min="10266" max="10266" width="10.5703125" style="112" bestFit="1" customWidth="1"/>
    <col min="10267" max="10267" width="9.28515625" style="112" bestFit="1" customWidth="1"/>
    <col min="10268" max="10268" width="8.85546875" style="112" bestFit="1" customWidth="1"/>
    <col min="10269" max="10269" width="8" style="112" bestFit="1" customWidth="1"/>
    <col min="10270" max="10270" width="8.5703125" style="112" bestFit="1" customWidth="1"/>
    <col min="10271" max="10271" width="10.28515625" style="112" bestFit="1" customWidth="1"/>
    <col min="10272" max="10273" width="9.28515625" style="112" bestFit="1" customWidth="1"/>
    <col min="10274" max="10274" width="8" style="112" bestFit="1" customWidth="1"/>
    <col min="10275" max="10275" width="8.5703125" style="112" bestFit="1" customWidth="1"/>
    <col min="10276" max="10276" width="10.28515625" style="112" bestFit="1" customWidth="1"/>
    <col min="10277" max="10277" width="10.5703125" style="112" bestFit="1" customWidth="1"/>
    <col min="10278" max="10278" width="9.28515625" style="112" bestFit="1" customWidth="1"/>
    <col min="10279" max="10279" width="8" style="112" bestFit="1" customWidth="1"/>
    <col min="10280" max="10280" width="8.5703125" style="112" bestFit="1" customWidth="1"/>
    <col min="10281" max="10281" width="10.5703125" style="112" bestFit="1" customWidth="1"/>
    <col min="10282" max="10282" width="9.28515625" style="112" bestFit="1" customWidth="1"/>
    <col min="10283" max="10283" width="8.140625" style="112" bestFit="1" customWidth="1"/>
    <col min="10284" max="10284" width="8" style="112" bestFit="1" customWidth="1"/>
    <col min="10285" max="10285" width="8.5703125" style="112" bestFit="1" customWidth="1"/>
    <col min="10286" max="10286" width="9.28515625" style="112" bestFit="1" customWidth="1"/>
    <col min="10287" max="10287" width="11" style="112" bestFit="1" customWidth="1"/>
    <col min="10288" max="10288" width="10.28515625" style="112" bestFit="1" customWidth="1"/>
    <col min="10289" max="10289" width="8" style="112" bestFit="1" customWidth="1"/>
    <col min="10290" max="10290" width="8.5703125" style="112" bestFit="1" customWidth="1"/>
    <col min="10291" max="10293" width="10.5703125" style="112" bestFit="1" customWidth="1"/>
    <col min="10294" max="10294" width="8" style="112" bestFit="1" customWidth="1"/>
    <col min="10295" max="10295" width="8.5703125" style="112" bestFit="1" customWidth="1"/>
    <col min="10296" max="10296" width="10.5703125" style="112" bestFit="1" customWidth="1"/>
    <col min="10297" max="10301" width="10.5703125" style="112" customWidth="1"/>
    <col min="10302" max="10302" width="11.42578125" style="112" bestFit="1" customWidth="1"/>
    <col min="10303" max="10303" width="11.7109375" style="112" bestFit="1" customWidth="1"/>
    <col min="10304" max="10304" width="8" style="112" bestFit="1" customWidth="1"/>
    <col min="10305" max="10305" width="9.28515625" style="112" bestFit="1" customWidth="1"/>
    <col min="10306" max="10306" width="12.140625" style="112" bestFit="1" customWidth="1"/>
    <col min="10307" max="10496" width="11.42578125" style="112"/>
    <col min="10497" max="10497" width="72.5703125" style="112" customWidth="1"/>
    <col min="10498" max="10499" width="10.5703125" style="112" bestFit="1" customWidth="1"/>
    <col min="10500" max="10500" width="8" style="112" bestFit="1" customWidth="1"/>
    <col min="10501" max="10501" width="9.28515625" style="112" bestFit="1" customWidth="1"/>
    <col min="10502" max="10502" width="11" style="112" bestFit="1" customWidth="1"/>
    <col min="10503" max="10503" width="10.5703125" style="112" bestFit="1" customWidth="1"/>
    <col min="10504" max="10504" width="9.28515625" style="112" bestFit="1" customWidth="1"/>
    <col min="10505" max="10505" width="8" style="112" bestFit="1" customWidth="1"/>
    <col min="10506" max="10506" width="8.5703125" style="112" bestFit="1" customWidth="1"/>
    <col min="10507" max="10507" width="10.5703125" style="112" bestFit="1" customWidth="1"/>
    <col min="10508" max="10508" width="11" style="112" bestFit="1" customWidth="1"/>
    <col min="10509" max="10509" width="10.5703125" style="112" bestFit="1" customWidth="1"/>
    <col min="10510" max="10510" width="8" style="112" bestFit="1" customWidth="1"/>
    <col min="10511" max="10511" width="8.5703125" style="112" bestFit="1" customWidth="1"/>
    <col min="10512" max="10512" width="11" style="112" bestFit="1" customWidth="1"/>
    <col min="10513" max="10514" width="10.5703125" style="112" bestFit="1" customWidth="1"/>
    <col min="10515" max="10515" width="8" style="112" bestFit="1" customWidth="1"/>
    <col min="10516" max="10516" width="8.5703125" style="112" bestFit="1" customWidth="1"/>
    <col min="10517" max="10518" width="11" style="112" bestFit="1" customWidth="1"/>
    <col min="10519" max="10519" width="9.7109375" style="112" bestFit="1" customWidth="1"/>
    <col min="10520" max="10520" width="8" style="112" bestFit="1" customWidth="1"/>
    <col min="10521" max="10521" width="8.5703125" style="112" bestFit="1" customWidth="1"/>
    <col min="10522" max="10522" width="10.5703125" style="112" bestFit="1" customWidth="1"/>
    <col min="10523" max="10523" width="9.28515625" style="112" bestFit="1" customWidth="1"/>
    <col min="10524" max="10524" width="8.85546875" style="112" bestFit="1" customWidth="1"/>
    <col min="10525" max="10525" width="8" style="112" bestFit="1" customWidth="1"/>
    <col min="10526" max="10526" width="8.5703125" style="112" bestFit="1" customWidth="1"/>
    <col min="10527" max="10527" width="10.28515625" style="112" bestFit="1" customWidth="1"/>
    <col min="10528" max="10529" width="9.28515625" style="112" bestFit="1" customWidth="1"/>
    <col min="10530" max="10530" width="8" style="112" bestFit="1" customWidth="1"/>
    <col min="10531" max="10531" width="8.5703125" style="112" bestFit="1" customWidth="1"/>
    <col min="10532" max="10532" width="10.28515625" style="112" bestFit="1" customWidth="1"/>
    <col min="10533" max="10533" width="10.5703125" style="112" bestFit="1" customWidth="1"/>
    <col min="10534" max="10534" width="9.28515625" style="112" bestFit="1" customWidth="1"/>
    <col min="10535" max="10535" width="8" style="112" bestFit="1" customWidth="1"/>
    <col min="10536" max="10536" width="8.5703125" style="112" bestFit="1" customWidth="1"/>
    <col min="10537" max="10537" width="10.5703125" style="112" bestFit="1" customWidth="1"/>
    <col min="10538" max="10538" width="9.28515625" style="112" bestFit="1" customWidth="1"/>
    <col min="10539" max="10539" width="8.140625" style="112" bestFit="1" customWidth="1"/>
    <col min="10540" max="10540" width="8" style="112" bestFit="1" customWidth="1"/>
    <col min="10541" max="10541" width="8.5703125" style="112" bestFit="1" customWidth="1"/>
    <col min="10542" max="10542" width="9.28515625" style="112" bestFit="1" customWidth="1"/>
    <col min="10543" max="10543" width="11" style="112" bestFit="1" customWidth="1"/>
    <col min="10544" max="10544" width="10.28515625" style="112" bestFit="1" customWidth="1"/>
    <col min="10545" max="10545" width="8" style="112" bestFit="1" customWidth="1"/>
    <col min="10546" max="10546" width="8.5703125" style="112" bestFit="1" customWidth="1"/>
    <col min="10547" max="10549" width="10.5703125" style="112" bestFit="1" customWidth="1"/>
    <col min="10550" max="10550" width="8" style="112" bestFit="1" customWidth="1"/>
    <col min="10551" max="10551" width="8.5703125" style="112" bestFit="1" customWidth="1"/>
    <col min="10552" max="10552" width="10.5703125" style="112" bestFit="1" customWidth="1"/>
    <col min="10553" max="10557" width="10.5703125" style="112" customWidth="1"/>
    <col min="10558" max="10558" width="11.42578125" style="112" bestFit="1" customWidth="1"/>
    <col min="10559" max="10559" width="11.7109375" style="112" bestFit="1" customWidth="1"/>
    <col min="10560" max="10560" width="8" style="112" bestFit="1" customWidth="1"/>
    <col min="10561" max="10561" width="9.28515625" style="112" bestFit="1" customWidth="1"/>
    <col min="10562" max="10562" width="12.140625" style="112" bestFit="1" customWidth="1"/>
    <col min="10563" max="10752" width="11.42578125" style="112"/>
    <col min="10753" max="10753" width="72.5703125" style="112" customWidth="1"/>
    <col min="10754" max="10755" width="10.5703125" style="112" bestFit="1" customWidth="1"/>
    <col min="10756" max="10756" width="8" style="112" bestFit="1" customWidth="1"/>
    <col min="10757" max="10757" width="9.28515625" style="112" bestFit="1" customWidth="1"/>
    <col min="10758" max="10758" width="11" style="112" bestFit="1" customWidth="1"/>
    <col min="10759" max="10759" width="10.5703125" style="112" bestFit="1" customWidth="1"/>
    <col min="10760" max="10760" width="9.28515625" style="112" bestFit="1" customWidth="1"/>
    <col min="10761" max="10761" width="8" style="112" bestFit="1" customWidth="1"/>
    <col min="10762" max="10762" width="8.5703125" style="112" bestFit="1" customWidth="1"/>
    <col min="10763" max="10763" width="10.5703125" style="112" bestFit="1" customWidth="1"/>
    <col min="10764" max="10764" width="11" style="112" bestFit="1" customWidth="1"/>
    <col min="10765" max="10765" width="10.5703125" style="112" bestFit="1" customWidth="1"/>
    <col min="10766" max="10766" width="8" style="112" bestFit="1" customWidth="1"/>
    <col min="10767" max="10767" width="8.5703125" style="112" bestFit="1" customWidth="1"/>
    <col min="10768" max="10768" width="11" style="112" bestFit="1" customWidth="1"/>
    <col min="10769" max="10770" width="10.5703125" style="112" bestFit="1" customWidth="1"/>
    <col min="10771" max="10771" width="8" style="112" bestFit="1" customWidth="1"/>
    <col min="10772" max="10772" width="8.5703125" style="112" bestFit="1" customWidth="1"/>
    <col min="10773" max="10774" width="11" style="112" bestFit="1" customWidth="1"/>
    <col min="10775" max="10775" width="9.7109375" style="112" bestFit="1" customWidth="1"/>
    <col min="10776" max="10776" width="8" style="112" bestFit="1" customWidth="1"/>
    <col min="10777" max="10777" width="8.5703125" style="112" bestFit="1" customWidth="1"/>
    <col min="10778" max="10778" width="10.5703125" style="112" bestFit="1" customWidth="1"/>
    <col min="10779" max="10779" width="9.28515625" style="112" bestFit="1" customWidth="1"/>
    <col min="10780" max="10780" width="8.85546875" style="112" bestFit="1" customWidth="1"/>
    <col min="10781" max="10781" width="8" style="112" bestFit="1" customWidth="1"/>
    <col min="10782" max="10782" width="8.5703125" style="112" bestFit="1" customWidth="1"/>
    <col min="10783" max="10783" width="10.28515625" style="112" bestFit="1" customWidth="1"/>
    <col min="10784" max="10785" width="9.28515625" style="112" bestFit="1" customWidth="1"/>
    <col min="10786" max="10786" width="8" style="112" bestFit="1" customWidth="1"/>
    <col min="10787" max="10787" width="8.5703125" style="112" bestFit="1" customWidth="1"/>
    <col min="10788" max="10788" width="10.28515625" style="112" bestFit="1" customWidth="1"/>
    <col min="10789" max="10789" width="10.5703125" style="112" bestFit="1" customWidth="1"/>
    <col min="10790" max="10790" width="9.28515625" style="112" bestFit="1" customWidth="1"/>
    <col min="10791" max="10791" width="8" style="112" bestFit="1" customWidth="1"/>
    <col min="10792" max="10792" width="8.5703125" style="112" bestFit="1" customWidth="1"/>
    <col min="10793" max="10793" width="10.5703125" style="112" bestFit="1" customWidth="1"/>
    <col min="10794" max="10794" width="9.28515625" style="112" bestFit="1" customWidth="1"/>
    <col min="10795" max="10795" width="8.140625" style="112" bestFit="1" customWidth="1"/>
    <col min="10796" max="10796" width="8" style="112" bestFit="1" customWidth="1"/>
    <col min="10797" max="10797" width="8.5703125" style="112" bestFit="1" customWidth="1"/>
    <col min="10798" max="10798" width="9.28515625" style="112" bestFit="1" customWidth="1"/>
    <col min="10799" max="10799" width="11" style="112" bestFit="1" customWidth="1"/>
    <col min="10800" max="10800" width="10.28515625" style="112" bestFit="1" customWidth="1"/>
    <col min="10801" max="10801" width="8" style="112" bestFit="1" customWidth="1"/>
    <col min="10802" max="10802" width="8.5703125" style="112" bestFit="1" customWidth="1"/>
    <col min="10803" max="10805" width="10.5703125" style="112" bestFit="1" customWidth="1"/>
    <col min="10806" max="10806" width="8" style="112" bestFit="1" customWidth="1"/>
    <col min="10807" max="10807" width="8.5703125" style="112" bestFit="1" customWidth="1"/>
    <col min="10808" max="10808" width="10.5703125" style="112" bestFit="1" customWidth="1"/>
    <col min="10809" max="10813" width="10.5703125" style="112" customWidth="1"/>
    <col min="10814" max="10814" width="11.42578125" style="112" bestFit="1" customWidth="1"/>
    <col min="10815" max="10815" width="11.7109375" style="112" bestFit="1" customWidth="1"/>
    <col min="10816" max="10816" width="8" style="112" bestFit="1" customWidth="1"/>
    <col min="10817" max="10817" width="9.28515625" style="112" bestFit="1" customWidth="1"/>
    <col min="10818" max="10818" width="12.140625" style="112" bestFit="1" customWidth="1"/>
    <col min="10819" max="11008" width="11.42578125" style="112"/>
    <col min="11009" max="11009" width="72.5703125" style="112" customWidth="1"/>
    <col min="11010" max="11011" width="10.5703125" style="112" bestFit="1" customWidth="1"/>
    <col min="11012" max="11012" width="8" style="112" bestFit="1" customWidth="1"/>
    <col min="11013" max="11013" width="9.28515625" style="112" bestFit="1" customWidth="1"/>
    <col min="11014" max="11014" width="11" style="112" bestFit="1" customWidth="1"/>
    <col min="11015" max="11015" width="10.5703125" style="112" bestFit="1" customWidth="1"/>
    <col min="11016" max="11016" width="9.28515625" style="112" bestFit="1" customWidth="1"/>
    <col min="11017" max="11017" width="8" style="112" bestFit="1" customWidth="1"/>
    <col min="11018" max="11018" width="8.5703125" style="112" bestFit="1" customWidth="1"/>
    <col min="11019" max="11019" width="10.5703125" style="112" bestFit="1" customWidth="1"/>
    <col min="11020" max="11020" width="11" style="112" bestFit="1" customWidth="1"/>
    <col min="11021" max="11021" width="10.5703125" style="112" bestFit="1" customWidth="1"/>
    <col min="11022" max="11022" width="8" style="112" bestFit="1" customWidth="1"/>
    <col min="11023" max="11023" width="8.5703125" style="112" bestFit="1" customWidth="1"/>
    <col min="11024" max="11024" width="11" style="112" bestFit="1" customWidth="1"/>
    <col min="11025" max="11026" width="10.5703125" style="112" bestFit="1" customWidth="1"/>
    <col min="11027" max="11027" width="8" style="112" bestFit="1" customWidth="1"/>
    <col min="11028" max="11028" width="8.5703125" style="112" bestFit="1" customWidth="1"/>
    <col min="11029" max="11030" width="11" style="112" bestFit="1" customWidth="1"/>
    <col min="11031" max="11031" width="9.7109375" style="112" bestFit="1" customWidth="1"/>
    <col min="11032" max="11032" width="8" style="112" bestFit="1" customWidth="1"/>
    <col min="11033" max="11033" width="8.5703125" style="112" bestFit="1" customWidth="1"/>
    <col min="11034" max="11034" width="10.5703125" style="112" bestFit="1" customWidth="1"/>
    <col min="11035" max="11035" width="9.28515625" style="112" bestFit="1" customWidth="1"/>
    <col min="11036" max="11036" width="8.85546875" style="112" bestFit="1" customWidth="1"/>
    <col min="11037" max="11037" width="8" style="112" bestFit="1" customWidth="1"/>
    <col min="11038" max="11038" width="8.5703125" style="112" bestFit="1" customWidth="1"/>
    <col min="11039" max="11039" width="10.28515625" style="112" bestFit="1" customWidth="1"/>
    <col min="11040" max="11041" width="9.28515625" style="112" bestFit="1" customWidth="1"/>
    <col min="11042" max="11042" width="8" style="112" bestFit="1" customWidth="1"/>
    <col min="11043" max="11043" width="8.5703125" style="112" bestFit="1" customWidth="1"/>
    <col min="11044" max="11044" width="10.28515625" style="112" bestFit="1" customWidth="1"/>
    <col min="11045" max="11045" width="10.5703125" style="112" bestFit="1" customWidth="1"/>
    <col min="11046" max="11046" width="9.28515625" style="112" bestFit="1" customWidth="1"/>
    <col min="11047" max="11047" width="8" style="112" bestFit="1" customWidth="1"/>
    <col min="11048" max="11048" width="8.5703125" style="112" bestFit="1" customWidth="1"/>
    <col min="11049" max="11049" width="10.5703125" style="112" bestFit="1" customWidth="1"/>
    <col min="11050" max="11050" width="9.28515625" style="112" bestFit="1" customWidth="1"/>
    <col min="11051" max="11051" width="8.140625" style="112" bestFit="1" customWidth="1"/>
    <col min="11052" max="11052" width="8" style="112" bestFit="1" customWidth="1"/>
    <col min="11053" max="11053" width="8.5703125" style="112" bestFit="1" customWidth="1"/>
    <col min="11054" max="11054" width="9.28515625" style="112" bestFit="1" customWidth="1"/>
    <col min="11055" max="11055" width="11" style="112" bestFit="1" customWidth="1"/>
    <col min="11056" max="11056" width="10.28515625" style="112" bestFit="1" customWidth="1"/>
    <col min="11057" max="11057" width="8" style="112" bestFit="1" customWidth="1"/>
    <col min="11058" max="11058" width="8.5703125" style="112" bestFit="1" customWidth="1"/>
    <col min="11059" max="11061" width="10.5703125" style="112" bestFit="1" customWidth="1"/>
    <col min="11062" max="11062" width="8" style="112" bestFit="1" customWidth="1"/>
    <col min="11063" max="11063" width="8.5703125" style="112" bestFit="1" customWidth="1"/>
    <col min="11064" max="11064" width="10.5703125" style="112" bestFit="1" customWidth="1"/>
    <col min="11065" max="11069" width="10.5703125" style="112" customWidth="1"/>
    <col min="11070" max="11070" width="11.42578125" style="112" bestFit="1" customWidth="1"/>
    <col min="11071" max="11071" width="11.7109375" style="112" bestFit="1" customWidth="1"/>
    <col min="11072" max="11072" width="8" style="112" bestFit="1" customWidth="1"/>
    <col min="11073" max="11073" width="9.28515625" style="112" bestFit="1" customWidth="1"/>
    <col min="11074" max="11074" width="12.140625" style="112" bestFit="1" customWidth="1"/>
    <col min="11075" max="11264" width="11.42578125" style="112"/>
    <col min="11265" max="11265" width="72.5703125" style="112" customWidth="1"/>
    <col min="11266" max="11267" width="10.5703125" style="112" bestFit="1" customWidth="1"/>
    <col min="11268" max="11268" width="8" style="112" bestFit="1" customWidth="1"/>
    <col min="11269" max="11269" width="9.28515625" style="112" bestFit="1" customWidth="1"/>
    <col min="11270" max="11270" width="11" style="112" bestFit="1" customWidth="1"/>
    <col min="11271" max="11271" width="10.5703125" style="112" bestFit="1" customWidth="1"/>
    <col min="11272" max="11272" width="9.28515625" style="112" bestFit="1" customWidth="1"/>
    <col min="11273" max="11273" width="8" style="112" bestFit="1" customWidth="1"/>
    <col min="11274" max="11274" width="8.5703125" style="112" bestFit="1" customWidth="1"/>
    <col min="11275" max="11275" width="10.5703125" style="112" bestFit="1" customWidth="1"/>
    <col min="11276" max="11276" width="11" style="112" bestFit="1" customWidth="1"/>
    <col min="11277" max="11277" width="10.5703125" style="112" bestFit="1" customWidth="1"/>
    <col min="11278" max="11278" width="8" style="112" bestFit="1" customWidth="1"/>
    <col min="11279" max="11279" width="8.5703125" style="112" bestFit="1" customWidth="1"/>
    <col min="11280" max="11280" width="11" style="112" bestFit="1" customWidth="1"/>
    <col min="11281" max="11282" width="10.5703125" style="112" bestFit="1" customWidth="1"/>
    <col min="11283" max="11283" width="8" style="112" bestFit="1" customWidth="1"/>
    <col min="11284" max="11284" width="8.5703125" style="112" bestFit="1" customWidth="1"/>
    <col min="11285" max="11286" width="11" style="112" bestFit="1" customWidth="1"/>
    <col min="11287" max="11287" width="9.7109375" style="112" bestFit="1" customWidth="1"/>
    <col min="11288" max="11288" width="8" style="112" bestFit="1" customWidth="1"/>
    <col min="11289" max="11289" width="8.5703125" style="112" bestFit="1" customWidth="1"/>
    <col min="11290" max="11290" width="10.5703125" style="112" bestFit="1" customWidth="1"/>
    <col min="11291" max="11291" width="9.28515625" style="112" bestFit="1" customWidth="1"/>
    <col min="11292" max="11292" width="8.85546875" style="112" bestFit="1" customWidth="1"/>
    <col min="11293" max="11293" width="8" style="112" bestFit="1" customWidth="1"/>
    <col min="11294" max="11294" width="8.5703125" style="112" bestFit="1" customWidth="1"/>
    <col min="11295" max="11295" width="10.28515625" style="112" bestFit="1" customWidth="1"/>
    <col min="11296" max="11297" width="9.28515625" style="112" bestFit="1" customWidth="1"/>
    <col min="11298" max="11298" width="8" style="112" bestFit="1" customWidth="1"/>
    <col min="11299" max="11299" width="8.5703125" style="112" bestFit="1" customWidth="1"/>
    <col min="11300" max="11300" width="10.28515625" style="112" bestFit="1" customWidth="1"/>
    <col min="11301" max="11301" width="10.5703125" style="112" bestFit="1" customWidth="1"/>
    <col min="11302" max="11302" width="9.28515625" style="112" bestFit="1" customWidth="1"/>
    <col min="11303" max="11303" width="8" style="112" bestFit="1" customWidth="1"/>
    <col min="11304" max="11304" width="8.5703125" style="112" bestFit="1" customWidth="1"/>
    <col min="11305" max="11305" width="10.5703125" style="112" bestFit="1" customWidth="1"/>
    <col min="11306" max="11306" width="9.28515625" style="112" bestFit="1" customWidth="1"/>
    <col min="11307" max="11307" width="8.140625" style="112" bestFit="1" customWidth="1"/>
    <col min="11308" max="11308" width="8" style="112" bestFit="1" customWidth="1"/>
    <col min="11309" max="11309" width="8.5703125" style="112" bestFit="1" customWidth="1"/>
    <col min="11310" max="11310" width="9.28515625" style="112" bestFit="1" customWidth="1"/>
    <col min="11311" max="11311" width="11" style="112" bestFit="1" customWidth="1"/>
    <col min="11312" max="11312" width="10.28515625" style="112" bestFit="1" customWidth="1"/>
    <col min="11313" max="11313" width="8" style="112" bestFit="1" customWidth="1"/>
    <col min="11314" max="11314" width="8.5703125" style="112" bestFit="1" customWidth="1"/>
    <col min="11315" max="11317" width="10.5703125" style="112" bestFit="1" customWidth="1"/>
    <col min="11318" max="11318" width="8" style="112" bestFit="1" customWidth="1"/>
    <col min="11319" max="11319" width="8.5703125" style="112" bestFit="1" customWidth="1"/>
    <col min="11320" max="11320" width="10.5703125" style="112" bestFit="1" customWidth="1"/>
    <col min="11321" max="11325" width="10.5703125" style="112" customWidth="1"/>
    <col min="11326" max="11326" width="11.42578125" style="112" bestFit="1" customWidth="1"/>
    <col min="11327" max="11327" width="11.7109375" style="112" bestFit="1" customWidth="1"/>
    <col min="11328" max="11328" width="8" style="112" bestFit="1" customWidth="1"/>
    <col min="11329" max="11329" width="9.28515625" style="112" bestFit="1" customWidth="1"/>
    <col min="11330" max="11330" width="12.140625" style="112" bestFit="1" customWidth="1"/>
    <col min="11331" max="11520" width="11.42578125" style="112"/>
    <col min="11521" max="11521" width="72.5703125" style="112" customWidth="1"/>
    <col min="11522" max="11523" width="10.5703125" style="112" bestFit="1" customWidth="1"/>
    <col min="11524" max="11524" width="8" style="112" bestFit="1" customWidth="1"/>
    <col min="11525" max="11525" width="9.28515625" style="112" bestFit="1" customWidth="1"/>
    <col min="11526" max="11526" width="11" style="112" bestFit="1" customWidth="1"/>
    <col min="11527" max="11527" width="10.5703125" style="112" bestFit="1" customWidth="1"/>
    <col min="11528" max="11528" width="9.28515625" style="112" bestFit="1" customWidth="1"/>
    <col min="11529" max="11529" width="8" style="112" bestFit="1" customWidth="1"/>
    <col min="11530" max="11530" width="8.5703125" style="112" bestFit="1" customWidth="1"/>
    <col min="11531" max="11531" width="10.5703125" style="112" bestFit="1" customWidth="1"/>
    <col min="11532" max="11532" width="11" style="112" bestFit="1" customWidth="1"/>
    <col min="11533" max="11533" width="10.5703125" style="112" bestFit="1" customWidth="1"/>
    <col min="11534" max="11534" width="8" style="112" bestFit="1" customWidth="1"/>
    <col min="11535" max="11535" width="8.5703125" style="112" bestFit="1" customWidth="1"/>
    <col min="11536" max="11536" width="11" style="112" bestFit="1" customWidth="1"/>
    <col min="11537" max="11538" width="10.5703125" style="112" bestFit="1" customWidth="1"/>
    <col min="11539" max="11539" width="8" style="112" bestFit="1" customWidth="1"/>
    <col min="11540" max="11540" width="8.5703125" style="112" bestFit="1" customWidth="1"/>
    <col min="11541" max="11542" width="11" style="112" bestFit="1" customWidth="1"/>
    <col min="11543" max="11543" width="9.7109375" style="112" bestFit="1" customWidth="1"/>
    <col min="11544" max="11544" width="8" style="112" bestFit="1" customWidth="1"/>
    <col min="11545" max="11545" width="8.5703125" style="112" bestFit="1" customWidth="1"/>
    <col min="11546" max="11546" width="10.5703125" style="112" bestFit="1" customWidth="1"/>
    <col min="11547" max="11547" width="9.28515625" style="112" bestFit="1" customWidth="1"/>
    <col min="11548" max="11548" width="8.85546875" style="112" bestFit="1" customWidth="1"/>
    <col min="11549" max="11549" width="8" style="112" bestFit="1" customWidth="1"/>
    <col min="11550" max="11550" width="8.5703125" style="112" bestFit="1" customWidth="1"/>
    <col min="11551" max="11551" width="10.28515625" style="112" bestFit="1" customWidth="1"/>
    <col min="11552" max="11553" width="9.28515625" style="112" bestFit="1" customWidth="1"/>
    <col min="11554" max="11554" width="8" style="112" bestFit="1" customWidth="1"/>
    <col min="11555" max="11555" width="8.5703125" style="112" bestFit="1" customWidth="1"/>
    <col min="11556" max="11556" width="10.28515625" style="112" bestFit="1" customWidth="1"/>
    <col min="11557" max="11557" width="10.5703125" style="112" bestFit="1" customWidth="1"/>
    <col min="11558" max="11558" width="9.28515625" style="112" bestFit="1" customWidth="1"/>
    <col min="11559" max="11559" width="8" style="112" bestFit="1" customWidth="1"/>
    <col min="11560" max="11560" width="8.5703125" style="112" bestFit="1" customWidth="1"/>
    <col min="11561" max="11561" width="10.5703125" style="112" bestFit="1" customWidth="1"/>
    <col min="11562" max="11562" width="9.28515625" style="112" bestFit="1" customWidth="1"/>
    <col min="11563" max="11563" width="8.140625" style="112" bestFit="1" customWidth="1"/>
    <col min="11564" max="11564" width="8" style="112" bestFit="1" customWidth="1"/>
    <col min="11565" max="11565" width="8.5703125" style="112" bestFit="1" customWidth="1"/>
    <col min="11566" max="11566" width="9.28515625" style="112" bestFit="1" customWidth="1"/>
    <col min="11567" max="11567" width="11" style="112" bestFit="1" customWidth="1"/>
    <col min="11568" max="11568" width="10.28515625" style="112" bestFit="1" customWidth="1"/>
    <col min="11569" max="11569" width="8" style="112" bestFit="1" customWidth="1"/>
    <col min="11570" max="11570" width="8.5703125" style="112" bestFit="1" customWidth="1"/>
    <col min="11571" max="11573" width="10.5703125" style="112" bestFit="1" customWidth="1"/>
    <col min="11574" max="11574" width="8" style="112" bestFit="1" customWidth="1"/>
    <col min="11575" max="11575" width="8.5703125" style="112" bestFit="1" customWidth="1"/>
    <col min="11576" max="11576" width="10.5703125" style="112" bestFit="1" customWidth="1"/>
    <col min="11577" max="11581" width="10.5703125" style="112" customWidth="1"/>
    <col min="11582" max="11582" width="11.42578125" style="112" bestFit="1" customWidth="1"/>
    <col min="11583" max="11583" width="11.7109375" style="112" bestFit="1" customWidth="1"/>
    <col min="11584" max="11584" width="8" style="112" bestFit="1" customWidth="1"/>
    <col min="11585" max="11585" width="9.28515625" style="112" bestFit="1" customWidth="1"/>
    <col min="11586" max="11586" width="12.140625" style="112" bestFit="1" customWidth="1"/>
    <col min="11587" max="11776" width="11.42578125" style="112"/>
    <col min="11777" max="11777" width="72.5703125" style="112" customWidth="1"/>
    <col min="11778" max="11779" width="10.5703125" style="112" bestFit="1" customWidth="1"/>
    <col min="11780" max="11780" width="8" style="112" bestFit="1" customWidth="1"/>
    <col min="11781" max="11781" width="9.28515625" style="112" bestFit="1" customWidth="1"/>
    <col min="11782" max="11782" width="11" style="112" bestFit="1" customWidth="1"/>
    <col min="11783" max="11783" width="10.5703125" style="112" bestFit="1" customWidth="1"/>
    <col min="11784" max="11784" width="9.28515625" style="112" bestFit="1" customWidth="1"/>
    <col min="11785" max="11785" width="8" style="112" bestFit="1" customWidth="1"/>
    <col min="11786" max="11786" width="8.5703125" style="112" bestFit="1" customWidth="1"/>
    <col min="11787" max="11787" width="10.5703125" style="112" bestFit="1" customWidth="1"/>
    <col min="11788" max="11788" width="11" style="112" bestFit="1" customWidth="1"/>
    <col min="11789" max="11789" width="10.5703125" style="112" bestFit="1" customWidth="1"/>
    <col min="11790" max="11790" width="8" style="112" bestFit="1" customWidth="1"/>
    <col min="11791" max="11791" width="8.5703125" style="112" bestFit="1" customWidth="1"/>
    <col min="11792" max="11792" width="11" style="112" bestFit="1" customWidth="1"/>
    <col min="11793" max="11794" width="10.5703125" style="112" bestFit="1" customWidth="1"/>
    <col min="11795" max="11795" width="8" style="112" bestFit="1" customWidth="1"/>
    <col min="11796" max="11796" width="8.5703125" style="112" bestFit="1" customWidth="1"/>
    <col min="11797" max="11798" width="11" style="112" bestFit="1" customWidth="1"/>
    <col min="11799" max="11799" width="9.7109375" style="112" bestFit="1" customWidth="1"/>
    <col min="11800" max="11800" width="8" style="112" bestFit="1" customWidth="1"/>
    <col min="11801" max="11801" width="8.5703125" style="112" bestFit="1" customWidth="1"/>
    <col min="11802" max="11802" width="10.5703125" style="112" bestFit="1" customWidth="1"/>
    <col min="11803" max="11803" width="9.28515625" style="112" bestFit="1" customWidth="1"/>
    <col min="11804" max="11804" width="8.85546875" style="112" bestFit="1" customWidth="1"/>
    <col min="11805" max="11805" width="8" style="112" bestFit="1" customWidth="1"/>
    <col min="11806" max="11806" width="8.5703125" style="112" bestFit="1" customWidth="1"/>
    <col min="11807" max="11807" width="10.28515625" style="112" bestFit="1" customWidth="1"/>
    <col min="11808" max="11809" width="9.28515625" style="112" bestFit="1" customWidth="1"/>
    <col min="11810" max="11810" width="8" style="112" bestFit="1" customWidth="1"/>
    <col min="11811" max="11811" width="8.5703125" style="112" bestFit="1" customWidth="1"/>
    <col min="11812" max="11812" width="10.28515625" style="112" bestFit="1" customWidth="1"/>
    <col min="11813" max="11813" width="10.5703125" style="112" bestFit="1" customWidth="1"/>
    <col min="11814" max="11814" width="9.28515625" style="112" bestFit="1" customWidth="1"/>
    <col min="11815" max="11815" width="8" style="112" bestFit="1" customWidth="1"/>
    <col min="11816" max="11816" width="8.5703125" style="112" bestFit="1" customWidth="1"/>
    <col min="11817" max="11817" width="10.5703125" style="112" bestFit="1" customWidth="1"/>
    <col min="11818" max="11818" width="9.28515625" style="112" bestFit="1" customWidth="1"/>
    <col min="11819" max="11819" width="8.140625" style="112" bestFit="1" customWidth="1"/>
    <col min="11820" max="11820" width="8" style="112" bestFit="1" customWidth="1"/>
    <col min="11821" max="11821" width="8.5703125" style="112" bestFit="1" customWidth="1"/>
    <col min="11822" max="11822" width="9.28515625" style="112" bestFit="1" customWidth="1"/>
    <col min="11823" max="11823" width="11" style="112" bestFit="1" customWidth="1"/>
    <col min="11824" max="11824" width="10.28515625" style="112" bestFit="1" customWidth="1"/>
    <col min="11825" max="11825" width="8" style="112" bestFit="1" customWidth="1"/>
    <col min="11826" max="11826" width="8.5703125" style="112" bestFit="1" customWidth="1"/>
    <col min="11827" max="11829" width="10.5703125" style="112" bestFit="1" customWidth="1"/>
    <col min="11830" max="11830" width="8" style="112" bestFit="1" customWidth="1"/>
    <col min="11831" max="11831" width="8.5703125" style="112" bestFit="1" customWidth="1"/>
    <col min="11832" max="11832" width="10.5703125" style="112" bestFit="1" customWidth="1"/>
    <col min="11833" max="11837" width="10.5703125" style="112" customWidth="1"/>
    <col min="11838" max="11838" width="11.42578125" style="112" bestFit="1" customWidth="1"/>
    <col min="11839" max="11839" width="11.7109375" style="112" bestFit="1" customWidth="1"/>
    <col min="11840" max="11840" width="8" style="112" bestFit="1" customWidth="1"/>
    <col min="11841" max="11841" width="9.28515625" style="112" bestFit="1" customWidth="1"/>
    <col min="11842" max="11842" width="12.140625" style="112" bestFit="1" customWidth="1"/>
    <col min="11843" max="12032" width="11.42578125" style="112"/>
    <col min="12033" max="12033" width="72.5703125" style="112" customWidth="1"/>
    <col min="12034" max="12035" width="10.5703125" style="112" bestFit="1" customWidth="1"/>
    <col min="12036" max="12036" width="8" style="112" bestFit="1" customWidth="1"/>
    <col min="12037" max="12037" width="9.28515625" style="112" bestFit="1" customWidth="1"/>
    <col min="12038" max="12038" width="11" style="112" bestFit="1" customWidth="1"/>
    <col min="12039" max="12039" width="10.5703125" style="112" bestFit="1" customWidth="1"/>
    <col min="12040" max="12040" width="9.28515625" style="112" bestFit="1" customWidth="1"/>
    <col min="12041" max="12041" width="8" style="112" bestFit="1" customWidth="1"/>
    <col min="12042" max="12042" width="8.5703125" style="112" bestFit="1" customWidth="1"/>
    <col min="12043" max="12043" width="10.5703125" style="112" bestFit="1" customWidth="1"/>
    <col min="12044" max="12044" width="11" style="112" bestFit="1" customWidth="1"/>
    <col min="12045" max="12045" width="10.5703125" style="112" bestFit="1" customWidth="1"/>
    <col min="12046" max="12046" width="8" style="112" bestFit="1" customWidth="1"/>
    <col min="12047" max="12047" width="8.5703125" style="112" bestFit="1" customWidth="1"/>
    <col min="12048" max="12048" width="11" style="112" bestFit="1" customWidth="1"/>
    <col min="12049" max="12050" width="10.5703125" style="112" bestFit="1" customWidth="1"/>
    <col min="12051" max="12051" width="8" style="112" bestFit="1" customWidth="1"/>
    <col min="12052" max="12052" width="8.5703125" style="112" bestFit="1" customWidth="1"/>
    <col min="12053" max="12054" width="11" style="112" bestFit="1" customWidth="1"/>
    <col min="12055" max="12055" width="9.7109375" style="112" bestFit="1" customWidth="1"/>
    <col min="12056" max="12056" width="8" style="112" bestFit="1" customWidth="1"/>
    <col min="12057" max="12057" width="8.5703125" style="112" bestFit="1" customWidth="1"/>
    <col min="12058" max="12058" width="10.5703125" style="112" bestFit="1" customWidth="1"/>
    <col min="12059" max="12059" width="9.28515625" style="112" bestFit="1" customWidth="1"/>
    <col min="12060" max="12060" width="8.85546875" style="112" bestFit="1" customWidth="1"/>
    <col min="12061" max="12061" width="8" style="112" bestFit="1" customWidth="1"/>
    <col min="12062" max="12062" width="8.5703125" style="112" bestFit="1" customWidth="1"/>
    <col min="12063" max="12063" width="10.28515625" style="112" bestFit="1" customWidth="1"/>
    <col min="12064" max="12065" width="9.28515625" style="112" bestFit="1" customWidth="1"/>
    <col min="12066" max="12066" width="8" style="112" bestFit="1" customWidth="1"/>
    <col min="12067" max="12067" width="8.5703125" style="112" bestFit="1" customWidth="1"/>
    <col min="12068" max="12068" width="10.28515625" style="112" bestFit="1" customWidth="1"/>
    <col min="12069" max="12069" width="10.5703125" style="112" bestFit="1" customWidth="1"/>
    <col min="12070" max="12070" width="9.28515625" style="112" bestFit="1" customWidth="1"/>
    <col min="12071" max="12071" width="8" style="112" bestFit="1" customWidth="1"/>
    <col min="12072" max="12072" width="8.5703125" style="112" bestFit="1" customWidth="1"/>
    <col min="12073" max="12073" width="10.5703125" style="112" bestFit="1" customWidth="1"/>
    <col min="12074" max="12074" width="9.28515625" style="112" bestFit="1" customWidth="1"/>
    <col min="12075" max="12075" width="8.140625" style="112" bestFit="1" customWidth="1"/>
    <col min="12076" max="12076" width="8" style="112" bestFit="1" customWidth="1"/>
    <col min="12077" max="12077" width="8.5703125" style="112" bestFit="1" customWidth="1"/>
    <col min="12078" max="12078" width="9.28515625" style="112" bestFit="1" customWidth="1"/>
    <col min="12079" max="12079" width="11" style="112" bestFit="1" customWidth="1"/>
    <col min="12080" max="12080" width="10.28515625" style="112" bestFit="1" customWidth="1"/>
    <col min="12081" max="12081" width="8" style="112" bestFit="1" customWidth="1"/>
    <col min="12082" max="12082" width="8.5703125" style="112" bestFit="1" customWidth="1"/>
    <col min="12083" max="12085" width="10.5703125" style="112" bestFit="1" customWidth="1"/>
    <col min="12086" max="12086" width="8" style="112" bestFit="1" customWidth="1"/>
    <col min="12087" max="12087" width="8.5703125" style="112" bestFit="1" customWidth="1"/>
    <col min="12088" max="12088" width="10.5703125" style="112" bestFit="1" customWidth="1"/>
    <col min="12089" max="12093" width="10.5703125" style="112" customWidth="1"/>
    <col min="12094" max="12094" width="11.42578125" style="112" bestFit="1" customWidth="1"/>
    <col min="12095" max="12095" width="11.7109375" style="112" bestFit="1" customWidth="1"/>
    <col min="12096" max="12096" width="8" style="112" bestFit="1" customWidth="1"/>
    <col min="12097" max="12097" width="9.28515625" style="112" bestFit="1" customWidth="1"/>
    <col min="12098" max="12098" width="12.140625" style="112" bestFit="1" customWidth="1"/>
    <col min="12099" max="12288" width="11.42578125" style="112"/>
    <col min="12289" max="12289" width="72.5703125" style="112" customWidth="1"/>
    <col min="12290" max="12291" width="10.5703125" style="112" bestFit="1" customWidth="1"/>
    <col min="12292" max="12292" width="8" style="112" bestFit="1" customWidth="1"/>
    <col min="12293" max="12293" width="9.28515625" style="112" bestFit="1" customWidth="1"/>
    <col min="12294" max="12294" width="11" style="112" bestFit="1" customWidth="1"/>
    <col min="12295" max="12295" width="10.5703125" style="112" bestFit="1" customWidth="1"/>
    <col min="12296" max="12296" width="9.28515625" style="112" bestFit="1" customWidth="1"/>
    <col min="12297" max="12297" width="8" style="112" bestFit="1" customWidth="1"/>
    <col min="12298" max="12298" width="8.5703125" style="112" bestFit="1" customWidth="1"/>
    <col min="12299" max="12299" width="10.5703125" style="112" bestFit="1" customWidth="1"/>
    <col min="12300" max="12300" width="11" style="112" bestFit="1" customWidth="1"/>
    <col min="12301" max="12301" width="10.5703125" style="112" bestFit="1" customWidth="1"/>
    <col min="12302" max="12302" width="8" style="112" bestFit="1" customWidth="1"/>
    <col min="12303" max="12303" width="8.5703125" style="112" bestFit="1" customWidth="1"/>
    <col min="12304" max="12304" width="11" style="112" bestFit="1" customWidth="1"/>
    <col min="12305" max="12306" width="10.5703125" style="112" bestFit="1" customWidth="1"/>
    <col min="12307" max="12307" width="8" style="112" bestFit="1" customWidth="1"/>
    <col min="12308" max="12308" width="8.5703125" style="112" bestFit="1" customWidth="1"/>
    <col min="12309" max="12310" width="11" style="112" bestFit="1" customWidth="1"/>
    <col min="12311" max="12311" width="9.7109375" style="112" bestFit="1" customWidth="1"/>
    <col min="12312" max="12312" width="8" style="112" bestFit="1" customWidth="1"/>
    <col min="12313" max="12313" width="8.5703125" style="112" bestFit="1" customWidth="1"/>
    <col min="12314" max="12314" width="10.5703125" style="112" bestFit="1" customWidth="1"/>
    <col min="12315" max="12315" width="9.28515625" style="112" bestFit="1" customWidth="1"/>
    <col min="12316" max="12316" width="8.85546875" style="112" bestFit="1" customWidth="1"/>
    <col min="12317" max="12317" width="8" style="112" bestFit="1" customWidth="1"/>
    <col min="12318" max="12318" width="8.5703125" style="112" bestFit="1" customWidth="1"/>
    <col min="12319" max="12319" width="10.28515625" style="112" bestFit="1" customWidth="1"/>
    <col min="12320" max="12321" width="9.28515625" style="112" bestFit="1" customWidth="1"/>
    <col min="12322" max="12322" width="8" style="112" bestFit="1" customWidth="1"/>
    <col min="12323" max="12323" width="8.5703125" style="112" bestFit="1" customWidth="1"/>
    <col min="12324" max="12324" width="10.28515625" style="112" bestFit="1" customWidth="1"/>
    <col min="12325" max="12325" width="10.5703125" style="112" bestFit="1" customWidth="1"/>
    <col min="12326" max="12326" width="9.28515625" style="112" bestFit="1" customWidth="1"/>
    <col min="12327" max="12327" width="8" style="112" bestFit="1" customWidth="1"/>
    <col min="12328" max="12328" width="8.5703125" style="112" bestFit="1" customWidth="1"/>
    <col min="12329" max="12329" width="10.5703125" style="112" bestFit="1" customWidth="1"/>
    <col min="12330" max="12330" width="9.28515625" style="112" bestFit="1" customWidth="1"/>
    <col min="12331" max="12331" width="8.140625" style="112" bestFit="1" customWidth="1"/>
    <col min="12332" max="12332" width="8" style="112" bestFit="1" customWidth="1"/>
    <col min="12333" max="12333" width="8.5703125" style="112" bestFit="1" customWidth="1"/>
    <col min="12334" max="12334" width="9.28515625" style="112" bestFit="1" customWidth="1"/>
    <col min="12335" max="12335" width="11" style="112" bestFit="1" customWidth="1"/>
    <col min="12336" max="12336" width="10.28515625" style="112" bestFit="1" customWidth="1"/>
    <col min="12337" max="12337" width="8" style="112" bestFit="1" customWidth="1"/>
    <col min="12338" max="12338" width="8.5703125" style="112" bestFit="1" customWidth="1"/>
    <col min="12339" max="12341" width="10.5703125" style="112" bestFit="1" customWidth="1"/>
    <col min="12342" max="12342" width="8" style="112" bestFit="1" customWidth="1"/>
    <col min="12343" max="12343" width="8.5703125" style="112" bestFit="1" customWidth="1"/>
    <col min="12344" max="12344" width="10.5703125" style="112" bestFit="1" customWidth="1"/>
    <col min="12345" max="12349" width="10.5703125" style="112" customWidth="1"/>
    <col min="12350" max="12350" width="11.42578125" style="112" bestFit="1" customWidth="1"/>
    <col min="12351" max="12351" width="11.7109375" style="112" bestFit="1" customWidth="1"/>
    <col min="12352" max="12352" width="8" style="112" bestFit="1" customWidth="1"/>
    <col min="12353" max="12353" width="9.28515625" style="112" bestFit="1" customWidth="1"/>
    <col min="12354" max="12354" width="12.140625" style="112" bestFit="1" customWidth="1"/>
    <col min="12355" max="12544" width="11.42578125" style="112"/>
    <col min="12545" max="12545" width="72.5703125" style="112" customWidth="1"/>
    <col min="12546" max="12547" width="10.5703125" style="112" bestFit="1" customWidth="1"/>
    <col min="12548" max="12548" width="8" style="112" bestFit="1" customWidth="1"/>
    <col min="12549" max="12549" width="9.28515625" style="112" bestFit="1" customWidth="1"/>
    <col min="12550" max="12550" width="11" style="112" bestFit="1" customWidth="1"/>
    <col min="12551" max="12551" width="10.5703125" style="112" bestFit="1" customWidth="1"/>
    <col min="12552" max="12552" width="9.28515625" style="112" bestFit="1" customWidth="1"/>
    <col min="12553" max="12553" width="8" style="112" bestFit="1" customWidth="1"/>
    <col min="12554" max="12554" width="8.5703125" style="112" bestFit="1" customWidth="1"/>
    <col min="12555" max="12555" width="10.5703125" style="112" bestFit="1" customWidth="1"/>
    <col min="12556" max="12556" width="11" style="112" bestFit="1" customWidth="1"/>
    <col min="12557" max="12557" width="10.5703125" style="112" bestFit="1" customWidth="1"/>
    <col min="12558" max="12558" width="8" style="112" bestFit="1" customWidth="1"/>
    <col min="12559" max="12559" width="8.5703125" style="112" bestFit="1" customWidth="1"/>
    <col min="12560" max="12560" width="11" style="112" bestFit="1" customWidth="1"/>
    <col min="12561" max="12562" width="10.5703125" style="112" bestFit="1" customWidth="1"/>
    <col min="12563" max="12563" width="8" style="112" bestFit="1" customWidth="1"/>
    <col min="12564" max="12564" width="8.5703125" style="112" bestFit="1" customWidth="1"/>
    <col min="12565" max="12566" width="11" style="112" bestFit="1" customWidth="1"/>
    <col min="12567" max="12567" width="9.7109375" style="112" bestFit="1" customWidth="1"/>
    <col min="12568" max="12568" width="8" style="112" bestFit="1" customWidth="1"/>
    <col min="12569" max="12569" width="8.5703125" style="112" bestFit="1" customWidth="1"/>
    <col min="12570" max="12570" width="10.5703125" style="112" bestFit="1" customWidth="1"/>
    <col min="12571" max="12571" width="9.28515625" style="112" bestFit="1" customWidth="1"/>
    <col min="12572" max="12572" width="8.85546875" style="112" bestFit="1" customWidth="1"/>
    <col min="12573" max="12573" width="8" style="112" bestFit="1" customWidth="1"/>
    <col min="12574" max="12574" width="8.5703125" style="112" bestFit="1" customWidth="1"/>
    <col min="12575" max="12575" width="10.28515625" style="112" bestFit="1" customWidth="1"/>
    <col min="12576" max="12577" width="9.28515625" style="112" bestFit="1" customWidth="1"/>
    <col min="12578" max="12578" width="8" style="112" bestFit="1" customWidth="1"/>
    <col min="12579" max="12579" width="8.5703125" style="112" bestFit="1" customWidth="1"/>
    <col min="12580" max="12580" width="10.28515625" style="112" bestFit="1" customWidth="1"/>
    <col min="12581" max="12581" width="10.5703125" style="112" bestFit="1" customWidth="1"/>
    <col min="12582" max="12582" width="9.28515625" style="112" bestFit="1" customWidth="1"/>
    <col min="12583" max="12583" width="8" style="112" bestFit="1" customWidth="1"/>
    <col min="12584" max="12584" width="8.5703125" style="112" bestFit="1" customWidth="1"/>
    <col min="12585" max="12585" width="10.5703125" style="112" bestFit="1" customWidth="1"/>
    <col min="12586" max="12586" width="9.28515625" style="112" bestFit="1" customWidth="1"/>
    <col min="12587" max="12587" width="8.140625" style="112" bestFit="1" customWidth="1"/>
    <col min="12588" max="12588" width="8" style="112" bestFit="1" customWidth="1"/>
    <col min="12589" max="12589" width="8.5703125" style="112" bestFit="1" customWidth="1"/>
    <col min="12590" max="12590" width="9.28515625" style="112" bestFit="1" customWidth="1"/>
    <col min="12591" max="12591" width="11" style="112" bestFit="1" customWidth="1"/>
    <col min="12592" max="12592" width="10.28515625" style="112" bestFit="1" customWidth="1"/>
    <col min="12593" max="12593" width="8" style="112" bestFit="1" customWidth="1"/>
    <col min="12594" max="12594" width="8.5703125" style="112" bestFit="1" customWidth="1"/>
    <col min="12595" max="12597" width="10.5703125" style="112" bestFit="1" customWidth="1"/>
    <col min="12598" max="12598" width="8" style="112" bestFit="1" customWidth="1"/>
    <col min="12599" max="12599" width="8.5703125" style="112" bestFit="1" customWidth="1"/>
    <col min="12600" max="12600" width="10.5703125" style="112" bestFit="1" customWidth="1"/>
    <col min="12601" max="12605" width="10.5703125" style="112" customWidth="1"/>
    <col min="12606" max="12606" width="11.42578125" style="112" bestFit="1" customWidth="1"/>
    <col min="12607" max="12607" width="11.7109375" style="112" bestFit="1" customWidth="1"/>
    <col min="12608" max="12608" width="8" style="112" bestFit="1" customWidth="1"/>
    <col min="12609" max="12609" width="9.28515625" style="112" bestFit="1" customWidth="1"/>
    <col min="12610" max="12610" width="12.140625" style="112" bestFit="1" customWidth="1"/>
    <col min="12611" max="12800" width="11.42578125" style="112"/>
    <col min="12801" max="12801" width="72.5703125" style="112" customWidth="1"/>
    <col min="12802" max="12803" width="10.5703125" style="112" bestFit="1" customWidth="1"/>
    <col min="12804" max="12804" width="8" style="112" bestFit="1" customWidth="1"/>
    <col min="12805" max="12805" width="9.28515625" style="112" bestFit="1" customWidth="1"/>
    <col min="12806" max="12806" width="11" style="112" bestFit="1" customWidth="1"/>
    <col min="12807" max="12807" width="10.5703125" style="112" bestFit="1" customWidth="1"/>
    <col min="12808" max="12808" width="9.28515625" style="112" bestFit="1" customWidth="1"/>
    <col min="12809" max="12809" width="8" style="112" bestFit="1" customWidth="1"/>
    <col min="12810" max="12810" width="8.5703125" style="112" bestFit="1" customWidth="1"/>
    <col min="12811" max="12811" width="10.5703125" style="112" bestFit="1" customWidth="1"/>
    <col min="12812" max="12812" width="11" style="112" bestFit="1" customWidth="1"/>
    <col min="12813" max="12813" width="10.5703125" style="112" bestFit="1" customWidth="1"/>
    <col min="12814" max="12814" width="8" style="112" bestFit="1" customWidth="1"/>
    <col min="12815" max="12815" width="8.5703125" style="112" bestFit="1" customWidth="1"/>
    <col min="12816" max="12816" width="11" style="112" bestFit="1" customWidth="1"/>
    <col min="12817" max="12818" width="10.5703125" style="112" bestFit="1" customWidth="1"/>
    <col min="12819" max="12819" width="8" style="112" bestFit="1" customWidth="1"/>
    <col min="12820" max="12820" width="8.5703125" style="112" bestFit="1" customWidth="1"/>
    <col min="12821" max="12822" width="11" style="112" bestFit="1" customWidth="1"/>
    <col min="12823" max="12823" width="9.7109375" style="112" bestFit="1" customWidth="1"/>
    <col min="12824" max="12824" width="8" style="112" bestFit="1" customWidth="1"/>
    <col min="12825" max="12825" width="8.5703125" style="112" bestFit="1" customWidth="1"/>
    <col min="12826" max="12826" width="10.5703125" style="112" bestFit="1" customWidth="1"/>
    <col min="12827" max="12827" width="9.28515625" style="112" bestFit="1" customWidth="1"/>
    <col min="12828" max="12828" width="8.85546875" style="112" bestFit="1" customWidth="1"/>
    <col min="12829" max="12829" width="8" style="112" bestFit="1" customWidth="1"/>
    <col min="12830" max="12830" width="8.5703125" style="112" bestFit="1" customWidth="1"/>
    <col min="12831" max="12831" width="10.28515625" style="112" bestFit="1" customWidth="1"/>
    <col min="12832" max="12833" width="9.28515625" style="112" bestFit="1" customWidth="1"/>
    <col min="12834" max="12834" width="8" style="112" bestFit="1" customWidth="1"/>
    <col min="12835" max="12835" width="8.5703125" style="112" bestFit="1" customWidth="1"/>
    <col min="12836" max="12836" width="10.28515625" style="112" bestFit="1" customWidth="1"/>
    <col min="12837" max="12837" width="10.5703125" style="112" bestFit="1" customWidth="1"/>
    <col min="12838" max="12838" width="9.28515625" style="112" bestFit="1" customWidth="1"/>
    <col min="12839" max="12839" width="8" style="112" bestFit="1" customWidth="1"/>
    <col min="12840" max="12840" width="8.5703125" style="112" bestFit="1" customWidth="1"/>
    <col min="12841" max="12841" width="10.5703125" style="112" bestFit="1" customWidth="1"/>
    <col min="12842" max="12842" width="9.28515625" style="112" bestFit="1" customWidth="1"/>
    <col min="12843" max="12843" width="8.140625" style="112" bestFit="1" customWidth="1"/>
    <col min="12844" max="12844" width="8" style="112" bestFit="1" customWidth="1"/>
    <col min="12845" max="12845" width="8.5703125" style="112" bestFit="1" customWidth="1"/>
    <col min="12846" max="12846" width="9.28515625" style="112" bestFit="1" customWidth="1"/>
    <col min="12847" max="12847" width="11" style="112" bestFit="1" customWidth="1"/>
    <col min="12848" max="12848" width="10.28515625" style="112" bestFit="1" customWidth="1"/>
    <col min="12849" max="12849" width="8" style="112" bestFit="1" customWidth="1"/>
    <col min="12850" max="12850" width="8.5703125" style="112" bestFit="1" customWidth="1"/>
    <col min="12851" max="12853" width="10.5703125" style="112" bestFit="1" customWidth="1"/>
    <col min="12854" max="12854" width="8" style="112" bestFit="1" customWidth="1"/>
    <col min="12855" max="12855" width="8.5703125" style="112" bestFit="1" customWidth="1"/>
    <col min="12856" max="12856" width="10.5703125" style="112" bestFit="1" customWidth="1"/>
    <col min="12857" max="12861" width="10.5703125" style="112" customWidth="1"/>
    <col min="12862" max="12862" width="11.42578125" style="112" bestFit="1" customWidth="1"/>
    <col min="12863" max="12863" width="11.7109375" style="112" bestFit="1" customWidth="1"/>
    <col min="12864" max="12864" width="8" style="112" bestFit="1" customWidth="1"/>
    <col min="12865" max="12865" width="9.28515625" style="112" bestFit="1" customWidth="1"/>
    <col min="12866" max="12866" width="12.140625" style="112" bestFit="1" customWidth="1"/>
    <col min="12867" max="13056" width="11.42578125" style="112"/>
    <col min="13057" max="13057" width="72.5703125" style="112" customWidth="1"/>
    <col min="13058" max="13059" width="10.5703125" style="112" bestFit="1" customWidth="1"/>
    <col min="13060" max="13060" width="8" style="112" bestFit="1" customWidth="1"/>
    <col min="13061" max="13061" width="9.28515625" style="112" bestFit="1" customWidth="1"/>
    <col min="13062" max="13062" width="11" style="112" bestFit="1" customWidth="1"/>
    <col min="13063" max="13063" width="10.5703125" style="112" bestFit="1" customWidth="1"/>
    <col min="13064" max="13064" width="9.28515625" style="112" bestFit="1" customWidth="1"/>
    <col min="13065" max="13065" width="8" style="112" bestFit="1" customWidth="1"/>
    <col min="13066" max="13066" width="8.5703125" style="112" bestFit="1" customWidth="1"/>
    <col min="13067" max="13067" width="10.5703125" style="112" bestFit="1" customWidth="1"/>
    <col min="13068" max="13068" width="11" style="112" bestFit="1" customWidth="1"/>
    <col min="13069" max="13069" width="10.5703125" style="112" bestFit="1" customWidth="1"/>
    <col min="13070" max="13070" width="8" style="112" bestFit="1" customWidth="1"/>
    <col min="13071" max="13071" width="8.5703125" style="112" bestFit="1" customWidth="1"/>
    <col min="13072" max="13072" width="11" style="112" bestFit="1" customWidth="1"/>
    <col min="13073" max="13074" width="10.5703125" style="112" bestFit="1" customWidth="1"/>
    <col min="13075" max="13075" width="8" style="112" bestFit="1" customWidth="1"/>
    <col min="13076" max="13076" width="8.5703125" style="112" bestFit="1" customWidth="1"/>
    <col min="13077" max="13078" width="11" style="112" bestFit="1" customWidth="1"/>
    <col min="13079" max="13079" width="9.7109375" style="112" bestFit="1" customWidth="1"/>
    <col min="13080" max="13080" width="8" style="112" bestFit="1" customWidth="1"/>
    <col min="13081" max="13081" width="8.5703125" style="112" bestFit="1" customWidth="1"/>
    <col min="13082" max="13082" width="10.5703125" style="112" bestFit="1" customWidth="1"/>
    <col min="13083" max="13083" width="9.28515625" style="112" bestFit="1" customWidth="1"/>
    <col min="13084" max="13084" width="8.85546875" style="112" bestFit="1" customWidth="1"/>
    <col min="13085" max="13085" width="8" style="112" bestFit="1" customWidth="1"/>
    <col min="13086" max="13086" width="8.5703125" style="112" bestFit="1" customWidth="1"/>
    <col min="13087" max="13087" width="10.28515625" style="112" bestFit="1" customWidth="1"/>
    <col min="13088" max="13089" width="9.28515625" style="112" bestFit="1" customWidth="1"/>
    <col min="13090" max="13090" width="8" style="112" bestFit="1" customWidth="1"/>
    <col min="13091" max="13091" width="8.5703125" style="112" bestFit="1" customWidth="1"/>
    <col min="13092" max="13092" width="10.28515625" style="112" bestFit="1" customWidth="1"/>
    <col min="13093" max="13093" width="10.5703125" style="112" bestFit="1" customWidth="1"/>
    <col min="13094" max="13094" width="9.28515625" style="112" bestFit="1" customWidth="1"/>
    <col min="13095" max="13095" width="8" style="112" bestFit="1" customWidth="1"/>
    <col min="13096" max="13096" width="8.5703125" style="112" bestFit="1" customWidth="1"/>
    <col min="13097" max="13097" width="10.5703125" style="112" bestFit="1" customWidth="1"/>
    <col min="13098" max="13098" width="9.28515625" style="112" bestFit="1" customWidth="1"/>
    <col min="13099" max="13099" width="8.140625" style="112" bestFit="1" customWidth="1"/>
    <col min="13100" max="13100" width="8" style="112" bestFit="1" customWidth="1"/>
    <col min="13101" max="13101" width="8.5703125" style="112" bestFit="1" customWidth="1"/>
    <col min="13102" max="13102" width="9.28515625" style="112" bestFit="1" customWidth="1"/>
    <col min="13103" max="13103" width="11" style="112" bestFit="1" customWidth="1"/>
    <col min="13104" max="13104" width="10.28515625" style="112" bestFit="1" customWidth="1"/>
    <col min="13105" max="13105" width="8" style="112" bestFit="1" customWidth="1"/>
    <col min="13106" max="13106" width="8.5703125" style="112" bestFit="1" customWidth="1"/>
    <col min="13107" max="13109" width="10.5703125" style="112" bestFit="1" customWidth="1"/>
    <col min="13110" max="13110" width="8" style="112" bestFit="1" customWidth="1"/>
    <col min="13111" max="13111" width="8.5703125" style="112" bestFit="1" customWidth="1"/>
    <col min="13112" max="13112" width="10.5703125" style="112" bestFit="1" customWidth="1"/>
    <col min="13113" max="13117" width="10.5703125" style="112" customWidth="1"/>
    <col min="13118" max="13118" width="11.42578125" style="112" bestFit="1" customWidth="1"/>
    <col min="13119" max="13119" width="11.7109375" style="112" bestFit="1" customWidth="1"/>
    <col min="13120" max="13120" width="8" style="112" bestFit="1" customWidth="1"/>
    <col min="13121" max="13121" width="9.28515625" style="112" bestFit="1" customWidth="1"/>
    <col min="13122" max="13122" width="12.140625" style="112" bestFit="1" customWidth="1"/>
    <col min="13123" max="13312" width="11.42578125" style="112"/>
    <col min="13313" max="13313" width="72.5703125" style="112" customWidth="1"/>
    <col min="13314" max="13315" width="10.5703125" style="112" bestFit="1" customWidth="1"/>
    <col min="13316" max="13316" width="8" style="112" bestFit="1" customWidth="1"/>
    <col min="13317" max="13317" width="9.28515625" style="112" bestFit="1" customWidth="1"/>
    <col min="13318" max="13318" width="11" style="112" bestFit="1" customWidth="1"/>
    <col min="13319" max="13319" width="10.5703125" style="112" bestFit="1" customWidth="1"/>
    <col min="13320" max="13320" width="9.28515625" style="112" bestFit="1" customWidth="1"/>
    <col min="13321" max="13321" width="8" style="112" bestFit="1" customWidth="1"/>
    <col min="13322" max="13322" width="8.5703125" style="112" bestFit="1" customWidth="1"/>
    <col min="13323" max="13323" width="10.5703125" style="112" bestFit="1" customWidth="1"/>
    <col min="13324" max="13324" width="11" style="112" bestFit="1" customWidth="1"/>
    <col min="13325" max="13325" width="10.5703125" style="112" bestFit="1" customWidth="1"/>
    <col min="13326" max="13326" width="8" style="112" bestFit="1" customWidth="1"/>
    <col min="13327" max="13327" width="8.5703125" style="112" bestFit="1" customWidth="1"/>
    <col min="13328" max="13328" width="11" style="112" bestFit="1" customWidth="1"/>
    <col min="13329" max="13330" width="10.5703125" style="112" bestFit="1" customWidth="1"/>
    <col min="13331" max="13331" width="8" style="112" bestFit="1" customWidth="1"/>
    <col min="13332" max="13332" width="8.5703125" style="112" bestFit="1" customWidth="1"/>
    <col min="13333" max="13334" width="11" style="112" bestFit="1" customWidth="1"/>
    <col min="13335" max="13335" width="9.7109375" style="112" bestFit="1" customWidth="1"/>
    <col min="13336" max="13336" width="8" style="112" bestFit="1" customWidth="1"/>
    <col min="13337" max="13337" width="8.5703125" style="112" bestFit="1" customWidth="1"/>
    <col min="13338" max="13338" width="10.5703125" style="112" bestFit="1" customWidth="1"/>
    <col min="13339" max="13339" width="9.28515625" style="112" bestFit="1" customWidth="1"/>
    <col min="13340" max="13340" width="8.85546875" style="112" bestFit="1" customWidth="1"/>
    <col min="13341" max="13341" width="8" style="112" bestFit="1" customWidth="1"/>
    <col min="13342" max="13342" width="8.5703125" style="112" bestFit="1" customWidth="1"/>
    <col min="13343" max="13343" width="10.28515625" style="112" bestFit="1" customWidth="1"/>
    <col min="13344" max="13345" width="9.28515625" style="112" bestFit="1" customWidth="1"/>
    <col min="13346" max="13346" width="8" style="112" bestFit="1" customWidth="1"/>
    <col min="13347" max="13347" width="8.5703125" style="112" bestFit="1" customWidth="1"/>
    <col min="13348" max="13348" width="10.28515625" style="112" bestFit="1" customWidth="1"/>
    <col min="13349" max="13349" width="10.5703125" style="112" bestFit="1" customWidth="1"/>
    <col min="13350" max="13350" width="9.28515625" style="112" bestFit="1" customWidth="1"/>
    <col min="13351" max="13351" width="8" style="112" bestFit="1" customWidth="1"/>
    <col min="13352" max="13352" width="8.5703125" style="112" bestFit="1" customWidth="1"/>
    <col min="13353" max="13353" width="10.5703125" style="112" bestFit="1" customWidth="1"/>
    <col min="13354" max="13354" width="9.28515625" style="112" bestFit="1" customWidth="1"/>
    <col min="13355" max="13355" width="8.140625" style="112" bestFit="1" customWidth="1"/>
    <col min="13356" max="13356" width="8" style="112" bestFit="1" customWidth="1"/>
    <col min="13357" max="13357" width="8.5703125" style="112" bestFit="1" customWidth="1"/>
    <col min="13358" max="13358" width="9.28515625" style="112" bestFit="1" customWidth="1"/>
    <col min="13359" max="13359" width="11" style="112" bestFit="1" customWidth="1"/>
    <col min="13360" max="13360" width="10.28515625" style="112" bestFit="1" customWidth="1"/>
    <col min="13361" max="13361" width="8" style="112" bestFit="1" customWidth="1"/>
    <col min="13362" max="13362" width="8.5703125" style="112" bestFit="1" customWidth="1"/>
    <col min="13363" max="13365" width="10.5703125" style="112" bestFit="1" customWidth="1"/>
    <col min="13366" max="13366" width="8" style="112" bestFit="1" customWidth="1"/>
    <col min="13367" max="13367" width="8.5703125" style="112" bestFit="1" customWidth="1"/>
    <col min="13368" max="13368" width="10.5703125" style="112" bestFit="1" customWidth="1"/>
    <col min="13369" max="13373" width="10.5703125" style="112" customWidth="1"/>
    <col min="13374" max="13374" width="11.42578125" style="112" bestFit="1" customWidth="1"/>
    <col min="13375" max="13375" width="11.7109375" style="112" bestFit="1" customWidth="1"/>
    <col min="13376" max="13376" width="8" style="112" bestFit="1" customWidth="1"/>
    <col min="13377" max="13377" width="9.28515625" style="112" bestFit="1" customWidth="1"/>
    <col min="13378" max="13378" width="12.140625" style="112" bestFit="1" customWidth="1"/>
    <col min="13379" max="13568" width="11.42578125" style="112"/>
    <col min="13569" max="13569" width="72.5703125" style="112" customWidth="1"/>
    <col min="13570" max="13571" width="10.5703125" style="112" bestFit="1" customWidth="1"/>
    <col min="13572" max="13572" width="8" style="112" bestFit="1" customWidth="1"/>
    <col min="13573" max="13573" width="9.28515625" style="112" bestFit="1" customWidth="1"/>
    <col min="13574" max="13574" width="11" style="112" bestFit="1" customWidth="1"/>
    <col min="13575" max="13575" width="10.5703125" style="112" bestFit="1" customWidth="1"/>
    <col min="13576" max="13576" width="9.28515625" style="112" bestFit="1" customWidth="1"/>
    <col min="13577" max="13577" width="8" style="112" bestFit="1" customWidth="1"/>
    <col min="13578" max="13578" width="8.5703125" style="112" bestFit="1" customWidth="1"/>
    <col min="13579" max="13579" width="10.5703125" style="112" bestFit="1" customWidth="1"/>
    <col min="13580" max="13580" width="11" style="112" bestFit="1" customWidth="1"/>
    <col min="13581" max="13581" width="10.5703125" style="112" bestFit="1" customWidth="1"/>
    <col min="13582" max="13582" width="8" style="112" bestFit="1" customWidth="1"/>
    <col min="13583" max="13583" width="8.5703125" style="112" bestFit="1" customWidth="1"/>
    <col min="13584" max="13584" width="11" style="112" bestFit="1" customWidth="1"/>
    <col min="13585" max="13586" width="10.5703125" style="112" bestFit="1" customWidth="1"/>
    <col min="13587" max="13587" width="8" style="112" bestFit="1" customWidth="1"/>
    <col min="13588" max="13588" width="8.5703125" style="112" bestFit="1" customWidth="1"/>
    <col min="13589" max="13590" width="11" style="112" bestFit="1" customWidth="1"/>
    <col min="13591" max="13591" width="9.7109375" style="112" bestFit="1" customWidth="1"/>
    <col min="13592" max="13592" width="8" style="112" bestFit="1" customWidth="1"/>
    <col min="13593" max="13593" width="8.5703125" style="112" bestFit="1" customWidth="1"/>
    <col min="13594" max="13594" width="10.5703125" style="112" bestFit="1" customWidth="1"/>
    <col min="13595" max="13595" width="9.28515625" style="112" bestFit="1" customWidth="1"/>
    <col min="13596" max="13596" width="8.85546875" style="112" bestFit="1" customWidth="1"/>
    <col min="13597" max="13597" width="8" style="112" bestFit="1" customWidth="1"/>
    <col min="13598" max="13598" width="8.5703125" style="112" bestFit="1" customWidth="1"/>
    <col min="13599" max="13599" width="10.28515625" style="112" bestFit="1" customWidth="1"/>
    <col min="13600" max="13601" width="9.28515625" style="112" bestFit="1" customWidth="1"/>
    <col min="13602" max="13602" width="8" style="112" bestFit="1" customWidth="1"/>
    <col min="13603" max="13603" width="8.5703125" style="112" bestFit="1" customWidth="1"/>
    <col min="13604" max="13604" width="10.28515625" style="112" bestFit="1" customWidth="1"/>
    <col min="13605" max="13605" width="10.5703125" style="112" bestFit="1" customWidth="1"/>
    <col min="13606" max="13606" width="9.28515625" style="112" bestFit="1" customWidth="1"/>
    <col min="13607" max="13607" width="8" style="112" bestFit="1" customWidth="1"/>
    <col min="13608" max="13608" width="8.5703125" style="112" bestFit="1" customWidth="1"/>
    <col min="13609" max="13609" width="10.5703125" style="112" bestFit="1" customWidth="1"/>
    <col min="13610" max="13610" width="9.28515625" style="112" bestFit="1" customWidth="1"/>
    <col min="13611" max="13611" width="8.140625" style="112" bestFit="1" customWidth="1"/>
    <col min="13612" max="13612" width="8" style="112" bestFit="1" customWidth="1"/>
    <col min="13613" max="13613" width="8.5703125" style="112" bestFit="1" customWidth="1"/>
    <col min="13614" max="13614" width="9.28515625" style="112" bestFit="1" customWidth="1"/>
    <col min="13615" max="13615" width="11" style="112" bestFit="1" customWidth="1"/>
    <col min="13616" max="13616" width="10.28515625" style="112" bestFit="1" customWidth="1"/>
    <col min="13617" max="13617" width="8" style="112" bestFit="1" customWidth="1"/>
    <col min="13618" max="13618" width="8.5703125" style="112" bestFit="1" customWidth="1"/>
    <col min="13619" max="13621" width="10.5703125" style="112" bestFit="1" customWidth="1"/>
    <col min="13622" max="13622" width="8" style="112" bestFit="1" customWidth="1"/>
    <col min="13623" max="13623" width="8.5703125" style="112" bestFit="1" customWidth="1"/>
    <col min="13624" max="13624" width="10.5703125" style="112" bestFit="1" customWidth="1"/>
    <col min="13625" max="13629" width="10.5703125" style="112" customWidth="1"/>
    <col min="13630" max="13630" width="11.42578125" style="112" bestFit="1" customWidth="1"/>
    <col min="13631" max="13631" width="11.7109375" style="112" bestFit="1" customWidth="1"/>
    <col min="13632" max="13632" width="8" style="112" bestFit="1" customWidth="1"/>
    <col min="13633" max="13633" width="9.28515625" style="112" bestFit="1" customWidth="1"/>
    <col min="13634" max="13634" width="12.140625" style="112" bestFit="1" customWidth="1"/>
    <col min="13635" max="13824" width="11.42578125" style="112"/>
    <col min="13825" max="13825" width="72.5703125" style="112" customWidth="1"/>
    <col min="13826" max="13827" width="10.5703125" style="112" bestFit="1" customWidth="1"/>
    <col min="13828" max="13828" width="8" style="112" bestFit="1" customWidth="1"/>
    <col min="13829" max="13829" width="9.28515625" style="112" bestFit="1" customWidth="1"/>
    <col min="13830" max="13830" width="11" style="112" bestFit="1" customWidth="1"/>
    <col min="13831" max="13831" width="10.5703125" style="112" bestFit="1" customWidth="1"/>
    <col min="13832" max="13832" width="9.28515625" style="112" bestFit="1" customWidth="1"/>
    <col min="13833" max="13833" width="8" style="112" bestFit="1" customWidth="1"/>
    <col min="13834" max="13834" width="8.5703125" style="112" bestFit="1" customWidth="1"/>
    <col min="13835" max="13835" width="10.5703125" style="112" bestFit="1" customWidth="1"/>
    <col min="13836" max="13836" width="11" style="112" bestFit="1" customWidth="1"/>
    <col min="13837" max="13837" width="10.5703125" style="112" bestFit="1" customWidth="1"/>
    <col min="13838" max="13838" width="8" style="112" bestFit="1" customWidth="1"/>
    <col min="13839" max="13839" width="8.5703125" style="112" bestFit="1" customWidth="1"/>
    <col min="13840" max="13840" width="11" style="112" bestFit="1" customWidth="1"/>
    <col min="13841" max="13842" width="10.5703125" style="112" bestFit="1" customWidth="1"/>
    <col min="13843" max="13843" width="8" style="112" bestFit="1" customWidth="1"/>
    <col min="13844" max="13844" width="8.5703125" style="112" bestFit="1" customWidth="1"/>
    <col min="13845" max="13846" width="11" style="112" bestFit="1" customWidth="1"/>
    <col min="13847" max="13847" width="9.7109375" style="112" bestFit="1" customWidth="1"/>
    <col min="13848" max="13848" width="8" style="112" bestFit="1" customWidth="1"/>
    <col min="13849" max="13849" width="8.5703125" style="112" bestFit="1" customWidth="1"/>
    <col min="13850" max="13850" width="10.5703125" style="112" bestFit="1" customWidth="1"/>
    <col min="13851" max="13851" width="9.28515625" style="112" bestFit="1" customWidth="1"/>
    <col min="13852" max="13852" width="8.85546875" style="112" bestFit="1" customWidth="1"/>
    <col min="13853" max="13853" width="8" style="112" bestFit="1" customWidth="1"/>
    <col min="13854" max="13854" width="8.5703125" style="112" bestFit="1" customWidth="1"/>
    <col min="13855" max="13855" width="10.28515625" style="112" bestFit="1" customWidth="1"/>
    <col min="13856" max="13857" width="9.28515625" style="112" bestFit="1" customWidth="1"/>
    <col min="13858" max="13858" width="8" style="112" bestFit="1" customWidth="1"/>
    <col min="13859" max="13859" width="8.5703125" style="112" bestFit="1" customWidth="1"/>
    <col min="13860" max="13860" width="10.28515625" style="112" bestFit="1" customWidth="1"/>
    <col min="13861" max="13861" width="10.5703125" style="112" bestFit="1" customWidth="1"/>
    <col min="13862" max="13862" width="9.28515625" style="112" bestFit="1" customWidth="1"/>
    <col min="13863" max="13863" width="8" style="112" bestFit="1" customWidth="1"/>
    <col min="13864" max="13864" width="8.5703125" style="112" bestFit="1" customWidth="1"/>
    <col min="13865" max="13865" width="10.5703125" style="112" bestFit="1" customWidth="1"/>
    <col min="13866" max="13866" width="9.28515625" style="112" bestFit="1" customWidth="1"/>
    <col min="13867" max="13867" width="8.140625" style="112" bestFit="1" customWidth="1"/>
    <col min="13868" max="13868" width="8" style="112" bestFit="1" customWidth="1"/>
    <col min="13869" max="13869" width="8.5703125" style="112" bestFit="1" customWidth="1"/>
    <col min="13870" max="13870" width="9.28515625" style="112" bestFit="1" customWidth="1"/>
    <col min="13871" max="13871" width="11" style="112" bestFit="1" customWidth="1"/>
    <col min="13872" max="13872" width="10.28515625" style="112" bestFit="1" customWidth="1"/>
    <col min="13873" max="13873" width="8" style="112" bestFit="1" customWidth="1"/>
    <col min="13874" max="13874" width="8.5703125" style="112" bestFit="1" customWidth="1"/>
    <col min="13875" max="13877" width="10.5703125" style="112" bestFit="1" customWidth="1"/>
    <col min="13878" max="13878" width="8" style="112" bestFit="1" customWidth="1"/>
    <col min="13879" max="13879" width="8.5703125" style="112" bestFit="1" customWidth="1"/>
    <col min="13880" max="13880" width="10.5703125" style="112" bestFit="1" customWidth="1"/>
    <col min="13881" max="13885" width="10.5703125" style="112" customWidth="1"/>
    <col min="13886" max="13886" width="11.42578125" style="112" bestFit="1" customWidth="1"/>
    <col min="13887" max="13887" width="11.7109375" style="112" bestFit="1" customWidth="1"/>
    <col min="13888" max="13888" width="8" style="112" bestFit="1" customWidth="1"/>
    <col min="13889" max="13889" width="9.28515625" style="112" bestFit="1" customWidth="1"/>
    <col min="13890" max="13890" width="12.140625" style="112" bestFit="1" customWidth="1"/>
    <col min="13891" max="14080" width="11.42578125" style="112"/>
    <col min="14081" max="14081" width="72.5703125" style="112" customWidth="1"/>
    <col min="14082" max="14083" width="10.5703125" style="112" bestFit="1" customWidth="1"/>
    <col min="14084" max="14084" width="8" style="112" bestFit="1" customWidth="1"/>
    <col min="14085" max="14085" width="9.28515625" style="112" bestFit="1" customWidth="1"/>
    <col min="14086" max="14086" width="11" style="112" bestFit="1" customWidth="1"/>
    <col min="14087" max="14087" width="10.5703125" style="112" bestFit="1" customWidth="1"/>
    <col min="14088" max="14088" width="9.28515625" style="112" bestFit="1" customWidth="1"/>
    <col min="14089" max="14089" width="8" style="112" bestFit="1" customWidth="1"/>
    <col min="14090" max="14090" width="8.5703125" style="112" bestFit="1" customWidth="1"/>
    <col min="14091" max="14091" width="10.5703125" style="112" bestFit="1" customWidth="1"/>
    <col min="14092" max="14092" width="11" style="112" bestFit="1" customWidth="1"/>
    <col min="14093" max="14093" width="10.5703125" style="112" bestFit="1" customWidth="1"/>
    <col min="14094" max="14094" width="8" style="112" bestFit="1" customWidth="1"/>
    <col min="14095" max="14095" width="8.5703125" style="112" bestFit="1" customWidth="1"/>
    <col min="14096" max="14096" width="11" style="112" bestFit="1" customWidth="1"/>
    <col min="14097" max="14098" width="10.5703125" style="112" bestFit="1" customWidth="1"/>
    <col min="14099" max="14099" width="8" style="112" bestFit="1" customWidth="1"/>
    <col min="14100" max="14100" width="8.5703125" style="112" bestFit="1" customWidth="1"/>
    <col min="14101" max="14102" width="11" style="112" bestFit="1" customWidth="1"/>
    <col min="14103" max="14103" width="9.7109375" style="112" bestFit="1" customWidth="1"/>
    <col min="14104" max="14104" width="8" style="112" bestFit="1" customWidth="1"/>
    <col min="14105" max="14105" width="8.5703125" style="112" bestFit="1" customWidth="1"/>
    <col min="14106" max="14106" width="10.5703125" style="112" bestFit="1" customWidth="1"/>
    <col min="14107" max="14107" width="9.28515625" style="112" bestFit="1" customWidth="1"/>
    <col min="14108" max="14108" width="8.85546875" style="112" bestFit="1" customWidth="1"/>
    <col min="14109" max="14109" width="8" style="112" bestFit="1" customWidth="1"/>
    <col min="14110" max="14110" width="8.5703125" style="112" bestFit="1" customWidth="1"/>
    <col min="14111" max="14111" width="10.28515625" style="112" bestFit="1" customWidth="1"/>
    <col min="14112" max="14113" width="9.28515625" style="112" bestFit="1" customWidth="1"/>
    <col min="14114" max="14114" width="8" style="112" bestFit="1" customWidth="1"/>
    <col min="14115" max="14115" width="8.5703125" style="112" bestFit="1" customWidth="1"/>
    <col min="14116" max="14116" width="10.28515625" style="112" bestFit="1" customWidth="1"/>
    <col min="14117" max="14117" width="10.5703125" style="112" bestFit="1" customWidth="1"/>
    <col min="14118" max="14118" width="9.28515625" style="112" bestFit="1" customWidth="1"/>
    <col min="14119" max="14119" width="8" style="112" bestFit="1" customWidth="1"/>
    <col min="14120" max="14120" width="8.5703125" style="112" bestFit="1" customWidth="1"/>
    <col min="14121" max="14121" width="10.5703125" style="112" bestFit="1" customWidth="1"/>
    <col min="14122" max="14122" width="9.28515625" style="112" bestFit="1" customWidth="1"/>
    <col min="14123" max="14123" width="8.140625" style="112" bestFit="1" customWidth="1"/>
    <col min="14124" max="14124" width="8" style="112" bestFit="1" customWidth="1"/>
    <col min="14125" max="14125" width="8.5703125" style="112" bestFit="1" customWidth="1"/>
    <col min="14126" max="14126" width="9.28515625" style="112" bestFit="1" customWidth="1"/>
    <col min="14127" max="14127" width="11" style="112" bestFit="1" customWidth="1"/>
    <col min="14128" max="14128" width="10.28515625" style="112" bestFit="1" customWidth="1"/>
    <col min="14129" max="14129" width="8" style="112" bestFit="1" customWidth="1"/>
    <col min="14130" max="14130" width="8.5703125" style="112" bestFit="1" customWidth="1"/>
    <col min="14131" max="14133" width="10.5703125" style="112" bestFit="1" customWidth="1"/>
    <col min="14134" max="14134" width="8" style="112" bestFit="1" customWidth="1"/>
    <col min="14135" max="14135" width="8.5703125" style="112" bestFit="1" customWidth="1"/>
    <col min="14136" max="14136" width="10.5703125" style="112" bestFit="1" customWidth="1"/>
    <col min="14137" max="14141" width="10.5703125" style="112" customWidth="1"/>
    <col min="14142" max="14142" width="11.42578125" style="112" bestFit="1" customWidth="1"/>
    <col min="14143" max="14143" width="11.7109375" style="112" bestFit="1" customWidth="1"/>
    <col min="14144" max="14144" width="8" style="112" bestFit="1" customWidth="1"/>
    <col min="14145" max="14145" width="9.28515625" style="112" bestFit="1" customWidth="1"/>
    <col min="14146" max="14146" width="12.140625" style="112" bestFit="1" customWidth="1"/>
    <col min="14147" max="14336" width="11.42578125" style="112"/>
    <col min="14337" max="14337" width="72.5703125" style="112" customWidth="1"/>
    <col min="14338" max="14339" width="10.5703125" style="112" bestFit="1" customWidth="1"/>
    <col min="14340" max="14340" width="8" style="112" bestFit="1" customWidth="1"/>
    <col min="14341" max="14341" width="9.28515625" style="112" bestFit="1" customWidth="1"/>
    <col min="14342" max="14342" width="11" style="112" bestFit="1" customWidth="1"/>
    <col min="14343" max="14343" width="10.5703125" style="112" bestFit="1" customWidth="1"/>
    <col min="14344" max="14344" width="9.28515625" style="112" bestFit="1" customWidth="1"/>
    <col min="14345" max="14345" width="8" style="112" bestFit="1" customWidth="1"/>
    <col min="14346" max="14346" width="8.5703125" style="112" bestFit="1" customWidth="1"/>
    <col min="14347" max="14347" width="10.5703125" style="112" bestFit="1" customWidth="1"/>
    <col min="14348" max="14348" width="11" style="112" bestFit="1" customWidth="1"/>
    <col min="14349" max="14349" width="10.5703125" style="112" bestFit="1" customWidth="1"/>
    <col min="14350" max="14350" width="8" style="112" bestFit="1" customWidth="1"/>
    <col min="14351" max="14351" width="8.5703125" style="112" bestFit="1" customWidth="1"/>
    <col min="14352" max="14352" width="11" style="112" bestFit="1" customWidth="1"/>
    <col min="14353" max="14354" width="10.5703125" style="112" bestFit="1" customWidth="1"/>
    <col min="14355" max="14355" width="8" style="112" bestFit="1" customWidth="1"/>
    <col min="14356" max="14356" width="8.5703125" style="112" bestFit="1" customWidth="1"/>
    <col min="14357" max="14358" width="11" style="112" bestFit="1" customWidth="1"/>
    <col min="14359" max="14359" width="9.7109375" style="112" bestFit="1" customWidth="1"/>
    <col min="14360" max="14360" width="8" style="112" bestFit="1" customWidth="1"/>
    <col min="14361" max="14361" width="8.5703125" style="112" bestFit="1" customWidth="1"/>
    <col min="14362" max="14362" width="10.5703125" style="112" bestFit="1" customWidth="1"/>
    <col min="14363" max="14363" width="9.28515625" style="112" bestFit="1" customWidth="1"/>
    <col min="14364" max="14364" width="8.85546875" style="112" bestFit="1" customWidth="1"/>
    <col min="14365" max="14365" width="8" style="112" bestFit="1" customWidth="1"/>
    <col min="14366" max="14366" width="8.5703125" style="112" bestFit="1" customWidth="1"/>
    <col min="14367" max="14367" width="10.28515625" style="112" bestFit="1" customWidth="1"/>
    <col min="14368" max="14369" width="9.28515625" style="112" bestFit="1" customWidth="1"/>
    <col min="14370" max="14370" width="8" style="112" bestFit="1" customWidth="1"/>
    <col min="14371" max="14371" width="8.5703125" style="112" bestFit="1" customWidth="1"/>
    <col min="14372" max="14372" width="10.28515625" style="112" bestFit="1" customWidth="1"/>
    <col min="14373" max="14373" width="10.5703125" style="112" bestFit="1" customWidth="1"/>
    <col min="14374" max="14374" width="9.28515625" style="112" bestFit="1" customWidth="1"/>
    <col min="14375" max="14375" width="8" style="112" bestFit="1" customWidth="1"/>
    <col min="14376" max="14376" width="8.5703125" style="112" bestFit="1" customWidth="1"/>
    <col min="14377" max="14377" width="10.5703125" style="112" bestFit="1" customWidth="1"/>
    <col min="14378" max="14378" width="9.28515625" style="112" bestFit="1" customWidth="1"/>
    <col min="14379" max="14379" width="8.140625" style="112" bestFit="1" customWidth="1"/>
    <col min="14380" max="14380" width="8" style="112" bestFit="1" customWidth="1"/>
    <col min="14381" max="14381" width="8.5703125" style="112" bestFit="1" customWidth="1"/>
    <col min="14382" max="14382" width="9.28515625" style="112" bestFit="1" customWidth="1"/>
    <col min="14383" max="14383" width="11" style="112" bestFit="1" customWidth="1"/>
    <col min="14384" max="14384" width="10.28515625" style="112" bestFit="1" customWidth="1"/>
    <col min="14385" max="14385" width="8" style="112" bestFit="1" customWidth="1"/>
    <col min="14386" max="14386" width="8.5703125" style="112" bestFit="1" customWidth="1"/>
    <col min="14387" max="14389" width="10.5703125" style="112" bestFit="1" customWidth="1"/>
    <col min="14390" max="14390" width="8" style="112" bestFit="1" customWidth="1"/>
    <col min="14391" max="14391" width="8.5703125" style="112" bestFit="1" customWidth="1"/>
    <col min="14392" max="14392" width="10.5703125" style="112" bestFit="1" customWidth="1"/>
    <col min="14393" max="14397" width="10.5703125" style="112" customWidth="1"/>
    <col min="14398" max="14398" width="11.42578125" style="112" bestFit="1" customWidth="1"/>
    <col min="14399" max="14399" width="11.7109375" style="112" bestFit="1" customWidth="1"/>
    <col min="14400" max="14400" width="8" style="112" bestFit="1" customWidth="1"/>
    <col min="14401" max="14401" width="9.28515625" style="112" bestFit="1" customWidth="1"/>
    <col min="14402" max="14402" width="12.140625" style="112" bestFit="1" customWidth="1"/>
    <col min="14403" max="14592" width="11.42578125" style="112"/>
    <col min="14593" max="14593" width="72.5703125" style="112" customWidth="1"/>
    <col min="14594" max="14595" width="10.5703125" style="112" bestFit="1" customWidth="1"/>
    <col min="14596" max="14596" width="8" style="112" bestFit="1" customWidth="1"/>
    <col min="14597" max="14597" width="9.28515625" style="112" bestFit="1" customWidth="1"/>
    <col min="14598" max="14598" width="11" style="112" bestFit="1" customWidth="1"/>
    <col min="14599" max="14599" width="10.5703125" style="112" bestFit="1" customWidth="1"/>
    <col min="14600" max="14600" width="9.28515625" style="112" bestFit="1" customWidth="1"/>
    <col min="14601" max="14601" width="8" style="112" bestFit="1" customWidth="1"/>
    <col min="14602" max="14602" width="8.5703125" style="112" bestFit="1" customWidth="1"/>
    <col min="14603" max="14603" width="10.5703125" style="112" bestFit="1" customWidth="1"/>
    <col min="14604" max="14604" width="11" style="112" bestFit="1" customWidth="1"/>
    <col min="14605" max="14605" width="10.5703125" style="112" bestFit="1" customWidth="1"/>
    <col min="14606" max="14606" width="8" style="112" bestFit="1" customWidth="1"/>
    <col min="14607" max="14607" width="8.5703125" style="112" bestFit="1" customWidth="1"/>
    <col min="14608" max="14608" width="11" style="112" bestFit="1" customWidth="1"/>
    <col min="14609" max="14610" width="10.5703125" style="112" bestFit="1" customWidth="1"/>
    <col min="14611" max="14611" width="8" style="112" bestFit="1" customWidth="1"/>
    <col min="14612" max="14612" width="8.5703125" style="112" bestFit="1" customWidth="1"/>
    <col min="14613" max="14614" width="11" style="112" bestFit="1" customWidth="1"/>
    <col min="14615" max="14615" width="9.7109375" style="112" bestFit="1" customWidth="1"/>
    <col min="14616" max="14616" width="8" style="112" bestFit="1" customWidth="1"/>
    <col min="14617" max="14617" width="8.5703125" style="112" bestFit="1" customWidth="1"/>
    <col min="14618" max="14618" width="10.5703125" style="112" bestFit="1" customWidth="1"/>
    <col min="14619" max="14619" width="9.28515625" style="112" bestFit="1" customWidth="1"/>
    <col min="14620" max="14620" width="8.85546875" style="112" bestFit="1" customWidth="1"/>
    <col min="14621" max="14621" width="8" style="112" bestFit="1" customWidth="1"/>
    <col min="14622" max="14622" width="8.5703125" style="112" bestFit="1" customWidth="1"/>
    <col min="14623" max="14623" width="10.28515625" style="112" bestFit="1" customWidth="1"/>
    <col min="14624" max="14625" width="9.28515625" style="112" bestFit="1" customWidth="1"/>
    <col min="14626" max="14626" width="8" style="112" bestFit="1" customWidth="1"/>
    <col min="14627" max="14627" width="8.5703125" style="112" bestFit="1" customWidth="1"/>
    <col min="14628" max="14628" width="10.28515625" style="112" bestFit="1" customWidth="1"/>
    <col min="14629" max="14629" width="10.5703125" style="112" bestFit="1" customWidth="1"/>
    <col min="14630" max="14630" width="9.28515625" style="112" bestFit="1" customWidth="1"/>
    <col min="14631" max="14631" width="8" style="112" bestFit="1" customWidth="1"/>
    <col min="14632" max="14632" width="8.5703125" style="112" bestFit="1" customWidth="1"/>
    <col min="14633" max="14633" width="10.5703125" style="112" bestFit="1" customWidth="1"/>
    <col min="14634" max="14634" width="9.28515625" style="112" bestFit="1" customWidth="1"/>
    <col min="14635" max="14635" width="8.140625" style="112" bestFit="1" customWidth="1"/>
    <col min="14636" max="14636" width="8" style="112" bestFit="1" customWidth="1"/>
    <col min="14637" max="14637" width="8.5703125" style="112" bestFit="1" customWidth="1"/>
    <col min="14638" max="14638" width="9.28515625" style="112" bestFit="1" customWidth="1"/>
    <col min="14639" max="14639" width="11" style="112" bestFit="1" customWidth="1"/>
    <col min="14640" max="14640" width="10.28515625" style="112" bestFit="1" customWidth="1"/>
    <col min="14641" max="14641" width="8" style="112" bestFit="1" customWidth="1"/>
    <col min="14642" max="14642" width="8.5703125" style="112" bestFit="1" customWidth="1"/>
    <col min="14643" max="14645" width="10.5703125" style="112" bestFit="1" customWidth="1"/>
    <col min="14646" max="14646" width="8" style="112" bestFit="1" customWidth="1"/>
    <col min="14647" max="14647" width="8.5703125" style="112" bestFit="1" customWidth="1"/>
    <col min="14648" max="14648" width="10.5703125" style="112" bestFit="1" customWidth="1"/>
    <col min="14649" max="14653" width="10.5703125" style="112" customWidth="1"/>
    <col min="14654" max="14654" width="11.42578125" style="112" bestFit="1" customWidth="1"/>
    <col min="14655" max="14655" width="11.7109375" style="112" bestFit="1" customWidth="1"/>
    <col min="14656" max="14656" width="8" style="112" bestFit="1" customWidth="1"/>
    <col min="14657" max="14657" width="9.28515625" style="112" bestFit="1" customWidth="1"/>
    <col min="14658" max="14658" width="12.140625" style="112" bestFit="1" customWidth="1"/>
    <col min="14659" max="14848" width="11.42578125" style="112"/>
    <col min="14849" max="14849" width="72.5703125" style="112" customWidth="1"/>
    <col min="14850" max="14851" width="10.5703125" style="112" bestFit="1" customWidth="1"/>
    <col min="14852" max="14852" width="8" style="112" bestFit="1" customWidth="1"/>
    <col min="14853" max="14853" width="9.28515625" style="112" bestFit="1" customWidth="1"/>
    <col min="14854" max="14854" width="11" style="112" bestFit="1" customWidth="1"/>
    <col min="14855" max="14855" width="10.5703125" style="112" bestFit="1" customWidth="1"/>
    <col min="14856" max="14856" width="9.28515625" style="112" bestFit="1" customWidth="1"/>
    <col min="14857" max="14857" width="8" style="112" bestFit="1" customWidth="1"/>
    <col min="14858" max="14858" width="8.5703125" style="112" bestFit="1" customWidth="1"/>
    <col min="14859" max="14859" width="10.5703125" style="112" bestFit="1" customWidth="1"/>
    <col min="14860" max="14860" width="11" style="112" bestFit="1" customWidth="1"/>
    <col min="14861" max="14861" width="10.5703125" style="112" bestFit="1" customWidth="1"/>
    <col min="14862" max="14862" width="8" style="112" bestFit="1" customWidth="1"/>
    <col min="14863" max="14863" width="8.5703125" style="112" bestFit="1" customWidth="1"/>
    <col min="14864" max="14864" width="11" style="112" bestFit="1" customWidth="1"/>
    <col min="14865" max="14866" width="10.5703125" style="112" bestFit="1" customWidth="1"/>
    <col min="14867" max="14867" width="8" style="112" bestFit="1" customWidth="1"/>
    <col min="14868" max="14868" width="8.5703125" style="112" bestFit="1" customWidth="1"/>
    <col min="14869" max="14870" width="11" style="112" bestFit="1" customWidth="1"/>
    <col min="14871" max="14871" width="9.7109375" style="112" bestFit="1" customWidth="1"/>
    <col min="14872" max="14872" width="8" style="112" bestFit="1" customWidth="1"/>
    <col min="14873" max="14873" width="8.5703125" style="112" bestFit="1" customWidth="1"/>
    <col min="14874" max="14874" width="10.5703125" style="112" bestFit="1" customWidth="1"/>
    <col min="14875" max="14875" width="9.28515625" style="112" bestFit="1" customWidth="1"/>
    <col min="14876" max="14876" width="8.85546875" style="112" bestFit="1" customWidth="1"/>
    <col min="14877" max="14877" width="8" style="112" bestFit="1" customWidth="1"/>
    <col min="14878" max="14878" width="8.5703125" style="112" bestFit="1" customWidth="1"/>
    <col min="14879" max="14879" width="10.28515625" style="112" bestFit="1" customWidth="1"/>
    <col min="14880" max="14881" width="9.28515625" style="112" bestFit="1" customWidth="1"/>
    <col min="14882" max="14882" width="8" style="112" bestFit="1" customWidth="1"/>
    <col min="14883" max="14883" width="8.5703125" style="112" bestFit="1" customWidth="1"/>
    <col min="14884" max="14884" width="10.28515625" style="112" bestFit="1" customWidth="1"/>
    <col min="14885" max="14885" width="10.5703125" style="112" bestFit="1" customWidth="1"/>
    <col min="14886" max="14886" width="9.28515625" style="112" bestFit="1" customWidth="1"/>
    <col min="14887" max="14887" width="8" style="112" bestFit="1" customWidth="1"/>
    <col min="14888" max="14888" width="8.5703125" style="112" bestFit="1" customWidth="1"/>
    <col min="14889" max="14889" width="10.5703125" style="112" bestFit="1" customWidth="1"/>
    <col min="14890" max="14890" width="9.28515625" style="112" bestFit="1" customWidth="1"/>
    <col min="14891" max="14891" width="8.140625" style="112" bestFit="1" customWidth="1"/>
    <col min="14892" max="14892" width="8" style="112" bestFit="1" customWidth="1"/>
    <col min="14893" max="14893" width="8.5703125" style="112" bestFit="1" customWidth="1"/>
    <col min="14894" max="14894" width="9.28515625" style="112" bestFit="1" customWidth="1"/>
    <col min="14895" max="14895" width="11" style="112" bestFit="1" customWidth="1"/>
    <col min="14896" max="14896" width="10.28515625" style="112" bestFit="1" customWidth="1"/>
    <col min="14897" max="14897" width="8" style="112" bestFit="1" customWidth="1"/>
    <col min="14898" max="14898" width="8.5703125" style="112" bestFit="1" customWidth="1"/>
    <col min="14899" max="14901" width="10.5703125" style="112" bestFit="1" customWidth="1"/>
    <col min="14902" max="14902" width="8" style="112" bestFit="1" customWidth="1"/>
    <col min="14903" max="14903" width="8.5703125" style="112" bestFit="1" customWidth="1"/>
    <col min="14904" max="14904" width="10.5703125" style="112" bestFit="1" customWidth="1"/>
    <col min="14905" max="14909" width="10.5703125" style="112" customWidth="1"/>
    <col min="14910" max="14910" width="11.42578125" style="112" bestFit="1" customWidth="1"/>
    <col min="14911" max="14911" width="11.7109375" style="112" bestFit="1" customWidth="1"/>
    <col min="14912" max="14912" width="8" style="112" bestFit="1" customWidth="1"/>
    <col min="14913" max="14913" width="9.28515625" style="112" bestFit="1" customWidth="1"/>
    <col min="14914" max="14914" width="12.140625" style="112" bestFit="1" customWidth="1"/>
    <col min="14915" max="15104" width="11.42578125" style="112"/>
    <col min="15105" max="15105" width="72.5703125" style="112" customWidth="1"/>
    <col min="15106" max="15107" width="10.5703125" style="112" bestFit="1" customWidth="1"/>
    <col min="15108" max="15108" width="8" style="112" bestFit="1" customWidth="1"/>
    <col min="15109" max="15109" width="9.28515625" style="112" bestFit="1" customWidth="1"/>
    <col min="15110" max="15110" width="11" style="112" bestFit="1" customWidth="1"/>
    <col min="15111" max="15111" width="10.5703125" style="112" bestFit="1" customWidth="1"/>
    <col min="15112" max="15112" width="9.28515625" style="112" bestFit="1" customWidth="1"/>
    <col min="15113" max="15113" width="8" style="112" bestFit="1" customWidth="1"/>
    <col min="15114" max="15114" width="8.5703125" style="112" bestFit="1" customWidth="1"/>
    <col min="15115" max="15115" width="10.5703125" style="112" bestFit="1" customWidth="1"/>
    <col min="15116" max="15116" width="11" style="112" bestFit="1" customWidth="1"/>
    <col min="15117" max="15117" width="10.5703125" style="112" bestFit="1" customWidth="1"/>
    <col min="15118" max="15118" width="8" style="112" bestFit="1" customWidth="1"/>
    <col min="15119" max="15119" width="8.5703125" style="112" bestFit="1" customWidth="1"/>
    <col min="15120" max="15120" width="11" style="112" bestFit="1" customWidth="1"/>
    <col min="15121" max="15122" width="10.5703125" style="112" bestFit="1" customWidth="1"/>
    <col min="15123" max="15123" width="8" style="112" bestFit="1" customWidth="1"/>
    <col min="15124" max="15124" width="8.5703125" style="112" bestFit="1" customWidth="1"/>
    <col min="15125" max="15126" width="11" style="112" bestFit="1" customWidth="1"/>
    <col min="15127" max="15127" width="9.7109375" style="112" bestFit="1" customWidth="1"/>
    <col min="15128" max="15128" width="8" style="112" bestFit="1" customWidth="1"/>
    <col min="15129" max="15129" width="8.5703125" style="112" bestFit="1" customWidth="1"/>
    <col min="15130" max="15130" width="10.5703125" style="112" bestFit="1" customWidth="1"/>
    <col min="15131" max="15131" width="9.28515625" style="112" bestFit="1" customWidth="1"/>
    <col min="15132" max="15132" width="8.85546875" style="112" bestFit="1" customWidth="1"/>
    <col min="15133" max="15133" width="8" style="112" bestFit="1" customWidth="1"/>
    <col min="15134" max="15134" width="8.5703125" style="112" bestFit="1" customWidth="1"/>
    <col min="15135" max="15135" width="10.28515625" style="112" bestFit="1" customWidth="1"/>
    <col min="15136" max="15137" width="9.28515625" style="112" bestFit="1" customWidth="1"/>
    <col min="15138" max="15138" width="8" style="112" bestFit="1" customWidth="1"/>
    <col min="15139" max="15139" width="8.5703125" style="112" bestFit="1" customWidth="1"/>
    <col min="15140" max="15140" width="10.28515625" style="112" bestFit="1" customWidth="1"/>
    <col min="15141" max="15141" width="10.5703125" style="112" bestFit="1" customWidth="1"/>
    <col min="15142" max="15142" width="9.28515625" style="112" bestFit="1" customWidth="1"/>
    <col min="15143" max="15143" width="8" style="112" bestFit="1" customWidth="1"/>
    <col min="15144" max="15144" width="8.5703125" style="112" bestFit="1" customWidth="1"/>
    <col min="15145" max="15145" width="10.5703125" style="112" bestFit="1" customWidth="1"/>
    <col min="15146" max="15146" width="9.28515625" style="112" bestFit="1" customWidth="1"/>
    <col min="15147" max="15147" width="8.140625" style="112" bestFit="1" customWidth="1"/>
    <col min="15148" max="15148" width="8" style="112" bestFit="1" customWidth="1"/>
    <col min="15149" max="15149" width="8.5703125" style="112" bestFit="1" customWidth="1"/>
    <col min="15150" max="15150" width="9.28515625" style="112" bestFit="1" customWidth="1"/>
    <col min="15151" max="15151" width="11" style="112" bestFit="1" customWidth="1"/>
    <col min="15152" max="15152" width="10.28515625" style="112" bestFit="1" customWidth="1"/>
    <col min="15153" max="15153" width="8" style="112" bestFit="1" customWidth="1"/>
    <col min="15154" max="15154" width="8.5703125" style="112" bestFit="1" customWidth="1"/>
    <col min="15155" max="15157" width="10.5703125" style="112" bestFit="1" customWidth="1"/>
    <col min="15158" max="15158" width="8" style="112" bestFit="1" customWidth="1"/>
    <col min="15159" max="15159" width="8.5703125" style="112" bestFit="1" customWidth="1"/>
    <col min="15160" max="15160" width="10.5703125" style="112" bestFit="1" customWidth="1"/>
    <col min="15161" max="15165" width="10.5703125" style="112" customWidth="1"/>
    <col min="15166" max="15166" width="11.42578125" style="112" bestFit="1" customWidth="1"/>
    <col min="15167" max="15167" width="11.7109375" style="112" bestFit="1" customWidth="1"/>
    <col min="15168" max="15168" width="8" style="112" bestFit="1" customWidth="1"/>
    <col min="15169" max="15169" width="9.28515625" style="112" bestFit="1" customWidth="1"/>
    <col min="15170" max="15170" width="12.140625" style="112" bestFit="1" customWidth="1"/>
    <col min="15171" max="15360" width="11.42578125" style="112"/>
    <col min="15361" max="15361" width="72.5703125" style="112" customWidth="1"/>
    <col min="15362" max="15363" width="10.5703125" style="112" bestFit="1" customWidth="1"/>
    <col min="15364" max="15364" width="8" style="112" bestFit="1" customWidth="1"/>
    <col min="15365" max="15365" width="9.28515625" style="112" bestFit="1" customWidth="1"/>
    <col min="15366" max="15366" width="11" style="112" bestFit="1" customWidth="1"/>
    <col min="15367" max="15367" width="10.5703125" style="112" bestFit="1" customWidth="1"/>
    <col min="15368" max="15368" width="9.28515625" style="112" bestFit="1" customWidth="1"/>
    <col min="15369" max="15369" width="8" style="112" bestFit="1" customWidth="1"/>
    <col min="15370" max="15370" width="8.5703125" style="112" bestFit="1" customWidth="1"/>
    <col min="15371" max="15371" width="10.5703125" style="112" bestFit="1" customWidth="1"/>
    <col min="15372" max="15372" width="11" style="112" bestFit="1" customWidth="1"/>
    <col min="15373" max="15373" width="10.5703125" style="112" bestFit="1" customWidth="1"/>
    <col min="15374" max="15374" width="8" style="112" bestFit="1" customWidth="1"/>
    <col min="15375" max="15375" width="8.5703125" style="112" bestFit="1" customWidth="1"/>
    <col min="15376" max="15376" width="11" style="112" bestFit="1" customWidth="1"/>
    <col min="15377" max="15378" width="10.5703125" style="112" bestFit="1" customWidth="1"/>
    <col min="15379" max="15379" width="8" style="112" bestFit="1" customWidth="1"/>
    <col min="15380" max="15380" width="8.5703125" style="112" bestFit="1" customWidth="1"/>
    <col min="15381" max="15382" width="11" style="112" bestFit="1" customWidth="1"/>
    <col min="15383" max="15383" width="9.7109375" style="112" bestFit="1" customWidth="1"/>
    <col min="15384" max="15384" width="8" style="112" bestFit="1" customWidth="1"/>
    <col min="15385" max="15385" width="8.5703125" style="112" bestFit="1" customWidth="1"/>
    <col min="15386" max="15386" width="10.5703125" style="112" bestFit="1" customWidth="1"/>
    <col min="15387" max="15387" width="9.28515625" style="112" bestFit="1" customWidth="1"/>
    <col min="15388" max="15388" width="8.85546875" style="112" bestFit="1" customWidth="1"/>
    <col min="15389" max="15389" width="8" style="112" bestFit="1" customWidth="1"/>
    <col min="15390" max="15390" width="8.5703125" style="112" bestFit="1" customWidth="1"/>
    <col min="15391" max="15391" width="10.28515625" style="112" bestFit="1" customWidth="1"/>
    <col min="15392" max="15393" width="9.28515625" style="112" bestFit="1" customWidth="1"/>
    <col min="15394" max="15394" width="8" style="112" bestFit="1" customWidth="1"/>
    <col min="15395" max="15395" width="8.5703125" style="112" bestFit="1" customWidth="1"/>
    <col min="15396" max="15396" width="10.28515625" style="112" bestFit="1" customWidth="1"/>
    <col min="15397" max="15397" width="10.5703125" style="112" bestFit="1" customWidth="1"/>
    <col min="15398" max="15398" width="9.28515625" style="112" bestFit="1" customWidth="1"/>
    <col min="15399" max="15399" width="8" style="112" bestFit="1" customWidth="1"/>
    <col min="15400" max="15400" width="8.5703125" style="112" bestFit="1" customWidth="1"/>
    <col min="15401" max="15401" width="10.5703125" style="112" bestFit="1" customWidth="1"/>
    <col min="15402" max="15402" width="9.28515625" style="112" bestFit="1" customWidth="1"/>
    <col min="15403" max="15403" width="8.140625" style="112" bestFit="1" customWidth="1"/>
    <col min="15404" max="15404" width="8" style="112" bestFit="1" customWidth="1"/>
    <col min="15405" max="15405" width="8.5703125" style="112" bestFit="1" customWidth="1"/>
    <col min="15406" max="15406" width="9.28515625" style="112" bestFit="1" customWidth="1"/>
    <col min="15407" max="15407" width="11" style="112" bestFit="1" customWidth="1"/>
    <col min="15408" max="15408" width="10.28515625" style="112" bestFit="1" customWidth="1"/>
    <col min="15409" max="15409" width="8" style="112" bestFit="1" customWidth="1"/>
    <col min="15410" max="15410" width="8.5703125" style="112" bestFit="1" customWidth="1"/>
    <col min="15411" max="15413" width="10.5703125" style="112" bestFit="1" customWidth="1"/>
    <col min="15414" max="15414" width="8" style="112" bestFit="1" customWidth="1"/>
    <col min="15415" max="15415" width="8.5703125" style="112" bestFit="1" customWidth="1"/>
    <col min="15416" max="15416" width="10.5703125" style="112" bestFit="1" customWidth="1"/>
    <col min="15417" max="15421" width="10.5703125" style="112" customWidth="1"/>
    <col min="15422" max="15422" width="11.42578125" style="112" bestFit="1" customWidth="1"/>
    <col min="15423" max="15423" width="11.7109375" style="112" bestFit="1" customWidth="1"/>
    <col min="15424" max="15424" width="8" style="112" bestFit="1" customWidth="1"/>
    <col min="15425" max="15425" width="9.28515625" style="112" bestFit="1" customWidth="1"/>
    <col min="15426" max="15426" width="12.140625" style="112" bestFit="1" customWidth="1"/>
    <col min="15427" max="15616" width="11.42578125" style="112"/>
    <col min="15617" max="15617" width="72.5703125" style="112" customWidth="1"/>
    <col min="15618" max="15619" width="10.5703125" style="112" bestFit="1" customWidth="1"/>
    <col min="15620" max="15620" width="8" style="112" bestFit="1" customWidth="1"/>
    <col min="15621" max="15621" width="9.28515625" style="112" bestFit="1" customWidth="1"/>
    <col min="15622" max="15622" width="11" style="112" bestFit="1" customWidth="1"/>
    <col min="15623" max="15623" width="10.5703125" style="112" bestFit="1" customWidth="1"/>
    <col min="15624" max="15624" width="9.28515625" style="112" bestFit="1" customWidth="1"/>
    <col min="15625" max="15625" width="8" style="112" bestFit="1" customWidth="1"/>
    <col min="15626" max="15626" width="8.5703125" style="112" bestFit="1" customWidth="1"/>
    <col min="15627" max="15627" width="10.5703125" style="112" bestFit="1" customWidth="1"/>
    <col min="15628" max="15628" width="11" style="112" bestFit="1" customWidth="1"/>
    <col min="15629" max="15629" width="10.5703125" style="112" bestFit="1" customWidth="1"/>
    <col min="15630" max="15630" width="8" style="112" bestFit="1" customWidth="1"/>
    <col min="15631" max="15631" width="8.5703125" style="112" bestFit="1" customWidth="1"/>
    <col min="15632" max="15632" width="11" style="112" bestFit="1" customWidth="1"/>
    <col min="15633" max="15634" width="10.5703125" style="112" bestFit="1" customWidth="1"/>
    <col min="15635" max="15635" width="8" style="112" bestFit="1" customWidth="1"/>
    <col min="15636" max="15636" width="8.5703125" style="112" bestFit="1" customWidth="1"/>
    <col min="15637" max="15638" width="11" style="112" bestFit="1" customWidth="1"/>
    <col min="15639" max="15639" width="9.7109375" style="112" bestFit="1" customWidth="1"/>
    <col min="15640" max="15640" width="8" style="112" bestFit="1" customWidth="1"/>
    <col min="15641" max="15641" width="8.5703125" style="112" bestFit="1" customWidth="1"/>
    <col min="15642" max="15642" width="10.5703125" style="112" bestFit="1" customWidth="1"/>
    <col min="15643" max="15643" width="9.28515625" style="112" bestFit="1" customWidth="1"/>
    <col min="15644" max="15644" width="8.85546875" style="112" bestFit="1" customWidth="1"/>
    <col min="15645" max="15645" width="8" style="112" bestFit="1" customWidth="1"/>
    <col min="15646" max="15646" width="8.5703125" style="112" bestFit="1" customWidth="1"/>
    <col min="15647" max="15647" width="10.28515625" style="112" bestFit="1" customWidth="1"/>
    <col min="15648" max="15649" width="9.28515625" style="112" bestFit="1" customWidth="1"/>
    <col min="15650" max="15650" width="8" style="112" bestFit="1" customWidth="1"/>
    <col min="15651" max="15651" width="8.5703125" style="112" bestFit="1" customWidth="1"/>
    <col min="15652" max="15652" width="10.28515625" style="112" bestFit="1" customWidth="1"/>
    <col min="15653" max="15653" width="10.5703125" style="112" bestFit="1" customWidth="1"/>
    <col min="15654" max="15654" width="9.28515625" style="112" bestFit="1" customWidth="1"/>
    <col min="15655" max="15655" width="8" style="112" bestFit="1" customWidth="1"/>
    <col min="15656" max="15656" width="8.5703125" style="112" bestFit="1" customWidth="1"/>
    <col min="15657" max="15657" width="10.5703125" style="112" bestFit="1" customWidth="1"/>
    <col min="15658" max="15658" width="9.28515625" style="112" bestFit="1" customWidth="1"/>
    <col min="15659" max="15659" width="8.140625" style="112" bestFit="1" customWidth="1"/>
    <col min="15660" max="15660" width="8" style="112" bestFit="1" customWidth="1"/>
    <col min="15661" max="15661" width="8.5703125" style="112" bestFit="1" customWidth="1"/>
    <col min="15662" max="15662" width="9.28515625" style="112" bestFit="1" customWidth="1"/>
    <col min="15663" max="15663" width="11" style="112" bestFit="1" customWidth="1"/>
    <col min="15664" max="15664" width="10.28515625" style="112" bestFit="1" customWidth="1"/>
    <col min="15665" max="15665" width="8" style="112" bestFit="1" customWidth="1"/>
    <col min="15666" max="15666" width="8.5703125" style="112" bestFit="1" customWidth="1"/>
    <col min="15667" max="15669" width="10.5703125" style="112" bestFit="1" customWidth="1"/>
    <col min="15670" max="15670" width="8" style="112" bestFit="1" customWidth="1"/>
    <col min="15671" max="15671" width="8.5703125" style="112" bestFit="1" customWidth="1"/>
    <col min="15672" max="15672" width="10.5703125" style="112" bestFit="1" customWidth="1"/>
    <col min="15673" max="15677" width="10.5703125" style="112" customWidth="1"/>
    <col min="15678" max="15678" width="11.42578125" style="112" bestFit="1" customWidth="1"/>
    <col min="15679" max="15679" width="11.7109375" style="112" bestFit="1" customWidth="1"/>
    <col min="15680" max="15680" width="8" style="112" bestFit="1" customWidth="1"/>
    <col min="15681" max="15681" width="9.28515625" style="112" bestFit="1" customWidth="1"/>
    <col min="15682" max="15682" width="12.140625" style="112" bestFit="1" customWidth="1"/>
    <col min="15683" max="15872" width="11.42578125" style="112"/>
    <col min="15873" max="15873" width="72.5703125" style="112" customWidth="1"/>
    <col min="15874" max="15875" width="10.5703125" style="112" bestFit="1" customWidth="1"/>
    <col min="15876" max="15876" width="8" style="112" bestFit="1" customWidth="1"/>
    <col min="15877" max="15877" width="9.28515625" style="112" bestFit="1" customWidth="1"/>
    <col min="15878" max="15878" width="11" style="112" bestFit="1" customWidth="1"/>
    <col min="15879" max="15879" width="10.5703125" style="112" bestFit="1" customWidth="1"/>
    <col min="15880" max="15880" width="9.28515625" style="112" bestFit="1" customWidth="1"/>
    <col min="15881" max="15881" width="8" style="112" bestFit="1" customWidth="1"/>
    <col min="15882" max="15882" width="8.5703125" style="112" bestFit="1" customWidth="1"/>
    <col min="15883" max="15883" width="10.5703125" style="112" bestFit="1" customWidth="1"/>
    <col min="15884" max="15884" width="11" style="112" bestFit="1" customWidth="1"/>
    <col min="15885" max="15885" width="10.5703125" style="112" bestFit="1" customWidth="1"/>
    <col min="15886" max="15886" width="8" style="112" bestFit="1" customWidth="1"/>
    <col min="15887" max="15887" width="8.5703125" style="112" bestFit="1" customWidth="1"/>
    <col min="15888" max="15888" width="11" style="112" bestFit="1" customWidth="1"/>
    <col min="15889" max="15890" width="10.5703125" style="112" bestFit="1" customWidth="1"/>
    <col min="15891" max="15891" width="8" style="112" bestFit="1" customWidth="1"/>
    <col min="15892" max="15892" width="8.5703125" style="112" bestFit="1" customWidth="1"/>
    <col min="15893" max="15894" width="11" style="112" bestFit="1" customWidth="1"/>
    <col min="15895" max="15895" width="9.7109375" style="112" bestFit="1" customWidth="1"/>
    <col min="15896" max="15896" width="8" style="112" bestFit="1" customWidth="1"/>
    <col min="15897" max="15897" width="8.5703125" style="112" bestFit="1" customWidth="1"/>
    <col min="15898" max="15898" width="10.5703125" style="112" bestFit="1" customWidth="1"/>
    <col min="15899" max="15899" width="9.28515625" style="112" bestFit="1" customWidth="1"/>
    <col min="15900" max="15900" width="8.85546875" style="112" bestFit="1" customWidth="1"/>
    <col min="15901" max="15901" width="8" style="112" bestFit="1" customWidth="1"/>
    <col min="15902" max="15902" width="8.5703125" style="112" bestFit="1" customWidth="1"/>
    <col min="15903" max="15903" width="10.28515625" style="112" bestFit="1" customWidth="1"/>
    <col min="15904" max="15905" width="9.28515625" style="112" bestFit="1" customWidth="1"/>
    <col min="15906" max="15906" width="8" style="112" bestFit="1" customWidth="1"/>
    <col min="15907" max="15907" width="8.5703125" style="112" bestFit="1" customWidth="1"/>
    <col min="15908" max="15908" width="10.28515625" style="112" bestFit="1" customWidth="1"/>
    <col min="15909" max="15909" width="10.5703125" style="112" bestFit="1" customWidth="1"/>
    <col min="15910" max="15910" width="9.28515625" style="112" bestFit="1" customWidth="1"/>
    <col min="15911" max="15911" width="8" style="112" bestFit="1" customWidth="1"/>
    <col min="15912" max="15912" width="8.5703125" style="112" bestFit="1" customWidth="1"/>
    <col min="15913" max="15913" width="10.5703125" style="112" bestFit="1" customWidth="1"/>
    <col min="15914" max="15914" width="9.28515625" style="112" bestFit="1" customWidth="1"/>
    <col min="15915" max="15915" width="8.140625" style="112" bestFit="1" customWidth="1"/>
    <col min="15916" max="15916" width="8" style="112" bestFit="1" customWidth="1"/>
    <col min="15917" max="15917" width="8.5703125" style="112" bestFit="1" customWidth="1"/>
    <col min="15918" max="15918" width="9.28515625" style="112" bestFit="1" customWidth="1"/>
    <col min="15919" max="15919" width="11" style="112" bestFit="1" customWidth="1"/>
    <col min="15920" max="15920" width="10.28515625" style="112" bestFit="1" customWidth="1"/>
    <col min="15921" max="15921" width="8" style="112" bestFit="1" customWidth="1"/>
    <col min="15922" max="15922" width="8.5703125" style="112" bestFit="1" customWidth="1"/>
    <col min="15923" max="15925" width="10.5703125" style="112" bestFit="1" customWidth="1"/>
    <col min="15926" max="15926" width="8" style="112" bestFit="1" customWidth="1"/>
    <col min="15927" max="15927" width="8.5703125" style="112" bestFit="1" customWidth="1"/>
    <col min="15928" max="15928" width="10.5703125" style="112" bestFit="1" customWidth="1"/>
    <col min="15929" max="15933" width="10.5703125" style="112" customWidth="1"/>
    <col min="15934" max="15934" width="11.42578125" style="112" bestFit="1" customWidth="1"/>
    <col min="15935" max="15935" width="11.7109375" style="112" bestFit="1" customWidth="1"/>
    <col min="15936" max="15936" width="8" style="112" bestFit="1" customWidth="1"/>
    <col min="15937" max="15937" width="9.28515625" style="112" bestFit="1" customWidth="1"/>
    <col min="15938" max="15938" width="12.140625" style="112" bestFit="1" customWidth="1"/>
    <col min="15939" max="16128" width="11.42578125" style="112"/>
    <col min="16129" max="16129" width="72.5703125" style="112" customWidth="1"/>
    <col min="16130" max="16131" width="10.5703125" style="112" bestFit="1" customWidth="1"/>
    <col min="16132" max="16132" width="8" style="112" bestFit="1" customWidth="1"/>
    <col min="16133" max="16133" width="9.28515625" style="112" bestFit="1" customWidth="1"/>
    <col min="16134" max="16134" width="11" style="112" bestFit="1" customWidth="1"/>
    <col min="16135" max="16135" width="10.5703125" style="112" bestFit="1" customWidth="1"/>
    <col min="16136" max="16136" width="9.28515625" style="112" bestFit="1" customWidth="1"/>
    <col min="16137" max="16137" width="8" style="112" bestFit="1" customWidth="1"/>
    <col min="16138" max="16138" width="8.5703125" style="112" bestFit="1" customWidth="1"/>
    <col min="16139" max="16139" width="10.5703125" style="112" bestFit="1" customWidth="1"/>
    <col min="16140" max="16140" width="11" style="112" bestFit="1" customWidth="1"/>
    <col min="16141" max="16141" width="10.5703125" style="112" bestFit="1" customWidth="1"/>
    <col min="16142" max="16142" width="8" style="112" bestFit="1" customWidth="1"/>
    <col min="16143" max="16143" width="8.5703125" style="112" bestFit="1" customWidth="1"/>
    <col min="16144" max="16144" width="11" style="112" bestFit="1" customWidth="1"/>
    <col min="16145" max="16146" width="10.5703125" style="112" bestFit="1" customWidth="1"/>
    <col min="16147" max="16147" width="8" style="112" bestFit="1" customWidth="1"/>
    <col min="16148" max="16148" width="8.5703125" style="112" bestFit="1" customWidth="1"/>
    <col min="16149" max="16150" width="11" style="112" bestFit="1" customWidth="1"/>
    <col min="16151" max="16151" width="9.7109375" style="112" bestFit="1" customWidth="1"/>
    <col min="16152" max="16152" width="8" style="112" bestFit="1" customWidth="1"/>
    <col min="16153" max="16153" width="8.5703125" style="112" bestFit="1" customWidth="1"/>
    <col min="16154" max="16154" width="10.5703125" style="112" bestFit="1" customWidth="1"/>
    <col min="16155" max="16155" width="9.28515625" style="112" bestFit="1" customWidth="1"/>
    <col min="16156" max="16156" width="8.85546875" style="112" bestFit="1" customWidth="1"/>
    <col min="16157" max="16157" width="8" style="112" bestFit="1" customWidth="1"/>
    <col min="16158" max="16158" width="8.5703125" style="112" bestFit="1" customWidth="1"/>
    <col min="16159" max="16159" width="10.28515625" style="112" bestFit="1" customWidth="1"/>
    <col min="16160" max="16161" width="9.28515625" style="112" bestFit="1" customWidth="1"/>
    <col min="16162" max="16162" width="8" style="112" bestFit="1" customWidth="1"/>
    <col min="16163" max="16163" width="8.5703125" style="112" bestFit="1" customWidth="1"/>
    <col min="16164" max="16164" width="10.28515625" style="112" bestFit="1" customWidth="1"/>
    <col min="16165" max="16165" width="10.5703125" style="112" bestFit="1" customWidth="1"/>
    <col min="16166" max="16166" width="9.28515625" style="112" bestFit="1" customWidth="1"/>
    <col min="16167" max="16167" width="8" style="112" bestFit="1" customWidth="1"/>
    <col min="16168" max="16168" width="8.5703125" style="112" bestFit="1" customWidth="1"/>
    <col min="16169" max="16169" width="10.5703125" style="112" bestFit="1" customWidth="1"/>
    <col min="16170" max="16170" width="9.28515625" style="112" bestFit="1" customWidth="1"/>
    <col min="16171" max="16171" width="8.140625" style="112" bestFit="1" customWidth="1"/>
    <col min="16172" max="16172" width="8" style="112" bestFit="1" customWidth="1"/>
    <col min="16173" max="16173" width="8.5703125" style="112" bestFit="1" customWidth="1"/>
    <col min="16174" max="16174" width="9.28515625" style="112" bestFit="1" customWidth="1"/>
    <col min="16175" max="16175" width="11" style="112" bestFit="1" customWidth="1"/>
    <col min="16176" max="16176" width="10.28515625" style="112" bestFit="1" customWidth="1"/>
    <col min="16177" max="16177" width="8" style="112" bestFit="1" customWidth="1"/>
    <col min="16178" max="16178" width="8.5703125" style="112" bestFit="1" customWidth="1"/>
    <col min="16179" max="16181" width="10.5703125" style="112" bestFit="1" customWidth="1"/>
    <col min="16182" max="16182" width="8" style="112" bestFit="1" customWidth="1"/>
    <col min="16183" max="16183" width="8.5703125" style="112" bestFit="1" customWidth="1"/>
    <col min="16184" max="16184" width="10.5703125" style="112" bestFit="1" customWidth="1"/>
    <col min="16185" max="16189" width="10.5703125" style="112" customWidth="1"/>
    <col min="16190" max="16190" width="11.42578125" style="112" bestFit="1" customWidth="1"/>
    <col min="16191" max="16191" width="11.7109375" style="112" bestFit="1" customWidth="1"/>
    <col min="16192" max="16192" width="8" style="112" bestFit="1" customWidth="1"/>
    <col min="16193" max="16193" width="9.28515625" style="112" bestFit="1" customWidth="1"/>
    <col min="16194" max="16194" width="12.140625" style="112" bestFit="1" customWidth="1"/>
    <col min="16195" max="16384" width="11.42578125" style="112"/>
  </cols>
  <sheetData>
    <row r="1" spans="1:83" ht="38.25" customHeight="1">
      <c r="A1" s="481" t="s">
        <v>239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c r="AW1" s="481"/>
      <c r="AX1" s="481"/>
      <c r="AY1" s="481"/>
      <c r="AZ1" s="481"/>
      <c r="BA1" s="481"/>
      <c r="BB1" s="481"/>
      <c r="BC1" s="481"/>
      <c r="BD1" s="481"/>
      <c r="BE1" s="481"/>
      <c r="BF1" s="481"/>
      <c r="BG1" s="481"/>
      <c r="BH1" s="481"/>
      <c r="BI1" s="481"/>
      <c r="BJ1" s="481"/>
      <c r="BK1" s="481"/>
      <c r="BL1" s="481"/>
      <c r="BM1" s="481"/>
      <c r="BN1" s="481"/>
      <c r="BO1" s="562"/>
      <c r="BP1" s="562"/>
      <c r="BQ1" s="562"/>
      <c r="BR1" s="562"/>
      <c r="BS1" s="562"/>
      <c r="BT1" s="111"/>
      <c r="BU1" s="111"/>
      <c r="BV1" s="111"/>
      <c r="BW1" s="111"/>
      <c r="BX1" s="111"/>
      <c r="BY1" s="111"/>
      <c r="BZ1" s="111"/>
      <c r="CA1" s="111"/>
      <c r="CB1" s="111"/>
      <c r="CC1" s="111"/>
      <c r="CD1" s="111"/>
      <c r="CE1" s="111"/>
    </row>
    <row r="2" spans="1:83" ht="25.5" customHeight="1">
      <c r="A2" s="481" t="s">
        <v>1084</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c r="AL2" s="481"/>
      <c r="AM2" s="481"/>
      <c r="AN2" s="481"/>
      <c r="AO2" s="481"/>
      <c r="AP2" s="481"/>
      <c r="AQ2" s="481"/>
      <c r="AR2" s="481"/>
      <c r="AS2" s="481"/>
      <c r="AT2" s="481"/>
      <c r="AU2" s="481"/>
      <c r="AV2" s="481"/>
      <c r="AW2" s="481"/>
      <c r="AX2" s="481"/>
      <c r="AY2" s="481"/>
      <c r="AZ2" s="481"/>
      <c r="BA2" s="481"/>
      <c r="BB2" s="481"/>
      <c r="BC2" s="481"/>
      <c r="BD2" s="481"/>
      <c r="BE2" s="481"/>
      <c r="BF2" s="481"/>
      <c r="BG2" s="481"/>
      <c r="BH2" s="481"/>
      <c r="BI2" s="481"/>
      <c r="BJ2" s="481"/>
      <c r="BK2" s="481"/>
      <c r="BL2" s="481"/>
      <c r="BM2" s="481"/>
      <c r="BN2" s="481"/>
      <c r="BO2" s="562"/>
      <c r="BP2" s="562"/>
      <c r="BQ2" s="562"/>
      <c r="BR2" s="562"/>
      <c r="BS2" s="562"/>
      <c r="BT2" s="111"/>
      <c r="BU2" s="111"/>
      <c r="BV2" s="111"/>
      <c r="BW2" s="111"/>
      <c r="BX2" s="111"/>
      <c r="BY2" s="111"/>
      <c r="BZ2" s="111"/>
      <c r="CA2" s="111"/>
      <c r="CB2" s="111"/>
      <c r="CC2" s="111"/>
      <c r="CD2" s="111"/>
      <c r="CE2" s="111"/>
    </row>
    <row r="3" spans="1:83" ht="25.5" customHeight="1">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481"/>
      <c r="BF3" s="481"/>
      <c r="BG3" s="481"/>
      <c r="BH3" s="481"/>
      <c r="BI3" s="481"/>
      <c r="BJ3" s="481"/>
      <c r="BK3" s="481"/>
      <c r="BL3" s="481"/>
      <c r="BM3" s="481"/>
      <c r="BN3" s="481"/>
      <c r="BO3" s="562"/>
      <c r="BP3" s="562"/>
      <c r="BQ3" s="562"/>
      <c r="BR3" s="562"/>
      <c r="BS3" s="562"/>
      <c r="BT3" s="111"/>
      <c r="BU3" s="111"/>
      <c r="BV3" s="111"/>
      <c r="BW3" s="111"/>
      <c r="BX3" s="111"/>
      <c r="BY3" s="111"/>
      <c r="BZ3" s="111"/>
      <c r="CA3" s="111"/>
      <c r="CB3" s="111"/>
      <c r="CC3" s="111"/>
      <c r="CD3" s="111"/>
      <c r="CE3" s="111"/>
    </row>
    <row r="4" spans="1:83" ht="25.5" customHeight="1" thickBot="1">
      <c r="A4" s="481" t="s">
        <v>891</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481"/>
      <c r="BK4" s="481"/>
      <c r="BL4" s="481"/>
      <c r="BM4" s="481"/>
      <c r="BN4" s="481"/>
      <c r="BO4" s="562"/>
      <c r="BP4" s="562"/>
      <c r="BQ4" s="562"/>
      <c r="BR4" s="562"/>
      <c r="BS4" s="562"/>
      <c r="BT4" s="111"/>
      <c r="BU4" s="111"/>
      <c r="BV4" s="111"/>
      <c r="BW4" s="111"/>
      <c r="BX4" s="111"/>
      <c r="BY4" s="111"/>
      <c r="BZ4" s="111"/>
      <c r="CA4" s="111"/>
      <c r="CB4" s="111"/>
      <c r="CC4" s="111"/>
      <c r="CD4" s="111"/>
      <c r="CE4" s="111"/>
    </row>
    <row r="5" spans="1:83" ht="21.75" thickTop="1" thickBot="1">
      <c r="A5" s="150"/>
      <c r="B5" s="560" t="s">
        <v>177</v>
      </c>
      <c r="C5" s="560"/>
      <c r="D5" s="560"/>
      <c r="E5" s="560"/>
      <c r="F5" s="560"/>
      <c r="G5" s="560" t="s">
        <v>179</v>
      </c>
      <c r="H5" s="560"/>
      <c r="I5" s="560"/>
      <c r="J5" s="560"/>
      <c r="K5" s="560"/>
      <c r="L5" s="560" t="s">
        <v>175</v>
      </c>
      <c r="M5" s="560"/>
      <c r="N5" s="560"/>
      <c r="O5" s="560"/>
      <c r="P5" s="560"/>
      <c r="Q5" s="560" t="s">
        <v>173</v>
      </c>
      <c r="R5" s="560"/>
      <c r="S5" s="560"/>
      <c r="T5" s="560"/>
      <c r="U5" s="560"/>
      <c r="V5" s="560" t="s">
        <v>167</v>
      </c>
      <c r="W5" s="560"/>
      <c r="X5" s="560"/>
      <c r="Y5" s="560"/>
      <c r="Z5" s="560"/>
      <c r="AA5" s="560" t="s">
        <v>171</v>
      </c>
      <c r="AB5" s="560"/>
      <c r="AC5" s="560"/>
      <c r="AD5" s="560"/>
      <c r="AE5" s="560"/>
      <c r="AF5" s="560" t="s">
        <v>169</v>
      </c>
      <c r="AG5" s="560"/>
      <c r="AH5" s="560"/>
      <c r="AI5" s="560"/>
      <c r="AJ5" s="560"/>
      <c r="AK5" s="560" t="s">
        <v>178</v>
      </c>
      <c r="AL5" s="560"/>
      <c r="AM5" s="560"/>
      <c r="AN5" s="560"/>
      <c r="AO5" s="560"/>
      <c r="AP5" s="560" t="s">
        <v>168</v>
      </c>
      <c r="AQ5" s="560"/>
      <c r="AR5" s="560"/>
      <c r="AS5" s="560"/>
      <c r="AT5" s="560"/>
      <c r="AU5" s="560" t="s">
        <v>174</v>
      </c>
      <c r="AV5" s="560"/>
      <c r="AW5" s="560"/>
      <c r="AX5" s="560"/>
      <c r="AY5" s="560"/>
      <c r="AZ5" s="560" t="s">
        <v>172</v>
      </c>
      <c r="BA5" s="560"/>
      <c r="BB5" s="560"/>
      <c r="BC5" s="560"/>
      <c r="BD5" s="560"/>
      <c r="BE5" s="150" t="s">
        <v>170</v>
      </c>
      <c r="BF5" s="150"/>
      <c r="BG5" s="150"/>
      <c r="BH5" s="150"/>
      <c r="BI5" s="150"/>
      <c r="BJ5" s="560" t="s">
        <v>529</v>
      </c>
      <c r="BK5" s="560"/>
      <c r="BL5" s="560"/>
      <c r="BM5" s="560"/>
      <c r="BN5" s="560"/>
      <c r="BO5" s="563"/>
      <c r="BP5" s="563"/>
      <c r="BQ5" s="563"/>
      <c r="BR5" s="563"/>
      <c r="BS5" s="563"/>
      <c r="BT5" s="111"/>
      <c r="BU5" s="111"/>
      <c r="BV5" s="111"/>
      <c r="BW5" s="111"/>
      <c r="BX5" s="111"/>
      <c r="BY5" s="111"/>
      <c r="BZ5" s="111"/>
      <c r="CA5" s="111"/>
      <c r="CB5" s="111"/>
      <c r="CC5" s="111"/>
      <c r="CD5" s="111"/>
      <c r="CE5" s="111"/>
    </row>
    <row r="6" spans="1:83" ht="19.5"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c r="AZ6" s="561" t="s">
        <v>241</v>
      </c>
      <c r="BA6" s="561" t="s">
        <v>242</v>
      </c>
      <c r="BB6" s="561" t="s">
        <v>243</v>
      </c>
      <c r="BC6" s="561" t="s">
        <v>244</v>
      </c>
      <c r="BD6" s="561" t="s">
        <v>222</v>
      </c>
      <c r="BE6" s="561" t="s">
        <v>241</v>
      </c>
      <c r="BF6" s="561" t="s">
        <v>242</v>
      </c>
      <c r="BG6" s="561" t="s">
        <v>243</v>
      </c>
      <c r="BH6" s="561" t="s">
        <v>244</v>
      </c>
      <c r="BI6" s="561" t="s">
        <v>222</v>
      </c>
      <c r="BJ6" s="561" t="s">
        <v>241</v>
      </c>
      <c r="BK6" s="561" t="s">
        <v>242</v>
      </c>
      <c r="BL6" s="561" t="s">
        <v>243</v>
      </c>
      <c r="BM6" s="561" t="s">
        <v>244</v>
      </c>
      <c r="BN6" s="561" t="s">
        <v>222</v>
      </c>
      <c r="BO6" s="564"/>
      <c r="BP6" s="564"/>
      <c r="BQ6" s="564"/>
      <c r="BR6" s="564"/>
      <c r="BS6" s="564"/>
    </row>
    <row r="7" spans="1:83" ht="13.5" thickTop="1">
      <c r="A7" s="112" t="s">
        <v>1059</v>
      </c>
      <c r="B7" s="112">
        <v>1582744.85415</v>
      </c>
      <c r="C7" s="112">
        <v>299414.93123000005</v>
      </c>
      <c r="D7" s="112">
        <v>0</v>
      </c>
      <c r="E7" s="112">
        <v>52.718160000000005</v>
      </c>
      <c r="F7" s="112">
        <v>1882212.5035399999</v>
      </c>
      <c r="G7" s="112">
        <v>1207339.7409000001</v>
      </c>
      <c r="H7" s="112">
        <v>157621.05955000001</v>
      </c>
      <c r="I7" s="112">
        <v>0</v>
      </c>
      <c r="J7" s="112">
        <v>0</v>
      </c>
      <c r="K7" s="112">
        <v>1364960.80045</v>
      </c>
      <c r="L7" s="112">
        <v>761308.66110000003</v>
      </c>
      <c r="M7" s="112">
        <v>321515.23949000001</v>
      </c>
      <c r="N7" s="112">
        <v>10.06293</v>
      </c>
      <c r="O7" s="112">
        <v>111.23192</v>
      </c>
      <c r="P7" s="112">
        <v>1082945.1954400002</v>
      </c>
      <c r="Q7" s="112">
        <v>1339204.2669500001</v>
      </c>
      <c r="R7" s="112">
        <v>577038.74173000001</v>
      </c>
      <c r="S7" s="112">
        <v>0</v>
      </c>
      <c r="T7" s="112">
        <v>0</v>
      </c>
      <c r="U7" s="112">
        <v>1916243.00868</v>
      </c>
      <c r="V7" s="112">
        <v>1005030.29051</v>
      </c>
      <c r="W7" s="112">
        <v>428202.84901999997</v>
      </c>
      <c r="X7" s="112">
        <v>0</v>
      </c>
      <c r="Y7" s="112">
        <v>1.9850000000000003E-2</v>
      </c>
      <c r="Z7" s="112">
        <v>1433233.1593800001</v>
      </c>
      <c r="AA7" s="112">
        <v>127911.99833</v>
      </c>
      <c r="AB7" s="112">
        <v>113898.27568000001</v>
      </c>
      <c r="AC7" s="112">
        <v>0</v>
      </c>
      <c r="AD7" s="112">
        <v>0</v>
      </c>
      <c r="AE7" s="112">
        <v>241810.27400999999</v>
      </c>
      <c r="AF7" s="112">
        <v>50037.893490000002</v>
      </c>
      <c r="AG7" s="112">
        <v>17497.278149999998</v>
      </c>
      <c r="AH7" s="112">
        <v>0</v>
      </c>
      <c r="AI7" s="112">
        <v>0</v>
      </c>
      <c r="AJ7" s="112">
        <v>67535.17164</v>
      </c>
      <c r="AK7" s="112">
        <v>1056.1927900000001</v>
      </c>
      <c r="AL7" s="112">
        <v>1543.35231</v>
      </c>
      <c r="AM7" s="112">
        <v>0</v>
      </c>
      <c r="AN7" s="112">
        <v>0</v>
      </c>
      <c r="AO7" s="112">
        <v>2599.5451000000003</v>
      </c>
      <c r="AP7" s="112">
        <v>61470.440799999997</v>
      </c>
      <c r="AQ7" s="112">
        <v>10566.87831</v>
      </c>
      <c r="AR7" s="112">
        <v>0</v>
      </c>
      <c r="AS7" s="112">
        <v>0</v>
      </c>
      <c r="AT7" s="112">
        <v>72037.319109999997</v>
      </c>
      <c r="AU7" s="112">
        <v>16373.57375</v>
      </c>
      <c r="AV7" s="112">
        <v>3524.9268900000002</v>
      </c>
      <c r="AW7" s="112">
        <v>0</v>
      </c>
      <c r="AX7" s="112">
        <v>63.702640000000002</v>
      </c>
      <c r="AY7" s="112">
        <v>19962.203280000002</v>
      </c>
      <c r="AZ7" s="112">
        <v>291.41108000000003</v>
      </c>
      <c r="BA7" s="112">
        <v>261.34870999999998</v>
      </c>
      <c r="BB7" s="112">
        <v>0</v>
      </c>
      <c r="BC7" s="112">
        <v>0</v>
      </c>
      <c r="BD7" s="112">
        <v>552.75979000000007</v>
      </c>
      <c r="BE7" s="112">
        <v>23500.286789999998</v>
      </c>
      <c r="BF7" s="112">
        <v>2213.8485499999997</v>
      </c>
      <c r="BG7" s="112">
        <v>0</v>
      </c>
      <c r="BH7" s="112">
        <v>0</v>
      </c>
      <c r="BI7" s="112">
        <v>25714.135340000001</v>
      </c>
      <c r="BJ7" s="112">
        <v>6176269.6106400006</v>
      </c>
      <c r="BK7" s="112">
        <v>1933298.7296199999</v>
      </c>
      <c r="BL7" s="112">
        <v>10.06293</v>
      </c>
      <c r="BM7" s="112">
        <v>227.67257000000001</v>
      </c>
      <c r="BN7" s="112">
        <v>8109806.0757600004</v>
      </c>
      <c r="BO7" s="565"/>
      <c r="BP7" s="565"/>
      <c r="BQ7" s="565"/>
      <c r="BR7" s="565"/>
      <c r="BS7" s="565"/>
    </row>
    <row r="8" spans="1:83">
      <c r="A8" s="112" t="s">
        <v>324</v>
      </c>
      <c r="B8" s="112">
        <v>1580235.02902</v>
      </c>
      <c r="C8" s="112">
        <v>298568.27953</v>
      </c>
      <c r="D8" s="112">
        <v>0</v>
      </c>
      <c r="E8" s="112">
        <v>52.718160000000005</v>
      </c>
      <c r="F8" s="112">
        <v>1878856.0267100001</v>
      </c>
      <c r="G8" s="112">
        <v>1161353.8920499999</v>
      </c>
      <c r="H8" s="112">
        <v>155155.06233000002</v>
      </c>
      <c r="I8" s="112">
        <v>0</v>
      </c>
      <c r="J8" s="112">
        <v>0</v>
      </c>
      <c r="K8" s="112">
        <v>1316508.95438</v>
      </c>
      <c r="L8" s="112">
        <v>758657.53330999997</v>
      </c>
      <c r="M8" s="112">
        <v>314793.99966000003</v>
      </c>
      <c r="N8" s="112">
        <v>10.06293</v>
      </c>
      <c r="O8" s="112">
        <v>111.22575000000001</v>
      </c>
      <c r="P8" s="112">
        <v>1073572.8216500001</v>
      </c>
      <c r="Q8" s="112">
        <v>1118949.21312</v>
      </c>
      <c r="R8" s="112">
        <v>562695.03937999997</v>
      </c>
      <c r="S8" s="112">
        <v>0</v>
      </c>
      <c r="T8" s="112">
        <v>0</v>
      </c>
      <c r="U8" s="112">
        <v>1681644.2524999999</v>
      </c>
      <c r="V8" s="112">
        <v>926089.83458999998</v>
      </c>
      <c r="W8" s="112">
        <v>403346.42832999997</v>
      </c>
      <c r="X8" s="112">
        <v>0</v>
      </c>
      <c r="Y8" s="112">
        <v>1.9850000000000003E-2</v>
      </c>
      <c r="Z8" s="112">
        <v>1329436.2827699999</v>
      </c>
      <c r="AA8" s="112">
        <v>127795.04740000001</v>
      </c>
      <c r="AB8" s="112">
        <v>113876.90108</v>
      </c>
      <c r="AC8" s="112">
        <v>0</v>
      </c>
      <c r="AD8" s="112">
        <v>0</v>
      </c>
      <c r="AE8" s="112">
        <v>241671.94847999999</v>
      </c>
      <c r="AF8" s="112">
        <v>49017.150390000003</v>
      </c>
      <c r="AG8" s="112">
        <v>17116.47783</v>
      </c>
      <c r="AH8" s="112">
        <v>0</v>
      </c>
      <c r="AI8" s="112">
        <v>0</v>
      </c>
      <c r="AJ8" s="112">
        <v>66133.628219999999</v>
      </c>
      <c r="AK8" s="112">
        <v>0</v>
      </c>
      <c r="AL8" s="112">
        <v>0</v>
      </c>
      <c r="AM8" s="112">
        <v>0</v>
      </c>
      <c r="AN8" s="112">
        <v>0</v>
      </c>
      <c r="AO8" s="112">
        <v>0</v>
      </c>
      <c r="AP8" s="112">
        <v>61380.711840000004</v>
      </c>
      <c r="AQ8" s="112">
        <v>10549.3969</v>
      </c>
      <c r="AR8" s="112">
        <v>0</v>
      </c>
      <c r="AS8" s="112">
        <v>0</v>
      </c>
      <c r="AT8" s="112">
        <v>71930.108739999996</v>
      </c>
      <c r="AU8" s="112">
        <v>16333.66534</v>
      </c>
      <c r="AV8" s="112">
        <v>3488.7846400000003</v>
      </c>
      <c r="AW8" s="112">
        <v>0</v>
      </c>
      <c r="AX8" s="112">
        <v>0</v>
      </c>
      <c r="AY8" s="112">
        <v>19822.449980000001</v>
      </c>
      <c r="AZ8" s="112">
        <v>0</v>
      </c>
      <c r="BA8" s="112">
        <v>0</v>
      </c>
      <c r="BB8" s="112">
        <v>0</v>
      </c>
      <c r="BC8" s="112">
        <v>0</v>
      </c>
      <c r="BD8" s="112">
        <v>0</v>
      </c>
      <c r="BE8" s="112">
        <v>22807.69456</v>
      </c>
      <c r="BF8" s="112">
        <v>2205.27252</v>
      </c>
      <c r="BG8" s="112">
        <v>0</v>
      </c>
      <c r="BH8" s="112">
        <v>0</v>
      </c>
      <c r="BI8" s="112">
        <v>25012.967079999999</v>
      </c>
      <c r="BJ8" s="112">
        <v>5822619.7716199998</v>
      </c>
      <c r="BK8" s="112">
        <v>1881795.6422000001</v>
      </c>
      <c r="BL8" s="112">
        <v>10.06293</v>
      </c>
      <c r="BM8" s="112">
        <v>163.96376000000001</v>
      </c>
      <c r="BN8" s="112">
        <v>7704589.4405100001</v>
      </c>
    </row>
    <row r="9" spans="1:83">
      <c r="A9" s="112" t="s">
        <v>325</v>
      </c>
      <c r="B9" s="112">
        <v>2509.8251299999997</v>
      </c>
      <c r="C9" s="112">
        <v>846.65170000000001</v>
      </c>
      <c r="D9" s="112">
        <v>0</v>
      </c>
      <c r="E9" s="112">
        <v>0</v>
      </c>
      <c r="F9" s="112">
        <v>3356.4768300000001</v>
      </c>
      <c r="G9" s="112">
        <v>45985.21112</v>
      </c>
      <c r="H9" s="112">
        <v>2464.9694399999998</v>
      </c>
      <c r="I9" s="112">
        <v>0</v>
      </c>
      <c r="J9" s="112">
        <v>0</v>
      </c>
      <c r="K9" s="112">
        <v>48450.180560000001</v>
      </c>
      <c r="L9" s="112">
        <v>2651.12779</v>
      </c>
      <c r="M9" s="112">
        <v>6721.2398300000004</v>
      </c>
      <c r="N9" s="112">
        <v>0</v>
      </c>
      <c r="O9" s="112">
        <v>6.1700000000000001E-3</v>
      </c>
      <c r="P9" s="112">
        <v>9372.3737899999996</v>
      </c>
      <c r="Q9" s="112">
        <v>220255.05383000002</v>
      </c>
      <c r="R9" s="112">
        <v>14343.70235</v>
      </c>
      <c r="S9" s="112">
        <v>0</v>
      </c>
      <c r="T9" s="112">
        <v>0</v>
      </c>
      <c r="U9" s="112">
        <v>234598.75618</v>
      </c>
      <c r="V9" s="112">
        <v>78940.455920000008</v>
      </c>
      <c r="W9" s="112">
        <v>24856.420690000003</v>
      </c>
      <c r="X9" s="112">
        <v>0</v>
      </c>
      <c r="Y9" s="112">
        <v>0</v>
      </c>
      <c r="Z9" s="112">
        <v>103796.87661000001</v>
      </c>
      <c r="AA9" s="112">
        <v>116.95093</v>
      </c>
      <c r="AB9" s="112">
        <v>21.374599999999997</v>
      </c>
      <c r="AC9" s="112">
        <v>0</v>
      </c>
      <c r="AD9" s="112">
        <v>0</v>
      </c>
      <c r="AE9" s="112">
        <v>138.32552999999999</v>
      </c>
      <c r="AF9" s="112">
        <v>1020.7431</v>
      </c>
      <c r="AG9" s="112">
        <v>379.69524000000001</v>
      </c>
      <c r="AH9" s="112">
        <v>0</v>
      </c>
      <c r="AI9" s="112">
        <v>0</v>
      </c>
      <c r="AJ9" s="112">
        <v>1400.4383400000002</v>
      </c>
      <c r="AK9" s="112">
        <v>1056.1927900000001</v>
      </c>
      <c r="AL9" s="112">
        <v>1543.35231</v>
      </c>
      <c r="AM9" s="112">
        <v>0</v>
      </c>
      <c r="AN9" s="112">
        <v>0</v>
      </c>
      <c r="AO9" s="112">
        <v>2599.5451000000003</v>
      </c>
      <c r="AP9" s="112">
        <v>89.728960000000001</v>
      </c>
      <c r="AQ9" s="112">
        <v>17.48141</v>
      </c>
      <c r="AR9" s="112">
        <v>0</v>
      </c>
      <c r="AS9" s="112">
        <v>0</v>
      </c>
      <c r="AT9" s="112">
        <v>107.21037</v>
      </c>
      <c r="AU9" s="112">
        <v>39.908410000000003</v>
      </c>
      <c r="AV9" s="112">
        <v>36.142249999999997</v>
      </c>
      <c r="AW9" s="112">
        <v>0</v>
      </c>
      <c r="AX9" s="112">
        <v>63.702640000000002</v>
      </c>
      <c r="AY9" s="112">
        <v>139.7533</v>
      </c>
      <c r="AZ9" s="112">
        <v>291.41108000000003</v>
      </c>
      <c r="BA9" s="112">
        <v>261.34870999999998</v>
      </c>
      <c r="BB9" s="112">
        <v>0</v>
      </c>
      <c r="BC9" s="112">
        <v>0</v>
      </c>
      <c r="BD9" s="112">
        <v>552.75979000000007</v>
      </c>
      <c r="BE9" s="112">
        <v>692.59222999999997</v>
      </c>
      <c r="BF9" s="112">
        <v>8.5760300000000012</v>
      </c>
      <c r="BG9" s="112">
        <v>0</v>
      </c>
      <c r="BH9" s="112">
        <v>0</v>
      </c>
      <c r="BI9" s="112">
        <v>701.16826000000003</v>
      </c>
      <c r="BJ9" s="112">
        <v>353649.20129</v>
      </c>
      <c r="BK9" s="112">
        <v>51500.954560000006</v>
      </c>
      <c r="BL9" s="112">
        <v>0</v>
      </c>
      <c r="BM9" s="112">
        <v>63.70881</v>
      </c>
      <c r="BN9" s="112">
        <v>405213.86466000002</v>
      </c>
    </row>
    <row r="10" spans="1:83">
      <c r="A10" s="112" t="s">
        <v>1060</v>
      </c>
      <c r="B10" s="112">
        <v>0</v>
      </c>
      <c r="C10" s="112">
        <v>0</v>
      </c>
      <c r="D10" s="112">
        <v>0</v>
      </c>
      <c r="E10" s="112">
        <v>0</v>
      </c>
      <c r="F10" s="112">
        <v>0</v>
      </c>
      <c r="G10" s="112">
        <v>0.63773000000000002</v>
      </c>
      <c r="H10" s="112">
        <v>1.0277799999999999</v>
      </c>
      <c r="I10" s="112">
        <v>0</v>
      </c>
      <c r="J10" s="112">
        <v>0</v>
      </c>
      <c r="K10" s="112">
        <v>1.66551</v>
      </c>
      <c r="L10" s="112">
        <v>0</v>
      </c>
      <c r="M10" s="112">
        <v>0</v>
      </c>
      <c r="N10" s="112">
        <v>0</v>
      </c>
      <c r="O10" s="112">
        <v>0</v>
      </c>
      <c r="P10" s="112">
        <v>0</v>
      </c>
      <c r="Q10" s="112">
        <v>0</v>
      </c>
      <c r="R10" s="112">
        <v>0</v>
      </c>
      <c r="S10" s="112">
        <v>0</v>
      </c>
      <c r="T10" s="112">
        <v>0</v>
      </c>
      <c r="U10" s="112">
        <v>0</v>
      </c>
      <c r="V10" s="112">
        <v>0</v>
      </c>
      <c r="W10" s="112">
        <v>0</v>
      </c>
      <c r="X10" s="112">
        <v>0</v>
      </c>
      <c r="Y10" s="112">
        <v>0</v>
      </c>
      <c r="Z10" s="112">
        <v>0</v>
      </c>
      <c r="AA10" s="112">
        <v>0</v>
      </c>
      <c r="AB10" s="112">
        <v>0</v>
      </c>
      <c r="AC10" s="112">
        <v>0</v>
      </c>
      <c r="AD10" s="112">
        <v>0</v>
      </c>
      <c r="AE10" s="112">
        <v>0</v>
      </c>
      <c r="AF10" s="112">
        <v>0</v>
      </c>
      <c r="AG10" s="112">
        <v>1.1050799999999998</v>
      </c>
      <c r="AH10" s="112">
        <v>0</v>
      </c>
      <c r="AI10" s="112">
        <v>0</v>
      </c>
      <c r="AJ10" s="112">
        <v>1.1050799999999998</v>
      </c>
      <c r="AK10" s="112">
        <v>0</v>
      </c>
      <c r="AL10" s="112">
        <v>0</v>
      </c>
      <c r="AM10" s="112">
        <v>0</v>
      </c>
      <c r="AN10" s="112">
        <v>0</v>
      </c>
      <c r="AO10" s="112">
        <v>0</v>
      </c>
      <c r="AP10" s="112">
        <v>0</v>
      </c>
      <c r="AQ10" s="112">
        <v>0</v>
      </c>
      <c r="AR10" s="112">
        <v>0</v>
      </c>
      <c r="AS10" s="112">
        <v>0</v>
      </c>
      <c r="AT10" s="112">
        <v>0</v>
      </c>
      <c r="AU10" s="112">
        <v>0</v>
      </c>
      <c r="AV10" s="112">
        <v>0</v>
      </c>
      <c r="AW10" s="112">
        <v>0</v>
      </c>
      <c r="AX10" s="112">
        <v>0</v>
      </c>
      <c r="AY10" s="112">
        <v>0</v>
      </c>
      <c r="AZ10" s="112">
        <v>0</v>
      </c>
      <c r="BA10" s="112">
        <v>0</v>
      </c>
      <c r="BB10" s="112">
        <v>0</v>
      </c>
      <c r="BC10" s="112">
        <v>0</v>
      </c>
      <c r="BD10" s="112">
        <v>0</v>
      </c>
      <c r="BE10" s="112">
        <v>0</v>
      </c>
      <c r="BF10" s="112">
        <v>0</v>
      </c>
      <c r="BG10" s="112">
        <v>0</v>
      </c>
      <c r="BH10" s="112">
        <v>0</v>
      </c>
      <c r="BI10" s="112">
        <v>0</v>
      </c>
      <c r="BJ10" s="112">
        <v>0.63773000000000002</v>
      </c>
      <c r="BK10" s="112">
        <v>2.13286</v>
      </c>
      <c r="BL10" s="112">
        <v>0</v>
      </c>
      <c r="BM10" s="112">
        <v>0</v>
      </c>
      <c r="BN10" s="112">
        <v>2.7705900000000003</v>
      </c>
    </row>
    <row r="11" spans="1:83">
      <c r="A11" s="112" t="s">
        <v>1061</v>
      </c>
      <c r="B11" s="112">
        <v>982323.27911999996</v>
      </c>
      <c r="C11" s="112">
        <v>347401.08652999997</v>
      </c>
      <c r="D11" s="112">
        <v>0</v>
      </c>
      <c r="E11" s="112">
        <v>1226.3701899999999</v>
      </c>
      <c r="F11" s="112">
        <v>1330950.73584</v>
      </c>
      <c r="G11" s="112">
        <v>1665119.5437100001</v>
      </c>
      <c r="H11" s="112">
        <v>161347.99466999999</v>
      </c>
      <c r="I11" s="112">
        <v>0</v>
      </c>
      <c r="J11" s="112">
        <v>3.3430000000000001E-2</v>
      </c>
      <c r="K11" s="112">
        <v>1826467.5718099999</v>
      </c>
      <c r="L11" s="112">
        <v>1400508.32953</v>
      </c>
      <c r="M11" s="112">
        <v>475724.55183999997</v>
      </c>
      <c r="N11" s="112">
        <v>0</v>
      </c>
      <c r="O11" s="112">
        <v>131.33718999999999</v>
      </c>
      <c r="P11" s="112">
        <v>1876364.21856</v>
      </c>
      <c r="Q11" s="112">
        <v>669072.41323000006</v>
      </c>
      <c r="R11" s="112">
        <v>574749.94457000005</v>
      </c>
      <c r="S11" s="112">
        <v>0</v>
      </c>
      <c r="T11" s="112">
        <v>5.6317200000000005</v>
      </c>
      <c r="U11" s="112">
        <v>1243827.9895200001</v>
      </c>
      <c r="V11" s="112">
        <v>802157.83175999997</v>
      </c>
      <c r="W11" s="112">
        <v>332669.42044999998</v>
      </c>
      <c r="X11" s="112">
        <v>0</v>
      </c>
      <c r="Y11" s="112">
        <v>2.0000000000000002E-5</v>
      </c>
      <c r="Z11" s="112">
        <v>1134827.25223</v>
      </c>
      <c r="AA11" s="112">
        <v>152182.77687999999</v>
      </c>
      <c r="AB11" s="112">
        <v>42106.222529999999</v>
      </c>
      <c r="AC11" s="112">
        <v>0</v>
      </c>
      <c r="AD11" s="112">
        <v>96.777280000000005</v>
      </c>
      <c r="AE11" s="112">
        <v>194385.77668000001</v>
      </c>
      <c r="AF11" s="112">
        <v>227537.35944999999</v>
      </c>
      <c r="AG11" s="112">
        <v>47179.610489999999</v>
      </c>
      <c r="AH11" s="112">
        <v>0</v>
      </c>
      <c r="AI11" s="112">
        <v>0</v>
      </c>
      <c r="AJ11" s="112">
        <v>274716.96993999998</v>
      </c>
      <c r="AK11" s="112">
        <v>630364.00892999989</v>
      </c>
      <c r="AL11" s="112">
        <v>110442.17685999999</v>
      </c>
      <c r="AM11" s="112">
        <v>0</v>
      </c>
      <c r="AN11" s="112">
        <v>871.38621999999998</v>
      </c>
      <c r="AO11" s="112">
        <v>741677.57201</v>
      </c>
      <c r="AP11" s="112">
        <v>310.99364000000003</v>
      </c>
      <c r="AQ11" s="112">
        <v>8394.65445</v>
      </c>
      <c r="AR11" s="112">
        <v>0</v>
      </c>
      <c r="AS11" s="112">
        <v>0</v>
      </c>
      <c r="AT11" s="112">
        <v>8705.6480900000006</v>
      </c>
      <c r="AU11" s="112">
        <v>266519.27598999999</v>
      </c>
      <c r="AV11" s="112">
        <v>64414.258969999995</v>
      </c>
      <c r="AW11" s="112">
        <v>0</v>
      </c>
      <c r="AX11" s="112">
        <v>0</v>
      </c>
      <c r="AY11" s="112">
        <v>330933.53495999996</v>
      </c>
      <c r="AZ11" s="112">
        <v>951480.12060000002</v>
      </c>
      <c r="BA11" s="112">
        <v>69412.851290000006</v>
      </c>
      <c r="BB11" s="112">
        <v>0</v>
      </c>
      <c r="BC11" s="112">
        <v>0</v>
      </c>
      <c r="BD11" s="112">
        <v>1020892.9718899999</v>
      </c>
      <c r="BE11" s="112">
        <v>161351.19321999999</v>
      </c>
      <c r="BF11" s="112">
        <v>12869.266820000001</v>
      </c>
      <c r="BG11" s="112">
        <v>0</v>
      </c>
      <c r="BH11" s="112">
        <v>0</v>
      </c>
      <c r="BI11" s="112">
        <v>174220.46004000001</v>
      </c>
      <c r="BJ11" s="112">
        <v>7908927.1260600006</v>
      </c>
      <c r="BK11" s="112">
        <v>2246712.0394699997</v>
      </c>
      <c r="BL11" s="112">
        <v>0</v>
      </c>
      <c r="BM11" s="112">
        <v>2331.5360499999997</v>
      </c>
      <c r="BN11" s="112">
        <v>10157970.70157</v>
      </c>
    </row>
    <row r="12" spans="1:83">
      <c r="A12" s="112" t="s">
        <v>1062</v>
      </c>
      <c r="B12" s="112">
        <v>975064.05012000003</v>
      </c>
      <c r="C12" s="112">
        <v>342918.20925000001</v>
      </c>
      <c r="D12" s="112">
        <v>0</v>
      </c>
      <c r="E12" s="112">
        <v>1226.3701899999999</v>
      </c>
      <c r="F12" s="112">
        <v>1319208.62956</v>
      </c>
      <c r="G12" s="112">
        <v>1665099.5005099999</v>
      </c>
      <c r="H12" s="112">
        <v>161347.99450999999</v>
      </c>
      <c r="I12" s="112">
        <v>0</v>
      </c>
      <c r="J12" s="112">
        <v>3.3430000000000001E-2</v>
      </c>
      <c r="K12" s="112">
        <v>1826447.5284500001</v>
      </c>
      <c r="L12" s="112">
        <v>1352750.92967</v>
      </c>
      <c r="M12" s="112">
        <v>475724.55183999997</v>
      </c>
      <c r="N12" s="112">
        <v>0</v>
      </c>
      <c r="O12" s="112">
        <v>131.33718999999999</v>
      </c>
      <c r="P12" s="112">
        <v>1828606.8186999999</v>
      </c>
      <c r="Q12" s="112">
        <v>657684.41073999996</v>
      </c>
      <c r="R12" s="112">
        <v>568199.84658000001</v>
      </c>
      <c r="S12" s="112">
        <v>0</v>
      </c>
      <c r="T12" s="112">
        <v>5.8729999999999997E-2</v>
      </c>
      <c r="U12" s="112">
        <v>1225884.31605</v>
      </c>
      <c r="V12" s="112">
        <v>797480.58288999996</v>
      </c>
      <c r="W12" s="112">
        <v>332669.42038999998</v>
      </c>
      <c r="X12" s="112">
        <v>0</v>
      </c>
      <c r="Y12" s="112">
        <v>2.0000000000000002E-5</v>
      </c>
      <c r="Z12" s="112">
        <v>1130150.0033</v>
      </c>
      <c r="AA12" s="112">
        <v>152180.36994</v>
      </c>
      <c r="AB12" s="112">
        <v>42106.222460000005</v>
      </c>
      <c r="AC12" s="112">
        <v>0</v>
      </c>
      <c r="AD12" s="112">
        <v>96.777280000000005</v>
      </c>
      <c r="AE12" s="112">
        <v>194383.36968</v>
      </c>
      <c r="AF12" s="112">
        <v>227537.35944999999</v>
      </c>
      <c r="AG12" s="112">
        <v>47179.610489999999</v>
      </c>
      <c r="AH12" s="112">
        <v>0</v>
      </c>
      <c r="AI12" s="112">
        <v>0</v>
      </c>
      <c r="AJ12" s="112">
        <v>274716.96993999998</v>
      </c>
      <c r="AK12" s="112">
        <v>630364.00892999989</v>
      </c>
      <c r="AL12" s="112">
        <v>110442.17685999999</v>
      </c>
      <c r="AM12" s="112">
        <v>0</v>
      </c>
      <c r="AN12" s="112">
        <v>871.38621999999998</v>
      </c>
      <c r="AO12" s="112">
        <v>741677.57201</v>
      </c>
      <c r="AP12" s="112">
        <v>310.99364000000003</v>
      </c>
      <c r="AQ12" s="112">
        <v>8394.6543099999999</v>
      </c>
      <c r="AR12" s="112">
        <v>0</v>
      </c>
      <c r="AS12" s="112">
        <v>0</v>
      </c>
      <c r="AT12" s="112">
        <v>8705.6479499999987</v>
      </c>
      <c r="AU12" s="112">
        <v>266519.27598999999</v>
      </c>
      <c r="AV12" s="112">
        <v>64414.258969999995</v>
      </c>
      <c r="AW12" s="112">
        <v>0</v>
      </c>
      <c r="AX12" s="112">
        <v>0</v>
      </c>
      <c r="AY12" s="112">
        <v>330933.53495999996</v>
      </c>
      <c r="AZ12" s="112">
        <v>951472.92150000005</v>
      </c>
      <c r="BA12" s="112">
        <v>69412.491890000005</v>
      </c>
      <c r="BB12" s="112">
        <v>0</v>
      </c>
      <c r="BC12" s="112">
        <v>0</v>
      </c>
      <c r="BD12" s="112">
        <v>1020885.41339</v>
      </c>
      <c r="BE12" s="112">
        <v>161351.19321999999</v>
      </c>
      <c r="BF12" s="112">
        <v>12869.266820000001</v>
      </c>
      <c r="BG12" s="112">
        <v>0</v>
      </c>
      <c r="BH12" s="112">
        <v>0</v>
      </c>
      <c r="BI12" s="112">
        <v>174220.46004000001</v>
      </c>
      <c r="BJ12" s="112">
        <v>7837815.5966000007</v>
      </c>
      <c r="BK12" s="112">
        <v>2235678.7043699999</v>
      </c>
      <c r="BL12" s="112">
        <v>0</v>
      </c>
      <c r="BM12" s="112">
        <v>2325.96306</v>
      </c>
      <c r="BN12" s="112">
        <v>10075820.26403</v>
      </c>
    </row>
    <row r="13" spans="1:83">
      <c r="A13" s="112" t="s">
        <v>1063</v>
      </c>
      <c r="B13" s="112">
        <v>0</v>
      </c>
      <c r="C13" s="112">
        <v>0</v>
      </c>
      <c r="D13" s="112">
        <v>0</v>
      </c>
      <c r="E13" s="112">
        <v>0</v>
      </c>
      <c r="F13" s="112">
        <v>0</v>
      </c>
      <c r="G13" s="112">
        <v>0</v>
      </c>
      <c r="H13" s="112">
        <v>0</v>
      </c>
      <c r="I13" s="112">
        <v>0</v>
      </c>
      <c r="J13" s="112">
        <v>0</v>
      </c>
      <c r="K13" s="112">
        <v>0</v>
      </c>
      <c r="L13" s="112">
        <v>0</v>
      </c>
      <c r="M13" s="112">
        <v>0</v>
      </c>
      <c r="N13" s="112">
        <v>0</v>
      </c>
      <c r="O13" s="112">
        <v>0</v>
      </c>
      <c r="P13" s="112">
        <v>0</v>
      </c>
      <c r="Q13" s="112">
        <v>0</v>
      </c>
      <c r="R13" s="112">
        <v>0</v>
      </c>
      <c r="S13" s="112">
        <v>0</v>
      </c>
      <c r="T13" s="112">
        <v>0</v>
      </c>
      <c r="U13" s="112">
        <v>0</v>
      </c>
      <c r="V13" s="112">
        <v>0</v>
      </c>
      <c r="W13" s="112">
        <v>0</v>
      </c>
      <c r="X13" s="112">
        <v>0</v>
      </c>
      <c r="Y13" s="112">
        <v>0</v>
      </c>
      <c r="Z13" s="112">
        <v>0</v>
      </c>
      <c r="AA13" s="112">
        <v>0</v>
      </c>
      <c r="AB13" s="112">
        <v>0</v>
      </c>
      <c r="AC13" s="112">
        <v>0</v>
      </c>
      <c r="AD13" s="112">
        <v>0</v>
      </c>
      <c r="AE13" s="112">
        <v>0</v>
      </c>
      <c r="AF13" s="112">
        <v>0</v>
      </c>
      <c r="AG13" s="112">
        <v>0</v>
      </c>
      <c r="AH13" s="112">
        <v>0</v>
      </c>
      <c r="AI13" s="112">
        <v>0</v>
      </c>
      <c r="AJ13" s="112">
        <v>0</v>
      </c>
      <c r="AK13" s="112">
        <v>0</v>
      </c>
      <c r="AL13" s="112">
        <v>0</v>
      </c>
      <c r="AM13" s="112">
        <v>0</v>
      </c>
      <c r="AN13" s="112">
        <v>0</v>
      </c>
      <c r="AO13" s="112">
        <v>0</v>
      </c>
      <c r="AP13" s="112">
        <v>0</v>
      </c>
      <c r="AQ13" s="112">
        <v>0</v>
      </c>
      <c r="AR13" s="112">
        <v>0</v>
      </c>
      <c r="AS13" s="112">
        <v>0</v>
      </c>
      <c r="AT13" s="112">
        <v>0</v>
      </c>
      <c r="AU13" s="112">
        <v>0</v>
      </c>
      <c r="AV13" s="112">
        <v>0</v>
      </c>
      <c r="AW13" s="112">
        <v>0</v>
      </c>
      <c r="AX13" s="112">
        <v>0</v>
      </c>
      <c r="AY13" s="112">
        <v>0</v>
      </c>
      <c r="AZ13" s="112">
        <v>0</v>
      </c>
      <c r="BA13" s="112">
        <v>0</v>
      </c>
      <c r="BB13" s="112">
        <v>0</v>
      </c>
      <c r="BC13" s="112">
        <v>0</v>
      </c>
      <c r="BD13" s="112">
        <v>0</v>
      </c>
      <c r="BE13" s="112">
        <v>0</v>
      </c>
      <c r="BF13" s="112">
        <v>0</v>
      </c>
      <c r="BG13" s="112">
        <v>0</v>
      </c>
      <c r="BH13" s="112">
        <v>0</v>
      </c>
      <c r="BI13" s="112">
        <v>0</v>
      </c>
      <c r="BJ13" s="112">
        <v>0</v>
      </c>
      <c r="BK13" s="112">
        <v>0</v>
      </c>
      <c r="BL13" s="112">
        <v>0</v>
      </c>
      <c r="BM13" s="112">
        <v>0</v>
      </c>
      <c r="BN13" s="112">
        <v>0</v>
      </c>
    </row>
    <row r="14" spans="1:83">
      <c r="A14" s="112" t="s">
        <v>1060</v>
      </c>
      <c r="B14" s="112">
        <v>0</v>
      </c>
      <c r="C14" s="112">
        <v>0</v>
      </c>
      <c r="D14" s="112">
        <v>0</v>
      </c>
      <c r="E14" s="112">
        <v>0</v>
      </c>
      <c r="F14" s="112">
        <v>0</v>
      </c>
      <c r="G14" s="112">
        <v>0</v>
      </c>
      <c r="H14" s="112">
        <v>1.6000000000000001E-4</v>
      </c>
      <c r="I14" s="112">
        <v>0</v>
      </c>
      <c r="J14" s="112">
        <v>0</v>
      </c>
      <c r="K14" s="112">
        <v>1.6000000000000001E-4</v>
      </c>
      <c r="L14" s="112">
        <v>0</v>
      </c>
      <c r="M14" s="112">
        <v>0</v>
      </c>
      <c r="N14" s="112">
        <v>0</v>
      </c>
      <c r="O14" s="112">
        <v>0</v>
      </c>
      <c r="P14" s="112">
        <v>0</v>
      </c>
      <c r="Q14" s="112">
        <v>0</v>
      </c>
      <c r="R14" s="112">
        <v>0</v>
      </c>
      <c r="S14" s="112">
        <v>0</v>
      </c>
      <c r="T14" s="112">
        <v>0</v>
      </c>
      <c r="U14" s="112">
        <v>0</v>
      </c>
      <c r="V14" s="112">
        <v>0</v>
      </c>
      <c r="W14" s="112">
        <v>0</v>
      </c>
      <c r="X14" s="112">
        <v>0</v>
      </c>
      <c r="Y14" s="112">
        <v>0</v>
      </c>
      <c r="Z14" s="112">
        <v>0</v>
      </c>
      <c r="AA14" s="112">
        <v>2.4069400000000001</v>
      </c>
      <c r="AB14" s="112">
        <v>7.0000000000000007E-5</v>
      </c>
      <c r="AC14" s="112">
        <v>0</v>
      </c>
      <c r="AD14" s="112">
        <v>0</v>
      </c>
      <c r="AE14" s="112">
        <v>2.4070100000000001</v>
      </c>
      <c r="AF14" s="112">
        <v>0</v>
      </c>
      <c r="AG14" s="112">
        <v>0</v>
      </c>
      <c r="AH14" s="112">
        <v>0</v>
      </c>
      <c r="AI14" s="112">
        <v>0</v>
      </c>
      <c r="AJ14" s="112">
        <v>0</v>
      </c>
      <c r="AK14" s="112">
        <v>0</v>
      </c>
      <c r="AL14" s="112">
        <v>0</v>
      </c>
      <c r="AM14" s="112">
        <v>0</v>
      </c>
      <c r="AN14" s="112">
        <v>0</v>
      </c>
      <c r="AO14" s="112">
        <v>0</v>
      </c>
      <c r="AP14" s="112">
        <v>0</v>
      </c>
      <c r="AQ14" s="112">
        <v>1.4000000000000001E-4</v>
      </c>
      <c r="AR14" s="112">
        <v>0</v>
      </c>
      <c r="AS14" s="112">
        <v>0</v>
      </c>
      <c r="AT14" s="112">
        <v>1.4000000000000001E-4</v>
      </c>
      <c r="AU14" s="112">
        <v>0</v>
      </c>
      <c r="AV14" s="112">
        <v>0</v>
      </c>
      <c r="AW14" s="112">
        <v>0</v>
      </c>
      <c r="AX14" s="112">
        <v>0</v>
      </c>
      <c r="AY14" s="112">
        <v>0</v>
      </c>
      <c r="AZ14" s="112">
        <v>7.1991000000000005</v>
      </c>
      <c r="BA14" s="112">
        <v>0.3594</v>
      </c>
      <c r="BB14" s="112">
        <v>0</v>
      </c>
      <c r="BC14" s="112">
        <v>0</v>
      </c>
      <c r="BD14" s="112">
        <v>7.5585000000000004</v>
      </c>
      <c r="BE14" s="112">
        <v>0</v>
      </c>
      <c r="BF14" s="112">
        <v>0</v>
      </c>
      <c r="BG14" s="112">
        <v>0</v>
      </c>
      <c r="BH14" s="112">
        <v>0</v>
      </c>
      <c r="BI14" s="112">
        <v>0</v>
      </c>
      <c r="BJ14" s="112">
        <v>9.6060400000000001</v>
      </c>
      <c r="BK14" s="112">
        <v>0.35976999999999998</v>
      </c>
      <c r="BL14" s="112">
        <v>0</v>
      </c>
      <c r="BM14" s="112">
        <v>0</v>
      </c>
      <c r="BN14" s="112">
        <v>9.9658099999999994</v>
      </c>
    </row>
    <row r="15" spans="1:83">
      <c r="A15" s="112" t="s">
        <v>1064</v>
      </c>
      <c r="B15" s="112">
        <v>154247.03369000001</v>
      </c>
      <c r="C15" s="112">
        <v>66424.616460000005</v>
      </c>
      <c r="D15" s="112">
        <v>0</v>
      </c>
      <c r="E15" s="112">
        <v>132.45273</v>
      </c>
      <c r="F15" s="112">
        <v>220804.10287999999</v>
      </c>
      <c r="G15" s="112">
        <v>31030.879260000002</v>
      </c>
      <c r="H15" s="112">
        <v>99993.063049999997</v>
      </c>
      <c r="I15" s="112">
        <v>0</v>
      </c>
      <c r="J15" s="112">
        <v>460.21729999999997</v>
      </c>
      <c r="K15" s="112">
        <v>131484.15961</v>
      </c>
      <c r="L15" s="112">
        <v>352288.92918000004</v>
      </c>
      <c r="M15" s="112">
        <v>151285.06009000001</v>
      </c>
      <c r="N15" s="112">
        <v>8.34436</v>
      </c>
      <c r="O15" s="112">
        <v>272.50766999999996</v>
      </c>
      <c r="P15" s="112">
        <v>503854.84130000003</v>
      </c>
      <c r="Q15" s="112">
        <v>63827.876450000003</v>
      </c>
      <c r="R15" s="112">
        <v>154042.87534999999</v>
      </c>
      <c r="S15" s="112">
        <v>0</v>
      </c>
      <c r="T15" s="112">
        <v>631.91656</v>
      </c>
      <c r="U15" s="112">
        <v>218502.66836000001</v>
      </c>
      <c r="V15" s="112">
        <v>109819.43948</v>
      </c>
      <c r="W15" s="112">
        <v>80232.683579999997</v>
      </c>
      <c r="X15" s="112">
        <v>0</v>
      </c>
      <c r="Y15" s="112">
        <v>343.90004999999996</v>
      </c>
      <c r="Z15" s="112">
        <v>190396.02311000001</v>
      </c>
      <c r="AA15" s="112">
        <v>738050.87824999995</v>
      </c>
      <c r="AB15" s="112">
        <v>243886.73011</v>
      </c>
      <c r="AC15" s="112">
        <v>0</v>
      </c>
      <c r="AD15" s="112">
        <v>0</v>
      </c>
      <c r="AE15" s="112">
        <v>981937.60836000007</v>
      </c>
      <c r="AF15" s="112">
        <v>39086.02392</v>
      </c>
      <c r="AG15" s="112">
        <v>14584.271570000001</v>
      </c>
      <c r="AH15" s="112">
        <v>0</v>
      </c>
      <c r="AI15" s="112">
        <v>0</v>
      </c>
      <c r="AJ15" s="112">
        <v>53670.295490000004</v>
      </c>
      <c r="AK15" s="112">
        <v>323209.51764999999</v>
      </c>
      <c r="AL15" s="112">
        <v>28905.813249999999</v>
      </c>
      <c r="AM15" s="112">
        <v>0</v>
      </c>
      <c r="AN15" s="112">
        <v>102.69902</v>
      </c>
      <c r="AO15" s="112">
        <v>352218.02992</v>
      </c>
      <c r="AP15" s="112">
        <v>16.269030000000001</v>
      </c>
      <c r="AQ15" s="112">
        <v>442.55314000000004</v>
      </c>
      <c r="AR15" s="112">
        <v>0</v>
      </c>
      <c r="AS15" s="112">
        <v>0</v>
      </c>
      <c r="AT15" s="112">
        <v>458.82216999999997</v>
      </c>
      <c r="AU15" s="112">
        <v>368011.73200999998</v>
      </c>
      <c r="AV15" s="112">
        <v>91076.450140000001</v>
      </c>
      <c r="AW15" s="112">
        <v>0</v>
      </c>
      <c r="AX15" s="112">
        <v>232.38034999999999</v>
      </c>
      <c r="AY15" s="112">
        <v>459320.5625</v>
      </c>
      <c r="AZ15" s="112">
        <v>234915.61447</v>
      </c>
      <c r="BA15" s="112">
        <v>84471.945999999996</v>
      </c>
      <c r="BB15" s="112">
        <v>0</v>
      </c>
      <c r="BC15" s="112">
        <v>634.77811999999994</v>
      </c>
      <c r="BD15" s="112">
        <v>320022.33859</v>
      </c>
      <c r="BE15" s="112">
        <v>179613.78057</v>
      </c>
      <c r="BF15" s="112">
        <v>21988.506969999999</v>
      </c>
      <c r="BG15" s="112">
        <v>0</v>
      </c>
      <c r="BH15" s="112">
        <v>0</v>
      </c>
      <c r="BI15" s="112">
        <v>201602.28753999999</v>
      </c>
      <c r="BJ15" s="112">
        <v>2594117.9739600001</v>
      </c>
      <c r="BK15" s="112">
        <v>1037334.5697100001</v>
      </c>
      <c r="BL15" s="112">
        <v>8.34436</v>
      </c>
      <c r="BM15" s="112">
        <v>2810.8517999999999</v>
      </c>
      <c r="BN15" s="112">
        <v>3634271.7398299999</v>
      </c>
    </row>
    <row r="16" spans="1:83">
      <c r="A16" s="112" t="s">
        <v>327</v>
      </c>
      <c r="B16" s="112">
        <v>144967.43631999998</v>
      </c>
      <c r="C16" s="112">
        <v>65500.146139999997</v>
      </c>
      <c r="D16" s="112">
        <v>0</v>
      </c>
      <c r="E16" s="112">
        <v>132.38932</v>
      </c>
      <c r="F16" s="112">
        <v>210599.97177999999</v>
      </c>
      <c r="G16" s="112">
        <v>29858.517690000001</v>
      </c>
      <c r="H16" s="112">
        <v>99335.350230000011</v>
      </c>
      <c r="I16" s="112">
        <v>0</v>
      </c>
      <c r="J16" s="112">
        <v>460.21729999999997</v>
      </c>
      <c r="K16" s="112">
        <v>129654.08521999999</v>
      </c>
      <c r="L16" s="112">
        <v>346375.30774000002</v>
      </c>
      <c r="M16" s="112">
        <v>150206.00947999998</v>
      </c>
      <c r="N16" s="112">
        <v>8.34436</v>
      </c>
      <c r="O16" s="112">
        <v>272.50766999999996</v>
      </c>
      <c r="P16" s="112">
        <v>496862.16924999998</v>
      </c>
      <c r="Q16" s="112">
        <v>60860.191559999999</v>
      </c>
      <c r="R16" s="112">
        <v>135480.30455</v>
      </c>
      <c r="S16" s="112">
        <v>0</v>
      </c>
      <c r="T16" s="112">
        <v>631.91622999999993</v>
      </c>
      <c r="U16" s="112">
        <v>196972.41234000001</v>
      </c>
      <c r="V16" s="112">
        <v>109714.43587999999</v>
      </c>
      <c r="W16" s="112">
        <v>78592.519659999991</v>
      </c>
      <c r="X16" s="112">
        <v>0</v>
      </c>
      <c r="Y16" s="112">
        <v>343.89277000000004</v>
      </c>
      <c r="Z16" s="112">
        <v>188650.84831</v>
      </c>
      <c r="AA16" s="112">
        <v>686525.93935</v>
      </c>
      <c r="AB16" s="112">
        <v>226456.36223</v>
      </c>
      <c r="AC16" s="112">
        <v>0</v>
      </c>
      <c r="AD16" s="112">
        <v>0</v>
      </c>
      <c r="AE16" s="112">
        <v>912982.30158000009</v>
      </c>
      <c r="AF16" s="112">
        <v>13787.405929999999</v>
      </c>
      <c r="AG16" s="112">
        <v>6927.4938200000006</v>
      </c>
      <c r="AH16" s="112">
        <v>0</v>
      </c>
      <c r="AI16" s="112">
        <v>0</v>
      </c>
      <c r="AJ16" s="112">
        <v>20714.89975</v>
      </c>
      <c r="AK16" s="112">
        <v>314913.58708999999</v>
      </c>
      <c r="AL16" s="112">
        <v>28464.696390000001</v>
      </c>
      <c r="AM16" s="112">
        <v>0</v>
      </c>
      <c r="AN16" s="112">
        <v>102.69902</v>
      </c>
      <c r="AO16" s="112">
        <v>343480.98249999998</v>
      </c>
      <c r="AP16" s="112">
        <v>0</v>
      </c>
      <c r="AQ16" s="112">
        <v>442.54291999999998</v>
      </c>
      <c r="AR16" s="112">
        <v>0</v>
      </c>
      <c r="AS16" s="112">
        <v>0</v>
      </c>
      <c r="AT16" s="112">
        <v>442.54291999999998</v>
      </c>
      <c r="AU16" s="112">
        <v>361756.06880000001</v>
      </c>
      <c r="AV16" s="112">
        <v>88321.175530000008</v>
      </c>
      <c r="AW16" s="112">
        <v>0</v>
      </c>
      <c r="AX16" s="112">
        <v>230.84469000000001</v>
      </c>
      <c r="AY16" s="112">
        <v>450308.08901999996</v>
      </c>
      <c r="AZ16" s="112">
        <v>230975.88157</v>
      </c>
      <c r="BA16" s="112">
        <v>82382.797619999998</v>
      </c>
      <c r="BB16" s="112">
        <v>0</v>
      </c>
      <c r="BC16" s="112">
        <v>634.76205000000004</v>
      </c>
      <c r="BD16" s="112">
        <v>313993.44124000001</v>
      </c>
      <c r="BE16" s="112">
        <v>176577.61231999999</v>
      </c>
      <c r="BF16" s="112">
        <v>21872.92052</v>
      </c>
      <c r="BG16" s="112">
        <v>0</v>
      </c>
      <c r="BH16" s="112">
        <v>0</v>
      </c>
      <c r="BI16" s="112">
        <v>198450.53284</v>
      </c>
      <c r="BJ16" s="112">
        <v>2476312.3842500001</v>
      </c>
      <c r="BK16" s="112">
        <v>983982.31909</v>
      </c>
      <c r="BL16" s="112">
        <v>8.34436</v>
      </c>
      <c r="BM16" s="112">
        <v>2809.2290499999999</v>
      </c>
      <c r="BN16" s="112">
        <v>3463112.2767500002</v>
      </c>
    </row>
    <row r="17" spans="1:66">
      <c r="A17" s="112" t="s">
        <v>328</v>
      </c>
      <c r="B17" s="112">
        <v>3927.8178700000003</v>
      </c>
      <c r="C17" s="112">
        <v>18607.210890000002</v>
      </c>
      <c r="D17" s="112">
        <v>0</v>
      </c>
      <c r="E17" s="112">
        <v>104.2324</v>
      </c>
      <c r="F17" s="112">
        <v>22639.261160000002</v>
      </c>
      <c r="G17" s="112">
        <v>1314.0301200000001</v>
      </c>
      <c r="H17" s="112">
        <v>1985.9849400000001</v>
      </c>
      <c r="I17" s="112">
        <v>0</v>
      </c>
      <c r="J17" s="112">
        <v>68.19744</v>
      </c>
      <c r="K17" s="112">
        <v>3368.2125000000001</v>
      </c>
      <c r="L17" s="112">
        <v>10747.262439999999</v>
      </c>
      <c r="M17" s="112">
        <v>32167.051629999998</v>
      </c>
      <c r="N17" s="112">
        <v>8.34436</v>
      </c>
      <c r="O17" s="112">
        <v>272.5077</v>
      </c>
      <c r="P17" s="112">
        <v>43195.166130000005</v>
      </c>
      <c r="Q17" s="112">
        <v>6520.3786200000004</v>
      </c>
      <c r="R17" s="112">
        <v>20454.426199999998</v>
      </c>
      <c r="S17" s="112">
        <v>0</v>
      </c>
      <c r="T17" s="112">
        <v>405.16298999999998</v>
      </c>
      <c r="U17" s="112">
        <v>27379.967809999998</v>
      </c>
      <c r="V17" s="112">
        <v>6046.2843600000006</v>
      </c>
      <c r="W17" s="112">
        <v>16997.542010000001</v>
      </c>
      <c r="X17" s="112">
        <v>0</v>
      </c>
      <c r="Y17" s="112">
        <v>343.89277000000004</v>
      </c>
      <c r="Z17" s="112">
        <v>23387.719140000001</v>
      </c>
      <c r="AA17" s="112">
        <v>11155.835650000001</v>
      </c>
      <c r="AB17" s="112">
        <v>4853.3239800000001</v>
      </c>
      <c r="AC17" s="112">
        <v>0</v>
      </c>
      <c r="AD17" s="112">
        <v>0</v>
      </c>
      <c r="AE17" s="112">
        <v>16009.15963</v>
      </c>
      <c r="AF17" s="112">
        <v>220.4965</v>
      </c>
      <c r="AG17" s="112">
        <v>1110.81953</v>
      </c>
      <c r="AH17" s="112">
        <v>0</v>
      </c>
      <c r="AI17" s="112">
        <v>0</v>
      </c>
      <c r="AJ17" s="112">
        <v>1331.31603</v>
      </c>
      <c r="AK17" s="112">
        <v>6236.27585</v>
      </c>
      <c r="AL17" s="112">
        <v>3320.2186499999998</v>
      </c>
      <c r="AM17" s="112">
        <v>0</v>
      </c>
      <c r="AN17" s="112">
        <v>102.69902</v>
      </c>
      <c r="AO17" s="112">
        <v>9659.1935199999989</v>
      </c>
      <c r="AP17" s="112">
        <v>0</v>
      </c>
      <c r="AQ17" s="112">
        <v>66.195229999999995</v>
      </c>
      <c r="AR17" s="112">
        <v>0</v>
      </c>
      <c r="AS17" s="112">
        <v>0</v>
      </c>
      <c r="AT17" s="112">
        <v>66.195229999999995</v>
      </c>
      <c r="AU17" s="112">
        <v>5912.3160699999999</v>
      </c>
      <c r="AV17" s="112">
        <v>3644.0539399999998</v>
      </c>
      <c r="AW17" s="112">
        <v>0</v>
      </c>
      <c r="AX17" s="112">
        <v>214.50985</v>
      </c>
      <c r="AY17" s="112">
        <v>9770.8798599999991</v>
      </c>
      <c r="AZ17" s="112">
        <v>10109.78872</v>
      </c>
      <c r="BA17" s="112">
        <v>3901.90427</v>
      </c>
      <c r="BB17" s="112">
        <v>0</v>
      </c>
      <c r="BC17" s="112">
        <v>197.12040999999999</v>
      </c>
      <c r="BD17" s="112">
        <v>14208.813400000001</v>
      </c>
      <c r="BE17" s="112">
        <v>8139.8979800000006</v>
      </c>
      <c r="BF17" s="112">
        <v>3542.19454</v>
      </c>
      <c r="BG17" s="112">
        <v>0</v>
      </c>
      <c r="BH17" s="112">
        <v>0</v>
      </c>
      <c r="BI17" s="112">
        <v>11682.09252</v>
      </c>
      <c r="BJ17" s="112">
        <v>70330.384180000008</v>
      </c>
      <c r="BK17" s="112">
        <v>110650.92581</v>
      </c>
      <c r="BL17" s="112">
        <v>8.34436</v>
      </c>
      <c r="BM17" s="112">
        <v>1708.32258</v>
      </c>
      <c r="BN17" s="112">
        <v>182697.97693</v>
      </c>
    </row>
    <row r="18" spans="1:66">
      <c r="A18" s="112" t="s">
        <v>329</v>
      </c>
      <c r="B18" s="112">
        <v>3671.1955600000001</v>
      </c>
      <c r="C18" s="112">
        <v>7708.1290399999998</v>
      </c>
      <c r="D18" s="112">
        <v>0</v>
      </c>
      <c r="E18" s="112">
        <v>28.15692</v>
      </c>
      <c r="F18" s="112">
        <v>11407.481519999999</v>
      </c>
      <c r="G18" s="112">
        <v>206.79678000000001</v>
      </c>
      <c r="H18" s="112">
        <v>5275.2750700000006</v>
      </c>
      <c r="I18" s="112">
        <v>0</v>
      </c>
      <c r="J18" s="112">
        <v>392.01985999999999</v>
      </c>
      <c r="K18" s="112">
        <v>5874.0917099999997</v>
      </c>
      <c r="L18" s="112">
        <v>0</v>
      </c>
      <c r="M18" s="112">
        <v>217.83661999999998</v>
      </c>
      <c r="N18" s="112">
        <v>1.0000000000000001E-5</v>
      </c>
      <c r="O18" s="112">
        <v>0</v>
      </c>
      <c r="P18" s="112">
        <v>217.83663000000001</v>
      </c>
      <c r="Q18" s="112">
        <v>7666.5197699999999</v>
      </c>
      <c r="R18" s="112">
        <v>6112.51584</v>
      </c>
      <c r="S18" s="112">
        <v>0</v>
      </c>
      <c r="T18" s="112">
        <v>226.75323999999998</v>
      </c>
      <c r="U18" s="112">
        <v>14005.788849999999</v>
      </c>
      <c r="V18" s="112">
        <v>0</v>
      </c>
      <c r="W18" s="112">
        <v>54.88</v>
      </c>
      <c r="X18" s="112">
        <v>0</v>
      </c>
      <c r="Y18" s="112">
        <v>0</v>
      </c>
      <c r="Z18" s="112">
        <v>54.88</v>
      </c>
      <c r="AA18" s="112">
        <v>17.34995</v>
      </c>
      <c r="AB18" s="112">
        <v>3183.0792799999999</v>
      </c>
      <c r="AC18" s="112">
        <v>0</v>
      </c>
      <c r="AD18" s="112">
        <v>0</v>
      </c>
      <c r="AE18" s="112">
        <v>3200.4292300000002</v>
      </c>
      <c r="AF18" s="112">
        <v>282.47591999999997</v>
      </c>
      <c r="AG18" s="112">
        <v>896.26567</v>
      </c>
      <c r="AH18" s="112">
        <v>0</v>
      </c>
      <c r="AI18" s="112">
        <v>0</v>
      </c>
      <c r="AJ18" s="112">
        <v>1178.7415900000001</v>
      </c>
      <c r="AK18" s="112">
        <v>4981.4227599999995</v>
      </c>
      <c r="AL18" s="112">
        <v>7077.9598299999998</v>
      </c>
      <c r="AM18" s="112">
        <v>0</v>
      </c>
      <c r="AN18" s="112">
        <v>0</v>
      </c>
      <c r="AO18" s="112">
        <v>12059.382589999999</v>
      </c>
      <c r="AP18" s="112">
        <v>0</v>
      </c>
      <c r="AQ18" s="112">
        <v>376.34769</v>
      </c>
      <c r="AR18" s="112">
        <v>0</v>
      </c>
      <c r="AS18" s="112">
        <v>0</v>
      </c>
      <c r="AT18" s="112">
        <v>376.34769</v>
      </c>
      <c r="AU18" s="112">
        <v>3458.6457700000001</v>
      </c>
      <c r="AV18" s="112">
        <v>4319.1857199999995</v>
      </c>
      <c r="AW18" s="112">
        <v>0</v>
      </c>
      <c r="AX18" s="112">
        <v>0</v>
      </c>
      <c r="AY18" s="112">
        <v>7777.8314900000005</v>
      </c>
      <c r="AZ18" s="112">
        <v>6023.7572799999998</v>
      </c>
      <c r="BA18" s="112">
        <v>2393.8548999999998</v>
      </c>
      <c r="BB18" s="112">
        <v>0</v>
      </c>
      <c r="BC18" s="112">
        <v>400.14600999999999</v>
      </c>
      <c r="BD18" s="112">
        <v>8817.7581899999986</v>
      </c>
      <c r="BE18" s="112">
        <v>39.537999999999997</v>
      </c>
      <c r="BF18" s="112">
        <v>2.0579999999999998</v>
      </c>
      <c r="BG18" s="112">
        <v>0</v>
      </c>
      <c r="BH18" s="112">
        <v>0</v>
      </c>
      <c r="BI18" s="112">
        <v>41.595999999999997</v>
      </c>
      <c r="BJ18" s="112">
        <v>26347.701789999999</v>
      </c>
      <c r="BK18" s="112">
        <v>37617.387659999993</v>
      </c>
      <c r="BL18" s="112">
        <v>1.0000000000000001E-5</v>
      </c>
      <c r="BM18" s="112">
        <v>1047.0760299999999</v>
      </c>
      <c r="BN18" s="112">
        <v>65012.165489999999</v>
      </c>
    </row>
    <row r="19" spans="1:66">
      <c r="A19" s="112" t="s">
        <v>330</v>
      </c>
      <c r="B19" s="112">
        <v>2560.5498399999997</v>
      </c>
      <c r="C19" s="112">
        <v>2675.2252200000003</v>
      </c>
      <c r="D19" s="112">
        <v>0</v>
      </c>
      <c r="E19" s="112">
        <v>0</v>
      </c>
      <c r="F19" s="112">
        <v>5235.7750599999999</v>
      </c>
      <c r="G19" s="112">
        <v>53.226999999999997</v>
      </c>
      <c r="H19" s="112">
        <v>0</v>
      </c>
      <c r="I19" s="112">
        <v>0</v>
      </c>
      <c r="J19" s="112">
        <v>0</v>
      </c>
      <c r="K19" s="112">
        <v>53.226999999999997</v>
      </c>
      <c r="L19" s="112">
        <v>63.366959999999999</v>
      </c>
      <c r="M19" s="112">
        <v>14.83962</v>
      </c>
      <c r="N19" s="112">
        <v>-1.0000000000000001E-5</v>
      </c>
      <c r="O19" s="112">
        <v>-2.9999999999999997E-5</v>
      </c>
      <c r="P19" s="112">
        <v>78.20653999999999</v>
      </c>
      <c r="Q19" s="112">
        <v>956.80683999999997</v>
      </c>
      <c r="R19" s="112">
        <v>7948.7950999999994</v>
      </c>
      <c r="S19" s="112">
        <v>0</v>
      </c>
      <c r="T19" s="112">
        <v>0</v>
      </c>
      <c r="U19" s="112">
        <v>8905.6019399999986</v>
      </c>
      <c r="V19" s="112">
        <v>52.5</v>
      </c>
      <c r="W19" s="112">
        <v>742.73458999999991</v>
      </c>
      <c r="X19" s="112">
        <v>0</v>
      </c>
      <c r="Y19" s="112">
        <v>0</v>
      </c>
      <c r="Z19" s="112">
        <v>795.23458999999991</v>
      </c>
      <c r="AA19" s="112">
        <v>72.437740000000005</v>
      </c>
      <c r="AB19" s="112">
        <v>2606.8000000000002</v>
      </c>
      <c r="AC19" s="112">
        <v>0</v>
      </c>
      <c r="AD19" s="112">
        <v>0</v>
      </c>
      <c r="AE19" s="112">
        <v>2679.23774</v>
      </c>
      <c r="AF19" s="112">
        <v>28.070520000000002</v>
      </c>
      <c r="AG19" s="112">
        <v>1.0000000000000001E-5</v>
      </c>
      <c r="AH19" s="112">
        <v>0</v>
      </c>
      <c r="AI19" s="112">
        <v>0</v>
      </c>
      <c r="AJ19" s="112">
        <v>28.070529999999998</v>
      </c>
      <c r="AK19" s="112">
        <v>640.91629</v>
      </c>
      <c r="AL19" s="112">
        <v>201.09034</v>
      </c>
      <c r="AM19" s="112">
        <v>0</v>
      </c>
      <c r="AN19" s="112">
        <v>0</v>
      </c>
      <c r="AO19" s="112">
        <v>842.00662999999997</v>
      </c>
      <c r="AP19" s="112">
        <v>0</v>
      </c>
      <c r="AQ19" s="112">
        <v>0</v>
      </c>
      <c r="AR19" s="112">
        <v>0</v>
      </c>
      <c r="AS19" s="112">
        <v>0</v>
      </c>
      <c r="AT19" s="112">
        <v>0</v>
      </c>
      <c r="AU19" s="112">
        <v>1494.4875</v>
      </c>
      <c r="AV19" s="112">
        <v>722.60633999999993</v>
      </c>
      <c r="AW19" s="112">
        <v>0</v>
      </c>
      <c r="AX19" s="112">
        <v>0</v>
      </c>
      <c r="AY19" s="112">
        <v>2217.09384</v>
      </c>
      <c r="AZ19" s="112">
        <v>765.0770500000001</v>
      </c>
      <c r="BA19" s="112">
        <v>0</v>
      </c>
      <c r="BB19" s="112">
        <v>0</v>
      </c>
      <c r="BC19" s="112">
        <v>0</v>
      </c>
      <c r="BD19" s="112">
        <v>765.0770500000001</v>
      </c>
      <c r="BE19" s="112">
        <v>815.14300000000003</v>
      </c>
      <c r="BF19" s="112">
        <v>34.362010000000005</v>
      </c>
      <c r="BG19" s="112">
        <v>0</v>
      </c>
      <c r="BH19" s="112">
        <v>0</v>
      </c>
      <c r="BI19" s="112">
        <v>849.50500999999997</v>
      </c>
      <c r="BJ19" s="112">
        <v>7502.5827399999998</v>
      </c>
      <c r="BK19" s="112">
        <v>14946.453230000001</v>
      </c>
      <c r="BL19" s="112">
        <v>-1.0000000000000001E-5</v>
      </c>
      <c r="BM19" s="112">
        <v>-2.9999999999999997E-5</v>
      </c>
      <c r="BN19" s="112">
        <v>22449.035929999998</v>
      </c>
    </row>
    <row r="20" spans="1:66">
      <c r="A20" s="112" t="s">
        <v>331</v>
      </c>
      <c r="B20" s="112">
        <v>511.60169999999999</v>
      </c>
      <c r="C20" s="112">
        <v>2582.0169599999999</v>
      </c>
      <c r="D20" s="112">
        <v>0</v>
      </c>
      <c r="E20" s="112">
        <v>0</v>
      </c>
      <c r="F20" s="112">
        <v>3093.6186600000001</v>
      </c>
      <c r="G20" s="112">
        <v>296.44342</v>
      </c>
      <c r="H20" s="112">
        <v>1553.82124</v>
      </c>
      <c r="I20" s="112">
        <v>0</v>
      </c>
      <c r="J20" s="112">
        <v>0</v>
      </c>
      <c r="K20" s="112">
        <v>1850.2646599999998</v>
      </c>
      <c r="L20" s="112">
        <v>886.11477000000002</v>
      </c>
      <c r="M20" s="112">
        <v>3067.6574000000001</v>
      </c>
      <c r="N20" s="112">
        <v>0</v>
      </c>
      <c r="O20" s="112">
        <v>0</v>
      </c>
      <c r="P20" s="112">
        <v>3953.7721699999997</v>
      </c>
      <c r="Q20" s="112">
        <v>4067.7615299999998</v>
      </c>
      <c r="R20" s="112">
        <v>7249.5872800000006</v>
      </c>
      <c r="S20" s="112">
        <v>0</v>
      </c>
      <c r="T20" s="112">
        <v>0</v>
      </c>
      <c r="U20" s="112">
        <v>11317.348810000001</v>
      </c>
      <c r="V20" s="112">
        <v>607.80160999999998</v>
      </c>
      <c r="W20" s="112">
        <v>6713.6239999999998</v>
      </c>
      <c r="X20" s="112">
        <v>0</v>
      </c>
      <c r="Y20" s="112">
        <v>0</v>
      </c>
      <c r="Z20" s="112">
        <v>7321.4256100000002</v>
      </c>
      <c r="AA20" s="112">
        <v>67.658070000000009</v>
      </c>
      <c r="AB20" s="112">
        <v>1220.48407</v>
      </c>
      <c r="AC20" s="112">
        <v>0</v>
      </c>
      <c r="AD20" s="112">
        <v>0</v>
      </c>
      <c r="AE20" s="112">
        <v>1288.1421399999999</v>
      </c>
      <c r="AF20" s="112">
        <v>539.16195999999991</v>
      </c>
      <c r="AG20" s="112">
        <v>301.87396000000001</v>
      </c>
      <c r="AH20" s="112">
        <v>0</v>
      </c>
      <c r="AI20" s="112">
        <v>0</v>
      </c>
      <c r="AJ20" s="112">
        <v>841.03592000000003</v>
      </c>
      <c r="AK20" s="112">
        <v>1263.1642899999999</v>
      </c>
      <c r="AL20" s="112">
        <v>535.81079</v>
      </c>
      <c r="AM20" s="112">
        <v>0</v>
      </c>
      <c r="AN20" s="112">
        <v>0</v>
      </c>
      <c r="AO20" s="112">
        <v>1798.9750800000002</v>
      </c>
      <c r="AP20" s="112">
        <v>0</v>
      </c>
      <c r="AQ20" s="112">
        <v>0</v>
      </c>
      <c r="AR20" s="112">
        <v>0</v>
      </c>
      <c r="AS20" s="112">
        <v>0</v>
      </c>
      <c r="AT20" s="112">
        <v>0</v>
      </c>
      <c r="AU20" s="112">
        <v>8694.4204300000001</v>
      </c>
      <c r="AV20" s="112">
        <v>2479.3873699999999</v>
      </c>
      <c r="AW20" s="112">
        <v>0</v>
      </c>
      <c r="AX20" s="112">
        <v>0</v>
      </c>
      <c r="AY20" s="112">
        <v>11173.8078</v>
      </c>
      <c r="AZ20" s="112">
        <v>6112.6222900000002</v>
      </c>
      <c r="BA20" s="112">
        <v>380.29280999999997</v>
      </c>
      <c r="BB20" s="112">
        <v>0</v>
      </c>
      <c r="BC20" s="112">
        <v>0</v>
      </c>
      <c r="BD20" s="112">
        <v>6492.9150999999993</v>
      </c>
      <c r="BE20" s="112">
        <v>1475.0296799999999</v>
      </c>
      <c r="BF20" s="112">
        <v>552.27321999999992</v>
      </c>
      <c r="BG20" s="112">
        <v>0</v>
      </c>
      <c r="BH20" s="112">
        <v>0</v>
      </c>
      <c r="BI20" s="112">
        <v>2027.3028999999999</v>
      </c>
      <c r="BJ20" s="112">
        <v>24521.779750000002</v>
      </c>
      <c r="BK20" s="112">
        <v>26636.829100000003</v>
      </c>
      <c r="BL20" s="112">
        <v>0</v>
      </c>
      <c r="BM20" s="112">
        <v>0</v>
      </c>
      <c r="BN20" s="112">
        <v>51158.608850000004</v>
      </c>
    </row>
    <row r="21" spans="1:66">
      <c r="A21" s="112" t="s">
        <v>332</v>
      </c>
      <c r="B21" s="112">
        <v>2980.4591</v>
      </c>
      <c r="C21" s="112">
        <v>17153.13507</v>
      </c>
      <c r="D21" s="112">
        <v>0</v>
      </c>
      <c r="E21" s="112">
        <v>0</v>
      </c>
      <c r="F21" s="112">
        <v>20133.59417</v>
      </c>
      <c r="G21" s="112">
        <v>2455.8228799999997</v>
      </c>
      <c r="H21" s="112">
        <v>12424.586650000001</v>
      </c>
      <c r="I21" s="112">
        <v>0</v>
      </c>
      <c r="J21" s="112">
        <v>0</v>
      </c>
      <c r="K21" s="112">
        <v>14880.409529999999</v>
      </c>
      <c r="L21" s="112">
        <v>18032.012710000003</v>
      </c>
      <c r="M21" s="112">
        <v>68298.867239999992</v>
      </c>
      <c r="N21" s="112">
        <v>0</v>
      </c>
      <c r="O21" s="112">
        <v>0</v>
      </c>
      <c r="P21" s="112">
        <v>86330.879950000002</v>
      </c>
      <c r="Q21" s="112">
        <v>1214.37114</v>
      </c>
      <c r="R21" s="112">
        <v>24518.656729999999</v>
      </c>
      <c r="S21" s="112">
        <v>0</v>
      </c>
      <c r="T21" s="112">
        <v>0</v>
      </c>
      <c r="U21" s="112">
        <v>25733.027870000002</v>
      </c>
      <c r="V21" s="112">
        <v>24157.165260000002</v>
      </c>
      <c r="W21" s="112">
        <v>1859.26359</v>
      </c>
      <c r="X21" s="112">
        <v>0</v>
      </c>
      <c r="Y21" s="112">
        <v>0</v>
      </c>
      <c r="Z21" s="112">
        <v>26016.42885</v>
      </c>
      <c r="AA21" s="112">
        <v>12978.637710000001</v>
      </c>
      <c r="AB21" s="112">
        <v>3655.0909500000002</v>
      </c>
      <c r="AC21" s="112">
        <v>0</v>
      </c>
      <c r="AD21" s="112">
        <v>0</v>
      </c>
      <c r="AE21" s="112">
        <v>16633.728660000001</v>
      </c>
      <c r="AF21" s="112">
        <v>4408.06765</v>
      </c>
      <c r="AG21" s="112">
        <v>1289.4001899999998</v>
      </c>
      <c r="AH21" s="112">
        <v>0</v>
      </c>
      <c r="AI21" s="112">
        <v>0</v>
      </c>
      <c r="AJ21" s="112">
        <v>5697.4678400000003</v>
      </c>
      <c r="AK21" s="112">
        <v>3116.8611499999997</v>
      </c>
      <c r="AL21" s="112">
        <v>2040.2254699999999</v>
      </c>
      <c r="AM21" s="112">
        <v>0</v>
      </c>
      <c r="AN21" s="112">
        <v>0</v>
      </c>
      <c r="AO21" s="112">
        <v>5157.08662</v>
      </c>
      <c r="AP21" s="112">
        <v>0</v>
      </c>
      <c r="AQ21" s="112">
        <v>0</v>
      </c>
      <c r="AR21" s="112">
        <v>0</v>
      </c>
      <c r="AS21" s="112">
        <v>0</v>
      </c>
      <c r="AT21" s="112">
        <v>0</v>
      </c>
      <c r="AU21" s="112">
        <v>28834.913190000003</v>
      </c>
      <c r="AV21" s="112">
        <v>11119.292160000001</v>
      </c>
      <c r="AW21" s="112">
        <v>0</v>
      </c>
      <c r="AX21" s="112">
        <v>0</v>
      </c>
      <c r="AY21" s="112">
        <v>39954.205350000004</v>
      </c>
      <c r="AZ21" s="112">
        <v>34745.05285</v>
      </c>
      <c r="BA21" s="112">
        <v>9698.0694700000004</v>
      </c>
      <c r="BB21" s="112">
        <v>0</v>
      </c>
      <c r="BC21" s="112">
        <v>0</v>
      </c>
      <c r="BD21" s="112">
        <v>44443.122320000002</v>
      </c>
      <c r="BE21" s="112">
        <v>14666.948460000001</v>
      </c>
      <c r="BF21" s="112">
        <v>6946.4602199999999</v>
      </c>
      <c r="BG21" s="112">
        <v>0</v>
      </c>
      <c r="BH21" s="112">
        <v>0</v>
      </c>
      <c r="BI21" s="112">
        <v>21613.40868</v>
      </c>
      <c r="BJ21" s="112">
        <v>147590.31209999998</v>
      </c>
      <c r="BK21" s="112">
        <v>159003.04774000001</v>
      </c>
      <c r="BL21" s="112">
        <v>0</v>
      </c>
      <c r="BM21" s="112">
        <v>0</v>
      </c>
      <c r="BN21" s="112">
        <v>306593.35983999999</v>
      </c>
    </row>
    <row r="22" spans="1:66">
      <c r="A22" s="112" t="s">
        <v>333</v>
      </c>
      <c r="B22" s="112">
        <v>28432.643609999999</v>
      </c>
      <c r="C22" s="112">
        <v>3775.7120599999998</v>
      </c>
      <c r="D22" s="112">
        <v>0</v>
      </c>
      <c r="E22" s="112">
        <v>0</v>
      </c>
      <c r="F22" s="112">
        <v>32208.355670000001</v>
      </c>
      <c r="G22" s="112">
        <v>1744.43336</v>
      </c>
      <c r="H22" s="112">
        <v>45308.901729999998</v>
      </c>
      <c r="I22" s="112">
        <v>0</v>
      </c>
      <c r="J22" s="112">
        <v>0</v>
      </c>
      <c r="K22" s="112">
        <v>47053.33509</v>
      </c>
      <c r="L22" s="112">
        <v>71144.44481999999</v>
      </c>
      <c r="M22" s="112">
        <v>19285.25704</v>
      </c>
      <c r="N22" s="112">
        <v>0</v>
      </c>
      <c r="O22" s="112">
        <v>0</v>
      </c>
      <c r="P22" s="112">
        <v>90429.701860000001</v>
      </c>
      <c r="Q22" s="112">
        <v>1322.1241399999999</v>
      </c>
      <c r="R22" s="112">
        <v>9507.452150000001</v>
      </c>
      <c r="S22" s="112">
        <v>0</v>
      </c>
      <c r="T22" s="112">
        <v>0</v>
      </c>
      <c r="U22" s="112">
        <v>10829.576289999999</v>
      </c>
      <c r="V22" s="112">
        <v>50255.373350000002</v>
      </c>
      <c r="W22" s="112">
        <v>40313.665939999999</v>
      </c>
      <c r="X22" s="112">
        <v>0</v>
      </c>
      <c r="Y22" s="112">
        <v>0</v>
      </c>
      <c r="Z22" s="112">
        <v>90569.039290000001</v>
      </c>
      <c r="AA22" s="112">
        <v>23233.171569999999</v>
      </c>
      <c r="AB22" s="112">
        <v>23965.956730000002</v>
      </c>
      <c r="AC22" s="112">
        <v>0</v>
      </c>
      <c r="AD22" s="112">
        <v>0</v>
      </c>
      <c r="AE22" s="112">
        <v>47199.128299999997</v>
      </c>
      <c r="AF22" s="112">
        <v>635.46600000000001</v>
      </c>
      <c r="AG22" s="112">
        <v>1714.45153</v>
      </c>
      <c r="AH22" s="112">
        <v>0</v>
      </c>
      <c r="AI22" s="112">
        <v>0</v>
      </c>
      <c r="AJ22" s="112">
        <v>2349.9175299999997</v>
      </c>
      <c r="AK22" s="112">
        <v>94362.615919999997</v>
      </c>
      <c r="AL22" s="112">
        <v>8805.0280899999998</v>
      </c>
      <c r="AM22" s="112">
        <v>0</v>
      </c>
      <c r="AN22" s="112">
        <v>0</v>
      </c>
      <c r="AO22" s="112">
        <v>103167.64401</v>
      </c>
      <c r="AP22" s="112">
        <v>0</v>
      </c>
      <c r="AQ22" s="112">
        <v>0</v>
      </c>
      <c r="AR22" s="112">
        <v>0</v>
      </c>
      <c r="AS22" s="112">
        <v>0</v>
      </c>
      <c r="AT22" s="112">
        <v>0</v>
      </c>
      <c r="AU22" s="112">
        <v>146411.77611000001</v>
      </c>
      <c r="AV22" s="112">
        <v>22336.004410000001</v>
      </c>
      <c r="AW22" s="112">
        <v>0</v>
      </c>
      <c r="AX22" s="112">
        <v>0</v>
      </c>
      <c r="AY22" s="112">
        <v>168747.78052</v>
      </c>
      <c r="AZ22" s="112">
        <v>130160.20154000001</v>
      </c>
      <c r="BA22" s="112">
        <v>23306.46859</v>
      </c>
      <c r="BB22" s="112">
        <v>0</v>
      </c>
      <c r="BC22" s="112">
        <v>37.495629999999998</v>
      </c>
      <c r="BD22" s="112">
        <v>153504.16576</v>
      </c>
      <c r="BE22" s="112">
        <v>44147.377140000004</v>
      </c>
      <c r="BF22" s="112">
        <v>5370.5945999999994</v>
      </c>
      <c r="BG22" s="112">
        <v>0</v>
      </c>
      <c r="BH22" s="112">
        <v>0</v>
      </c>
      <c r="BI22" s="112">
        <v>49517.971740000001</v>
      </c>
      <c r="BJ22" s="112">
        <v>591849.62755999994</v>
      </c>
      <c r="BK22" s="112">
        <v>203689.49287000002</v>
      </c>
      <c r="BL22" s="112">
        <v>0</v>
      </c>
      <c r="BM22" s="112">
        <v>37.495629999999998</v>
      </c>
      <c r="BN22" s="112">
        <v>795576.61605999991</v>
      </c>
    </row>
    <row r="23" spans="1:66">
      <c r="A23" s="112" t="s">
        <v>334</v>
      </c>
      <c r="B23" s="112">
        <v>8310.24784</v>
      </c>
      <c r="C23" s="112">
        <v>4170.88</v>
      </c>
      <c r="D23" s="112">
        <v>0</v>
      </c>
      <c r="E23" s="112">
        <v>0</v>
      </c>
      <c r="F23" s="112">
        <v>12481.127839999999</v>
      </c>
      <c r="G23" s="112">
        <v>100</v>
      </c>
      <c r="H23" s="112">
        <v>30546.990379999999</v>
      </c>
      <c r="I23" s="112">
        <v>0</v>
      </c>
      <c r="J23" s="112">
        <v>0</v>
      </c>
      <c r="K23" s="112">
        <v>30646.990379999999</v>
      </c>
      <c r="L23" s="112">
        <v>58630.631259999995</v>
      </c>
      <c r="M23" s="112">
        <v>1594.5913700000001</v>
      </c>
      <c r="N23" s="112">
        <v>0</v>
      </c>
      <c r="O23" s="112">
        <v>0</v>
      </c>
      <c r="P23" s="112">
        <v>60225.222630000004</v>
      </c>
      <c r="Q23" s="112">
        <v>3740.9266899999998</v>
      </c>
      <c r="R23" s="112">
        <v>11229.80148</v>
      </c>
      <c r="S23" s="112">
        <v>0</v>
      </c>
      <c r="T23" s="112">
        <v>0</v>
      </c>
      <c r="U23" s="112">
        <v>14970.72817</v>
      </c>
      <c r="V23" s="112">
        <v>22595.311300000001</v>
      </c>
      <c r="W23" s="112">
        <v>11661.30049</v>
      </c>
      <c r="X23" s="112">
        <v>0</v>
      </c>
      <c r="Y23" s="112">
        <v>0</v>
      </c>
      <c r="Z23" s="112">
        <v>34256.611790000003</v>
      </c>
      <c r="AA23" s="112">
        <v>59965.017090000001</v>
      </c>
      <c r="AB23" s="112">
        <v>57243.733319999999</v>
      </c>
      <c r="AC23" s="112">
        <v>0</v>
      </c>
      <c r="AD23" s="112">
        <v>0</v>
      </c>
      <c r="AE23" s="112">
        <v>117208.75040999999</v>
      </c>
      <c r="AF23" s="112">
        <v>1203.6673799999999</v>
      </c>
      <c r="AG23" s="112">
        <v>163.74134000000001</v>
      </c>
      <c r="AH23" s="112">
        <v>0</v>
      </c>
      <c r="AI23" s="112">
        <v>0</v>
      </c>
      <c r="AJ23" s="112">
        <v>1367.4087199999999</v>
      </c>
      <c r="AK23" s="112">
        <v>103648.07977</v>
      </c>
      <c r="AL23" s="112">
        <v>3094.29871</v>
      </c>
      <c r="AM23" s="112">
        <v>0</v>
      </c>
      <c r="AN23" s="112">
        <v>0</v>
      </c>
      <c r="AO23" s="112">
        <v>106742.37848</v>
      </c>
      <c r="AP23" s="112">
        <v>0</v>
      </c>
      <c r="AQ23" s="112">
        <v>0</v>
      </c>
      <c r="AR23" s="112">
        <v>0</v>
      </c>
      <c r="AS23" s="112">
        <v>0</v>
      </c>
      <c r="AT23" s="112">
        <v>0</v>
      </c>
      <c r="AU23" s="112">
        <v>117094.77873999999</v>
      </c>
      <c r="AV23" s="112">
        <v>12798.121439999999</v>
      </c>
      <c r="AW23" s="112">
        <v>0</v>
      </c>
      <c r="AX23" s="112">
        <v>0</v>
      </c>
      <c r="AY23" s="112">
        <v>129892.90018000001</v>
      </c>
      <c r="AZ23" s="112">
        <v>18565.703460000001</v>
      </c>
      <c r="BA23" s="112">
        <v>8229.203379999999</v>
      </c>
      <c r="BB23" s="112">
        <v>0</v>
      </c>
      <c r="BC23" s="112">
        <v>0</v>
      </c>
      <c r="BD23" s="112">
        <v>26794.90684</v>
      </c>
      <c r="BE23" s="112">
        <v>88346.378060000003</v>
      </c>
      <c r="BF23" s="112">
        <v>2779.4882900000002</v>
      </c>
      <c r="BG23" s="112">
        <v>0</v>
      </c>
      <c r="BH23" s="112">
        <v>0</v>
      </c>
      <c r="BI23" s="112">
        <v>91125.866349999997</v>
      </c>
      <c r="BJ23" s="112">
        <v>482200.74158999999</v>
      </c>
      <c r="BK23" s="112">
        <v>143512.15019999997</v>
      </c>
      <c r="BL23" s="112">
        <v>0</v>
      </c>
      <c r="BM23" s="112">
        <v>0</v>
      </c>
      <c r="BN23" s="112">
        <v>625712.89178999991</v>
      </c>
    </row>
    <row r="24" spans="1:66">
      <c r="A24" s="112" t="s">
        <v>335</v>
      </c>
      <c r="B24" s="112">
        <v>94572.920799999993</v>
      </c>
      <c r="C24" s="112">
        <v>8827.8369000000002</v>
      </c>
      <c r="D24" s="112">
        <v>0</v>
      </c>
      <c r="E24" s="112">
        <v>0</v>
      </c>
      <c r="F24" s="112">
        <v>103400.7577</v>
      </c>
      <c r="G24" s="112">
        <v>23687.76413</v>
      </c>
      <c r="H24" s="112">
        <v>2239.7902200000003</v>
      </c>
      <c r="I24" s="112">
        <v>0</v>
      </c>
      <c r="J24" s="112">
        <v>0</v>
      </c>
      <c r="K24" s="112">
        <v>25927.554350000002</v>
      </c>
      <c r="L24" s="112">
        <v>186871.47477999999</v>
      </c>
      <c r="M24" s="112">
        <v>25559.90856</v>
      </c>
      <c r="N24" s="112">
        <v>0</v>
      </c>
      <c r="O24" s="112">
        <v>0</v>
      </c>
      <c r="P24" s="112">
        <v>212431.38334</v>
      </c>
      <c r="Q24" s="112">
        <v>35371.302830000001</v>
      </c>
      <c r="R24" s="112">
        <v>48459.069770000002</v>
      </c>
      <c r="S24" s="112">
        <v>0</v>
      </c>
      <c r="T24" s="112">
        <v>0</v>
      </c>
      <c r="U24" s="112">
        <v>83830.372599999988</v>
      </c>
      <c r="V24" s="112">
        <v>6000</v>
      </c>
      <c r="W24" s="112">
        <v>249.50904</v>
      </c>
      <c r="X24" s="112">
        <v>0</v>
      </c>
      <c r="Y24" s="112">
        <v>0</v>
      </c>
      <c r="Z24" s="112">
        <v>6249.5090399999999</v>
      </c>
      <c r="AA24" s="112">
        <v>579035.83157000004</v>
      </c>
      <c r="AB24" s="112">
        <v>129727.89389000001</v>
      </c>
      <c r="AC24" s="112">
        <v>0</v>
      </c>
      <c r="AD24" s="112">
        <v>0</v>
      </c>
      <c r="AE24" s="112">
        <v>708763.72545999999</v>
      </c>
      <c r="AF24" s="112">
        <v>6470</v>
      </c>
      <c r="AG24" s="112">
        <v>1450.9415900000001</v>
      </c>
      <c r="AH24" s="112">
        <v>0</v>
      </c>
      <c r="AI24" s="112">
        <v>0</v>
      </c>
      <c r="AJ24" s="112">
        <v>7920.9415899999995</v>
      </c>
      <c r="AK24" s="112">
        <v>100664.25106000001</v>
      </c>
      <c r="AL24" s="112">
        <v>3390.0645099999997</v>
      </c>
      <c r="AM24" s="112">
        <v>0</v>
      </c>
      <c r="AN24" s="112">
        <v>0</v>
      </c>
      <c r="AO24" s="112">
        <v>104054.31556999999</v>
      </c>
      <c r="AP24" s="112">
        <v>0</v>
      </c>
      <c r="AQ24" s="112">
        <v>0</v>
      </c>
      <c r="AR24" s="112">
        <v>0</v>
      </c>
      <c r="AS24" s="112">
        <v>0</v>
      </c>
      <c r="AT24" s="112">
        <v>0</v>
      </c>
      <c r="AU24" s="112">
        <v>49854.730990000004</v>
      </c>
      <c r="AV24" s="112">
        <v>30902.524149999997</v>
      </c>
      <c r="AW24" s="112">
        <v>0</v>
      </c>
      <c r="AX24" s="112">
        <v>16.33484</v>
      </c>
      <c r="AY24" s="112">
        <v>80773.589980000004</v>
      </c>
      <c r="AZ24" s="112">
        <v>24493.678379999998</v>
      </c>
      <c r="BA24" s="112">
        <v>34473.004200000003</v>
      </c>
      <c r="BB24" s="112">
        <v>0</v>
      </c>
      <c r="BC24" s="112">
        <v>0</v>
      </c>
      <c r="BD24" s="112">
        <v>58966.682580000001</v>
      </c>
      <c r="BE24" s="112">
        <v>18947.3</v>
      </c>
      <c r="BF24" s="112">
        <v>2645.4896400000002</v>
      </c>
      <c r="BG24" s="112">
        <v>0</v>
      </c>
      <c r="BH24" s="112">
        <v>0</v>
      </c>
      <c r="BI24" s="112">
        <v>21592.789639999999</v>
      </c>
      <c r="BJ24" s="112">
        <v>1125969.2545399999</v>
      </c>
      <c r="BK24" s="112">
        <v>287926.03247000003</v>
      </c>
      <c r="BL24" s="112">
        <v>0</v>
      </c>
      <c r="BM24" s="112">
        <v>16.33484</v>
      </c>
      <c r="BN24" s="112">
        <v>1413911.62185</v>
      </c>
    </row>
    <row r="25" spans="1:66">
      <c r="A25" s="112" t="s">
        <v>1060</v>
      </c>
      <c r="B25" s="112">
        <v>9279.5973699999995</v>
      </c>
      <c r="C25" s="112">
        <v>924.4703199999999</v>
      </c>
      <c r="D25" s="112">
        <v>0</v>
      </c>
      <c r="E25" s="112">
        <v>6.3409999999999994E-2</v>
      </c>
      <c r="F25" s="112">
        <v>10204.131100000001</v>
      </c>
      <c r="G25" s="112">
        <v>1172.36157</v>
      </c>
      <c r="H25" s="112">
        <v>657.71281999999997</v>
      </c>
      <c r="I25" s="112">
        <v>0</v>
      </c>
      <c r="J25" s="112">
        <v>0</v>
      </c>
      <c r="K25" s="112">
        <v>1830.07439</v>
      </c>
      <c r="L25" s="112">
        <v>5913.6214400000008</v>
      </c>
      <c r="M25" s="112">
        <v>1079.05061</v>
      </c>
      <c r="N25" s="112">
        <v>0</v>
      </c>
      <c r="O25" s="112">
        <v>0</v>
      </c>
      <c r="P25" s="112">
        <v>6992.6720500000001</v>
      </c>
      <c r="Q25" s="112">
        <v>2967.68489</v>
      </c>
      <c r="R25" s="112">
        <v>18562.570800000001</v>
      </c>
      <c r="S25" s="112">
        <v>0</v>
      </c>
      <c r="T25" s="112">
        <v>3.3E-4</v>
      </c>
      <c r="U25" s="112">
        <v>21530.256020000001</v>
      </c>
      <c r="V25" s="112">
        <v>105.00360000000001</v>
      </c>
      <c r="W25" s="112">
        <v>1640.16392</v>
      </c>
      <c r="X25" s="112">
        <v>0</v>
      </c>
      <c r="Y25" s="112">
        <v>7.28E-3</v>
      </c>
      <c r="Z25" s="112">
        <v>1745.1748</v>
      </c>
      <c r="AA25" s="112">
        <v>51524.938900000001</v>
      </c>
      <c r="AB25" s="112">
        <v>17430.367879999998</v>
      </c>
      <c r="AC25" s="112">
        <v>0</v>
      </c>
      <c r="AD25" s="112">
        <v>0</v>
      </c>
      <c r="AE25" s="112">
        <v>68955.306779999999</v>
      </c>
      <c r="AF25" s="112">
        <v>25298.617989999999</v>
      </c>
      <c r="AG25" s="112">
        <v>7656.7777500000002</v>
      </c>
      <c r="AH25" s="112">
        <v>0</v>
      </c>
      <c r="AI25" s="112">
        <v>0</v>
      </c>
      <c r="AJ25" s="112">
        <v>32955.39574</v>
      </c>
      <c r="AK25" s="112">
        <v>8295.9305599999989</v>
      </c>
      <c r="AL25" s="112">
        <v>441.11685999999997</v>
      </c>
      <c r="AM25" s="112">
        <v>0</v>
      </c>
      <c r="AN25" s="112">
        <v>0</v>
      </c>
      <c r="AO25" s="112">
        <v>8737.0474200000008</v>
      </c>
      <c r="AP25" s="112">
        <v>16.269030000000001</v>
      </c>
      <c r="AQ25" s="112">
        <v>1.022E-2</v>
      </c>
      <c r="AR25" s="112">
        <v>0</v>
      </c>
      <c r="AS25" s="112">
        <v>0</v>
      </c>
      <c r="AT25" s="112">
        <v>16.279250000000001</v>
      </c>
      <c r="AU25" s="112">
        <v>6255.6632099999997</v>
      </c>
      <c r="AV25" s="112">
        <v>2755.2746099999999</v>
      </c>
      <c r="AW25" s="112">
        <v>0</v>
      </c>
      <c r="AX25" s="112">
        <v>1.53566</v>
      </c>
      <c r="AY25" s="112">
        <v>9012.4734800000006</v>
      </c>
      <c r="AZ25" s="112">
        <v>3939.7329</v>
      </c>
      <c r="BA25" s="112">
        <v>2089.1483800000001</v>
      </c>
      <c r="BB25" s="112">
        <v>0</v>
      </c>
      <c r="BC25" s="112">
        <v>1.6070000000000001E-2</v>
      </c>
      <c r="BD25" s="112">
        <v>6028.8973499999993</v>
      </c>
      <c r="BE25" s="112">
        <v>3036.1682500000002</v>
      </c>
      <c r="BF25" s="112">
        <v>115.58645</v>
      </c>
      <c r="BG25" s="112">
        <v>0</v>
      </c>
      <c r="BH25" s="112">
        <v>0</v>
      </c>
      <c r="BI25" s="112">
        <v>3151.7547000000004</v>
      </c>
      <c r="BJ25" s="112">
        <v>117805.58971</v>
      </c>
      <c r="BK25" s="112">
        <v>53352.250619999999</v>
      </c>
      <c r="BL25" s="112">
        <v>0</v>
      </c>
      <c r="BM25" s="112">
        <v>1.6227499999999999</v>
      </c>
      <c r="BN25" s="112">
        <v>171159.46308000002</v>
      </c>
    </row>
    <row r="26" spans="1:66">
      <c r="A26" s="112" t="s">
        <v>1065</v>
      </c>
      <c r="B26" s="112">
        <v>152608.93377</v>
      </c>
      <c r="C26" s="112">
        <v>80064.774250000002</v>
      </c>
      <c r="D26" s="112">
        <v>0</v>
      </c>
      <c r="E26" s="112">
        <v>20.736819999999998</v>
      </c>
      <c r="F26" s="112">
        <v>232694.44484000001</v>
      </c>
      <c r="G26" s="112">
        <v>89288.923209999994</v>
      </c>
      <c r="H26" s="112">
        <v>6315.8273799999997</v>
      </c>
      <c r="I26" s="112">
        <v>0</v>
      </c>
      <c r="J26" s="112">
        <v>6.2979500000000002</v>
      </c>
      <c r="K26" s="112">
        <v>95611.048540000003</v>
      </c>
      <c r="L26" s="112">
        <v>121643.84020000001</v>
      </c>
      <c r="M26" s="112">
        <v>42680.96183</v>
      </c>
      <c r="N26" s="112">
        <v>15.06846</v>
      </c>
      <c r="O26" s="112">
        <v>7172.1374100000003</v>
      </c>
      <c r="P26" s="112">
        <v>171512.0079</v>
      </c>
      <c r="Q26" s="112">
        <v>134113.24698</v>
      </c>
      <c r="R26" s="112">
        <v>51835.66128</v>
      </c>
      <c r="S26" s="112">
        <v>0</v>
      </c>
      <c r="T26" s="112">
        <v>598.17234999999994</v>
      </c>
      <c r="U26" s="112">
        <v>186547.08061</v>
      </c>
      <c r="V26" s="112">
        <v>115228.48926999999</v>
      </c>
      <c r="W26" s="112">
        <v>36126.382130000005</v>
      </c>
      <c r="X26" s="112">
        <v>0</v>
      </c>
      <c r="Y26" s="112">
        <v>1.081E-2</v>
      </c>
      <c r="Z26" s="112">
        <v>151354.88221000001</v>
      </c>
      <c r="AA26" s="112">
        <v>8516.7108599999992</v>
      </c>
      <c r="AB26" s="112">
        <v>3540.74674</v>
      </c>
      <c r="AC26" s="112">
        <v>0</v>
      </c>
      <c r="AD26" s="112">
        <v>56.918660000000003</v>
      </c>
      <c r="AE26" s="112">
        <v>12114.376269999999</v>
      </c>
      <c r="AF26" s="112">
        <v>6132.8185400000002</v>
      </c>
      <c r="AG26" s="112">
        <v>3608.5332699999999</v>
      </c>
      <c r="AH26" s="112">
        <v>0</v>
      </c>
      <c r="AI26" s="112">
        <v>0</v>
      </c>
      <c r="AJ26" s="112">
        <v>9741.3518100000001</v>
      </c>
      <c r="AK26" s="112">
        <v>15227.681560000001</v>
      </c>
      <c r="AL26" s="112">
        <v>1992.4525000000001</v>
      </c>
      <c r="AM26" s="112">
        <v>0</v>
      </c>
      <c r="AN26" s="112">
        <v>10.589790000000001</v>
      </c>
      <c r="AO26" s="112">
        <v>17230.723850000002</v>
      </c>
      <c r="AP26" s="112">
        <v>7157.4887699999999</v>
      </c>
      <c r="AQ26" s="112">
        <v>1136.56007</v>
      </c>
      <c r="AR26" s="112">
        <v>0</v>
      </c>
      <c r="AS26" s="112">
        <v>0</v>
      </c>
      <c r="AT26" s="112">
        <v>8294.0488399999995</v>
      </c>
      <c r="AU26" s="112">
        <v>18641.175320000002</v>
      </c>
      <c r="AV26" s="112">
        <v>7729.1547899999996</v>
      </c>
      <c r="AW26" s="112">
        <v>0</v>
      </c>
      <c r="AX26" s="112">
        <v>219.71534</v>
      </c>
      <c r="AY26" s="112">
        <v>26590.045449999998</v>
      </c>
      <c r="AZ26" s="112">
        <v>34724.685359999996</v>
      </c>
      <c r="BA26" s="112">
        <v>8743.2394299999996</v>
      </c>
      <c r="BB26" s="112">
        <v>0</v>
      </c>
      <c r="BC26" s="112">
        <v>0</v>
      </c>
      <c r="BD26" s="112">
        <v>43467.924789999997</v>
      </c>
      <c r="BE26" s="112">
        <v>46926.9133</v>
      </c>
      <c r="BF26" s="112">
        <v>270.31274999999999</v>
      </c>
      <c r="BG26" s="112">
        <v>0</v>
      </c>
      <c r="BH26" s="112">
        <v>0</v>
      </c>
      <c r="BI26" s="112">
        <v>47197.226049999997</v>
      </c>
      <c r="BJ26" s="112">
        <v>750210.90714000002</v>
      </c>
      <c r="BK26" s="112">
        <v>244044.60642</v>
      </c>
      <c r="BL26" s="112">
        <v>15.06846</v>
      </c>
      <c r="BM26" s="112">
        <v>8084.5791300000001</v>
      </c>
      <c r="BN26" s="112">
        <v>1002355.16116</v>
      </c>
    </row>
    <row r="27" spans="1:66">
      <c r="A27" s="112" t="s">
        <v>1066</v>
      </c>
      <c r="B27" s="112">
        <v>947182.83262999996</v>
      </c>
      <c r="C27" s="112">
        <v>252056.48802000002</v>
      </c>
      <c r="D27" s="112">
        <v>0</v>
      </c>
      <c r="E27" s="112">
        <v>0</v>
      </c>
      <c r="F27" s="112">
        <v>1199239.3206500001</v>
      </c>
      <c r="G27" s="112">
        <v>1197626.9726199999</v>
      </c>
      <c r="H27" s="112">
        <v>101198.77151999999</v>
      </c>
      <c r="I27" s="112">
        <v>0</v>
      </c>
      <c r="J27" s="112">
        <v>0</v>
      </c>
      <c r="K27" s="112">
        <v>1298825.7441400001</v>
      </c>
      <c r="L27" s="112">
        <v>2643885.9282499999</v>
      </c>
      <c r="M27" s="112">
        <v>9853.3480399999989</v>
      </c>
      <c r="N27" s="112">
        <v>0</v>
      </c>
      <c r="O27" s="112">
        <v>0</v>
      </c>
      <c r="P27" s="112">
        <v>2653739.27629</v>
      </c>
      <c r="Q27" s="112">
        <v>1321119.68102</v>
      </c>
      <c r="R27" s="112">
        <v>113966.0539</v>
      </c>
      <c r="S27" s="112">
        <v>0</v>
      </c>
      <c r="T27" s="112">
        <v>0</v>
      </c>
      <c r="U27" s="112">
        <v>1435085.7349200002</v>
      </c>
      <c r="V27" s="112">
        <v>2410358.5998200001</v>
      </c>
      <c r="W27" s="112">
        <v>165621.5784</v>
      </c>
      <c r="X27" s="112">
        <v>0</v>
      </c>
      <c r="Y27" s="112">
        <v>0</v>
      </c>
      <c r="Z27" s="112">
        <v>2575980.1782199997</v>
      </c>
      <c r="AA27" s="112">
        <v>0</v>
      </c>
      <c r="AB27" s="112">
        <v>0</v>
      </c>
      <c r="AC27" s="112">
        <v>0</v>
      </c>
      <c r="AD27" s="112">
        <v>0</v>
      </c>
      <c r="AE27" s="112">
        <v>0</v>
      </c>
      <c r="AF27" s="112">
        <v>339904.16486999998</v>
      </c>
      <c r="AG27" s="112">
        <v>110347.86166</v>
      </c>
      <c r="AH27" s="112">
        <v>0</v>
      </c>
      <c r="AI27" s="112">
        <v>0</v>
      </c>
      <c r="AJ27" s="112">
        <v>450252.02652999997</v>
      </c>
      <c r="AK27" s="112">
        <v>2913542.0850300002</v>
      </c>
      <c r="AL27" s="112">
        <v>95190.804579999996</v>
      </c>
      <c r="AM27" s="112">
        <v>0</v>
      </c>
      <c r="AN27" s="112">
        <v>0</v>
      </c>
      <c r="AO27" s="112">
        <v>3008732.88961</v>
      </c>
      <c r="AP27" s="112">
        <v>0</v>
      </c>
      <c r="AQ27" s="112">
        <v>0</v>
      </c>
      <c r="AR27" s="112">
        <v>0</v>
      </c>
      <c r="AS27" s="112">
        <v>0</v>
      </c>
      <c r="AT27" s="112">
        <v>0</v>
      </c>
      <c r="AU27" s="112">
        <v>1606768.8472</v>
      </c>
      <c r="AV27" s="112">
        <v>232180.62906000001</v>
      </c>
      <c r="AW27" s="112">
        <v>0</v>
      </c>
      <c r="AX27" s="112">
        <v>0</v>
      </c>
      <c r="AY27" s="112">
        <v>1838949.4762599999</v>
      </c>
      <c r="AZ27" s="112">
        <v>2440038.6024499997</v>
      </c>
      <c r="BA27" s="112">
        <v>168530.58608000001</v>
      </c>
      <c r="BB27" s="112">
        <v>0</v>
      </c>
      <c r="BC27" s="112">
        <v>0</v>
      </c>
      <c r="BD27" s="112">
        <v>2608569.1885300004</v>
      </c>
      <c r="BE27" s="112">
        <v>629353.91575000004</v>
      </c>
      <c r="BF27" s="112">
        <v>26649.099289999998</v>
      </c>
      <c r="BG27" s="112">
        <v>0</v>
      </c>
      <c r="BH27" s="112">
        <v>0</v>
      </c>
      <c r="BI27" s="112">
        <v>656003.01503999997</v>
      </c>
      <c r="BJ27" s="112">
        <v>16449781.62964</v>
      </c>
      <c r="BK27" s="112">
        <v>1275595.22055</v>
      </c>
      <c r="BL27" s="112">
        <v>0</v>
      </c>
      <c r="BM27" s="112">
        <v>0</v>
      </c>
      <c r="BN27" s="112">
        <v>17725376.850189999</v>
      </c>
    </row>
    <row r="28" spans="1:66">
      <c r="A28" s="112" t="s">
        <v>115</v>
      </c>
      <c r="B28" s="112">
        <v>32881.944810000001</v>
      </c>
      <c r="C28" s="112">
        <v>167.57532999999998</v>
      </c>
      <c r="D28" s="112">
        <v>0</v>
      </c>
      <c r="E28" s="112">
        <v>0</v>
      </c>
      <c r="F28" s="112">
        <v>33049.520140000001</v>
      </c>
      <c r="G28" s="112">
        <v>1243516.56005</v>
      </c>
      <c r="H28" s="112">
        <v>324.33436</v>
      </c>
      <c r="I28" s="112">
        <v>0</v>
      </c>
      <c r="J28" s="112">
        <v>0</v>
      </c>
      <c r="K28" s="112">
        <v>1243840.8944100002</v>
      </c>
      <c r="L28" s="112">
        <v>679027.01176000002</v>
      </c>
      <c r="M28" s="112">
        <v>3391.2922899999999</v>
      </c>
      <c r="N28" s="112">
        <v>0</v>
      </c>
      <c r="O28" s="112">
        <v>0</v>
      </c>
      <c r="P28" s="112">
        <v>682418.30404999992</v>
      </c>
      <c r="Q28" s="112">
        <v>48273.011880000005</v>
      </c>
      <c r="R28" s="112">
        <v>234.81094000000002</v>
      </c>
      <c r="S28" s="112">
        <v>0</v>
      </c>
      <c r="T28" s="112">
        <v>0</v>
      </c>
      <c r="U28" s="112">
        <v>48507.822820000001</v>
      </c>
      <c r="V28" s="112">
        <v>486855.83630000002</v>
      </c>
      <c r="W28" s="112">
        <v>556.83723999999995</v>
      </c>
      <c r="X28" s="112">
        <v>0</v>
      </c>
      <c r="Y28" s="112">
        <v>0</v>
      </c>
      <c r="Z28" s="112">
        <v>487412.67354000005</v>
      </c>
      <c r="AA28" s="112">
        <v>50520.328849999998</v>
      </c>
      <c r="AB28" s="112">
        <v>21513.701219999999</v>
      </c>
      <c r="AC28" s="112">
        <v>0</v>
      </c>
      <c r="AD28" s="112">
        <v>0</v>
      </c>
      <c r="AE28" s="112">
        <v>72034.030069999993</v>
      </c>
      <c r="AF28" s="112">
        <v>11010.82483</v>
      </c>
      <c r="AG28" s="112">
        <v>0</v>
      </c>
      <c r="AH28" s="112">
        <v>0</v>
      </c>
      <c r="AI28" s="112">
        <v>0</v>
      </c>
      <c r="AJ28" s="112">
        <v>11010.82483</v>
      </c>
      <c r="AK28" s="112">
        <v>0</v>
      </c>
      <c r="AL28" s="112">
        <v>0</v>
      </c>
      <c r="AM28" s="112">
        <v>0</v>
      </c>
      <c r="AN28" s="112">
        <v>0</v>
      </c>
      <c r="AO28" s="112">
        <v>0</v>
      </c>
      <c r="AP28" s="112">
        <v>0</v>
      </c>
      <c r="AQ28" s="112">
        <v>0</v>
      </c>
      <c r="AR28" s="112">
        <v>0</v>
      </c>
      <c r="AS28" s="112">
        <v>0</v>
      </c>
      <c r="AT28" s="112">
        <v>0</v>
      </c>
      <c r="AU28" s="112">
        <v>178935.25524999999</v>
      </c>
      <c r="AV28" s="112">
        <v>1328.57051</v>
      </c>
      <c r="AW28" s="112">
        <v>0</v>
      </c>
      <c r="AX28" s="112">
        <v>0</v>
      </c>
      <c r="AY28" s="112">
        <v>180263.82575999998</v>
      </c>
      <c r="AZ28" s="112">
        <v>383993.22143000003</v>
      </c>
      <c r="BA28" s="112">
        <v>5327.4286700000002</v>
      </c>
      <c r="BB28" s="112">
        <v>0</v>
      </c>
      <c r="BC28" s="112">
        <v>0</v>
      </c>
      <c r="BD28" s="112">
        <v>389320.65010000003</v>
      </c>
      <c r="BE28" s="112">
        <v>0</v>
      </c>
      <c r="BF28" s="112">
        <v>0</v>
      </c>
      <c r="BG28" s="112">
        <v>0</v>
      </c>
      <c r="BH28" s="112">
        <v>0</v>
      </c>
      <c r="BI28" s="112">
        <v>0</v>
      </c>
      <c r="BJ28" s="112">
        <v>3115013.9951599999</v>
      </c>
      <c r="BK28" s="112">
        <v>32844.550559999996</v>
      </c>
      <c r="BL28" s="112">
        <v>0</v>
      </c>
      <c r="BM28" s="112">
        <v>0</v>
      </c>
      <c r="BN28" s="112">
        <v>3147858.5457199998</v>
      </c>
    </row>
    <row r="29" spans="1:66">
      <c r="A29" s="112" t="s">
        <v>339</v>
      </c>
      <c r="B29" s="112">
        <v>5627.3557000000001</v>
      </c>
      <c r="C29" s="112">
        <v>0</v>
      </c>
      <c r="D29" s="112">
        <v>0</v>
      </c>
      <c r="E29" s="112">
        <v>0</v>
      </c>
      <c r="F29" s="112">
        <v>5627.3557000000001</v>
      </c>
      <c r="G29" s="112">
        <v>23475.915809999999</v>
      </c>
      <c r="H29" s="112">
        <v>499.03903000000003</v>
      </c>
      <c r="I29" s="112">
        <v>0</v>
      </c>
      <c r="J29" s="112">
        <v>0</v>
      </c>
      <c r="K29" s="112">
        <v>23974.954839999999</v>
      </c>
      <c r="L29" s="112">
        <v>44164.75604</v>
      </c>
      <c r="M29" s="112">
        <v>1.4890399999999999</v>
      </c>
      <c r="N29" s="112">
        <v>0</v>
      </c>
      <c r="O29" s="112">
        <v>0</v>
      </c>
      <c r="P29" s="112">
        <v>44166.245080000001</v>
      </c>
      <c r="Q29" s="112">
        <v>5673.8450000000003</v>
      </c>
      <c r="R29" s="112">
        <v>0</v>
      </c>
      <c r="S29" s="112">
        <v>0</v>
      </c>
      <c r="T29" s="112">
        <v>0</v>
      </c>
      <c r="U29" s="112">
        <v>5673.8450000000003</v>
      </c>
      <c r="V29" s="112">
        <v>2058.7379999999998</v>
      </c>
      <c r="W29" s="112">
        <v>0</v>
      </c>
      <c r="X29" s="112">
        <v>0</v>
      </c>
      <c r="Y29" s="112">
        <v>0</v>
      </c>
      <c r="Z29" s="112">
        <v>2058.7379999999998</v>
      </c>
      <c r="AA29" s="112">
        <v>0</v>
      </c>
      <c r="AB29" s="112">
        <v>0</v>
      </c>
      <c r="AC29" s="112">
        <v>0</v>
      </c>
      <c r="AD29" s="112">
        <v>0</v>
      </c>
      <c r="AE29" s="112">
        <v>0</v>
      </c>
      <c r="AF29" s="112">
        <v>640.20600000000002</v>
      </c>
      <c r="AG29" s="112">
        <v>4.0259999999999997E-2</v>
      </c>
      <c r="AH29" s="112">
        <v>0</v>
      </c>
      <c r="AI29" s="112">
        <v>0</v>
      </c>
      <c r="AJ29" s="112">
        <v>640.24626000000001</v>
      </c>
      <c r="AK29" s="112">
        <v>3549.576</v>
      </c>
      <c r="AL29" s="112">
        <v>0</v>
      </c>
      <c r="AM29" s="112">
        <v>0</v>
      </c>
      <c r="AN29" s="112">
        <v>0</v>
      </c>
      <c r="AO29" s="112">
        <v>3549.576</v>
      </c>
      <c r="AP29" s="112">
        <v>0</v>
      </c>
      <c r="AQ29" s="112">
        <v>0</v>
      </c>
      <c r="AR29" s="112">
        <v>0</v>
      </c>
      <c r="AS29" s="112">
        <v>0</v>
      </c>
      <c r="AT29" s="112">
        <v>0</v>
      </c>
      <c r="AU29" s="112">
        <v>1501.5714499999999</v>
      </c>
      <c r="AV29" s="112">
        <v>0</v>
      </c>
      <c r="AW29" s="112">
        <v>0</v>
      </c>
      <c r="AX29" s="112">
        <v>0</v>
      </c>
      <c r="AY29" s="112">
        <v>1501.5714499999999</v>
      </c>
      <c r="AZ29" s="112">
        <v>3779.9027799999999</v>
      </c>
      <c r="BA29" s="112">
        <v>5.2880600000000006</v>
      </c>
      <c r="BB29" s="112">
        <v>0</v>
      </c>
      <c r="BC29" s="112">
        <v>0</v>
      </c>
      <c r="BD29" s="112">
        <v>3785.1908399999998</v>
      </c>
      <c r="BE29" s="112">
        <v>1.1429999999999999E-2</v>
      </c>
      <c r="BF29" s="112">
        <v>2.05362</v>
      </c>
      <c r="BG29" s="112">
        <v>0</v>
      </c>
      <c r="BH29" s="112">
        <v>0</v>
      </c>
      <c r="BI29" s="112">
        <v>2.0650500000000003</v>
      </c>
      <c r="BJ29" s="112">
        <v>90471.878209999995</v>
      </c>
      <c r="BK29" s="112">
        <v>507.91001</v>
      </c>
      <c r="BL29" s="112">
        <v>0</v>
      </c>
      <c r="BM29" s="112">
        <v>0</v>
      </c>
      <c r="BN29" s="112">
        <v>90979.788220000002</v>
      </c>
    </row>
    <row r="30" spans="1:66">
      <c r="A30" s="112" t="s">
        <v>1067</v>
      </c>
      <c r="B30" s="112">
        <v>13261.76109</v>
      </c>
      <c r="C30" s="112">
        <v>11440.452600000001</v>
      </c>
      <c r="D30" s="112">
        <v>0</v>
      </c>
      <c r="E30" s="112">
        <v>0</v>
      </c>
      <c r="F30" s="112">
        <v>24702.21369</v>
      </c>
      <c r="G30" s="112">
        <v>156489.64543</v>
      </c>
      <c r="H30" s="112">
        <v>91118.9807</v>
      </c>
      <c r="I30" s="112">
        <v>0</v>
      </c>
      <c r="J30" s="112">
        <v>0</v>
      </c>
      <c r="K30" s="112">
        <v>247608.62612999999</v>
      </c>
      <c r="L30" s="112">
        <v>4434.1048300000002</v>
      </c>
      <c r="M30" s="112">
        <v>5083.2331399999994</v>
      </c>
      <c r="N30" s="112">
        <v>0</v>
      </c>
      <c r="O30" s="112">
        <v>0</v>
      </c>
      <c r="P30" s="112">
        <v>9517.3379700000005</v>
      </c>
      <c r="Q30" s="112">
        <v>88840.396260000009</v>
      </c>
      <c r="R30" s="112">
        <v>54051.713859999996</v>
      </c>
      <c r="S30" s="112">
        <v>4593.2780499999999</v>
      </c>
      <c r="T30" s="112">
        <v>0</v>
      </c>
      <c r="U30" s="112">
        <v>147485.38816999999</v>
      </c>
      <c r="V30" s="112">
        <v>54131.742359999997</v>
      </c>
      <c r="W30" s="112">
        <v>55089.168450000005</v>
      </c>
      <c r="X30" s="112">
        <v>0</v>
      </c>
      <c r="Y30" s="112">
        <v>4.0000000000000003E-5</v>
      </c>
      <c r="Z30" s="112">
        <v>109220.91085</v>
      </c>
      <c r="AA30" s="112">
        <v>114305.26586</v>
      </c>
      <c r="AB30" s="112">
        <v>102656.32669</v>
      </c>
      <c r="AC30" s="112">
        <v>0</v>
      </c>
      <c r="AD30" s="112">
        <v>0</v>
      </c>
      <c r="AE30" s="112">
        <v>216961.59255</v>
      </c>
      <c r="AF30" s="112">
        <v>92153.609260000012</v>
      </c>
      <c r="AG30" s="112">
        <v>28391.72464</v>
      </c>
      <c r="AH30" s="112">
        <v>0</v>
      </c>
      <c r="AI30" s="112">
        <v>760.19411000000002</v>
      </c>
      <c r="AJ30" s="112">
        <v>121305.52801000001</v>
      </c>
      <c r="AK30" s="112">
        <v>456337.64723</v>
      </c>
      <c r="AL30" s="112">
        <v>22759.346679999999</v>
      </c>
      <c r="AM30" s="112">
        <v>0</v>
      </c>
      <c r="AN30" s="112">
        <v>0</v>
      </c>
      <c r="AO30" s="112">
        <v>479096.99391000002</v>
      </c>
      <c r="AP30" s="112">
        <v>15038.25</v>
      </c>
      <c r="AQ30" s="112">
        <v>22784.357960000001</v>
      </c>
      <c r="AR30" s="112">
        <v>0</v>
      </c>
      <c r="AS30" s="112">
        <v>0</v>
      </c>
      <c r="AT30" s="112">
        <v>37822.607960000001</v>
      </c>
      <c r="AU30" s="112">
        <v>162156.37226</v>
      </c>
      <c r="AV30" s="112">
        <v>152463.50200000001</v>
      </c>
      <c r="AW30" s="112">
        <v>0</v>
      </c>
      <c r="AX30" s="112">
        <v>0</v>
      </c>
      <c r="AY30" s="112">
        <v>314619.87426000001</v>
      </c>
      <c r="AZ30" s="112">
        <v>389124.97110000002</v>
      </c>
      <c r="BA30" s="112">
        <v>198139.08188999997</v>
      </c>
      <c r="BB30" s="112">
        <v>0</v>
      </c>
      <c r="BC30" s="112">
        <v>0</v>
      </c>
      <c r="BD30" s="112">
        <v>587264.05299</v>
      </c>
      <c r="BE30" s="112">
        <v>36802.127569999997</v>
      </c>
      <c r="BF30" s="112">
        <v>12.9818</v>
      </c>
      <c r="BG30" s="112">
        <v>0</v>
      </c>
      <c r="BH30" s="112">
        <v>424.37809000000004</v>
      </c>
      <c r="BI30" s="112">
        <v>37239.487460000004</v>
      </c>
      <c r="BJ30" s="112">
        <v>1583075.89325</v>
      </c>
      <c r="BK30" s="112">
        <v>743990.87040999997</v>
      </c>
      <c r="BL30" s="112">
        <v>4593.2780499999999</v>
      </c>
      <c r="BM30" s="112">
        <v>1184.57224</v>
      </c>
      <c r="BN30" s="112">
        <v>2332844.6139499997</v>
      </c>
    </row>
    <row r="31" spans="1:66">
      <c r="A31" s="112" t="s">
        <v>1068</v>
      </c>
      <c r="B31" s="112">
        <v>7070.6980000000003</v>
      </c>
      <c r="C31" s="112">
        <v>526.63732999999991</v>
      </c>
      <c r="D31" s="112">
        <v>0</v>
      </c>
      <c r="E31" s="112">
        <v>0</v>
      </c>
      <c r="F31" s="112">
        <v>7597.3353299999999</v>
      </c>
      <c r="G31" s="112">
        <v>82412.644440000004</v>
      </c>
      <c r="H31" s="112">
        <v>45358.938820000003</v>
      </c>
      <c r="I31" s="112">
        <v>0</v>
      </c>
      <c r="J31" s="112">
        <v>0</v>
      </c>
      <c r="K31" s="112">
        <v>127771.58326</v>
      </c>
      <c r="L31" s="112">
        <v>3970.5125600000001</v>
      </c>
      <c r="M31" s="112">
        <v>1425.77053</v>
      </c>
      <c r="N31" s="112">
        <v>0</v>
      </c>
      <c r="O31" s="112">
        <v>0</v>
      </c>
      <c r="P31" s="112">
        <v>5396.2830899999999</v>
      </c>
      <c r="Q31" s="112">
        <v>59979.010130000002</v>
      </c>
      <c r="R31" s="112">
        <v>42827.27519</v>
      </c>
      <c r="S31" s="112">
        <v>0</v>
      </c>
      <c r="T31" s="112">
        <v>0</v>
      </c>
      <c r="U31" s="112">
        <v>102806.28532</v>
      </c>
      <c r="V31" s="112">
        <v>4025.3521800000003</v>
      </c>
      <c r="W31" s="112">
        <v>775.07482999999991</v>
      </c>
      <c r="X31" s="112">
        <v>0</v>
      </c>
      <c r="Y31" s="112">
        <v>0</v>
      </c>
      <c r="Z31" s="112">
        <v>4800.4270099999994</v>
      </c>
      <c r="AA31" s="112">
        <v>113380.72873</v>
      </c>
      <c r="AB31" s="112">
        <v>6313.9049699999996</v>
      </c>
      <c r="AC31" s="112">
        <v>0</v>
      </c>
      <c r="AD31" s="112">
        <v>0</v>
      </c>
      <c r="AE31" s="112">
        <v>119694.63370000001</v>
      </c>
      <c r="AF31" s="112">
        <v>72116.907439999995</v>
      </c>
      <c r="AG31" s="112">
        <v>2281.54387</v>
      </c>
      <c r="AH31" s="112">
        <v>0</v>
      </c>
      <c r="AI31" s="112">
        <v>0</v>
      </c>
      <c r="AJ31" s="112">
        <v>74398.451310000004</v>
      </c>
      <c r="AK31" s="112">
        <v>0</v>
      </c>
      <c r="AL31" s="112">
        <v>0</v>
      </c>
      <c r="AM31" s="112">
        <v>0</v>
      </c>
      <c r="AN31" s="112">
        <v>0</v>
      </c>
      <c r="AO31" s="112">
        <v>0</v>
      </c>
      <c r="AP31" s="112">
        <v>0</v>
      </c>
      <c r="AQ31" s="112">
        <v>0</v>
      </c>
      <c r="AR31" s="112">
        <v>0</v>
      </c>
      <c r="AS31" s="112">
        <v>0</v>
      </c>
      <c r="AT31" s="112">
        <v>0</v>
      </c>
      <c r="AU31" s="112">
        <v>0</v>
      </c>
      <c r="AV31" s="112">
        <v>0</v>
      </c>
      <c r="AW31" s="112">
        <v>0</v>
      </c>
      <c r="AX31" s="112">
        <v>0</v>
      </c>
      <c r="AY31" s="112">
        <v>0</v>
      </c>
      <c r="AZ31" s="112">
        <v>0</v>
      </c>
      <c r="BA31" s="112">
        <v>0</v>
      </c>
      <c r="BB31" s="112">
        <v>0</v>
      </c>
      <c r="BC31" s="112">
        <v>0</v>
      </c>
      <c r="BD31" s="112">
        <v>0</v>
      </c>
      <c r="BE31" s="112">
        <v>0</v>
      </c>
      <c r="BF31" s="112">
        <v>0</v>
      </c>
      <c r="BG31" s="112">
        <v>0</v>
      </c>
      <c r="BH31" s="112">
        <v>0</v>
      </c>
      <c r="BI31" s="112">
        <v>0</v>
      </c>
      <c r="BJ31" s="112">
        <v>342955.85347999999</v>
      </c>
      <c r="BK31" s="112">
        <v>99509.145540000012</v>
      </c>
      <c r="BL31" s="112">
        <v>0</v>
      </c>
      <c r="BM31" s="112">
        <v>0</v>
      </c>
      <c r="BN31" s="112">
        <v>442464.99901999999</v>
      </c>
    </row>
    <row r="32" spans="1:66">
      <c r="A32" s="112" t="s">
        <v>1069</v>
      </c>
      <c r="B32" s="112">
        <v>5662.2436500000003</v>
      </c>
      <c r="C32" s="112">
        <v>10202.708769999999</v>
      </c>
      <c r="D32" s="112">
        <v>0</v>
      </c>
      <c r="E32" s="112">
        <v>0</v>
      </c>
      <c r="F32" s="112">
        <v>15864.95242</v>
      </c>
      <c r="G32" s="112">
        <v>73976.959090000004</v>
      </c>
      <c r="H32" s="112">
        <v>45604.439409999999</v>
      </c>
      <c r="I32" s="112">
        <v>0</v>
      </c>
      <c r="J32" s="112">
        <v>0</v>
      </c>
      <c r="K32" s="112">
        <v>119581.3985</v>
      </c>
      <c r="L32" s="112">
        <v>463.59227000000004</v>
      </c>
      <c r="M32" s="112">
        <v>3657.46261</v>
      </c>
      <c r="N32" s="112">
        <v>0</v>
      </c>
      <c r="O32" s="112">
        <v>0</v>
      </c>
      <c r="P32" s="112">
        <v>4121.0548799999997</v>
      </c>
      <c r="Q32" s="112">
        <v>28851.663909999999</v>
      </c>
      <c r="R32" s="112">
        <v>10890.21947</v>
      </c>
      <c r="S32" s="112">
        <v>4570.1732999999995</v>
      </c>
      <c r="T32" s="112">
        <v>0</v>
      </c>
      <c r="U32" s="112">
        <v>44312.056680000002</v>
      </c>
      <c r="V32" s="112">
        <v>49999.999969999997</v>
      </c>
      <c r="W32" s="112">
        <v>54055.860869999997</v>
      </c>
      <c r="X32" s="112">
        <v>0</v>
      </c>
      <c r="Y32" s="112">
        <v>4.0000000000000003E-5</v>
      </c>
      <c r="Z32" s="112">
        <v>104055.86087999999</v>
      </c>
      <c r="AA32" s="112">
        <v>924.53695999999991</v>
      </c>
      <c r="AB32" s="112">
        <v>96342.421730000002</v>
      </c>
      <c r="AC32" s="112">
        <v>0</v>
      </c>
      <c r="AD32" s="112">
        <v>0</v>
      </c>
      <c r="AE32" s="112">
        <v>97266.958689999999</v>
      </c>
      <c r="AF32" s="112">
        <v>20017.740269999998</v>
      </c>
      <c r="AG32" s="112">
        <v>26094.70536</v>
      </c>
      <c r="AH32" s="112">
        <v>0</v>
      </c>
      <c r="AI32" s="112">
        <v>760.19411000000002</v>
      </c>
      <c r="AJ32" s="112">
        <v>46872.639739999999</v>
      </c>
      <c r="AK32" s="112">
        <v>447901.1863</v>
      </c>
      <c r="AL32" s="112">
        <v>22661.781289999999</v>
      </c>
      <c r="AM32" s="112">
        <v>0</v>
      </c>
      <c r="AN32" s="112">
        <v>0</v>
      </c>
      <c r="AO32" s="112">
        <v>470562.96758999996</v>
      </c>
      <c r="AP32" s="112">
        <v>15000</v>
      </c>
      <c r="AQ32" s="112">
        <v>22784.357960000001</v>
      </c>
      <c r="AR32" s="112">
        <v>0</v>
      </c>
      <c r="AS32" s="112">
        <v>0</v>
      </c>
      <c r="AT32" s="112">
        <v>37784.357960000001</v>
      </c>
      <c r="AU32" s="112">
        <v>158934.25537999999</v>
      </c>
      <c r="AV32" s="112">
        <v>150280.22186000002</v>
      </c>
      <c r="AW32" s="112">
        <v>0</v>
      </c>
      <c r="AX32" s="112">
        <v>0</v>
      </c>
      <c r="AY32" s="112">
        <v>309214.47724000004</v>
      </c>
      <c r="AZ32" s="112">
        <v>384507.51156000001</v>
      </c>
      <c r="BA32" s="112">
        <v>195540.15396</v>
      </c>
      <c r="BB32" s="112">
        <v>0</v>
      </c>
      <c r="BC32" s="112">
        <v>0</v>
      </c>
      <c r="BD32" s="112">
        <v>580047.66552000004</v>
      </c>
      <c r="BE32" s="112">
        <v>36584.019409999994</v>
      </c>
      <c r="BF32" s="112">
        <v>12.584809999999999</v>
      </c>
      <c r="BG32" s="112">
        <v>0</v>
      </c>
      <c r="BH32" s="112">
        <v>424.37809000000004</v>
      </c>
      <c r="BI32" s="112">
        <v>37020.982309999999</v>
      </c>
      <c r="BJ32" s="112">
        <v>1222823.7087699999</v>
      </c>
      <c r="BK32" s="112">
        <v>638126.91810000001</v>
      </c>
      <c r="BL32" s="112">
        <v>4570.1732999999995</v>
      </c>
      <c r="BM32" s="112">
        <v>1184.57224</v>
      </c>
      <c r="BN32" s="112">
        <v>1866705.3724100001</v>
      </c>
    </row>
    <row r="33" spans="1:66">
      <c r="A33" s="112" t="s">
        <v>1070</v>
      </c>
      <c r="B33" s="112">
        <v>528.81943999999999</v>
      </c>
      <c r="C33" s="112">
        <v>711.10649999999998</v>
      </c>
      <c r="D33" s="112">
        <v>0</v>
      </c>
      <c r="E33" s="112">
        <v>0</v>
      </c>
      <c r="F33" s="112">
        <v>1239.9259399999999</v>
      </c>
      <c r="G33" s="112">
        <v>100.0419</v>
      </c>
      <c r="H33" s="112">
        <v>155.60247000000001</v>
      </c>
      <c r="I33" s="112">
        <v>0</v>
      </c>
      <c r="J33" s="112">
        <v>0</v>
      </c>
      <c r="K33" s="112">
        <v>255.64437000000001</v>
      </c>
      <c r="L33" s="112">
        <v>0</v>
      </c>
      <c r="M33" s="112">
        <v>0</v>
      </c>
      <c r="N33" s="112">
        <v>0</v>
      </c>
      <c r="O33" s="112">
        <v>0</v>
      </c>
      <c r="P33" s="112">
        <v>0</v>
      </c>
      <c r="Q33" s="112">
        <v>9.7222200000000001</v>
      </c>
      <c r="R33" s="112">
        <v>0</v>
      </c>
      <c r="S33" s="112">
        <v>23.104749999999999</v>
      </c>
      <c r="T33" s="112">
        <v>0</v>
      </c>
      <c r="U33" s="112">
        <v>32.826970000000003</v>
      </c>
      <c r="V33" s="112">
        <v>106.39021000000001</v>
      </c>
      <c r="W33" s="112">
        <v>258.23275999999998</v>
      </c>
      <c r="X33" s="112">
        <v>0</v>
      </c>
      <c r="Y33" s="112">
        <v>0</v>
      </c>
      <c r="Z33" s="112">
        <v>364.62296999999995</v>
      </c>
      <c r="AA33" s="112">
        <v>1.7000000000000001E-4</v>
      </c>
      <c r="AB33" s="112">
        <v>0</v>
      </c>
      <c r="AC33" s="112">
        <v>0</v>
      </c>
      <c r="AD33" s="112">
        <v>0</v>
      </c>
      <c r="AE33" s="112">
        <v>1.7000000000000001E-4</v>
      </c>
      <c r="AF33" s="112">
        <v>18.961549999999999</v>
      </c>
      <c r="AG33" s="112">
        <v>15.47541</v>
      </c>
      <c r="AH33" s="112">
        <v>0</v>
      </c>
      <c r="AI33" s="112">
        <v>0</v>
      </c>
      <c r="AJ33" s="112">
        <v>34.436959999999999</v>
      </c>
      <c r="AK33" s="112">
        <v>8436.4609299999993</v>
      </c>
      <c r="AL33" s="112">
        <v>97.565389999999994</v>
      </c>
      <c r="AM33" s="112">
        <v>0</v>
      </c>
      <c r="AN33" s="112">
        <v>0</v>
      </c>
      <c r="AO33" s="112">
        <v>8534.0263200000009</v>
      </c>
      <c r="AP33" s="112">
        <v>38.25</v>
      </c>
      <c r="AQ33" s="112">
        <v>0</v>
      </c>
      <c r="AR33" s="112">
        <v>0</v>
      </c>
      <c r="AS33" s="112">
        <v>0</v>
      </c>
      <c r="AT33" s="112">
        <v>38.25</v>
      </c>
      <c r="AU33" s="112">
        <v>3222.11688</v>
      </c>
      <c r="AV33" s="112">
        <v>2183.2801400000003</v>
      </c>
      <c r="AW33" s="112">
        <v>0</v>
      </c>
      <c r="AX33" s="112">
        <v>0</v>
      </c>
      <c r="AY33" s="112">
        <v>5405.3970199999994</v>
      </c>
      <c r="AZ33" s="112">
        <v>4617.4595399999998</v>
      </c>
      <c r="BA33" s="112">
        <v>2598.9279300000003</v>
      </c>
      <c r="BB33" s="112">
        <v>0</v>
      </c>
      <c r="BC33" s="112">
        <v>0</v>
      </c>
      <c r="BD33" s="112">
        <v>7216.3874699999997</v>
      </c>
      <c r="BE33" s="112">
        <v>218.10816</v>
      </c>
      <c r="BF33" s="112">
        <v>9.5700000000000007E-2</v>
      </c>
      <c r="BG33" s="112">
        <v>0</v>
      </c>
      <c r="BH33" s="112">
        <v>0</v>
      </c>
      <c r="BI33" s="112">
        <v>218.20385999999999</v>
      </c>
      <c r="BJ33" s="112">
        <v>17296.330999999998</v>
      </c>
      <c r="BK33" s="112">
        <v>6020.2862999999998</v>
      </c>
      <c r="BL33" s="112">
        <v>23.104749999999999</v>
      </c>
      <c r="BM33" s="112">
        <v>0</v>
      </c>
      <c r="BN33" s="112">
        <v>23339.72205</v>
      </c>
    </row>
    <row r="34" spans="1:66">
      <c r="A34" s="112" t="s">
        <v>1071</v>
      </c>
      <c r="B34" s="112">
        <v>0</v>
      </c>
      <c r="C34" s="112">
        <v>0</v>
      </c>
      <c r="D34" s="112">
        <v>0</v>
      </c>
      <c r="E34" s="112">
        <v>0</v>
      </c>
      <c r="F34" s="112">
        <v>0</v>
      </c>
      <c r="G34" s="112">
        <v>0</v>
      </c>
      <c r="H34" s="112">
        <v>0</v>
      </c>
      <c r="I34" s="112">
        <v>0</v>
      </c>
      <c r="J34" s="112">
        <v>0</v>
      </c>
      <c r="K34" s="112">
        <v>0</v>
      </c>
      <c r="L34" s="112">
        <v>0</v>
      </c>
      <c r="M34" s="112">
        <v>0</v>
      </c>
      <c r="N34" s="112">
        <v>0</v>
      </c>
      <c r="O34" s="112">
        <v>0</v>
      </c>
      <c r="P34" s="112">
        <v>0</v>
      </c>
      <c r="Q34" s="112">
        <v>0</v>
      </c>
      <c r="R34" s="112">
        <v>334.2192</v>
      </c>
      <c r="S34" s="112">
        <v>0</v>
      </c>
      <c r="T34" s="112">
        <v>0</v>
      </c>
      <c r="U34" s="112">
        <v>334.2192</v>
      </c>
      <c r="V34" s="112">
        <v>0</v>
      </c>
      <c r="W34" s="112">
        <v>0</v>
      </c>
      <c r="X34" s="112">
        <v>0</v>
      </c>
      <c r="Y34" s="112">
        <v>0</v>
      </c>
      <c r="Z34" s="112">
        <v>0</v>
      </c>
      <c r="AA34" s="112">
        <v>0</v>
      </c>
      <c r="AB34" s="112">
        <v>0</v>
      </c>
      <c r="AC34" s="112">
        <v>0</v>
      </c>
      <c r="AD34" s="112">
        <v>0</v>
      </c>
      <c r="AE34" s="112">
        <v>0</v>
      </c>
      <c r="AF34" s="112">
        <v>0</v>
      </c>
      <c r="AG34" s="112">
        <v>0</v>
      </c>
      <c r="AH34" s="112">
        <v>0</v>
      </c>
      <c r="AI34" s="112">
        <v>0</v>
      </c>
      <c r="AJ34" s="112">
        <v>0</v>
      </c>
      <c r="AK34" s="112">
        <v>0</v>
      </c>
      <c r="AL34" s="112">
        <v>0</v>
      </c>
      <c r="AM34" s="112">
        <v>0</v>
      </c>
      <c r="AN34" s="112">
        <v>0</v>
      </c>
      <c r="AO34" s="112">
        <v>0</v>
      </c>
      <c r="AP34" s="112">
        <v>0</v>
      </c>
      <c r="AQ34" s="112">
        <v>0</v>
      </c>
      <c r="AR34" s="112">
        <v>0</v>
      </c>
      <c r="AS34" s="112">
        <v>0</v>
      </c>
      <c r="AT34" s="112">
        <v>0</v>
      </c>
      <c r="AU34" s="112">
        <v>0</v>
      </c>
      <c r="AV34" s="112">
        <v>0</v>
      </c>
      <c r="AW34" s="112">
        <v>0</v>
      </c>
      <c r="AX34" s="112">
        <v>0</v>
      </c>
      <c r="AY34" s="112">
        <v>0</v>
      </c>
      <c r="AZ34" s="112">
        <v>0</v>
      </c>
      <c r="BA34" s="112">
        <v>0</v>
      </c>
      <c r="BB34" s="112">
        <v>0</v>
      </c>
      <c r="BC34" s="112">
        <v>0</v>
      </c>
      <c r="BD34" s="112">
        <v>0</v>
      </c>
      <c r="BE34" s="112">
        <v>0</v>
      </c>
      <c r="BF34" s="112">
        <v>0.30129</v>
      </c>
      <c r="BG34" s="112">
        <v>0</v>
      </c>
      <c r="BH34" s="112">
        <v>0</v>
      </c>
      <c r="BI34" s="112">
        <v>0.30129</v>
      </c>
      <c r="BJ34" s="112">
        <v>0</v>
      </c>
      <c r="BK34" s="112">
        <v>334.52049</v>
      </c>
      <c r="BL34" s="112">
        <v>0</v>
      </c>
      <c r="BM34" s="112">
        <v>0</v>
      </c>
      <c r="BN34" s="112">
        <v>334.52049</v>
      </c>
    </row>
    <row r="35" spans="1:66">
      <c r="A35" s="112" t="s">
        <v>1072</v>
      </c>
      <c r="B35" s="112">
        <v>0</v>
      </c>
      <c r="C35" s="112">
        <v>0</v>
      </c>
      <c r="D35" s="112">
        <v>0</v>
      </c>
      <c r="E35" s="112">
        <v>0</v>
      </c>
      <c r="F35" s="112">
        <v>0</v>
      </c>
      <c r="G35" s="112">
        <v>0</v>
      </c>
      <c r="H35" s="112">
        <v>0</v>
      </c>
      <c r="I35" s="112">
        <v>0</v>
      </c>
      <c r="J35" s="112">
        <v>0</v>
      </c>
      <c r="K35" s="112">
        <v>0</v>
      </c>
      <c r="L35" s="112">
        <v>0</v>
      </c>
      <c r="M35" s="112">
        <v>0</v>
      </c>
      <c r="N35" s="112">
        <v>0</v>
      </c>
      <c r="O35" s="112">
        <v>0</v>
      </c>
      <c r="P35" s="112">
        <v>0</v>
      </c>
      <c r="Q35" s="112">
        <v>0</v>
      </c>
      <c r="R35" s="112">
        <v>0</v>
      </c>
      <c r="S35" s="112">
        <v>0</v>
      </c>
      <c r="T35" s="112">
        <v>0</v>
      </c>
      <c r="U35" s="112">
        <v>0</v>
      </c>
      <c r="V35" s="112">
        <v>0</v>
      </c>
      <c r="W35" s="112">
        <v>0</v>
      </c>
      <c r="X35" s="112">
        <v>0</v>
      </c>
      <c r="Y35" s="112">
        <v>0</v>
      </c>
      <c r="Z35" s="112">
        <v>0</v>
      </c>
      <c r="AA35" s="112">
        <v>0</v>
      </c>
      <c r="AB35" s="112">
        <v>0</v>
      </c>
      <c r="AC35" s="112">
        <v>0</v>
      </c>
      <c r="AD35" s="112">
        <v>0</v>
      </c>
      <c r="AE35" s="112">
        <v>0</v>
      </c>
      <c r="AF35" s="112">
        <v>0</v>
      </c>
      <c r="AG35" s="112">
        <v>0</v>
      </c>
      <c r="AH35" s="112">
        <v>0</v>
      </c>
      <c r="AI35" s="112">
        <v>0</v>
      </c>
      <c r="AJ35" s="112">
        <v>0</v>
      </c>
      <c r="AK35" s="112">
        <v>0</v>
      </c>
      <c r="AL35" s="112">
        <v>0</v>
      </c>
      <c r="AM35" s="112">
        <v>0</v>
      </c>
      <c r="AN35" s="112">
        <v>0</v>
      </c>
      <c r="AO35" s="112">
        <v>0</v>
      </c>
      <c r="AP35" s="112">
        <v>0</v>
      </c>
      <c r="AQ35" s="112">
        <v>0</v>
      </c>
      <c r="AR35" s="112">
        <v>0</v>
      </c>
      <c r="AS35" s="112">
        <v>0</v>
      </c>
      <c r="AT35" s="112">
        <v>0</v>
      </c>
      <c r="AU35" s="112">
        <v>0</v>
      </c>
      <c r="AV35" s="112">
        <v>0</v>
      </c>
      <c r="AW35" s="112">
        <v>0</v>
      </c>
      <c r="AX35" s="112">
        <v>0</v>
      </c>
      <c r="AY35" s="112">
        <v>0</v>
      </c>
      <c r="AZ35" s="112">
        <v>0</v>
      </c>
      <c r="BA35" s="112">
        <v>0</v>
      </c>
      <c r="BB35" s="112">
        <v>0</v>
      </c>
      <c r="BC35" s="112">
        <v>0</v>
      </c>
      <c r="BD35" s="112">
        <v>0</v>
      </c>
      <c r="BE35" s="112">
        <v>0</v>
      </c>
      <c r="BF35" s="112">
        <v>0</v>
      </c>
      <c r="BG35" s="112">
        <v>0</v>
      </c>
      <c r="BH35" s="112">
        <v>0</v>
      </c>
      <c r="BI35" s="112">
        <v>0</v>
      </c>
      <c r="BJ35" s="112">
        <v>0</v>
      </c>
      <c r="BK35" s="112">
        <v>0</v>
      </c>
      <c r="BL35" s="112">
        <v>0</v>
      </c>
      <c r="BM35" s="112">
        <v>0</v>
      </c>
      <c r="BN35" s="112">
        <v>0</v>
      </c>
    </row>
    <row r="36" spans="1:66">
      <c r="A36" s="112" t="s">
        <v>348</v>
      </c>
      <c r="B36" s="112">
        <v>0</v>
      </c>
      <c r="C36" s="112">
        <v>0</v>
      </c>
      <c r="D36" s="112">
        <v>0</v>
      </c>
      <c r="E36" s="112">
        <v>0</v>
      </c>
      <c r="F36" s="112">
        <v>0</v>
      </c>
      <c r="G36" s="112">
        <v>0</v>
      </c>
      <c r="H36" s="112">
        <v>0</v>
      </c>
      <c r="I36" s="112">
        <v>0</v>
      </c>
      <c r="J36" s="112">
        <v>0</v>
      </c>
      <c r="K36" s="112">
        <v>0</v>
      </c>
      <c r="L36" s="112">
        <v>0</v>
      </c>
      <c r="M36" s="112">
        <v>0</v>
      </c>
      <c r="N36" s="112">
        <v>0</v>
      </c>
      <c r="O36" s="112">
        <v>0</v>
      </c>
      <c r="P36" s="112">
        <v>0</v>
      </c>
      <c r="Q36" s="112">
        <v>0</v>
      </c>
      <c r="R36" s="112">
        <v>334.2192</v>
      </c>
      <c r="S36" s="112">
        <v>0</v>
      </c>
      <c r="T36" s="112">
        <v>0</v>
      </c>
      <c r="U36" s="112">
        <v>334.2192</v>
      </c>
      <c r="V36" s="112">
        <v>0</v>
      </c>
      <c r="W36" s="112">
        <v>0</v>
      </c>
      <c r="X36" s="112">
        <v>0</v>
      </c>
      <c r="Y36" s="112">
        <v>0</v>
      </c>
      <c r="Z36" s="112">
        <v>0</v>
      </c>
      <c r="AA36" s="112">
        <v>0</v>
      </c>
      <c r="AB36" s="112">
        <v>0</v>
      </c>
      <c r="AC36" s="112">
        <v>0</v>
      </c>
      <c r="AD36" s="112">
        <v>0</v>
      </c>
      <c r="AE36" s="112">
        <v>0</v>
      </c>
      <c r="AF36" s="112">
        <v>0</v>
      </c>
      <c r="AG36" s="112">
        <v>0</v>
      </c>
      <c r="AH36" s="112">
        <v>0</v>
      </c>
      <c r="AI36" s="112">
        <v>0</v>
      </c>
      <c r="AJ36" s="112">
        <v>0</v>
      </c>
      <c r="AK36" s="112">
        <v>0</v>
      </c>
      <c r="AL36" s="112">
        <v>0</v>
      </c>
      <c r="AM36" s="112">
        <v>0</v>
      </c>
      <c r="AN36" s="112">
        <v>0</v>
      </c>
      <c r="AO36" s="112">
        <v>0</v>
      </c>
      <c r="AP36" s="112">
        <v>0</v>
      </c>
      <c r="AQ36" s="112">
        <v>0</v>
      </c>
      <c r="AR36" s="112">
        <v>0</v>
      </c>
      <c r="AS36" s="112">
        <v>0</v>
      </c>
      <c r="AT36" s="112">
        <v>0</v>
      </c>
      <c r="AU36" s="112">
        <v>0</v>
      </c>
      <c r="AV36" s="112">
        <v>0</v>
      </c>
      <c r="AW36" s="112">
        <v>0</v>
      </c>
      <c r="AX36" s="112">
        <v>0</v>
      </c>
      <c r="AY36" s="112">
        <v>0</v>
      </c>
      <c r="AZ36" s="112">
        <v>0</v>
      </c>
      <c r="BA36" s="112">
        <v>0</v>
      </c>
      <c r="BB36" s="112">
        <v>0</v>
      </c>
      <c r="BC36" s="112">
        <v>0</v>
      </c>
      <c r="BD36" s="112">
        <v>0</v>
      </c>
      <c r="BE36" s="112">
        <v>0</v>
      </c>
      <c r="BF36" s="112">
        <v>0</v>
      </c>
      <c r="BG36" s="112">
        <v>0</v>
      </c>
      <c r="BH36" s="112">
        <v>0</v>
      </c>
      <c r="BI36" s="112">
        <v>0</v>
      </c>
      <c r="BJ36" s="112">
        <v>0</v>
      </c>
      <c r="BK36" s="112">
        <v>334.2192</v>
      </c>
      <c r="BL36" s="112">
        <v>0</v>
      </c>
      <c r="BM36" s="112">
        <v>0</v>
      </c>
      <c r="BN36" s="112">
        <v>334.2192</v>
      </c>
    </row>
    <row r="37" spans="1:66">
      <c r="A37" s="112" t="s">
        <v>1073</v>
      </c>
      <c r="B37" s="112">
        <v>0</v>
      </c>
      <c r="C37" s="112">
        <v>0</v>
      </c>
      <c r="D37" s="112">
        <v>0</v>
      </c>
      <c r="E37" s="112">
        <v>0</v>
      </c>
      <c r="F37" s="112">
        <v>0</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12">
        <v>0</v>
      </c>
      <c r="AK37" s="112">
        <v>0</v>
      </c>
      <c r="AL37" s="112">
        <v>0</v>
      </c>
      <c r="AM37" s="112">
        <v>0</v>
      </c>
      <c r="AN37" s="112">
        <v>0</v>
      </c>
      <c r="AO37" s="112">
        <v>0</v>
      </c>
      <c r="AP37" s="112">
        <v>0</v>
      </c>
      <c r="AQ37" s="112">
        <v>0</v>
      </c>
      <c r="AR37" s="112">
        <v>0</v>
      </c>
      <c r="AS37" s="112">
        <v>0</v>
      </c>
      <c r="AT37" s="112">
        <v>0</v>
      </c>
      <c r="AU37" s="112">
        <v>0</v>
      </c>
      <c r="AV37" s="112">
        <v>0</v>
      </c>
      <c r="AW37" s="112">
        <v>0</v>
      </c>
      <c r="AX37" s="112">
        <v>0</v>
      </c>
      <c r="AY37" s="112">
        <v>0</v>
      </c>
      <c r="AZ37" s="112">
        <v>0</v>
      </c>
      <c r="BA37" s="112">
        <v>0</v>
      </c>
      <c r="BB37" s="112">
        <v>0</v>
      </c>
      <c r="BC37" s="112">
        <v>0</v>
      </c>
      <c r="BD37" s="112">
        <v>0</v>
      </c>
      <c r="BE37" s="112">
        <v>0</v>
      </c>
      <c r="BF37" s="112">
        <v>0.30129</v>
      </c>
      <c r="BG37" s="112">
        <v>0</v>
      </c>
      <c r="BH37" s="112">
        <v>0</v>
      </c>
      <c r="BI37" s="112">
        <v>0.30129</v>
      </c>
      <c r="BJ37" s="112">
        <v>0</v>
      </c>
      <c r="BK37" s="112">
        <v>0.30129</v>
      </c>
      <c r="BL37" s="112">
        <v>0</v>
      </c>
      <c r="BM37" s="112">
        <v>0</v>
      </c>
      <c r="BN37" s="112">
        <v>0.30129</v>
      </c>
    </row>
    <row r="38" spans="1:66">
      <c r="A38" s="112" t="s">
        <v>892</v>
      </c>
      <c r="B38" s="112">
        <v>3870877.9949599998</v>
      </c>
      <c r="C38" s="112">
        <v>1056969.9244200001</v>
      </c>
      <c r="D38" s="112">
        <v>0</v>
      </c>
      <c r="E38" s="112">
        <v>1432.2778999999998</v>
      </c>
      <c r="F38" s="112">
        <v>4929280.19728</v>
      </c>
      <c r="G38" s="112">
        <v>5613888.1809899993</v>
      </c>
      <c r="H38" s="112">
        <v>618419.07025999995</v>
      </c>
      <c r="I38" s="112">
        <v>0</v>
      </c>
      <c r="J38" s="112">
        <v>466.54867999999999</v>
      </c>
      <c r="K38" s="112">
        <v>6232773.7999300007</v>
      </c>
      <c r="L38" s="112">
        <v>6007261.5608900003</v>
      </c>
      <c r="M38" s="112">
        <v>1009535.17576</v>
      </c>
      <c r="N38" s="112">
        <v>33.475749999999998</v>
      </c>
      <c r="O38" s="112">
        <v>7687.2141900000006</v>
      </c>
      <c r="P38" s="112">
        <v>7024517.4265900003</v>
      </c>
      <c r="Q38" s="112">
        <v>3670124.73777</v>
      </c>
      <c r="R38" s="112">
        <v>1525919.8016300001</v>
      </c>
      <c r="S38" s="112">
        <v>4593.2780499999999</v>
      </c>
      <c r="T38" s="112">
        <v>1235.7206299999998</v>
      </c>
      <c r="U38" s="112">
        <v>5201873.5380800003</v>
      </c>
      <c r="V38" s="112">
        <v>4985640.9675000003</v>
      </c>
      <c r="W38" s="112">
        <v>1098498.91927</v>
      </c>
      <c r="X38" s="112">
        <v>0</v>
      </c>
      <c r="Y38" s="112">
        <v>343.93076000000002</v>
      </c>
      <c r="Z38" s="112">
        <v>6084483.8175299997</v>
      </c>
      <c r="AA38" s="112">
        <v>1191487.95903</v>
      </c>
      <c r="AB38" s="112">
        <v>527602.00297000003</v>
      </c>
      <c r="AC38" s="112">
        <v>0</v>
      </c>
      <c r="AD38" s="112">
        <v>153.69594000000001</v>
      </c>
      <c r="AE38" s="112">
        <v>1719243.6579400001</v>
      </c>
      <c r="AF38" s="112">
        <v>766502.90035999997</v>
      </c>
      <c r="AG38" s="112">
        <v>221609.32003999999</v>
      </c>
      <c r="AH38" s="112">
        <v>0</v>
      </c>
      <c r="AI38" s="112">
        <v>760.19411000000002</v>
      </c>
      <c r="AJ38" s="112">
        <v>988872.41451000003</v>
      </c>
      <c r="AK38" s="112">
        <v>4343286.7091899998</v>
      </c>
      <c r="AL38" s="112">
        <v>260833.94618</v>
      </c>
      <c r="AM38" s="112">
        <v>0</v>
      </c>
      <c r="AN38" s="112">
        <v>984.67502999999999</v>
      </c>
      <c r="AO38" s="112">
        <v>4605105.3303999994</v>
      </c>
      <c r="AP38" s="112">
        <v>83993.442239999989</v>
      </c>
      <c r="AQ38" s="112">
        <v>43325.003929999999</v>
      </c>
      <c r="AR38" s="112">
        <v>0</v>
      </c>
      <c r="AS38" s="112">
        <v>0</v>
      </c>
      <c r="AT38" s="112">
        <v>127318.44617</v>
      </c>
      <c r="AU38" s="112">
        <v>2618907.8032300002</v>
      </c>
      <c r="AV38" s="112">
        <v>552717.49236000003</v>
      </c>
      <c r="AW38" s="112">
        <v>0</v>
      </c>
      <c r="AX38" s="112">
        <v>515.79832999999996</v>
      </c>
      <c r="AY38" s="112">
        <v>3172141.0939199999</v>
      </c>
      <c r="AZ38" s="112">
        <v>4438348.5292700008</v>
      </c>
      <c r="BA38" s="112">
        <v>534891.77012999996</v>
      </c>
      <c r="BB38" s="112">
        <v>0</v>
      </c>
      <c r="BC38" s="112">
        <v>634.77811999999994</v>
      </c>
      <c r="BD38" s="112">
        <v>4973875.0775200007</v>
      </c>
      <c r="BE38" s="112">
        <v>1077548.22863</v>
      </c>
      <c r="BF38" s="112">
        <v>64006.069799999997</v>
      </c>
      <c r="BG38" s="112">
        <v>0</v>
      </c>
      <c r="BH38" s="112">
        <v>424.37809000000004</v>
      </c>
      <c r="BI38" s="112">
        <v>1141978.67652</v>
      </c>
      <c r="BJ38" s="112">
        <v>38667869.014059998</v>
      </c>
      <c r="BK38" s="112">
        <v>7514328.4967499999</v>
      </c>
      <c r="BL38" s="112">
        <v>4626.7537999999995</v>
      </c>
      <c r="BM38" s="112">
        <v>14639.21178</v>
      </c>
      <c r="BN38" s="112">
        <v>46201463.476389997</v>
      </c>
    </row>
    <row r="39" spans="1:66">
      <c r="A39" s="112" t="s">
        <v>263</v>
      </c>
      <c r="B39" s="112">
        <v>2213314.5585700003</v>
      </c>
      <c r="C39" s="112">
        <v>124052.26922</v>
      </c>
      <c r="D39" s="112">
        <v>0</v>
      </c>
      <c r="E39" s="112">
        <v>0</v>
      </c>
      <c r="F39" s="112">
        <v>2337366.82779</v>
      </c>
      <c r="G39" s="112">
        <v>1960258.3716899999</v>
      </c>
      <c r="H39" s="112">
        <v>60070.795850000002</v>
      </c>
      <c r="I39" s="112">
        <v>0</v>
      </c>
      <c r="J39" s="112">
        <v>0</v>
      </c>
      <c r="K39" s="112">
        <v>2020329.1675400001</v>
      </c>
      <c r="L39" s="112">
        <v>2176136.78743</v>
      </c>
      <c r="M39" s="112">
        <v>141751.29968</v>
      </c>
      <c r="N39" s="112">
        <v>0</v>
      </c>
      <c r="O39" s="112">
        <v>464.55347999999998</v>
      </c>
      <c r="P39" s="112">
        <v>2318352.64059</v>
      </c>
      <c r="Q39" s="112">
        <v>1633981.08816</v>
      </c>
      <c r="R39" s="112">
        <v>90898.230779999998</v>
      </c>
      <c r="S39" s="112">
        <v>0</v>
      </c>
      <c r="T39" s="112">
        <v>0</v>
      </c>
      <c r="U39" s="112">
        <v>1724879.3189400001</v>
      </c>
      <c r="V39" s="112">
        <v>1651225.34531</v>
      </c>
      <c r="W39" s="112">
        <v>135563.38486000002</v>
      </c>
      <c r="X39" s="112">
        <v>0</v>
      </c>
      <c r="Y39" s="112">
        <v>2.0000000000000002E-5</v>
      </c>
      <c r="Z39" s="112">
        <v>1786788.73019</v>
      </c>
      <c r="AA39" s="112">
        <v>241000.30778999999</v>
      </c>
      <c r="AB39" s="112">
        <v>14928.357099999999</v>
      </c>
      <c r="AC39" s="112">
        <v>0</v>
      </c>
      <c r="AD39" s="112">
        <v>0</v>
      </c>
      <c r="AE39" s="112">
        <v>255928.66488999999</v>
      </c>
      <c r="AF39" s="112">
        <v>747866.94907000009</v>
      </c>
      <c r="AG39" s="112">
        <v>64720.611870000001</v>
      </c>
      <c r="AH39" s="112">
        <v>0</v>
      </c>
      <c r="AI39" s="112">
        <v>760.19415000000004</v>
      </c>
      <c r="AJ39" s="112">
        <v>813347.75508999999</v>
      </c>
      <c r="AK39" s="112">
        <v>2600736.0129800001</v>
      </c>
      <c r="AL39" s="112">
        <v>59461.231460000003</v>
      </c>
      <c r="AM39" s="112">
        <v>0</v>
      </c>
      <c r="AN39" s="112">
        <v>0</v>
      </c>
      <c r="AO39" s="112">
        <v>2660197.24444</v>
      </c>
      <c r="AP39" s="112">
        <v>61255.571229999994</v>
      </c>
      <c r="AQ39" s="112">
        <v>55435.945240000001</v>
      </c>
      <c r="AR39" s="112">
        <v>0</v>
      </c>
      <c r="AS39" s="112">
        <v>0</v>
      </c>
      <c r="AT39" s="112">
        <v>116691.5165</v>
      </c>
      <c r="AU39" s="112">
        <v>998552.70660000003</v>
      </c>
      <c r="AV39" s="112">
        <v>133593.52966999999</v>
      </c>
      <c r="AW39" s="112">
        <v>0</v>
      </c>
      <c r="AX39" s="112">
        <v>0</v>
      </c>
      <c r="AY39" s="112">
        <v>1132146.23627</v>
      </c>
      <c r="AZ39" s="112">
        <v>2992844.7772499998</v>
      </c>
      <c r="BA39" s="112">
        <v>187108.23841999998</v>
      </c>
      <c r="BB39" s="112">
        <v>0</v>
      </c>
      <c r="BC39" s="112">
        <v>0</v>
      </c>
      <c r="BD39" s="112">
        <v>3179953.0156700001</v>
      </c>
      <c r="BE39" s="112">
        <v>416294.21455000003</v>
      </c>
      <c r="BF39" s="112">
        <v>3540.6682700000001</v>
      </c>
      <c r="BG39" s="112">
        <v>0</v>
      </c>
      <c r="BH39" s="112">
        <v>459.03517999999997</v>
      </c>
      <c r="BI39" s="112">
        <v>420293.91800000001</v>
      </c>
      <c r="BJ39" s="112">
        <v>17693466.69063</v>
      </c>
      <c r="BK39" s="112">
        <v>1071124.5624199999</v>
      </c>
      <c r="BL39" s="112">
        <v>0</v>
      </c>
      <c r="BM39" s="112">
        <v>1683.7828300000001</v>
      </c>
      <c r="BN39" s="112">
        <v>18766275.035909999</v>
      </c>
    </row>
    <row r="40" spans="1:66">
      <c r="A40" s="112" t="s">
        <v>1074</v>
      </c>
      <c r="B40" s="112">
        <v>2204115.4927399997</v>
      </c>
      <c r="C40" s="112">
        <v>124052.26922</v>
      </c>
      <c r="D40" s="112">
        <v>0</v>
      </c>
      <c r="E40" s="112">
        <v>0</v>
      </c>
      <c r="F40" s="112">
        <v>2328167.7619600003</v>
      </c>
      <c r="G40" s="112">
        <v>1960258.3716899999</v>
      </c>
      <c r="H40" s="112">
        <v>53896.941760000002</v>
      </c>
      <c r="I40" s="112">
        <v>0</v>
      </c>
      <c r="J40" s="112">
        <v>0</v>
      </c>
      <c r="K40" s="112">
        <v>2014155.31345</v>
      </c>
      <c r="L40" s="112">
        <v>2176136.78743</v>
      </c>
      <c r="M40" s="112">
        <v>141751.29968</v>
      </c>
      <c r="N40" s="112">
        <v>0</v>
      </c>
      <c r="O40" s="112">
        <v>464.55347999999998</v>
      </c>
      <c r="P40" s="112">
        <v>2318352.64059</v>
      </c>
      <c r="Q40" s="112">
        <v>1633981.08816</v>
      </c>
      <c r="R40" s="112">
        <v>85069.534239999994</v>
      </c>
      <c r="S40" s="112">
        <v>0</v>
      </c>
      <c r="T40" s="112">
        <v>0</v>
      </c>
      <c r="U40" s="112">
        <v>1719050.6224</v>
      </c>
      <c r="V40" s="112">
        <v>1651225.34531</v>
      </c>
      <c r="W40" s="112">
        <v>135563.38486000002</v>
      </c>
      <c r="X40" s="112">
        <v>0</v>
      </c>
      <c r="Y40" s="112">
        <v>2.0000000000000002E-5</v>
      </c>
      <c r="Z40" s="112">
        <v>1786788.73019</v>
      </c>
      <c r="AA40" s="112">
        <v>241000.30778999999</v>
      </c>
      <c r="AB40" s="112">
        <v>14928.357109999999</v>
      </c>
      <c r="AC40" s="112">
        <v>0</v>
      </c>
      <c r="AD40" s="112">
        <v>0</v>
      </c>
      <c r="AE40" s="112">
        <v>255928.6649</v>
      </c>
      <c r="AF40" s="112">
        <v>747866.94907000009</v>
      </c>
      <c r="AG40" s="112">
        <v>64527.584229999993</v>
      </c>
      <c r="AH40" s="112">
        <v>0</v>
      </c>
      <c r="AI40" s="112">
        <v>760.19415000000004</v>
      </c>
      <c r="AJ40" s="112">
        <v>813154.72745000001</v>
      </c>
      <c r="AK40" s="112">
        <v>2503299.0924</v>
      </c>
      <c r="AL40" s="112">
        <v>59461.231460000003</v>
      </c>
      <c r="AM40" s="112">
        <v>0</v>
      </c>
      <c r="AN40" s="112">
        <v>0</v>
      </c>
      <c r="AO40" s="112">
        <v>2562760.3238600004</v>
      </c>
      <c r="AP40" s="112">
        <v>61255.571229999994</v>
      </c>
      <c r="AQ40" s="112">
        <v>55435.945240000001</v>
      </c>
      <c r="AR40" s="112">
        <v>0</v>
      </c>
      <c r="AS40" s="112">
        <v>0</v>
      </c>
      <c r="AT40" s="112">
        <v>116691.51647</v>
      </c>
      <c r="AU40" s="112">
        <v>975145.69301000005</v>
      </c>
      <c r="AV40" s="112">
        <v>133262.19899999999</v>
      </c>
      <c r="AW40" s="112">
        <v>0</v>
      </c>
      <c r="AX40" s="112">
        <v>0</v>
      </c>
      <c r="AY40" s="112">
        <v>1108407.8920100001</v>
      </c>
      <c r="AZ40" s="112">
        <v>2906072.5296499999</v>
      </c>
      <c r="BA40" s="112">
        <v>186319.97787999999</v>
      </c>
      <c r="BB40" s="112">
        <v>0</v>
      </c>
      <c r="BC40" s="112">
        <v>0</v>
      </c>
      <c r="BD40" s="112">
        <v>3092392.5075300001</v>
      </c>
      <c r="BE40" s="112">
        <v>416294.21455000003</v>
      </c>
      <c r="BF40" s="112">
        <v>3540.6682700000001</v>
      </c>
      <c r="BG40" s="112">
        <v>0</v>
      </c>
      <c r="BH40" s="112">
        <v>0</v>
      </c>
      <c r="BI40" s="112">
        <v>419834.88282</v>
      </c>
      <c r="BJ40" s="112">
        <v>17476651.44303</v>
      </c>
      <c r="BK40" s="112">
        <v>1057809.39295</v>
      </c>
      <c r="BL40" s="112">
        <v>0</v>
      </c>
      <c r="BM40" s="112">
        <v>1224.7476499999998</v>
      </c>
      <c r="BN40" s="112">
        <v>18535685.583629999</v>
      </c>
    </row>
    <row r="41" spans="1:66">
      <c r="A41" s="112" t="s">
        <v>1075</v>
      </c>
      <c r="B41" s="112">
        <v>0</v>
      </c>
      <c r="C41" s="112">
        <v>0</v>
      </c>
      <c r="D41" s="112">
        <v>0</v>
      </c>
      <c r="E41" s="112">
        <v>0</v>
      </c>
      <c r="F41" s="112">
        <v>0</v>
      </c>
      <c r="G41" s="112">
        <v>0</v>
      </c>
      <c r="H41" s="112">
        <v>0</v>
      </c>
      <c r="I41" s="112">
        <v>0</v>
      </c>
      <c r="J41" s="112">
        <v>0</v>
      </c>
      <c r="K41" s="112">
        <v>0</v>
      </c>
      <c r="L41" s="112">
        <v>0</v>
      </c>
      <c r="M41" s="112">
        <v>0</v>
      </c>
      <c r="N41" s="112">
        <v>0</v>
      </c>
      <c r="O41" s="112">
        <v>0</v>
      </c>
      <c r="P41" s="112">
        <v>0</v>
      </c>
      <c r="Q41" s="112">
        <v>0</v>
      </c>
      <c r="R41" s="112">
        <v>5710.9233099999992</v>
      </c>
      <c r="S41" s="112">
        <v>0</v>
      </c>
      <c r="T41" s="112">
        <v>0</v>
      </c>
      <c r="U41" s="112">
        <v>5710.9233099999992</v>
      </c>
      <c r="V41" s="112">
        <v>0</v>
      </c>
      <c r="W41" s="112">
        <v>0</v>
      </c>
      <c r="X41" s="112">
        <v>0</v>
      </c>
      <c r="Y41" s="112">
        <v>0</v>
      </c>
      <c r="Z41" s="112">
        <v>0</v>
      </c>
      <c r="AA41" s="112">
        <v>0</v>
      </c>
      <c r="AB41" s="112">
        <v>0</v>
      </c>
      <c r="AC41" s="112">
        <v>0</v>
      </c>
      <c r="AD41" s="112">
        <v>0</v>
      </c>
      <c r="AE41" s="112">
        <v>0</v>
      </c>
      <c r="AF41" s="112">
        <v>0</v>
      </c>
      <c r="AG41" s="112">
        <v>0</v>
      </c>
      <c r="AH41" s="112">
        <v>0</v>
      </c>
      <c r="AI41" s="112">
        <v>0</v>
      </c>
      <c r="AJ41" s="112">
        <v>0</v>
      </c>
      <c r="AK41" s="112">
        <v>0</v>
      </c>
      <c r="AL41" s="112">
        <v>0</v>
      </c>
      <c r="AM41" s="112">
        <v>0</v>
      </c>
      <c r="AN41" s="112">
        <v>0</v>
      </c>
      <c r="AO41" s="112">
        <v>0</v>
      </c>
      <c r="AP41" s="112">
        <v>0</v>
      </c>
      <c r="AQ41" s="112">
        <v>0</v>
      </c>
      <c r="AR41" s="112">
        <v>0</v>
      </c>
      <c r="AS41" s="112">
        <v>0</v>
      </c>
      <c r="AT41" s="112">
        <v>0</v>
      </c>
      <c r="AU41" s="112">
        <v>0</v>
      </c>
      <c r="AV41" s="112">
        <v>0</v>
      </c>
      <c r="AW41" s="112">
        <v>0</v>
      </c>
      <c r="AX41" s="112">
        <v>0</v>
      </c>
      <c r="AY41" s="112">
        <v>0</v>
      </c>
      <c r="AZ41" s="112">
        <v>0</v>
      </c>
      <c r="BA41" s="112">
        <v>0</v>
      </c>
      <c r="BB41" s="112">
        <v>0</v>
      </c>
      <c r="BC41" s="112">
        <v>0</v>
      </c>
      <c r="BD41" s="112">
        <v>0</v>
      </c>
      <c r="BE41" s="112">
        <v>0</v>
      </c>
      <c r="BF41" s="112">
        <v>0</v>
      </c>
      <c r="BG41" s="112">
        <v>0</v>
      </c>
      <c r="BH41" s="112">
        <v>0</v>
      </c>
      <c r="BI41" s="112">
        <v>0</v>
      </c>
      <c r="BJ41" s="112">
        <v>0</v>
      </c>
      <c r="BK41" s="112">
        <v>5710.9233099999992</v>
      </c>
      <c r="BL41" s="112">
        <v>0</v>
      </c>
      <c r="BM41" s="112">
        <v>0</v>
      </c>
      <c r="BN41" s="112">
        <v>5710.9233099999992</v>
      </c>
    </row>
    <row r="42" spans="1:66">
      <c r="A42" s="112" t="s">
        <v>1076</v>
      </c>
      <c r="B42" s="112">
        <v>9199.0658299999996</v>
      </c>
      <c r="C42" s="112">
        <v>0</v>
      </c>
      <c r="D42" s="112">
        <v>0</v>
      </c>
      <c r="E42" s="112">
        <v>0</v>
      </c>
      <c r="F42" s="112">
        <v>9199.0658299999996</v>
      </c>
      <c r="G42" s="112">
        <v>0</v>
      </c>
      <c r="H42" s="112">
        <v>6173.8540899999998</v>
      </c>
      <c r="I42" s="112">
        <v>0</v>
      </c>
      <c r="J42" s="112">
        <v>0</v>
      </c>
      <c r="K42" s="112">
        <v>6173.8540899999998</v>
      </c>
      <c r="L42" s="112">
        <v>0</v>
      </c>
      <c r="M42" s="112">
        <v>0</v>
      </c>
      <c r="N42" s="112">
        <v>0</v>
      </c>
      <c r="O42" s="112">
        <v>0</v>
      </c>
      <c r="P42" s="112">
        <v>0</v>
      </c>
      <c r="Q42" s="112">
        <v>0</v>
      </c>
      <c r="R42" s="112">
        <v>117.77323</v>
      </c>
      <c r="S42" s="112">
        <v>0</v>
      </c>
      <c r="T42" s="112">
        <v>0</v>
      </c>
      <c r="U42" s="112">
        <v>117.77323</v>
      </c>
      <c r="V42" s="112">
        <v>0</v>
      </c>
      <c r="W42" s="112">
        <v>0</v>
      </c>
      <c r="X42" s="112">
        <v>0</v>
      </c>
      <c r="Y42" s="112">
        <v>0</v>
      </c>
      <c r="Z42" s="112">
        <v>0</v>
      </c>
      <c r="AA42" s="112">
        <v>0</v>
      </c>
      <c r="AB42" s="112">
        <v>0</v>
      </c>
      <c r="AC42" s="112">
        <v>0</v>
      </c>
      <c r="AD42" s="112">
        <v>0</v>
      </c>
      <c r="AE42" s="112">
        <v>0</v>
      </c>
      <c r="AF42" s="112">
        <v>0</v>
      </c>
      <c r="AG42" s="112">
        <v>34.589559999999999</v>
      </c>
      <c r="AH42" s="112">
        <v>0</v>
      </c>
      <c r="AI42" s="112">
        <v>0</v>
      </c>
      <c r="AJ42" s="112">
        <v>34.589559999999999</v>
      </c>
      <c r="AK42" s="112">
        <v>97436.920580000005</v>
      </c>
      <c r="AL42" s="112">
        <v>0</v>
      </c>
      <c r="AM42" s="112">
        <v>0</v>
      </c>
      <c r="AN42" s="112">
        <v>0</v>
      </c>
      <c r="AO42" s="112">
        <v>97436.920580000005</v>
      </c>
      <c r="AP42" s="112">
        <v>0</v>
      </c>
      <c r="AQ42" s="112">
        <v>0</v>
      </c>
      <c r="AR42" s="112">
        <v>0</v>
      </c>
      <c r="AS42" s="112">
        <v>0</v>
      </c>
      <c r="AT42" s="112">
        <v>0</v>
      </c>
      <c r="AU42" s="112">
        <v>653.54167000000007</v>
      </c>
      <c r="AV42" s="112">
        <v>329.74291999999997</v>
      </c>
      <c r="AW42" s="112">
        <v>0</v>
      </c>
      <c r="AX42" s="112">
        <v>0</v>
      </c>
      <c r="AY42" s="112">
        <v>983.28458999999998</v>
      </c>
      <c r="AZ42" s="112">
        <v>79806.282219999994</v>
      </c>
      <c r="BA42" s="112">
        <v>689.70859999999993</v>
      </c>
      <c r="BB42" s="112">
        <v>0</v>
      </c>
      <c r="BC42" s="112">
        <v>0</v>
      </c>
      <c r="BD42" s="112">
        <v>80495.990819999992</v>
      </c>
      <c r="BE42" s="112">
        <v>0</v>
      </c>
      <c r="BF42" s="112">
        <v>0</v>
      </c>
      <c r="BG42" s="112">
        <v>0</v>
      </c>
      <c r="BH42" s="112">
        <v>459.03517999999997</v>
      </c>
      <c r="BI42" s="112">
        <v>459.03517999999997</v>
      </c>
      <c r="BJ42" s="112">
        <v>187095.81030000001</v>
      </c>
      <c r="BK42" s="112">
        <v>7345.6684000000005</v>
      </c>
      <c r="BL42" s="112">
        <v>0</v>
      </c>
      <c r="BM42" s="112">
        <v>459.03517999999997</v>
      </c>
      <c r="BN42" s="112">
        <v>194900.51387999998</v>
      </c>
    </row>
    <row r="43" spans="1:66">
      <c r="A43" s="112" t="s">
        <v>1077</v>
      </c>
      <c r="B43" s="112">
        <v>0</v>
      </c>
      <c r="C43" s="112">
        <v>0</v>
      </c>
      <c r="D43" s="112">
        <v>0</v>
      </c>
      <c r="E43" s="112">
        <v>0</v>
      </c>
      <c r="F43" s="112">
        <v>0</v>
      </c>
      <c r="G43" s="112">
        <v>0</v>
      </c>
      <c r="H43" s="112">
        <v>0</v>
      </c>
      <c r="I43" s="112">
        <v>0</v>
      </c>
      <c r="J43" s="112">
        <v>0</v>
      </c>
      <c r="K43" s="112">
        <v>0</v>
      </c>
      <c r="L43" s="112">
        <v>0</v>
      </c>
      <c r="M43" s="112">
        <v>0</v>
      </c>
      <c r="N43" s="112">
        <v>0</v>
      </c>
      <c r="O43" s="112">
        <v>0</v>
      </c>
      <c r="P43" s="112">
        <v>0</v>
      </c>
      <c r="Q43" s="112">
        <v>0</v>
      </c>
      <c r="R43" s="112">
        <v>0</v>
      </c>
      <c r="S43" s="112">
        <v>0</v>
      </c>
      <c r="T43" s="112">
        <v>0</v>
      </c>
      <c r="U43" s="112">
        <v>0</v>
      </c>
      <c r="V43" s="112">
        <v>0</v>
      </c>
      <c r="W43" s="112">
        <v>0</v>
      </c>
      <c r="X43" s="112">
        <v>0</v>
      </c>
      <c r="Y43" s="112">
        <v>0</v>
      </c>
      <c r="Z43" s="112">
        <v>0</v>
      </c>
      <c r="AA43" s="112">
        <v>0</v>
      </c>
      <c r="AB43" s="112">
        <v>0</v>
      </c>
      <c r="AC43" s="112">
        <v>0</v>
      </c>
      <c r="AD43" s="112">
        <v>0</v>
      </c>
      <c r="AE43" s="112">
        <v>0</v>
      </c>
      <c r="AF43" s="112">
        <v>0</v>
      </c>
      <c r="AG43" s="112">
        <v>158.43807999999999</v>
      </c>
      <c r="AH43" s="112">
        <v>0</v>
      </c>
      <c r="AI43" s="112">
        <v>0</v>
      </c>
      <c r="AJ43" s="112">
        <v>158.43807999999999</v>
      </c>
      <c r="AK43" s="112">
        <v>0</v>
      </c>
      <c r="AL43" s="112">
        <v>0</v>
      </c>
      <c r="AM43" s="112">
        <v>0</v>
      </c>
      <c r="AN43" s="112">
        <v>0</v>
      </c>
      <c r="AO43" s="112">
        <v>0</v>
      </c>
      <c r="AP43" s="112">
        <v>0</v>
      </c>
      <c r="AQ43" s="112">
        <v>0</v>
      </c>
      <c r="AR43" s="112">
        <v>0</v>
      </c>
      <c r="AS43" s="112">
        <v>0</v>
      </c>
      <c r="AT43" s="112">
        <v>0</v>
      </c>
      <c r="AU43" s="112">
        <v>0</v>
      </c>
      <c r="AV43" s="112">
        <v>0</v>
      </c>
      <c r="AW43" s="112">
        <v>0</v>
      </c>
      <c r="AX43" s="112">
        <v>0</v>
      </c>
      <c r="AY43" s="112">
        <v>0</v>
      </c>
      <c r="AZ43" s="112">
        <v>0</v>
      </c>
      <c r="BA43" s="112">
        <v>0</v>
      </c>
      <c r="BB43" s="112">
        <v>0</v>
      </c>
      <c r="BC43" s="112">
        <v>0</v>
      </c>
      <c r="BD43" s="112">
        <v>0</v>
      </c>
      <c r="BE43" s="112">
        <v>0</v>
      </c>
      <c r="BF43" s="112">
        <v>0</v>
      </c>
      <c r="BG43" s="112">
        <v>0</v>
      </c>
      <c r="BH43" s="112">
        <v>0</v>
      </c>
      <c r="BI43" s="112">
        <v>0</v>
      </c>
      <c r="BJ43" s="112">
        <v>0</v>
      </c>
      <c r="BK43" s="112">
        <v>158.43807999999999</v>
      </c>
      <c r="BL43" s="112">
        <v>0</v>
      </c>
      <c r="BM43" s="112">
        <v>0</v>
      </c>
      <c r="BN43" s="112">
        <v>158.43807999999999</v>
      </c>
    </row>
    <row r="44" spans="1:66">
      <c r="A44" s="112" t="s">
        <v>1078</v>
      </c>
      <c r="B44" s="112">
        <v>0</v>
      </c>
      <c r="C44" s="112">
        <v>0</v>
      </c>
      <c r="D44" s="112">
        <v>0</v>
      </c>
      <c r="E44" s="112">
        <v>0</v>
      </c>
      <c r="F44" s="112">
        <v>0</v>
      </c>
      <c r="G44" s="112">
        <v>0</v>
      </c>
      <c r="H44" s="112">
        <v>0</v>
      </c>
      <c r="I44" s="112">
        <v>0</v>
      </c>
      <c r="J44" s="112">
        <v>0</v>
      </c>
      <c r="K44" s="112">
        <v>0</v>
      </c>
      <c r="L44" s="112">
        <v>0</v>
      </c>
      <c r="M44" s="112">
        <v>0</v>
      </c>
      <c r="N44" s="112">
        <v>0</v>
      </c>
      <c r="O44" s="112">
        <v>0</v>
      </c>
      <c r="P44" s="112">
        <v>0</v>
      </c>
      <c r="Q44" s="112">
        <v>0</v>
      </c>
      <c r="R44" s="112">
        <v>0</v>
      </c>
      <c r="S44" s="112">
        <v>0</v>
      </c>
      <c r="T44" s="112">
        <v>0</v>
      </c>
      <c r="U44" s="112">
        <v>0</v>
      </c>
      <c r="V44" s="112">
        <v>0</v>
      </c>
      <c r="W44" s="112">
        <v>0</v>
      </c>
      <c r="X44" s="112">
        <v>0</v>
      </c>
      <c r="Y44" s="112">
        <v>0</v>
      </c>
      <c r="Z44" s="112">
        <v>0</v>
      </c>
      <c r="AA44" s="112">
        <v>0</v>
      </c>
      <c r="AB44" s="112">
        <v>0</v>
      </c>
      <c r="AC44" s="112">
        <v>0</v>
      </c>
      <c r="AD44" s="112">
        <v>0</v>
      </c>
      <c r="AE44" s="112">
        <v>0</v>
      </c>
      <c r="AF44" s="112">
        <v>0</v>
      </c>
      <c r="AG44" s="112">
        <v>0</v>
      </c>
      <c r="AH44" s="112">
        <v>0</v>
      </c>
      <c r="AI44" s="112">
        <v>0</v>
      </c>
      <c r="AJ44" s="112">
        <v>0</v>
      </c>
      <c r="AK44" s="112">
        <v>0</v>
      </c>
      <c r="AL44" s="112">
        <v>0</v>
      </c>
      <c r="AM44" s="112">
        <v>0</v>
      </c>
      <c r="AN44" s="112">
        <v>0</v>
      </c>
      <c r="AO44" s="112">
        <v>0</v>
      </c>
      <c r="AP44" s="112">
        <v>0</v>
      </c>
      <c r="AQ44" s="112">
        <v>0</v>
      </c>
      <c r="AR44" s="112">
        <v>0</v>
      </c>
      <c r="AS44" s="112">
        <v>0</v>
      </c>
      <c r="AT44" s="112">
        <v>0</v>
      </c>
      <c r="AU44" s="112">
        <v>22753.471920000004</v>
      </c>
      <c r="AV44" s="112">
        <v>1.58775</v>
      </c>
      <c r="AW44" s="112">
        <v>0</v>
      </c>
      <c r="AX44" s="112">
        <v>0</v>
      </c>
      <c r="AY44" s="112">
        <v>22755.059670000002</v>
      </c>
      <c r="AZ44" s="112">
        <v>6965.9653799999996</v>
      </c>
      <c r="BA44" s="112">
        <v>98.551940000000002</v>
      </c>
      <c r="BB44" s="112">
        <v>0</v>
      </c>
      <c r="BC44" s="112">
        <v>0</v>
      </c>
      <c r="BD44" s="112">
        <v>7064.5173199999999</v>
      </c>
      <c r="BE44" s="112">
        <v>0</v>
      </c>
      <c r="BF44" s="112">
        <v>0</v>
      </c>
      <c r="BG44" s="112">
        <v>0</v>
      </c>
      <c r="BH44" s="112">
        <v>0</v>
      </c>
      <c r="BI44" s="112">
        <v>0</v>
      </c>
      <c r="BJ44" s="112">
        <v>29719.437300000001</v>
      </c>
      <c r="BK44" s="112">
        <v>100.13969</v>
      </c>
      <c r="BL44" s="112">
        <v>0</v>
      </c>
      <c r="BM44" s="112">
        <v>0</v>
      </c>
      <c r="BN44" s="112">
        <v>29819.576989999998</v>
      </c>
    </row>
    <row r="45" spans="1:66">
      <c r="A45" s="112" t="s">
        <v>1079</v>
      </c>
      <c r="B45" s="112">
        <v>10807.105890000001</v>
      </c>
      <c r="C45" s="112">
        <v>1781.24873</v>
      </c>
      <c r="D45" s="112">
        <v>0</v>
      </c>
      <c r="E45" s="112">
        <v>0</v>
      </c>
      <c r="F45" s="112">
        <v>12588.35462</v>
      </c>
      <c r="G45" s="112">
        <v>61908.499340000002</v>
      </c>
      <c r="H45" s="112">
        <v>4504.6080300000003</v>
      </c>
      <c r="I45" s="112">
        <v>0</v>
      </c>
      <c r="J45" s="112">
        <v>0</v>
      </c>
      <c r="K45" s="112">
        <v>66413.107369999998</v>
      </c>
      <c r="L45" s="112">
        <v>9881.1825100000005</v>
      </c>
      <c r="M45" s="112">
        <v>20907.969539999998</v>
      </c>
      <c r="N45" s="112">
        <v>0</v>
      </c>
      <c r="O45" s="112">
        <v>0</v>
      </c>
      <c r="P45" s="112">
        <v>30789.152050000001</v>
      </c>
      <c r="Q45" s="112">
        <v>38821.466890000003</v>
      </c>
      <c r="R45" s="112">
        <v>47665.995600000002</v>
      </c>
      <c r="S45" s="112">
        <v>0</v>
      </c>
      <c r="T45" s="112">
        <v>0</v>
      </c>
      <c r="U45" s="112">
        <v>86487.462489999991</v>
      </c>
      <c r="V45" s="112">
        <v>4552.6843799999997</v>
      </c>
      <c r="W45" s="112">
        <v>1049.36933</v>
      </c>
      <c r="X45" s="112">
        <v>0</v>
      </c>
      <c r="Y45" s="112">
        <v>0</v>
      </c>
      <c r="Z45" s="112">
        <v>5602.0537100000001</v>
      </c>
      <c r="AA45" s="112">
        <v>4522.8680300000005</v>
      </c>
      <c r="AB45" s="112">
        <v>2901.1785800000002</v>
      </c>
      <c r="AC45" s="112">
        <v>0</v>
      </c>
      <c r="AD45" s="112">
        <v>0</v>
      </c>
      <c r="AE45" s="112">
        <v>7424.0466100000003</v>
      </c>
      <c r="AF45" s="112">
        <v>822.05572999999993</v>
      </c>
      <c r="AG45" s="112">
        <v>682.4541999999999</v>
      </c>
      <c r="AH45" s="112">
        <v>0</v>
      </c>
      <c r="AI45" s="112">
        <v>0</v>
      </c>
      <c r="AJ45" s="112">
        <v>1504.5099299999999</v>
      </c>
      <c r="AK45" s="112">
        <v>2023.7996699999999</v>
      </c>
      <c r="AL45" s="112">
        <v>71.374740000000003</v>
      </c>
      <c r="AM45" s="112">
        <v>0</v>
      </c>
      <c r="AN45" s="112">
        <v>0</v>
      </c>
      <c r="AO45" s="112">
        <v>2095.1744100000001</v>
      </c>
      <c r="AP45" s="112">
        <v>0</v>
      </c>
      <c r="AQ45" s="112">
        <v>0</v>
      </c>
      <c r="AR45" s="112">
        <v>0</v>
      </c>
      <c r="AS45" s="112">
        <v>0</v>
      </c>
      <c r="AT45" s="112">
        <v>0</v>
      </c>
      <c r="AU45" s="112">
        <v>4429.3996699999998</v>
      </c>
      <c r="AV45" s="112">
        <v>3682.7921000000001</v>
      </c>
      <c r="AW45" s="112">
        <v>0</v>
      </c>
      <c r="AX45" s="112">
        <v>0</v>
      </c>
      <c r="AY45" s="112">
        <v>8112.1917699999995</v>
      </c>
      <c r="AZ45" s="112">
        <v>7823.7277000000004</v>
      </c>
      <c r="BA45" s="112">
        <v>1471.67209</v>
      </c>
      <c r="BB45" s="112">
        <v>0</v>
      </c>
      <c r="BC45" s="112">
        <v>0</v>
      </c>
      <c r="BD45" s="112">
        <v>9295.3997899999995</v>
      </c>
      <c r="BE45" s="112">
        <v>1526.34258</v>
      </c>
      <c r="BF45" s="112">
        <v>118.68088</v>
      </c>
      <c r="BG45" s="112">
        <v>0</v>
      </c>
      <c r="BH45" s="112">
        <v>0</v>
      </c>
      <c r="BI45" s="112">
        <v>1645.0234599999999</v>
      </c>
      <c r="BJ45" s="112">
        <v>147119.13238999998</v>
      </c>
      <c r="BK45" s="112">
        <v>84837.343819999995</v>
      </c>
      <c r="BL45" s="112">
        <v>0</v>
      </c>
      <c r="BM45" s="112">
        <v>0</v>
      </c>
      <c r="BN45" s="112">
        <v>231956.47621000002</v>
      </c>
    </row>
    <row r="46" spans="1:66">
      <c r="A46" s="112" t="s">
        <v>267</v>
      </c>
      <c r="B46" s="112">
        <v>11902.124880000001</v>
      </c>
      <c r="C46" s="112">
        <v>462.76903000000004</v>
      </c>
      <c r="D46" s="112">
        <v>0</v>
      </c>
      <c r="E46" s="112">
        <v>0</v>
      </c>
      <c r="F46" s="112">
        <v>12364.893910000001</v>
      </c>
      <c r="G46" s="112">
        <v>9572.7307500000006</v>
      </c>
      <c r="H46" s="112">
        <v>219.30660999999998</v>
      </c>
      <c r="I46" s="112">
        <v>0</v>
      </c>
      <c r="J46" s="112">
        <v>0</v>
      </c>
      <c r="K46" s="112">
        <v>9792.0373600000003</v>
      </c>
      <c r="L46" s="112">
        <v>10713.2822</v>
      </c>
      <c r="M46" s="112">
        <v>820.32911000000001</v>
      </c>
      <c r="N46" s="112">
        <v>0</v>
      </c>
      <c r="O46" s="112">
        <v>0</v>
      </c>
      <c r="P46" s="112">
        <v>11533.61131</v>
      </c>
      <c r="Q46" s="112">
        <v>10776.981159999999</v>
      </c>
      <c r="R46" s="112">
        <v>474.08301</v>
      </c>
      <c r="S46" s="112">
        <v>0</v>
      </c>
      <c r="T46" s="112">
        <v>0</v>
      </c>
      <c r="U46" s="112">
        <v>11251.06417</v>
      </c>
      <c r="V46" s="112">
        <v>12649.470740000001</v>
      </c>
      <c r="W46" s="112">
        <v>1293.7756200000001</v>
      </c>
      <c r="X46" s="112">
        <v>0</v>
      </c>
      <c r="Y46" s="112">
        <v>0</v>
      </c>
      <c r="Z46" s="112">
        <v>13943.246359999999</v>
      </c>
      <c r="AA46" s="112">
        <v>1089.1650500000001</v>
      </c>
      <c r="AB46" s="112">
        <v>0</v>
      </c>
      <c r="AC46" s="112">
        <v>0</v>
      </c>
      <c r="AD46" s="112">
        <v>0</v>
      </c>
      <c r="AE46" s="112">
        <v>1089.1650500000001</v>
      </c>
      <c r="AF46" s="112">
        <v>2868.5909799999999</v>
      </c>
      <c r="AG46" s="112">
        <v>661.58922999999993</v>
      </c>
      <c r="AH46" s="112">
        <v>0</v>
      </c>
      <c r="AI46" s="112">
        <v>0</v>
      </c>
      <c r="AJ46" s="112">
        <v>3530.18021</v>
      </c>
      <c r="AK46" s="112">
        <v>9438.4146099999998</v>
      </c>
      <c r="AL46" s="112">
        <v>169.43664999999999</v>
      </c>
      <c r="AM46" s="112">
        <v>0</v>
      </c>
      <c r="AN46" s="112">
        <v>0</v>
      </c>
      <c r="AO46" s="112">
        <v>9607.8512599999995</v>
      </c>
      <c r="AP46" s="112">
        <v>0</v>
      </c>
      <c r="AQ46" s="112">
        <v>0</v>
      </c>
      <c r="AR46" s="112">
        <v>0</v>
      </c>
      <c r="AS46" s="112">
        <v>0</v>
      </c>
      <c r="AT46" s="112">
        <v>0</v>
      </c>
      <c r="AU46" s="112">
        <v>3819.6455699999997</v>
      </c>
      <c r="AV46" s="112">
        <v>354.81578999999999</v>
      </c>
      <c r="AW46" s="112">
        <v>0</v>
      </c>
      <c r="AX46" s="112">
        <v>0</v>
      </c>
      <c r="AY46" s="112">
        <v>4174.4613600000002</v>
      </c>
      <c r="AZ46" s="112">
        <v>22614.270329999999</v>
      </c>
      <c r="BA46" s="112">
        <v>2097.6197200000001</v>
      </c>
      <c r="BB46" s="112">
        <v>0</v>
      </c>
      <c r="BC46" s="112">
        <v>0</v>
      </c>
      <c r="BD46" s="112">
        <v>24711.890050000002</v>
      </c>
      <c r="BE46" s="112">
        <v>3074.9738199999997</v>
      </c>
      <c r="BF46" s="112">
        <v>0</v>
      </c>
      <c r="BG46" s="112">
        <v>0</v>
      </c>
      <c r="BH46" s="112">
        <v>0</v>
      </c>
      <c r="BI46" s="112">
        <v>3074.9738199999997</v>
      </c>
      <c r="BJ46" s="112">
        <v>98519.65009000001</v>
      </c>
      <c r="BK46" s="112">
        <v>6553.7247699999998</v>
      </c>
      <c r="BL46" s="112">
        <v>0</v>
      </c>
      <c r="BM46" s="112">
        <v>0</v>
      </c>
      <c r="BN46" s="112">
        <v>105073.37486</v>
      </c>
    </row>
    <row r="47" spans="1:66">
      <c r="A47" s="112" t="s">
        <v>1080</v>
      </c>
      <c r="B47" s="112">
        <v>697.43223</v>
      </c>
      <c r="C47" s="112">
        <v>0</v>
      </c>
      <c r="D47" s="112">
        <v>0</v>
      </c>
      <c r="E47" s="112">
        <v>0</v>
      </c>
      <c r="F47" s="112">
        <v>697.43223</v>
      </c>
      <c r="G47" s="112">
        <v>538.63441</v>
      </c>
      <c r="H47" s="112">
        <v>0</v>
      </c>
      <c r="I47" s="112">
        <v>0</v>
      </c>
      <c r="J47" s="112">
        <v>0</v>
      </c>
      <c r="K47" s="112">
        <v>538.63441</v>
      </c>
      <c r="L47" s="112">
        <v>0</v>
      </c>
      <c r="M47" s="112">
        <v>0</v>
      </c>
      <c r="N47" s="112">
        <v>0</v>
      </c>
      <c r="O47" s="112">
        <v>0</v>
      </c>
      <c r="P47" s="112">
        <v>0</v>
      </c>
      <c r="Q47" s="112">
        <v>9879.7776799999992</v>
      </c>
      <c r="R47" s="112">
        <v>0</v>
      </c>
      <c r="S47" s="112">
        <v>0</v>
      </c>
      <c r="T47" s="112">
        <v>0</v>
      </c>
      <c r="U47" s="112">
        <v>9879.7776799999992</v>
      </c>
      <c r="V47" s="112">
        <v>46.707380000000001</v>
      </c>
      <c r="W47" s="112">
        <v>0</v>
      </c>
      <c r="X47" s="112">
        <v>0</v>
      </c>
      <c r="Y47" s="112">
        <v>0</v>
      </c>
      <c r="Z47" s="112">
        <v>46.707380000000001</v>
      </c>
      <c r="AA47" s="112">
        <v>0</v>
      </c>
      <c r="AB47" s="112">
        <v>5513.7250000000004</v>
      </c>
      <c r="AC47" s="112">
        <v>0</v>
      </c>
      <c r="AD47" s="112">
        <v>0</v>
      </c>
      <c r="AE47" s="112">
        <v>5513.7250000000004</v>
      </c>
      <c r="AF47" s="112">
        <v>0</v>
      </c>
      <c r="AG47" s="112">
        <v>0</v>
      </c>
      <c r="AH47" s="112">
        <v>0</v>
      </c>
      <c r="AI47" s="112">
        <v>0</v>
      </c>
      <c r="AJ47" s="112">
        <v>0</v>
      </c>
      <c r="AK47" s="112">
        <v>34.429900000000004</v>
      </c>
      <c r="AL47" s="112">
        <v>25.43366</v>
      </c>
      <c r="AM47" s="112">
        <v>0</v>
      </c>
      <c r="AN47" s="112">
        <v>0</v>
      </c>
      <c r="AO47" s="112">
        <v>59.86356</v>
      </c>
      <c r="AP47" s="112">
        <v>0</v>
      </c>
      <c r="AQ47" s="112">
        <v>0</v>
      </c>
      <c r="AR47" s="112">
        <v>0</v>
      </c>
      <c r="AS47" s="112">
        <v>0</v>
      </c>
      <c r="AT47" s="112">
        <v>0</v>
      </c>
      <c r="AU47" s="112">
        <v>284.01208000000003</v>
      </c>
      <c r="AV47" s="112">
        <v>53.151139999999998</v>
      </c>
      <c r="AW47" s="112">
        <v>0</v>
      </c>
      <c r="AX47" s="112">
        <v>0</v>
      </c>
      <c r="AY47" s="112">
        <v>337.16321999999997</v>
      </c>
      <c r="AZ47" s="112">
        <v>652.45954000000006</v>
      </c>
      <c r="BA47" s="112">
        <v>135.49261999999999</v>
      </c>
      <c r="BB47" s="112">
        <v>0</v>
      </c>
      <c r="BC47" s="112">
        <v>0</v>
      </c>
      <c r="BD47" s="112">
        <v>787.95216000000005</v>
      </c>
      <c r="BE47" s="112">
        <v>0</v>
      </c>
      <c r="BF47" s="112">
        <v>0</v>
      </c>
      <c r="BG47" s="112">
        <v>0</v>
      </c>
      <c r="BH47" s="112">
        <v>0</v>
      </c>
      <c r="BI47" s="112">
        <v>0</v>
      </c>
      <c r="BJ47" s="112">
        <v>12133.453220000001</v>
      </c>
      <c r="BK47" s="112">
        <v>5727.80242</v>
      </c>
      <c r="BL47" s="112">
        <v>0</v>
      </c>
      <c r="BM47" s="112">
        <v>0</v>
      </c>
      <c r="BN47" s="112">
        <v>17861.255639999999</v>
      </c>
    </row>
    <row r="48" spans="1:66">
      <c r="A48" s="112" t="s">
        <v>271</v>
      </c>
      <c r="B48" s="112">
        <v>8655.1191099999996</v>
      </c>
      <c r="C48" s="112">
        <v>3370.4647999999997</v>
      </c>
      <c r="D48" s="112">
        <v>0</v>
      </c>
      <c r="E48" s="112">
        <v>0</v>
      </c>
      <c r="F48" s="112">
        <v>12025.583909999999</v>
      </c>
      <c r="G48" s="112">
        <v>14982.84333</v>
      </c>
      <c r="H48" s="112">
        <v>6812.9788399999998</v>
      </c>
      <c r="I48" s="112">
        <v>0</v>
      </c>
      <c r="J48" s="112">
        <v>0</v>
      </c>
      <c r="K48" s="112">
        <v>21795.822170000003</v>
      </c>
      <c r="L48" s="112">
        <v>29991.217350000003</v>
      </c>
      <c r="M48" s="112">
        <v>17320.129260000002</v>
      </c>
      <c r="N48" s="112">
        <v>0</v>
      </c>
      <c r="O48" s="112">
        <v>160.08923000000001</v>
      </c>
      <c r="P48" s="112">
        <v>47471.435840000006</v>
      </c>
      <c r="Q48" s="112">
        <v>11681.769029999999</v>
      </c>
      <c r="R48" s="112">
        <v>17107.605339999998</v>
      </c>
      <c r="S48" s="112">
        <v>0</v>
      </c>
      <c r="T48" s="112">
        <v>0</v>
      </c>
      <c r="U48" s="112">
        <v>28789.374370000001</v>
      </c>
      <c r="V48" s="112">
        <v>3246.2277899999999</v>
      </c>
      <c r="W48" s="112">
        <v>4660.1575499999999</v>
      </c>
      <c r="X48" s="112">
        <v>0</v>
      </c>
      <c r="Y48" s="112">
        <v>0</v>
      </c>
      <c r="Z48" s="112">
        <v>7906.3853399999998</v>
      </c>
      <c r="AA48" s="112">
        <v>1800.27998</v>
      </c>
      <c r="AB48" s="112">
        <v>2490.4395800000002</v>
      </c>
      <c r="AC48" s="112">
        <v>0</v>
      </c>
      <c r="AD48" s="112">
        <v>0</v>
      </c>
      <c r="AE48" s="112">
        <v>4290.7195599999995</v>
      </c>
      <c r="AF48" s="112">
        <v>6948.1297699999996</v>
      </c>
      <c r="AG48" s="112">
        <v>2349.6651900000002</v>
      </c>
      <c r="AH48" s="112">
        <v>0</v>
      </c>
      <c r="AI48" s="112">
        <v>0</v>
      </c>
      <c r="AJ48" s="112">
        <v>9297.7949600000011</v>
      </c>
      <c r="AK48" s="112">
        <v>6118.7652800000005</v>
      </c>
      <c r="AL48" s="112">
        <v>343.16326000000004</v>
      </c>
      <c r="AM48" s="112">
        <v>0</v>
      </c>
      <c r="AN48" s="112">
        <v>0</v>
      </c>
      <c r="AO48" s="112">
        <v>6461.9285399999999</v>
      </c>
      <c r="AP48" s="112">
        <v>0</v>
      </c>
      <c r="AQ48" s="112">
        <v>0</v>
      </c>
      <c r="AR48" s="112">
        <v>0</v>
      </c>
      <c r="AS48" s="112">
        <v>0</v>
      </c>
      <c r="AT48" s="112">
        <v>0</v>
      </c>
      <c r="AU48" s="112">
        <v>6490.2653499999997</v>
      </c>
      <c r="AV48" s="112">
        <v>1725.2676999999999</v>
      </c>
      <c r="AW48" s="112">
        <v>0</v>
      </c>
      <c r="AX48" s="112">
        <v>0</v>
      </c>
      <c r="AY48" s="112">
        <v>8215.53305</v>
      </c>
      <c r="AZ48" s="112">
        <v>11643.97509</v>
      </c>
      <c r="BA48" s="112">
        <v>3282.1803999999997</v>
      </c>
      <c r="BB48" s="112">
        <v>0</v>
      </c>
      <c r="BC48" s="112">
        <v>0</v>
      </c>
      <c r="BD48" s="112">
        <v>14926.155490000001</v>
      </c>
      <c r="BE48" s="112">
        <v>5732.4039499999999</v>
      </c>
      <c r="BF48" s="112">
        <v>683.57718999999997</v>
      </c>
      <c r="BG48" s="112">
        <v>0</v>
      </c>
      <c r="BH48" s="112">
        <v>0</v>
      </c>
      <c r="BI48" s="112">
        <v>6415.9811399999999</v>
      </c>
      <c r="BJ48" s="112">
        <v>107290.99602999999</v>
      </c>
      <c r="BK48" s="112">
        <v>60145.629110000002</v>
      </c>
      <c r="BL48" s="112">
        <v>0</v>
      </c>
      <c r="BM48" s="112">
        <v>160.08923000000001</v>
      </c>
      <c r="BN48" s="112">
        <v>167596.71437</v>
      </c>
    </row>
    <row r="49" spans="1:66">
      <c r="A49" s="112" t="s">
        <v>1081</v>
      </c>
      <c r="B49" s="112">
        <v>0</v>
      </c>
      <c r="C49" s="112">
        <v>4740.4581200000002</v>
      </c>
      <c r="D49" s="112">
        <v>0</v>
      </c>
      <c r="E49" s="112">
        <v>0</v>
      </c>
      <c r="F49" s="112">
        <v>4740.4581200000002</v>
      </c>
      <c r="G49" s="112">
        <v>6892.0267800000001</v>
      </c>
      <c r="H49" s="112">
        <v>1333.0761499999999</v>
      </c>
      <c r="I49" s="112">
        <v>0</v>
      </c>
      <c r="J49" s="112">
        <v>0</v>
      </c>
      <c r="K49" s="112">
        <v>8225.1029299999991</v>
      </c>
      <c r="L49" s="112">
        <v>1775.5979199999999</v>
      </c>
      <c r="M49" s="112">
        <v>32497.832100000003</v>
      </c>
      <c r="N49" s="112">
        <v>0</v>
      </c>
      <c r="O49" s="112">
        <v>0</v>
      </c>
      <c r="P49" s="112">
        <v>34273.43002</v>
      </c>
      <c r="Q49" s="112">
        <v>2993.2599</v>
      </c>
      <c r="R49" s="112">
        <v>5823.4657999999999</v>
      </c>
      <c r="S49" s="112">
        <v>0</v>
      </c>
      <c r="T49" s="112">
        <v>0</v>
      </c>
      <c r="U49" s="112">
        <v>8816.7256999999991</v>
      </c>
      <c r="V49" s="112">
        <v>10.170680000000001</v>
      </c>
      <c r="W49" s="112">
        <v>117.65778</v>
      </c>
      <c r="X49" s="112">
        <v>0</v>
      </c>
      <c r="Y49" s="112">
        <v>0</v>
      </c>
      <c r="Z49" s="112">
        <v>127.82846000000001</v>
      </c>
      <c r="AA49" s="112">
        <v>0</v>
      </c>
      <c r="AB49" s="112">
        <v>5235.7693899999995</v>
      </c>
      <c r="AC49" s="112">
        <v>0</v>
      </c>
      <c r="AD49" s="112">
        <v>0</v>
      </c>
      <c r="AE49" s="112">
        <v>5235.7693899999995</v>
      </c>
      <c r="AF49" s="112">
        <v>184.09897000000001</v>
      </c>
      <c r="AG49" s="112">
        <v>4862.1718000000001</v>
      </c>
      <c r="AH49" s="112">
        <v>0</v>
      </c>
      <c r="AI49" s="112">
        <v>0</v>
      </c>
      <c r="AJ49" s="112">
        <v>5046.2707699999992</v>
      </c>
      <c r="AK49" s="112">
        <v>62.076070000000001</v>
      </c>
      <c r="AL49" s="112">
        <v>13.37186</v>
      </c>
      <c r="AM49" s="112">
        <v>0</v>
      </c>
      <c r="AN49" s="112">
        <v>0</v>
      </c>
      <c r="AO49" s="112">
        <v>75.447929999999999</v>
      </c>
      <c r="AP49" s="112">
        <v>0</v>
      </c>
      <c r="AQ49" s="112">
        <v>0</v>
      </c>
      <c r="AR49" s="112">
        <v>0</v>
      </c>
      <c r="AS49" s="112">
        <v>0</v>
      </c>
      <c r="AT49" s="112">
        <v>0</v>
      </c>
      <c r="AU49" s="112">
        <v>261.79602</v>
      </c>
      <c r="AV49" s="112">
        <v>303.10559999999998</v>
      </c>
      <c r="AW49" s="112">
        <v>0</v>
      </c>
      <c r="AX49" s="112">
        <v>0</v>
      </c>
      <c r="AY49" s="112">
        <v>564.90161999999998</v>
      </c>
      <c r="AZ49" s="112">
        <v>1104.8923300000001</v>
      </c>
      <c r="BA49" s="112">
        <v>917.86209999999994</v>
      </c>
      <c r="BB49" s="112">
        <v>0</v>
      </c>
      <c r="BC49" s="112">
        <v>0</v>
      </c>
      <c r="BD49" s="112">
        <v>2022.75443</v>
      </c>
      <c r="BE49" s="112">
        <v>196.29823000000002</v>
      </c>
      <c r="BF49" s="112">
        <v>143.58548999999999</v>
      </c>
      <c r="BG49" s="112">
        <v>0</v>
      </c>
      <c r="BH49" s="112">
        <v>0</v>
      </c>
      <c r="BI49" s="112">
        <v>339.88371999999998</v>
      </c>
      <c r="BJ49" s="112">
        <v>13480.216900000001</v>
      </c>
      <c r="BK49" s="112">
        <v>55988.356189999999</v>
      </c>
      <c r="BL49" s="112">
        <v>0</v>
      </c>
      <c r="BM49" s="112">
        <v>0</v>
      </c>
      <c r="BN49" s="112">
        <v>69468.573090000005</v>
      </c>
    </row>
    <row r="50" spans="1:66">
      <c r="A50" s="112" t="s">
        <v>392</v>
      </c>
      <c r="B50" s="112">
        <v>549320.29602999997</v>
      </c>
      <c r="C50" s="112">
        <v>586974.11817999999</v>
      </c>
      <c r="D50" s="112">
        <v>0</v>
      </c>
      <c r="E50" s="112">
        <v>10258.498720000001</v>
      </c>
      <c r="F50" s="112">
        <v>1146552.9129300001</v>
      </c>
      <c r="G50" s="112">
        <v>91621.05803</v>
      </c>
      <c r="H50" s="112">
        <v>208169.64838</v>
      </c>
      <c r="I50" s="112">
        <v>0</v>
      </c>
      <c r="J50" s="112">
        <v>10848.249900000001</v>
      </c>
      <c r="K50" s="112">
        <v>310638.95630999998</v>
      </c>
      <c r="L50" s="112">
        <v>424845.96662000002</v>
      </c>
      <c r="M50" s="112">
        <v>919079.40000999998</v>
      </c>
      <c r="N50" s="112">
        <v>0</v>
      </c>
      <c r="O50" s="112">
        <v>81289.833780000001</v>
      </c>
      <c r="P50" s="112">
        <v>1425215.20041</v>
      </c>
      <c r="Q50" s="112">
        <v>1055231.3812799999</v>
      </c>
      <c r="R50" s="112">
        <v>526390.12647000002</v>
      </c>
      <c r="S50" s="112">
        <v>0</v>
      </c>
      <c r="T50" s="112">
        <v>12383.48784</v>
      </c>
      <c r="U50" s="112">
        <v>1594004.9955899999</v>
      </c>
      <c r="V50" s="112">
        <v>173257.53967</v>
      </c>
      <c r="W50" s="112">
        <v>340760.19104000001</v>
      </c>
      <c r="X50" s="112">
        <v>0</v>
      </c>
      <c r="Y50" s="112">
        <v>3022.1646299999998</v>
      </c>
      <c r="Z50" s="112">
        <v>517039.89533999999</v>
      </c>
      <c r="AA50" s="112">
        <v>52662.583619999998</v>
      </c>
      <c r="AB50" s="112">
        <v>5266.9663399999999</v>
      </c>
      <c r="AC50" s="112">
        <v>0</v>
      </c>
      <c r="AD50" s="112">
        <v>0</v>
      </c>
      <c r="AE50" s="112">
        <v>57929.549960000004</v>
      </c>
      <c r="AF50" s="112">
        <v>26013.222120000002</v>
      </c>
      <c r="AG50" s="112">
        <v>42785.942179999998</v>
      </c>
      <c r="AH50" s="112">
        <v>0</v>
      </c>
      <c r="AI50" s="112">
        <v>0</v>
      </c>
      <c r="AJ50" s="112">
        <v>68799.164300000004</v>
      </c>
      <c r="AK50" s="112">
        <v>382.45059999999995</v>
      </c>
      <c r="AL50" s="112">
        <v>1724.4670700000001</v>
      </c>
      <c r="AM50" s="112">
        <v>0</v>
      </c>
      <c r="AN50" s="112">
        <v>0</v>
      </c>
      <c r="AO50" s="112">
        <v>2106.9176699999998</v>
      </c>
      <c r="AP50" s="112">
        <v>6038.1540000000005</v>
      </c>
      <c r="AQ50" s="112">
        <v>128358.6428</v>
      </c>
      <c r="AR50" s="112">
        <v>0</v>
      </c>
      <c r="AS50" s="112">
        <v>0</v>
      </c>
      <c r="AT50" s="112">
        <v>134396.79680000001</v>
      </c>
      <c r="AU50" s="112">
        <v>4171.5195199999998</v>
      </c>
      <c r="AV50" s="112">
        <v>128.94741999999999</v>
      </c>
      <c r="AW50" s="112">
        <v>0</v>
      </c>
      <c r="AX50" s="112">
        <v>0</v>
      </c>
      <c r="AY50" s="112">
        <v>4300.4669400000002</v>
      </c>
      <c r="AZ50" s="112">
        <v>15890.032220000001</v>
      </c>
      <c r="BA50" s="112">
        <v>3753.1060000000002</v>
      </c>
      <c r="BB50" s="112">
        <v>0</v>
      </c>
      <c r="BC50" s="112">
        <v>0</v>
      </c>
      <c r="BD50" s="112">
        <v>19643.138219999997</v>
      </c>
      <c r="BE50" s="112">
        <v>39950.201420000005</v>
      </c>
      <c r="BF50" s="112">
        <v>17561.378769999999</v>
      </c>
      <c r="BG50" s="112">
        <v>0</v>
      </c>
      <c r="BH50" s="112">
        <v>0</v>
      </c>
      <c r="BI50" s="112">
        <v>57511.580190000001</v>
      </c>
      <c r="BJ50" s="112">
        <v>2439384.4051300003</v>
      </c>
      <c r="BK50" s="112">
        <v>2780952.9346599998</v>
      </c>
      <c r="BL50" s="112">
        <v>0</v>
      </c>
      <c r="BM50" s="112">
        <v>117802.23487</v>
      </c>
      <c r="BN50" s="112">
        <v>5338139.5746599995</v>
      </c>
    </row>
    <row r="51" spans="1:66">
      <c r="A51" s="112" t="s">
        <v>94</v>
      </c>
      <c r="B51" s="112">
        <v>15387.542099999999</v>
      </c>
      <c r="C51" s="112">
        <v>640.74900000000002</v>
      </c>
      <c r="D51" s="112">
        <v>0</v>
      </c>
      <c r="E51" s="112">
        <v>0</v>
      </c>
      <c r="F51" s="112">
        <v>16028.2911</v>
      </c>
      <c r="G51" s="112">
        <v>18338.741249999999</v>
      </c>
      <c r="H51" s="112">
        <v>225.23614000000001</v>
      </c>
      <c r="I51" s="112">
        <v>0</v>
      </c>
      <c r="J51" s="112">
        <v>0</v>
      </c>
      <c r="K51" s="112">
        <v>18563.97739</v>
      </c>
      <c r="L51" s="112">
        <v>12627.76477</v>
      </c>
      <c r="M51" s="112">
        <v>810.85136999999997</v>
      </c>
      <c r="N51" s="112">
        <v>0</v>
      </c>
      <c r="O51" s="112">
        <v>1.5873599999999999</v>
      </c>
      <c r="P51" s="112">
        <v>13440.2035</v>
      </c>
      <c r="Q51" s="112">
        <v>13441.98452</v>
      </c>
      <c r="R51" s="112">
        <v>622.58335999999997</v>
      </c>
      <c r="S51" s="112">
        <v>0</v>
      </c>
      <c r="T51" s="112">
        <v>0</v>
      </c>
      <c r="U51" s="112">
        <v>14064.567880000001</v>
      </c>
      <c r="V51" s="112">
        <v>10711.989109999999</v>
      </c>
      <c r="W51" s="112">
        <v>605.94835999999998</v>
      </c>
      <c r="X51" s="112">
        <v>0</v>
      </c>
      <c r="Y51" s="112">
        <v>0</v>
      </c>
      <c r="Z51" s="112">
        <v>11317.937470000001</v>
      </c>
      <c r="AA51" s="112">
        <v>2051.7884199999999</v>
      </c>
      <c r="AB51" s="112">
        <v>72.077199999999991</v>
      </c>
      <c r="AC51" s="112">
        <v>0</v>
      </c>
      <c r="AD51" s="112">
        <v>0</v>
      </c>
      <c r="AE51" s="112">
        <v>2123.86562</v>
      </c>
      <c r="AF51" s="112">
        <v>7589.0654599999998</v>
      </c>
      <c r="AG51" s="112">
        <v>314.99054999999998</v>
      </c>
      <c r="AH51" s="112">
        <v>0</v>
      </c>
      <c r="AI51" s="112">
        <v>2.4188000000000001</v>
      </c>
      <c r="AJ51" s="112">
        <v>7906.4748099999997</v>
      </c>
      <c r="AK51" s="112">
        <v>30233.17225</v>
      </c>
      <c r="AL51" s="112">
        <v>407.61922999999996</v>
      </c>
      <c r="AM51" s="112">
        <v>0</v>
      </c>
      <c r="AN51" s="112">
        <v>0</v>
      </c>
      <c r="AO51" s="112">
        <v>30640.79148</v>
      </c>
      <c r="AP51" s="112">
        <v>865.25483999999994</v>
      </c>
      <c r="AQ51" s="112">
        <v>537.89260000000002</v>
      </c>
      <c r="AR51" s="112">
        <v>0</v>
      </c>
      <c r="AS51" s="112">
        <v>0</v>
      </c>
      <c r="AT51" s="112">
        <v>1403.14744</v>
      </c>
      <c r="AU51" s="112">
        <v>9183.1631199999993</v>
      </c>
      <c r="AV51" s="112">
        <v>934.82749999999999</v>
      </c>
      <c r="AW51" s="112">
        <v>0</v>
      </c>
      <c r="AX51" s="112">
        <v>0</v>
      </c>
      <c r="AY51" s="112">
        <v>10117.990619999999</v>
      </c>
      <c r="AZ51" s="112">
        <v>30726.34145</v>
      </c>
      <c r="BA51" s="112">
        <v>1191.5884099999998</v>
      </c>
      <c r="BB51" s="112">
        <v>0</v>
      </c>
      <c r="BC51" s="112">
        <v>0</v>
      </c>
      <c r="BD51" s="112">
        <v>31917.92986</v>
      </c>
      <c r="BE51" s="112">
        <v>4139.3819100000001</v>
      </c>
      <c r="BF51" s="112">
        <v>6.0028999999999995</v>
      </c>
      <c r="BG51" s="112">
        <v>0</v>
      </c>
      <c r="BH51" s="112">
        <v>1.30453</v>
      </c>
      <c r="BI51" s="112">
        <v>4146.6893399999999</v>
      </c>
      <c r="BJ51" s="112">
        <v>155296.18919999999</v>
      </c>
      <c r="BK51" s="112">
        <v>6370.3666199999998</v>
      </c>
      <c r="BL51" s="112">
        <v>0</v>
      </c>
      <c r="BM51" s="112">
        <v>5.3106899999999992</v>
      </c>
      <c r="BN51" s="112">
        <v>161671.86650999999</v>
      </c>
    </row>
    <row r="52" spans="1:66">
      <c r="A52" s="112" t="s">
        <v>1082</v>
      </c>
      <c r="B52" s="112">
        <v>-43707.234490000003</v>
      </c>
      <c r="C52" s="112">
        <v>-10863.221960000001</v>
      </c>
      <c r="D52" s="112">
        <v>0</v>
      </c>
      <c r="E52" s="112">
        <v>-2.0907800000000001</v>
      </c>
      <c r="F52" s="112">
        <v>-54572.547229999996</v>
      </c>
      <c r="G52" s="112">
        <v>-35755.321179999999</v>
      </c>
      <c r="H52" s="112">
        <v>-7963.13076</v>
      </c>
      <c r="I52" s="112">
        <v>0</v>
      </c>
      <c r="J52" s="112">
        <v>-27.120650000000001</v>
      </c>
      <c r="K52" s="112">
        <v>-43745.572590000003</v>
      </c>
      <c r="L52" s="112">
        <v>-37168.670170000005</v>
      </c>
      <c r="M52" s="112">
        <v>-68987.188370000003</v>
      </c>
      <c r="N52" s="112">
        <v>0</v>
      </c>
      <c r="O52" s="112">
        <v>-184.89695999999998</v>
      </c>
      <c r="P52" s="112">
        <v>-106340.7555</v>
      </c>
      <c r="Q52" s="112">
        <v>-73661.217010000008</v>
      </c>
      <c r="R52" s="112">
        <v>-36720.270909999999</v>
      </c>
      <c r="S52" s="112">
        <v>0</v>
      </c>
      <c r="T52" s="112">
        <v>-8.5080000000000003E-2</v>
      </c>
      <c r="U52" s="112">
        <v>-110381.573</v>
      </c>
      <c r="V52" s="112">
        <v>-39190.393549999993</v>
      </c>
      <c r="W52" s="112">
        <v>-10810.41079</v>
      </c>
      <c r="X52" s="112">
        <v>0</v>
      </c>
      <c r="Y52" s="112">
        <v>-5.5762499999999999</v>
      </c>
      <c r="Z52" s="112">
        <v>-50006.380590000001</v>
      </c>
      <c r="AA52" s="112">
        <v>-4260.8227800000004</v>
      </c>
      <c r="AB52" s="112">
        <v>-6673.8280400000003</v>
      </c>
      <c r="AC52" s="112">
        <v>0</v>
      </c>
      <c r="AD52" s="112">
        <v>0</v>
      </c>
      <c r="AE52" s="112">
        <v>-10934.650820000001</v>
      </c>
      <c r="AF52" s="112">
        <v>-13572.362509999999</v>
      </c>
      <c r="AG52" s="112">
        <v>-6681.1969100000006</v>
      </c>
      <c r="AH52" s="112">
        <v>0</v>
      </c>
      <c r="AI52" s="112">
        <v>-26.48753</v>
      </c>
      <c r="AJ52" s="112">
        <v>-20280.04695</v>
      </c>
      <c r="AK52" s="112">
        <v>-61626.430840000001</v>
      </c>
      <c r="AL52" s="112">
        <v>-1674.50296</v>
      </c>
      <c r="AM52" s="112">
        <v>0</v>
      </c>
      <c r="AN52" s="112">
        <v>0</v>
      </c>
      <c r="AO52" s="112">
        <v>-63300.933799999999</v>
      </c>
      <c r="AP52" s="112">
        <v>-154.81663</v>
      </c>
      <c r="AQ52" s="112">
        <v>-1427.24728</v>
      </c>
      <c r="AR52" s="112">
        <v>0</v>
      </c>
      <c r="AS52" s="112">
        <v>0</v>
      </c>
      <c r="AT52" s="112">
        <v>-1582.0639099999999</v>
      </c>
      <c r="AU52" s="112">
        <v>-32017.601999999999</v>
      </c>
      <c r="AV52" s="112">
        <v>-16740.308420000001</v>
      </c>
      <c r="AW52" s="112">
        <v>0</v>
      </c>
      <c r="AX52" s="112">
        <v>0</v>
      </c>
      <c r="AY52" s="112">
        <v>-48757.91042</v>
      </c>
      <c r="AZ52" s="112">
        <v>-51256.842990000005</v>
      </c>
      <c r="BA52" s="112">
        <v>-151702.76738</v>
      </c>
      <c r="BB52" s="112">
        <v>0</v>
      </c>
      <c r="BC52" s="112">
        <v>0</v>
      </c>
      <c r="BD52" s="112">
        <v>-202959.61037000001</v>
      </c>
      <c r="BE52" s="112">
        <v>-11207.69857</v>
      </c>
      <c r="BF52" s="112">
        <v>-886.70852000000002</v>
      </c>
      <c r="BG52" s="112">
        <v>0</v>
      </c>
      <c r="BH52" s="112">
        <v>-0.57789000000000001</v>
      </c>
      <c r="BI52" s="112">
        <v>-12094.984980000001</v>
      </c>
      <c r="BJ52" s="112">
        <v>-403579.41272000002</v>
      </c>
      <c r="BK52" s="112">
        <v>-321130.78230000002</v>
      </c>
      <c r="BL52" s="112">
        <v>0</v>
      </c>
      <c r="BM52" s="112">
        <v>-246.83514000000002</v>
      </c>
      <c r="BN52" s="112">
        <v>-724957.03015999997</v>
      </c>
    </row>
    <row r="53" spans="1:66">
      <c r="A53" s="112" t="s">
        <v>1083</v>
      </c>
      <c r="B53" s="112">
        <v>2766376.9443200002</v>
      </c>
      <c r="C53" s="112">
        <v>711158.85511999996</v>
      </c>
      <c r="D53" s="112">
        <v>0</v>
      </c>
      <c r="E53" s="112">
        <v>10256.407939999999</v>
      </c>
      <c r="F53" s="112">
        <v>3487792.20738</v>
      </c>
      <c r="G53" s="112">
        <v>2128357.5844000001</v>
      </c>
      <c r="H53" s="112">
        <v>273372.51923999999</v>
      </c>
      <c r="I53" s="112">
        <v>0</v>
      </c>
      <c r="J53" s="112">
        <v>10821.12925</v>
      </c>
      <c r="K53" s="112">
        <v>2412551.2328899996</v>
      </c>
      <c r="L53" s="112">
        <v>2628803.1286300002</v>
      </c>
      <c r="M53" s="112">
        <v>1064200.6226999999</v>
      </c>
      <c r="N53" s="112">
        <v>0</v>
      </c>
      <c r="O53" s="112">
        <v>81731.166890000008</v>
      </c>
      <c r="P53" s="112">
        <v>3774734.9182199999</v>
      </c>
      <c r="Q53" s="112">
        <v>2703146.4916099999</v>
      </c>
      <c r="R53" s="112">
        <v>652261.81945000007</v>
      </c>
      <c r="S53" s="112">
        <v>0</v>
      </c>
      <c r="T53" s="112">
        <v>12383.402759999999</v>
      </c>
      <c r="U53" s="112">
        <v>3367791.7138200002</v>
      </c>
      <c r="V53" s="112">
        <v>1816509.7415100001</v>
      </c>
      <c r="W53" s="112">
        <v>473240.07374999998</v>
      </c>
      <c r="X53" s="112">
        <v>0</v>
      </c>
      <c r="Y53" s="112">
        <v>3016.5884000000001</v>
      </c>
      <c r="Z53" s="112">
        <v>2292766.4036599998</v>
      </c>
      <c r="AA53" s="112">
        <v>298866.17011000001</v>
      </c>
      <c r="AB53" s="112">
        <v>29734.685160000001</v>
      </c>
      <c r="AC53" s="112">
        <v>0</v>
      </c>
      <c r="AD53" s="112">
        <v>0</v>
      </c>
      <c r="AE53" s="112">
        <v>328600.85527</v>
      </c>
      <c r="AF53" s="112">
        <v>778719.74959000002</v>
      </c>
      <c r="AG53" s="112">
        <v>109696.22811</v>
      </c>
      <c r="AH53" s="112">
        <v>0</v>
      </c>
      <c r="AI53" s="112">
        <v>736.12542000000008</v>
      </c>
      <c r="AJ53" s="112">
        <v>889152.10311999999</v>
      </c>
      <c r="AK53" s="112">
        <v>2587402.6905200002</v>
      </c>
      <c r="AL53" s="112">
        <v>60541.594969999998</v>
      </c>
      <c r="AM53" s="112">
        <v>0</v>
      </c>
      <c r="AN53" s="112">
        <v>0</v>
      </c>
      <c r="AO53" s="112">
        <v>2647944.2854899997</v>
      </c>
      <c r="AP53" s="112">
        <v>68004.163440000004</v>
      </c>
      <c r="AQ53" s="112">
        <v>182905.23336000001</v>
      </c>
      <c r="AR53" s="112">
        <v>0</v>
      </c>
      <c r="AS53" s="112">
        <v>0</v>
      </c>
      <c r="AT53" s="112">
        <v>250909.39684999999</v>
      </c>
      <c r="AU53" s="112">
        <v>995174.90592999989</v>
      </c>
      <c r="AV53" s="112">
        <v>124036.12850000001</v>
      </c>
      <c r="AW53" s="112">
        <v>0</v>
      </c>
      <c r="AX53" s="112">
        <v>0</v>
      </c>
      <c r="AY53" s="112">
        <v>1119211.03443</v>
      </c>
      <c r="AZ53" s="112">
        <v>3032043.6329200002</v>
      </c>
      <c r="BA53" s="112">
        <v>48254.992380000003</v>
      </c>
      <c r="BB53" s="112">
        <v>0</v>
      </c>
      <c r="BC53" s="112">
        <v>0</v>
      </c>
      <c r="BD53" s="112">
        <v>3080298.6253000004</v>
      </c>
      <c r="BE53" s="112">
        <v>459706.11788999999</v>
      </c>
      <c r="BF53" s="112">
        <v>21167.184980000002</v>
      </c>
      <c r="BG53" s="112">
        <v>0</v>
      </c>
      <c r="BH53" s="112">
        <v>459.76182</v>
      </c>
      <c r="BI53" s="112">
        <v>481333.06468999997</v>
      </c>
      <c r="BJ53" s="112">
        <v>20263111.320869997</v>
      </c>
      <c r="BK53" s="112">
        <v>3750569.9377199998</v>
      </c>
      <c r="BL53" s="112">
        <v>0</v>
      </c>
      <c r="BM53" s="112">
        <v>119404.58248</v>
      </c>
      <c r="BN53" s="112">
        <v>24133085.841119997</v>
      </c>
    </row>
    <row r="54" spans="1:66" ht="12.75" customHeight="1"/>
    <row r="55" spans="1:66" ht="12.75" customHeight="1"/>
    <row r="56" spans="1:66" ht="12.75" customHeight="1"/>
  </sheetData>
  <mergeCells count="13">
    <mergeCell ref="BO5:BS5"/>
    <mergeCell ref="AF5:AJ5"/>
    <mergeCell ref="AK5:AO5"/>
    <mergeCell ref="AP5:AT5"/>
    <mergeCell ref="AU5:AY5"/>
    <mergeCell ref="AZ5:BD5"/>
    <mergeCell ref="BJ5:BN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CB56"/>
  <sheetViews>
    <sheetView zoomScale="75" workbookViewId="0">
      <selection activeCell="A11" sqref="A11"/>
    </sheetView>
  </sheetViews>
  <sheetFormatPr defaultColWidth="11.42578125" defaultRowHeight="12.75"/>
  <cols>
    <col min="1" max="1" width="73.42578125" style="112" customWidth="1"/>
    <col min="2" max="2" width="10.5703125" style="112" bestFit="1" customWidth="1"/>
    <col min="3" max="3" width="10.28515625" style="112" bestFit="1" customWidth="1"/>
    <col min="4" max="4" width="8" style="112" bestFit="1" customWidth="1"/>
    <col min="5" max="5" width="8.85546875" style="112" bestFit="1" customWidth="1"/>
    <col min="6" max="6" width="11" style="112" bestFit="1" customWidth="1"/>
    <col min="7" max="7" width="10.5703125" style="112" bestFit="1" customWidth="1"/>
    <col min="8" max="8" width="9.28515625" style="112" bestFit="1" customWidth="1"/>
    <col min="9" max="9" width="8" style="112" bestFit="1" customWidth="1"/>
    <col min="10" max="10" width="8.5703125" style="112" bestFit="1" customWidth="1"/>
    <col min="11" max="11" width="10.5703125" style="112" bestFit="1" customWidth="1"/>
    <col min="12" max="13" width="11" style="112" bestFit="1" customWidth="1"/>
    <col min="14" max="14" width="8" style="112" bestFit="1" customWidth="1"/>
    <col min="15" max="15" width="8.5703125" style="112" bestFit="1" customWidth="1"/>
    <col min="16" max="17" width="11" style="112" bestFit="1" customWidth="1"/>
    <col min="18" max="18" width="10.28515625" style="112" bestFit="1" customWidth="1"/>
    <col min="19" max="19" width="8" style="112" bestFit="1" customWidth="1"/>
    <col min="20" max="20" width="8.5703125" style="112" bestFit="1" customWidth="1"/>
    <col min="21" max="21" width="11" style="112" bestFit="1" customWidth="1"/>
    <col min="22" max="23" width="10.5703125" style="112" bestFit="1" customWidth="1"/>
    <col min="24" max="24" width="8" style="112" bestFit="1" customWidth="1"/>
    <col min="25" max="25" width="8.5703125" style="112" bestFit="1" customWidth="1"/>
    <col min="26" max="26" width="11" style="112" bestFit="1" customWidth="1"/>
    <col min="27" max="27" width="10.5703125" style="112" bestFit="1" customWidth="1"/>
    <col min="28" max="28" width="9.28515625" style="112" bestFit="1" customWidth="1"/>
    <col min="29" max="29" width="8" style="112" bestFit="1" customWidth="1"/>
    <col min="30" max="30" width="8.5703125" style="112" bestFit="1" customWidth="1"/>
    <col min="31" max="33" width="10.5703125" style="112" bestFit="1" customWidth="1"/>
    <col min="34" max="34" width="8" style="112" bestFit="1" customWidth="1"/>
    <col min="35" max="35" width="8.5703125" style="112" bestFit="1" customWidth="1"/>
    <col min="36" max="36" width="11" style="112" bestFit="1" customWidth="1"/>
    <col min="37" max="38" width="9.28515625" style="112" bestFit="1" customWidth="1"/>
    <col min="39" max="39" width="8" style="112" bestFit="1" customWidth="1"/>
    <col min="40" max="40" width="8.5703125" style="112" bestFit="1" customWidth="1"/>
    <col min="41" max="41" width="9.28515625" style="112" bestFit="1" customWidth="1"/>
    <col min="42" max="42" width="7.7109375" style="112" bestFit="1" customWidth="1"/>
    <col min="43" max="43" width="8.85546875" style="112" bestFit="1" customWidth="1"/>
    <col min="44" max="44" width="8" style="112" bestFit="1" customWidth="1"/>
    <col min="45" max="45" width="8.5703125" style="112" bestFit="1" customWidth="1"/>
    <col min="46" max="46" width="8.85546875" style="112" bestFit="1" customWidth="1"/>
    <col min="47" max="47" width="7" style="112" bestFit="1" customWidth="1"/>
    <col min="48" max="48" width="7.7109375" style="112" bestFit="1" customWidth="1"/>
    <col min="49" max="49" width="8" style="112" bestFit="1" customWidth="1"/>
    <col min="50" max="50" width="8.5703125" style="112" bestFit="1" customWidth="1"/>
    <col min="51" max="51" width="8.28515625" style="112" bestFit="1" customWidth="1"/>
    <col min="52" max="53" width="9.28515625" style="112" bestFit="1" customWidth="1"/>
    <col min="54" max="54" width="8" style="112" bestFit="1" customWidth="1"/>
    <col min="55" max="55" width="8.5703125" style="112" bestFit="1" customWidth="1"/>
    <col min="56" max="56" width="9.28515625" style="112" bestFit="1" customWidth="1"/>
    <col min="57" max="57" width="8.85546875" style="112" bestFit="1" customWidth="1"/>
    <col min="58" max="58" width="9.28515625" style="112" bestFit="1" customWidth="1"/>
    <col min="59" max="59" width="8" style="112" bestFit="1" customWidth="1"/>
    <col min="60" max="60" width="8.5703125" style="112" bestFit="1" customWidth="1"/>
    <col min="61" max="61" width="9.28515625" style="112" bestFit="1" customWidth="1"/>
    <col min="62" max="66" width="9.28515625" style="112" customWidth="1"/>
    <col min="67" max="67" width="11.7109375" style="112" bestFit="1" customWidth="1"/>
    <col min="68" max="68" width="11" style="112" bestFit="1" customWidth="1"/>
    <col min="69" max="69" width="8" style="112" bestFit="1" customWidth="1"/>
    <col min="70" max="70" width="9.28515625" style="112" bestFit="1" customWidth="1"/>
    <col min="71" max="71" width="11.7109375" style="112" bestFit="1" customWidth="1"/>
    <col min="72" max="256" width="11.42578125" style="112"/>
    <col min="257" max="257" width="73.42578125" style="112" customWidth="1"/>
    <col min="258" max="258" width="10.5703125" style="112" bestFit="1" customWidth="1"/>
    <col min="259" max="259" width="10.28515625" style="112" bestFit="1" customWidth="1"/>
    <col min="260" max="260" width="8" style="112" bestFit="1" customWidth="1"/>
    <col min="261" max="261" width="8.85546875" style="112" bestFit="1" customWidth="1"/>
    <col min="262" max="262" width="11" style="112" bestFit="1" customWidth="1"/>
    <col min="263" max="263" width="10.5703125" style="112" bestFit="1" customWidth="1"/>
    <col min="264" max="264" width="9.28515625" style="112" bestFit="1" customWidth="1"/>
    <col min="265" max="265" width="8" style="112" bestFit="1" customWidth="1"/>
    <col min="266" max="266" width="8.5703125" style="112" bestFit="1" customWidth="1"/>
    <col min="267" max="267" width="10.5703125" style="112" bestFit="1" customWidth="1"/>
    <col min="268" max="269" width="11" style="112" bestFit="1" customWidth="1"/>
    <col min="270" max="270" width="8" style="112" bestFit="1" customWidth="1"/>
    <col min="271" max="271" width="8.5703125" style="112" bestFit="1" customWidth="1"/>
    <col min="272" max="273" width="11" style="112" bestFit="1" customWidth="1"/>
    <col min="274" max="274" width="10.28515625" style="112" bestFit="1" customWidth="1"/>
    <col min="275" max="275" width="8" style="112" bestFit="1" customWidth="1"/>
    <col min="276" max="276" width="8.5703125" style="112" bestFit="1" customWidth="1"/>
    <col min="277" max="277" width="11" style="112" bestFit="1" customWidth="1"/>
    <col min="278" max="279" width="10.5703125" style="112" bestFit="1" customWidth="1"/>
    <col min="280" max="280" width="8" style="112" bestFit="1" customWidth="1"/>
    <col min="281" max="281" width="8.5703125" style="112" bestFit="1" customWidth="1"/>
    <col min="282" max="282" width="11" style="112" bestFit="1" customWidth="1"/>
    <col min="283" max="283" width="10.5703125" style="112" bestFit="1" customWidth="1"/>
    <col min="284" max="284" width="9.28515625" style="112" bestFit="1" customWidth="1"/>
    <col min="285" max="285" width="8" style="112" bestFit="1" customWidth="1"/>
    <col min="286" max="286" width="8.5703125" style="112" bestFit="1" customWidth="1"/>
    <col min="287" max="289" width="10.5703125" style="112" bestFit="1" customWidth="1"/>
    <col min="290" max="290" width="8" style="112" bestFit="1" customWidth="1"/>
    <col min="291" max="291" width="8.5703125" style="112" bestFit="1" customWidth="1"/>
    <col min="292" max="292" width="11" style="112" bestFit="1" customWidth="1"/>
    <col min="293" max="294" width="9.28515625" style="112" bestFit="1" customWidth="1"/>
    <col min="295" max="295" width="8" style="112" bestFit="1" customWidth="1"/>
    <col min="296" max="296" width="8.5703125" style="112" bestFit="1" customWidth="1"/>
    <col min="297" max="297" width="9.28515625" style="112" bestFit="1" customWidth="1"/>
    <col min="298" max="298" width="7.7109375" style="112" bestFit="1" customWidth="1"/>
    <col min="299" max="299" width="8.85546875" style="112" bestFit="1" customWidth="1"/>
    <col min="300" max="300" width="8" style="112" bestFit="1" customWidth="1"/>
    <col min="301" max="301" width="8.5703125" style="112" bestFit="1" customWidth="1"/>
    <col min="302" max="302" width="8.85546875" style="112" bestFit="1" customWidth="1"/>
    <col min="303" max="303" width="7" style="112" bestFit="1" customWidth="1"/>
    <col min="304" max="304" width="7.7109375" style="112" bestFit="1" customWidth="1"/>
    <col min="305" max="305" width="8" style="112" bestFit="1" customWidth="1"/>
    <col min="306" max="306" width="8.5703125" style="112" bestFit="1" customWidth="1"/>
    <col min="307" max="307" width="8.28515625" style="112" bestFit="1" customWidth="1"/>
    <col min="308" max="309" width="9.28515625" style="112" bestFit="1" customWidth="1"/>
    <col min="310" max="310" width="8" style="112" bestFit="1" customWidth="1"/>
    <col min="311" max="311" width="8.5703125" style="112" bestFit="1" customWidth="1"/>
    <col min="312" max="312" width="9.28515625" style="112" bestFit="1" customWidth="1"/>
    <col min="313" max="313" width="8.85546875" style="112" bestFit="1" customWidth="1"/>
    <col min="314" max="314" width="9.28515625" style="112" bestFit="1" customWidth="1"/>
    <col min="315" max="315" width="8" style="112" bestFit="1" customWidth="1"/>
    <col min="316" max="316" width="8.5703125" style="112" bestFit="1" customWidth="1"/>
    <col min="317" max="317" width="9.28515625" style="112" bestFit="1" customWidth="1"/>
    <col min="318" max="322" width="9.28515625" style="112" customWidth="1"/>
    <col min="323" max="323" width="11.7109375" style="112" bestFit="1" customWidth="1"/>
    <col min="324" max="324" width="11" style="112" bestFit="1" customWidth="1"/>
    <col min="325" max="325" width="8" style="112" bestFit="1" customWidth="1"/>
    <col min="326" max="326" width="9.28515625" style="112" bestFit="1" customWidth="1"/>
    <col min="327" max="327" width="11.7109375" style="112" bestFit="1" customWidth="1"/>
    <col min="328" max="512" width="11.42578125" style="112"/>
    <col min="513" max="513" width="73.42578125" style="112" customWidth="1"/>
    <col min="514" max="514" width="10.5703125" style="112" bestFit="1" customWidth="1"/>
    <col min="515" max="515" width="10.28515625" style="112" bestFit="1" customWidth="1"/>
    <col min="516" max="516" width="8" style="112" bestFit="1" customWidth="1"/>
    <col min="517" max="517" width="8.85546875" style="112" bestFit="1" customWidth="1"/>
    <col min="518" max="518" width="11" style="112" bestFit="1" customWidth="1"/>
    <col min="519" max="519" width="10.5703125" style="112" bestFit="1" customWidth="1"/>
    <col min="520" max="520" width="9.28515625" style="112" bestFit="1" customWidth="1"/>
    <col min="521" max="521" width="8" style="112" bestFit="1" customWidth="1"/>
    <col min="522" max="522" width="8.5703125" style="112" bestFit="1" customWidth="1"/>
    <col min="523" max="523" width="10.5703125" style="112" bestFit="1" customWidth="1"/>
    <col min="524" max="525" width="11" style="112" bestFit="1" customWidth="1"/>
    <col min="526" max="526" width="8" style="112" bestFit="1" customWidth="1"/>
    <col min="527" max="527" width="8.5703125" style="112" bestFit="1" customWidth="1"/>
    <col min="528" max="529" width="11" style="112" bestFit="1" customWidth="1"/>
    <col min="530" max="530" width="10.28515625" style="112" bestFit="1" customWidth="1"/>
    <col min="531" max="531" width="8" style="112" bestFit="1" customWidth="1"/>
    <col min="532" max="532" width="8.5703125" style="112" bestFit="1" customWidth="1"/>
    <col min="533" max="533" width="11" style="112" bestFit="1" customWidth="1"/>
    <col min="534" max="535" width="10.5703125" style="112" bestFit="1" customWidth="1"/>
    <col min="536" max="536" width="8" style="112" bestFit="1" customWidth="1"/>
    <col min="537" max="537" width="8.5703125" style="112" bestFit="1" customWidth="1"/>
    <col min="538" max="538" width="11" style="112" bestFit="1" customWidth="1"/>
    <col min="539" max="539" width="10.5703125" style="112" bestFit="1" customWidth="1"/>
    <col min="540" max="540" width="9.28515625" style="112" bestFit="1" customWidth="1"/>
    <col min="541" max="541" width="8" style="112" bestFit="1" customWidth="1"/>
    <col min="542" max="542" width="8.5703125" style="112" bestFit="1" customWidth="1"/>
    <col min="543" max="545" width="10.5703125" style="112" bestFit="1" customWidth="1"/>
    <col min="546" max="546" width="8" style="112" bestFit="1" customWidth="1"/>
    <col min="547" max="547" width="8.5703125" style="112" bestFit="1" customWidth="1"/>
    <col min="548" max="548" width="11" style="112" bestFit="1" customWidth="1"/>
    <col min="549" max="550" width="9.28515625" style="112" bestFit="1" customWidth="1"/>
    <col min="551" max="551" width="8" style="112" bestFit="1" customWidth="1"/>
    <col min="552" max="552" width="8.5703125" style="112" bestFit="1" customWidth="1"/>
    <col min="553" max="553" width="9.28515625" style="112" bestFit="1" customWidth="1"/>
    <col min="554" max="554" width="7.7109375" style="112" bestFit="1" customWidth="1"/>
    <col min="555" max="555" width="8.85546875" style="112" bestFit="1" customWidth="1"/>
    <col min="556" max="556" width="8" style="112" bestFit="1" customWidth="1"/>
    <col min="557" max="557" width="8.5703125" style="112" bestFit="1" customWidth="1"/>
    <col min="558" max="558" width="8.85546875" style="112" bestFit="1" customWidth="1"/>
    <col min="559" max="559" width="7" style="112" bestFit="1" customWidth="1"/>
    <col min="560" max="560" width="7.7109375" style="112" bestFit="1" customWidth="1"/>
    <col min="561" max="561" width="8" style="112" bestFit="1" customWidth="1"/>
    <col min="562" max="562" width="8.5703125" style="112" bestFit="1" customWidth="1"/>
    <col min="563" max="563" width="8.28515625" style="112" bestFit="1" customWidth="1"/>
    <col min="564" max="565" width="9.28515625" style="112" bestFit="1" customWidth="1"/>
    <col min="566" max="566" width="8" style="112" bestFit="1" customWidth="1"/>
    <col min="567" max="567" width="8.5703125" style="112" bestFit="1" customWidth="1"/>
    <col min="568" max="568" width="9.28515625" style="112" bestFit="1" customWidth="1"/>
    <col min="569" max="569" width="8.85546875" style="112" bestFit="1" customWidth="1"/>
    <col min="570" max="570" width="9.28515625" style="112" bestFit="1" customWidth="1"/>
    <col min="571" max="571" width="8" style="112" bestFit="1" customWidth="1"/>
    <col min="572" max="572" width="8.5703125" style="112" bestFit="1" customWidth="1"/>
    <col min="573" max="573" width="9.28515625" style="112" bestFit="1" customWidth="1"/>
    <col min="574" max="578" width="9.28515625" style="112" customWidth="1"/>
    <col min="579" max="579" width="11.7109375" style="112" bestFit="1" customWidth="1"/>
    <col min="580" max="580" width="11" style="112" bestFit="1" customWidth="1"/>
    <col min="581" max="581" width="8" style="112" bestFit="1" customWidth="1"/>
    <col min="582" max="582" width="9.28515625" style="112" bestFit="1" customWidth="1"/>
    <col min="583" max="583" width="11.7109375" style="112" bestFit="1" customWidth="1"/>
    <col min="584" max="768" width="11.42578125" style="112"/>
    <col min="769" max="769" width="73.42578125" style="112" customWidth="1"/>
    <col min="770" max="770" width="10.5703125" style="112" bestFit="1" customWidth="1"/>
    <col min="771" max="771" width="10.28515625" style="112" bestFit="1" customWidth="1"/>
    <col min="772" max="772" width="8" style="112" bestFit="1" customWidth="1"/>
    <col min="773" max="773" width="8.85546875" style="112" bestFit="1" customWidth="1"/>
    <col min="774" max="774" width="11" style="112" bestFit="1" customWidth="1"/>
    <col min="775" max="775" width="10.5703125" style="112" bestFit="1" customWidth="1"/>
    <col min="776" max="776" width="9.28515625" style="112" bestFit="1" customWidth="1"/>
    <col min="777" max="777" width="8" style="112" bestFit="1" customWidth="1"/>
    <col min="778" max="778" width="8.5703125" style="112" bestFit="1" customWidth="1"/>
    <col min="779" max="779" width="10.5703125" style="112" bestFit="1" customWidth="1"/>
    <col min="780" max="781" width="11" style="112" bestFit="1" customWidth="1"/>
    <col min="782" max="782" width="8" style="112" bestFit="1" customWidth="1"/>
    <col min="783" max="783" width="8.5703125" style="112" bestFit="1" customWidth="1"/>
    <col min="784" max="785" width="11" style="112" bestFit="1" customWidth="1"/>
    <col min="786" max="786" width="10.28515625" style="112" bestFit="1" customWidth="1"/>
    <col min="787" max="787" width="8" style="112" bestFit="1" customWidth="1"/>
    <col min="788" max="788" width="8.5703125" style="112" bestFit="1" customWidth="1"/>
    <col min="789" max="789" width="11" style="112" bestFit="1" customWidth="1"/>
    <col min="790" max="791" width="10.5703125" style="112" bestFit="1" customWidth="1"/>
    <col min="792" max="792" width="8" style="112" bestFit="1" customWidth="1"/>
    <col min="793" max="793" width="8.5703125" style="112" bestFit="1" customWidth="1"/>
    <col min="794" max="794" width="11" style="112" bestFit="1" customWidth="1"/>
    <col min="795" max="795" width="10.5703125" style="112" bestFit="1" customWidth="1"/>
    <col min="796" max="796" width="9.28515625" style="112" bestFit="1" customWidth="1"/>
    <col min="797" max="797" width="8" style="112" bestFit="1" customWidth="1"/>
    <col min="798" max="798" width="8.5703125" style="112" bestFit="1" customWidth="1"/>
    <col min="799" max="801" width="10.5703125" style="112" bestFit="1" customWidth="1"/>
    <col min="802" max="802" width="8" style="112" bestFit="1" customWidth="1"/>
    <col min="803" max="803" width="8.5703125" style="112" bestFit="1" customWidth="1"/>
    <col min="804" max="804" width="11" style="112" bestFit="1" customWidth="1"/>
    <col min="805" max="806" width="9.28515625" style="112" bestFit="1" customWidth="1"/>
    <col min="807" max="807" width="8" style="112" bestFit="1" customWidth="1"/>
    <col min="808" max="808" width="8.5703125" style="112" bestFit="1" customWidth="1"/>
    <col min="809" max="809" width="9.28515625" style="112" bestFit="1" customWidth="1"/>
    <col min="810" max="810" width="7.7109375" style="112" bestFit="1" customWidth="1"/>
    <col min="811" max="811" width="8.85546875" style="112" bestFit="1" customWidth="1"/>
    <col min="812" max="812" width="8" style="112" bestFit="1" customWidth="1"/>
    <col min="813" max="813" width="8.5703125" style="112" bestFit="1" customWidth="1"/>
    <col min="814" max="814" width="8.85546875" style="112" bestFit="1" customWidth="1"/>
    <col min="815" max="815" width="7" style="112" bestFit="1" customWidth="1"/>
    <col min="816" max="816" width="7.7109375" style="112" bestFit="1" customWidth="1"/>
    <col min="817" max="817" width="8" style="112" bestFit="1" customWidth="1"/>
    <col min="818" max="818" width="8.5703125" style="112" bestFit="1" customWidth="1"/>
    <col min="819" max="819" width="8.28515625" style="112" bestFit="1" customWidth="1"/>
    <col min="820" max="821" width="9.28515625" style="112" bestFit="1" customWidth="1"/>
    <col min="822" max="822" width="8" style="112" bestFit="1" customWidth="1"/>
    <col min="823" max="823" width="8.5703125" style="112" bestFit="1" customWidth="1"/>
    <col min="824" max="824" width="9.28515625" style="112" bestFit="1" customWidth="1"/>
    <col min="825" max="825" width="8.85546875" style="112" bestFit="1" customWidth="1"/>
    <col min="826" max="826" width="9.28515625" style="112" bestFit="1" customWidth="1"/>
    <col min="827" max="827" width="8" style="112" bestFit="1" customWidth="1"/>
    <col min="828" max="828" width="8.5703125" style="112" bestFit="1" customWidth="1"/>
    <col min="829" max="829" width="9.28515625" style="112" bestFit="1" customWidth="1"/>
    <col min="830" max="834" width="9.28515625" style="112" customWidth="1"/>
    <col min="835" max="835" width="11.7109375" style="112" bestFit="1" customWidth="1"/>
    <col min="836" max="836" width="11" style="112" bestFit="1" customWidth="1"/>
    <col min="837" max="837" width="8" style="112" bestFit="1" customWidth="1"/>
    <col min="838" max="838" width="9.28515625" style="112" bestFit="1" customWidth="1"/>
    <col min="839" max="839" width="11.7109375" style="112" bestFit="1" customWidth="1"/>
    <col min="840" max="1024" width="11.42578125" style="112"/>
    <col min="1025" max="1025" width="73.42578125" style="112" customWidth="1"/>
    <col min="1026" max="1026" width="10.5703125" style="112" bestFit="1" customWidth="1"/>
    <col min="1027" max="1027" width="10.28515625" style="112" bestFit="1" customWidth="1"/>
    <col min="1028" max="1028" width="8" style="112" bestFit="1" customWidth="1"/>
    <col min="1029" max="1029" width="8.85546875" style="112" bestFit="1" customWidth="1"/>
    <col min="1030" max="1030" width="11" style="112" bestFit="1" customWidth="1"/>
    <col min="1031" max="1031" width="10.5703125" style="112" bestFit="1" customWidth="1"/>
    <col min="1032" max="1032" width="9.28515625" style="112" bestFit="1" customWidth="1"/>
    <col min="1033" max="1033" width="8" style="112" bestFit="1" customWidth="1"/>
    <col min="1034" max="1034" width="8.5703125" style="112" bestFit="1" customWidth="1"/>
    <col min="1035" max="1035" width="10.5703125" style="112" bestFit="1" customWidth="1"/>
    <col min="1036" max="1037" width="11" style="112" bestFit="1" customWidth="1"/>
    <col min="1038" max="1038" width="8" style="112" bestFit="1" customWidth="1"/>
    <col min="1039" max="1039" width="8.5703125" style="112" bestFit="1" customWidth="1"/>
    <col min="1040" max="1041" width="11" style="112" bestFit="1" customWidth="1"/>
    <col min="1042" max="1042" width="10.28515625" style="112" bestFit="1" customWidth="1"/>
    <col min="1043" max="1043" width="8" style="112" bestFit="1" customWidth="1"/>
    <col min="1044" max="1044" width="8.5703125" style="112" bestFit="1" customWidth="1"/>
    <col min="1045" max="1045" width="11" style="112" bestFit="1" customWidth="1"/>
    <col min="1046" max="1047" width="10.5703125" style="112" bestFit="1" customWidth="1"/>
    <col min="1048" max="1048" width="8" style="112" bestFit="1" customWidth="1"/>
    <col min="1049" max="1049" width="8.5703125" style="112" bestFit="1" customWidth="1"/>
    <col min="1050" max="1050" width="11" style="112" bestFit="1" customWidth="1"/>
    <col min="1051" max="1051" width="10.5703125" style="112" bestFit="1" customWidth="1"/>
    <col min="1052" max="1052" width="9.28515625" style="112" bestFit="1" customWidth="1"/>
    <col min="1053" max="1053" width="8" style="112" bestFit="1" customWidth="1"/>
    <col min="1054" max="1054" width="8.5703125" style="112" bestFit="1" customWidth="1"/>
    <col min="1055" max="1057" width="10.5703125" style="112" bestFit="1" customWidth="1"/>
    <col min="1058" max="1058" width="8" style="112" bestFit="1" customWidth="1"/>
    <col min="1059" max="1059" width="8.5703125" style="112" bestFit="1" customWidth="1"/>
    <col min="1060" max="1060" width="11" style="112" bestFit="1" customWidth="1"/>
    <col min="1061" max="1062" width="9.28515625" style="112" bestFit="1" customWidth="1"/>
    <col min="1063" max="1063" width="8" style="112" bestFit="1" customWidth="1"/>
    <col min="1064" max="1064" width="8.5703125" style="112" bestFit="1" customWidth="1"/>
    <col min="1065" max="1065" width="9.28515625" style="112" bestFit="1" customWidth="1"/>
    <col min="1066" max="1066" width="7.7109375" style="112" bestFit="1" customWidth="1"/>
    <col min="1067" max="1067" width="8.85546875" style="112" bestFit="1" customWidth="1"/>
    <col min="1068" max="1068" width="8" style="112" bestFit="1" customWidth="1"/>
    <col min="1069" max="1069" width="8.5703125" style="112" bestFit="1" customWidth="1"/>
    <col min="1070" max="1070" width="8.85546875" style="112" bestFit="1" customWidth="1"/>
    <col min="1071" max="1071" width="7" style="112" bestFit="1" customWidth="1"/>
    <col min="1072" max="1072" width="7.7109375" style="112" bestFit="1" customWidth="1"/>
    <col min="1073" max="1073" width="8" style="112" bestFit="1" customWidth="1"/>
    <col min="1074" max="1074" width="8.5703125" style="112" bestFit="1" customWidth="1"/>
    <col min="1075" max="1075" width="8.28515625" style="112" bestFit="1" customWidth="1"/>
    <col min="1076" max="1077" width="9.28515625" style="112" bestFit="1" customWidth="1"/>
    <col min="1078" max="1078" width="8" style="112" bestFit="1" customWidth="1"/>
    <col min="1079" max="1079" width="8.5703125" style="112" bestFit="1" customWidth="1"/>
    <col min="1080" max="1080" width="9.28515625" style="112" bestFit="1" customWidth="1"/>
    <col min="1081" max="1081" width="8.85546875" style="112" bestFit="1" customWidth="1"/>
    <col min="1082" max="1082" width="9.28515625" style="112" bestFit="1" customWidth="1"/>
    <col min="1083" max="1083" width="8" style="112" bestFit="1" customWidth="1"/>
    <col min="1084" max="1084" width="8.5703125" style="112" bestFit="1" customWidth="1"/>
    <col min="1085" max="1085" width="9.28515625" style="112" bestFit="1" customWidth="1"/>
    <col min="1086" max="1090" width="9.28515625" style="112" customWidth="1"/>
    <col min="1091" max="1091" width="11.7109375" style="112" bestFit="1" customWidth="1"/>
    <col min="1092" max="1092" width="11" style="112" bestFit="1" customWidth="1"/>
    <col min="1093" max="1093" width="8" style="112" bestFit="1" customWidth="1"/>
    <col min="1094" max="1094" width="9.28515625" style="112" bestFit="1" customWidth="1"/>
    <col min="1095" max="1095" width="11.7109375" style="112" bestFit="1" customWidth="1"/>
    <col min="1096" max="1280" width="11.42578125" style="112"/>
    <col min="1281" max="1281" width="73.42578125" style="112" customWidth="1"/>
    <col min="1282" max="1282" width="10.5703125" style="112" bestFit="1" customWidth="1"/>
    <col min="1283" max="1283" width="10.28515625" style="112" bestFit="1" customWidth="1"/>
    <col min="1284" max="1284" width="8" style="112" bestFit="1" customWidth="1"/>
    <col min="1285" max="1285" width="8.85546875" style="112" bestFit="1" customWidth="1"/>
    <col min="1286" max="1286" width="11" style="112" bestFit="1" customWidth="1"/>
    <col min="1287" max="1287" width="10.5703125" style="112" bestFit="1" customWidth="1"/>
    <col min="1288" max="1288" width="9.28515625" style="112" bestFit="1" customWidth="1"/>
    <col min="1289" max="1289" width="8" style="112" bestFit="1" customWidth="1"/>
    <col min="1290" max="1290" width="8.5703125" style="112" bestFit="1" customWidth="1"/>
    <col min="1291" max="1291" width="10.5703125" style="112" bestFit="1" customWidth="1"/>
    <col min="1292" max="1293" width="11" style="112" bestFit="1" customWidth="1"/>
    <col min="1294" max="1294" width="8" style="112" bestFit="1" customWidth="1"/>
    <col min="1295" max="1295" width="8.5703125" style="112" bestFit="1" customWidth="1"/>
    <col min="1296" max="1297" width="11" style="112" bestFit="1" customWidth="1"/>
    <col min="1298" max="1298" width="10.28515625" style="112" bestFit="1" customWidth="1"/>
    <col min="1299" max="1299" width="8" style="112" bestFit="1" customWidth="1"/>
    <col min="1300" max="1300" width="8.5703125" style="112" bestFit="1" customWidth="1"/>
    <col min="1301" max="1301" width="11" style="112" bestFit="1" customWidth="1"/>
    <col min="1302" max="1303" width="10.5703125" style="112" bestFit="1" customWidth="1"/>
    <col min="1304" max="1304" width="8" style="112" bestFit="1" customWidth="1"/>
    <col min="1305" max="1305" width="8.5703125" style="112" bestFit="1" customWidth="1"/>
    <col min="1306" max="1306" width="11" style="112" bestFit="1" customWidth="1"/>
    <col min="1307" max="1307" width="10.5703125" style="112" bestFit="1" customWidth="1"/>
    <col min="1308" max="1308" width="9.28515625" style="112" bestFit="1" customWidth="1"/>
    <col min="1309" max="1309" width="8" style="112" bestFit="1" customWidth="1"/>
    <col min="1310" max="1310" width="8.5703125" style="112" bestFit="1" customWidth="1"/>
    <col min="1311" max="1313" width="10.5703125" style="112" bestFit="1" customWidth="1"/>
    <col min="1314" max="1314" width="8" style="112" bestFit="1" customWidth="1"/>
    <col min="1315" max="1315" width="8.5703125" style="112" bestFit="1" customWidth="1"/>
    <col min="1316" max="1316" width="11" style="112" bestFit="1" customWidth="1"/>
    <col min="1317" max="1318" width="9.28515625" style="112" bestFit="1" customWidth="1"/>
    <col min="1319" max="1319" width="8" style="112" bestFit="1" customWidth="1"/>
    <col min="1320" max="1320" width="8.5703125" style="112" bestFit="1" customWidth="1"/>
    <col min="1321" max="1321" width="9.28515625" style="112" bestFit="1" customWidth="1"/>
    <col min="1322" max="1322" width="7.7109375" style="112" bestFit="1" customWidth="1"/>
    <col min="1323" max="1323" width="8.85546875" style="112" bestFit="1" customWidth="1"/>
    <col min="1324" max="1324" width="8" style="112" bestFit="1" customWidth="1"/>
    <col min="1325" max="1325" width="8.5703125" style="112" bestFit="1" customWidth="1"/>
    <col min="1326" max="1326" width="8.85546875" style="112" bestFit="1" customWidth="1"/>
    <col min="1327" max="1327" width="7" style="112" bestFit="1" customWidth="1"/>
    <col min="1328" max="1328" width="7.7109375" style="112" bestFit="1" customWidth="1"/>
    <col min="1329" max="1329" width="8" style="112" bestFit="1" customWidth="1"/>
    <col min="1330" max="1330" width="8.5703125" style="112" bestFit="1" customWidth="1"/>
    <col min="1331" max="1331" width="8.28515625" style="112" bestFit="1" customWidth="1"/>
    <col min="1332" max="1333" width="9.28515625" style="112" bestFit="1" customWidth="1"/>
    <col min="1334" max="1334" width="8" style="112" bestFit="1" customWidth="1"/>
    <col min="1335" max="1335" width="8.5703125" style="112" bestFit="1" customWidth="1"/>
    <col min="1336" max="1336" width="9.28515625" style="112" bestFit="1" customWidth="1"/>
    <col min="1337" max="1337" width="8.85546875" style="112" bestFit="1" customWidth="1"/>
    <col min="1338" max="1338" width="9.28515625" style="112" bestFit="1" customWidth="1"/>
    <col min="1339" max="1339" width="8" style="112" bestFit="1" customWidth="1"/>
    <col min="1340" max="1340" width="8.5703125" style="112" bestFit="1" customWidth="1"/>
    <col min="1341" max="1341" width="9.28515625" style="112" bestFit="1" customWidth="1"/>
    <col min="1342" max="1346" width="9.28515625" style="112" customWidth="1"/>
    <col min="1347" max="1347" width="11.7109375" style="112" bestFit="1" customWidth="1"/>
    <col min="1348" max="1348" width="11" style="112" bestFit="1" customWidth="1"/>
    <col min="1349" max="1349" width="8" style="112" bestFit="1" customWidth="1"/>
    <col min="1350" max="1350" width="9.28515625" style="112" bestFit="1" customWidth="1"/>
    <col min="1351" max="1351" width="11.7109375" style="112" bestFit="1" customWidth="1"/>
    <col min="1352" max="1536" width="11.42578125" style="112"/>
    <col min="1537" max="1537" width="73.42578125" style="112" customWidth="1"/>
    <col min="1538" max="1538" width="10.5703125" style="112" bestFit="1" customWidth="1"/>
    <col min="1539" max="1539" width="10.28515625" style="112" bestFit="1" customWidth="1"/>
    <col min="1540" max="1540" width="8" style="112" bestFit="1" customWidth="1"/>
    <col min="1541" max="1541" width="8.85546875" style="112" bestFit="1" customWidth="1"/>
    <col min="1542" max="1542" width="11" style="112" bestFit="1" customWidth="1"/>
    <col min="1543" max="1543" width="10.5703125" style="112" bestFit="1" customWidth="1"/>
    <col min="1544" max="1544" width="9.28515625" style="112" bestFit="1" customWidth="1"/>
    <col min="1545" max="1545" width="8" style="112" bestFit="1" customWidth="1"/>
    <col min="1546" max="1546" width="8.5703125" style="112" bestFit="1" customWidth="1"/>
    <col min="1547" max="1547" width="10.5703125" style="112" bestFit="1" customWidth="1"/>
    <col min="1548" max="1549" width="11" style="112" bestFit="1" customWidth="1"/>
    <col min="1550" max="1550" width="8" style="112" bestFit="1" customWidth="1"/>
    <col min="1551" max="1551" width="8.5703125" style="112" bestFit="1" customWidth="1"/>
    <col min="1552" max="1553" width="11" style="112" bestFit="1" customWidth="1"/>
    <col min="1554" max="1554" width="10.28515625" style="112" bestFit="1" customWidth="1"/>
    <col min="1555" max="1555" width="8" style="112" bestFit="1" customWidth="1"/>
    <col min="1556" max="1556" width="8.5703125" style="112" bestFit="1" customWidth="1"/>
    <col min="1557" max="1557" width="11" style="112" bestFit="1" customWidth="1"/>
    <col min="1558" max="1559" width="10.5703125" style="112" bestFit="1" customWidth="1"/>
    <col min="1560" max="1560" width="8" style="112" bestFit="1" customWidth="1"/>
    <col min="1561" max="1561" width="8.5703125" style="112" bestFit="1" customWidth="1"/>
    <col min="1562" max="1562" width="11" style="112" bestFit="1" customWidth="1"/>
    <col min="1563" max="1563" width="10.5703125" style="112" bestFit="1" customWidth="1"/>
    <col min="1564" max="1564" width="9.28515625" style="112" bestFit="1" customWidth="1"/>
    <col min="1565" max="1565" width="8" style="112" bestFit="1" customWidth="1"/>
    <col min="1566" max="1566" width="8.5703125" style="112" bestFit="1" customWidth="1"/>
    <col min="1567" max="1569" width="10.5703125" style="112" bestFit="1" customWidth="1"/>
    <col min="1570" max="1570" width="8" style="112" bestFit="1" customWidth="1"/>
    <col min="1571" max="1571" width="8.5703125" style="112" bestFit="1" customWidth="1"/>
    <col min="1572" max="1572" width="11" style="112" bestFit="1" customWidth="1"/>
    <col min="1573" max="1574" width="9.28515625" style="112" bestFit="1" customWidth="1"/>
    <col min="1575" max="1575" width="8" style="112" bestFit="1" customWidth="1"/>
    <col min="1576" max="1576" width="8.5703125" style="112" bestFit="1" customWidth="1"/>
    <col min="1577" max="1577" width="9.28515625" style="112" bestFit="1" customWidth="1"/>
    <col min="1578" max="1578" width="7.7109375" style="112" bestFit="1" customWidth="1"/>
    <col min="1579" max="1579" width="8.85546875" style="112" bestFit="1" customWidth="1"/>
    <col min="1580" max="1580" width="8" style="112" bestFit="1" customWidth="1"/>
    <col min="1581" max="1581" width="8.5703125" style="112" bestFit="1" customWidth="1"/>
    <col min="1582" max="1582" width="8.85546875" style="112" bestFit="1" customWidth="1"/>
    <col min="1583" max="1583" width="7" style="112" bestFit="1" customWidth="1"/>
    <col min="1584" max="1584" width="7.7109375" style="112" bestFit="1" customWidth="1"/>
    <col min="1585" max="1585" width="8" style="112" bestFit="1" customWidth="1"/>
    <col min="1586" max="1586" width="8.5703125" style="112" bestFit="1" customWidth="1"/>
    <col min="1587" max="1587" width="8.28515625" style="112" bestFit="1" customWidth="1"/>
    <col min="1588" max="1589" width="9.28515625" style="112" bestFit="1" customWidth="1"/>
    <col min="1590" max="1590" width="8" style="112" bestFit="1" customWidth="1"/>
    <col min="1591" max="1591" width="8.5703125" style="112" bestFit="1" customWidth="1"/>
    <col min="1592" max="1592" width="9.28515625" style="112" bestFit="1" customWidth="1"/>
    <col min="1593" max="1593" width="8.85546875" style="112" bestFit="1" customWidth="1"/>
    <col min="1594" max="1594" width="9.28515625" style="112" bestFit="1" customWidth="1"/>
    <col min="1595" max="1595" width="8" style="112" bestFit="1" customWidth="1"/>
    <col min="1596" max="1596" width="8.5703125" style="112" bestFit="1" customWidth="1"/>
    <col min="1597" max="1597" width="9.28515625" style="112" bestFit="1" customWidth="1"/>
    <col min="1598" max="1602" width="9.28515625" style="112" customWidth="1"/>
    <col min="1603" max="1603" width="11.7109375" style="112" bestFit="1" customWidth="1"/>
    <col min="1604" max="1604" width="11" style="112" bestFit="1" customWidth="1"/>
    <col min="1605" max="1605" width="8" style="112" bestFit="1" customWidth="1"/>
    <col min="1606" max="1606" width="9.28515625" style="112" bestFit="1" customWidth="1"/>
    <col min="1607" max="1607" width="11.7109375" style="112" bestFit="1" customWidth="1"/>
    <col min="1608" max="1792" width="11.42578125" style="112"/>
    <col min="1793" max="1793" width="73.42578125" style="112" customWidth="1"/>
    <col min="1794" max="1794" width="10.5703125" style="112" bestFit="1" customWidth="1"/>
    <col min="1795" max="1795" width="10.28515625" style="112" bestFit="1" customWidth="1"/>
    <col min="1796" max="1796" width="8" style="112" bestFit="1" customWidth="1"/>
    <col min="1797" max="1797" width="8.85546875" style="112" bestFit="1" customWidth="1"/>
    <col min="1798" max="1798" width="11" style="112" bestFit="1" customWidth="1"/>
    <col min="1799" max="1799" width="10.5703125" style="112" bestFit="1" customWidth="1"/>
    <col min="1800" max="1800" width="9.28515625" style="112" bestFit="1" customWidth="1"/>
    <col min="1801" max="1801" width="8" style="112" bestFit="1" customWidth="1"/>
    <col min="1802" max="1802" width="8.5703125" style="112" bestFit="1" customWidth="1"/>
    <col min="1803" max="1803" width="10.5703125" style="112" bestFit="1" customWidth="1"/>
    <col min="1804" max="1805" width="11" style="112" bestFit="1" customWidth="1"/>
    <col min="1806" max="1806" width="8" style="112" bestFit="1" customWidth="1"/>
    <col min="1807" max="1807" width="8.5703125" style="112" bestFit="1" customWidth="1"/>
    <col min="1808" max="1809" width="11" style="112" bestFit="1" customWidth="1"/>
    <col min="1810" max="1810" width="10.28515625" style="112" bestFit="1" customWidth="1"/>
    <col min="1811" max="1811" width="8" style="112" bestFit="1" customWidth="1"/>
    <col min="1812" max="1812" width="8.5703125" style="112" bestFit="1" customWidth="1"/>
    <col min="1813" max="1813" width="11" style="112" bestFit="1" customWidth="1"/>
    <col min="1814" max="1815" width="10.5703125" style="112" bestFit="1" customWidth="1"/>
    <col min="1816" max="1816" width="8" style="112" bestFit="1" customWidth="1"/>
    <col min="1817" max="1817" width="8.5703125" style="112" bestFit="1" customWidth="1"/>
    <col min="1818" max="1818" width="11" style="112" bestFit="1" customWidth="1"/>
    <col min="1819" max="1819" width="10.5703125" style="112" bestFit="1" customWidth="1"/>
    <col min="1820" max="1820" width="9.28515625" style="112" bestFit="1" customWidth="1"/>
    <col min="1821" max="1821" width="8" style="112" bestFit="1" customWidth="1"/>
    <col min="1822" max="1822" width="8.5703125" style="112" bestFit="1" customWidth="1"/>
    <col min="1823" max="1825" width="10.5703125" style="112" bestFit="1" customWidth="1"/>
    <col min="1826" max="1826" width="8" style="112" bestFit="1" customWidth="1"/>
    <col min="1827" max="1827" width="8.5703125" style="112" bestFit="1" customWidth="1"/>
    <col min="1828" max="1828" width="11" style="112" bestFit="1" customWidth="1"/>
    <col min="1829" max="1830" width="9.28515625" style="112" bestFit="1" customWidth="1"/>
    <col min="1831" max="1831" width="8" style="112" bestFit="1" customWidth="1"/>
    <col min="1832" max="1832" width="8.5703125" style="112" bestFit="1" customWidth="1"/>
    <col min="1833" max="1833" width="9.28515625" style="112" bestFit="1" customWidth="1"/>
    <col min="1834" max="1834" width="7.7109375" style="112" bestFit="1" customWidth="1"/>
    <col min="1835" max="1835" width="8.85546875" style="112" bestFit="1" customWidth="1"/>
    <col min="1836" max="1836" width="8" style="112" bestFit="1" customWidth="1"/>
    <col min="1837" max="1837" width="8.5703125" style="112" bestFit="1" customWidth="1"/>
    <col min="1838" max="1838" width="8.85546875" style="112" bestFit="1" customWidth="1"/>
    <col min="1839" max="1839" width="7" style="112" bestFit="1" customWidth="1"/>
    <col min="1840" max="1840" width="7.7109375" style="112" bestFit="1" customWidth="1"/>
    <col min="1841" max="1841" width="8" style="112" bestFit="1" customWidth="1"/>
    <col min="1842" max="1842" width="8.5703125" style="112" bestFit="1" customWidth="1"/>
    <col min="1843" max="1843" width="8.28515625" style="112" bestFit="1" customWidth="1"/>
    <col min="1844" max="1845" width="9.28515625" style="112" bestFit="1" customWidth="1"/>
    <col min="1846" max="1846" width="8" style="112" bestFit="1" customWidth="1"/>
    <col min="1847" max="1847" width="8.5703125" style="112" bestFit="1" customWidth="1"/>
    <col min="1848" max="1848" width="9.28515625" style="112" bestFit="1" customWidth="1"/>
    <col min="1849" max="1849" width="8.85546875" style="112" bestFit="1" customWidth="1"/>
    <col min="1850" max="1850" width="9.28515625" style="112" bestFit="1" customWidth="1"/>
    <col min="1851" max="1851" width="8" style="112" bestFit="1" customWidth="1"/>
    <col min="1852" max="1852" width="8.5703125" style="112" bestFit="1" customWidth="1"/>
    <col min="1853" max="1853" width="9.28515625" style="112" bestFit="1" customWidth="1"/>
    <col min="1854" max="1858" width="9.28515625" style="112" customWidth="1"/>
    <col min="1859" max="1859" width="11.7109375" style="112" bestFit="1" customWidth="1"/>
    <col min="1860" max="1860" width="11" style="112" bestFit="1" customWidth="1"/>
    <col min="1861" max="1861" width="8" style="112" bestFit="1" customWidth="1"/>
    <col min="1862" max="1862" width="9.28515625" style="112" bestFit="1" customWidth="1"/>
    <col min="1863" max="1863" width="11.7109375" style="112" bestFit="1" customWidth="1"/>
    <col min="1864" max="2048" width="11.42578125" style="112"/>
    <col min="2049" max="2049" width="73.42578125" style="112" customWidth="1"/>
    <col min="2050" max="2050" width="10.5703125" style="112" bestFit="1" customWidth="1"/>
    <col min="2051" max="2051" width="10.28515625" style="112" bestFit="1" customWidth="1"/>
    <col min="2052" max="2052" width="8" style="112" bestFit="1" customWidth="1"/>
    <col min="2053" max="2053" width="8.85546875" style="112" bestFit="1" customWidth="1"/>
    <col min="2054" max="2054" width="11" style="112" bestFit="1" customWidth="1"/>
    <col min="2055" max="2055" width="10.5703125" style="112" bestFit="1" customWidth="1"/>
    <col min="2056" max="2056" width="9.28515625" style="112" bestFit="1" customWidth="1"/>
    <col min="2057" max="2057" width="8" style="112" bestFit="1" customWidth="1"/>
    <col min="2058" max="2058" width="8.5703125" style="112" bestFit="1" customWidth="1"/>
    <col min="2059" max="2059" width="10.5703125" style="112" bestFit="1" customWidth="1"/>
    <col min="2060" max="2061" width="11" style="112" bestFit="1" customWidth="1"/>
    <col min="2062" max="2062" width="8" style="112" bestFit="1" customWidth="1"/>
    <col min="2063" max="2063" width="8.5703125" style="112" bestFit="1" customWidth="1"/>
    <col min="2064" max="2065" width="11" style="112" bestFit="1" customWidth="1"/>
    <col min="2066" max="2066" width="10.28515625" style="112" bestFit="1" customWidth="1"/>
    <col min="2067" max="2067" width="8" style="112" bestFit="1" customWidth="1"/>
    <col min="2068" max="2068" width="8.5703125" style="112" bestFit="1" customWidth="1"/>
    <col min="2069" max="2069" width="11" style="112" bestFit="1" customWidth="1"/>
    <col min="2070" max="2071" width="10.5703125" style="112" bestFit="1" customWidth="1"/>
    <col min="2072" max="2072" width="8" style="112" bestFit="1" customWidth="1"/>
    <col min="2073" max="2073" width="8.5703125" style="112" bestFit="1" customWidth="1"/>
    <col min="2074" max="2074" width="11" style="112" bestFit="1" customWidth="1"/>
    <col min="2075" max="2075" width="10.5703125" style="112" bestFit="1" customWidth="1"/>
    <col min="2076" max="2076" width="9.28515625" style="112" bestFit="1" customWidth="1"/>
    <col min="2077" max="2077" width="8" style="112" bestFit="1" customWidth="1"/>
    <col min="2078" max="2078" width="8.5703125" style="112" bestFit="1" customWidth="1"/>
    <col min="2079" max="2081" width="10.5703125" style="112" bestFit="1" customWidth="1"/>
    <col min="2082" max="2082" width="8" style="112" bestFit="1" customWidth="1"/>
    <col min="2083" max="2083" width="8.5703125" style="112" bestFit="1" customWidth="1"/>
    <col min="2084" max="2084" width="11" style="112" bestFit="1" customWidth="1"/>
    <col min="2085" max="2086" width="9.28515625" style="112" bestFit="1" customWidth="1"/>
    <col min="2087" max="2087" width="8" style="112" bestFit="1" customWidth="1"/>
    <col min="2088" max="2088" width="8.5703125" style="112" bestFit="1" customWidth="1"/>
    <col min="2089" max="2089" width="9.28515625" style="112" bestFit="1" customWidth="1"/>
    <col min="2090" max="2090" width="7.7109375" style="112" bestFit="1" customWidth="1"/>
    <col min="2091" max="2091" width="8.85546875" style="112" bestFit="1" customWidth="1"/>
    <col min="2092" max="2092" width="8" style="112" bestFit="1" customWidth="1"/>
    <col min="2093" max="2093" width="8.5703125" style="112" bestFit="1" customWidth="1"/>
    <col min="2094" max="2094" width="8.85546875" style="112" bestFit="1" customWidth="1"/>
    <col min="2095" max="2095" width="7" style="112" bestFit="1" customWidth="1"/>
    <col min="2096" max="2096" width="7.7109375" style="112" bestFit="1" customWidth="1"/>
    <col min="2097" max="2097" width="8" style="112" bestFit="1" customWidth="1"/>
    <col min="2098" max="2098" width="8.5703125" style="112" bestFit="1" customWidth="1"/>
    <col min="2099" max="2099" width="8.28515625" style="112" bestFit="1" customWidth="1"/>
    <col min="2100" max="2101" width="9.28515625" style="112" bestFit="1" customWidth="1"/>
    <col min="2102" max="2102" width="8" style="112" bestFit="1" customWidth="1"/>
    <col min="2103" max="2103" width="8.5703125" style="112" bestFit="1" customWidth="1"/>
    <col min="2104" max="2104" width="9.28515625" style="112" bestFit="1" customWidth="1"/>
    <col min="2105" max="2105" width="8.85546875" style="112" bestFit="1" customWidth="1"/>
    <col min="2106" max="2106" width="9.28515625" style="112" bestFit="1" customWidth="1"/>
    <col min="2107" max="2107" width="8" style="112" bestFit="1" customWidth="1"/>
    <col min="2108" max="2108" width="8.5703125" style="112" bestFit="1" customWidth="1"/>
    <col min="2109" max="2109" width="9.28515625" style="112" bestFit="1" customWidth="1"/>
    <col min="2110" max="2114" width="9.28515625" style="112" customWidth="1"/>
    <col min="2115" max="2115" width="11.7109375" style="112" bestFit="1" customWidth="1"/>
    <col min="2116" max="2116" width="11" style="112" bestFit="1" customWidth="1"/>
    <col min="2117" max="2117" width="8" style="112" bestFit="1" customWidth="1"/>
    <col min="2118" max="2118" width="9.28515625" style="112" bestFit="1" customWidth="1"/>
    <col min="2119" max="2119" width="11.7109375" style="112" bestFit="1" customWidth="1"/>
    <col min="2120" max="2304" width="11.42578125" style="112"/>
    <col min="2305" max="2305" width="73.42578125" style="112" customWidth="1"/>
    <col min="2306" max="2306" width="10.5703125" style="112" bestFit="1" customWidth="1"/>
    <col min="2307" max="2307" width="10.28515625" style="112" bestFit="1" customWidth="1"/>
    <col min="2308" max="2308" width="8" style="112" bestFit="1" customWidth="1"/>
    <col min="2309" max="2309" width="8.85546875" style="112" bestFit="1" customWidth="1"/>
    <col min="2310" max="2310" width="11" style="112" bestFit="1" customWidth="1"/>
    <col min="2311" max="2311" width="10.5703125" style="112" bestFit="1" customWidth="1"/>
    <col min="2312" max="2312" width="9.28515625" style="112" bestFit="1" customWidth="1"/>
    <col min="2313" max="2313" width="8" style="112" bestFit="1" customWidth="1"/>
    <col min="2314" max="2314" width="8.5703125" style="112" bestFit="1" customWidth="1"/>
    <col min="2315" max="2315" width="10.5703125" style="112" bestFit="1" customWidth="1"/>
    <col min="2316" max="2317" width="11" style="112" bestFit="1" customWidth="1"/>
    <col min="2318" max="2318" width="8" style="112" bestFit="1" customWidth="1"/>
    <col min="2319" max="2319" width="8.5703125" style="112" bestFit="1" customWidth="1"/>
    <col min="2320" max="2321" width="11" style="112" bestFit="1" customWidth="1"/>
    <col min="2322" max="2322" width="10.28515625" style="112" bestFit="1" customWidth="1"/>
    <col min="2323" max="2323" width="8" style="112" bestFit="1" customWidth="1"/>
    <col min="2324" max="2324" width="8.5703125" style="112" bestFit="1" customWidth="1"/>
    <col min="2325" max="2325" width="11" style="112" bestFit="1" customWidth="1"/>
    <col min="2326" max="2327" width="10.5703125" style="112" bestFit="1" customWidth="1"/>
    <col min="2328" max="2328" width="8" style="112" bestFit="1" customWidth="1"/>
    <col min="2329" max="2329" width="8.5703125" style="112" bestFit="1" customWidth="1"/>
    <col min="2330" max="2330" width="11" style="112" bestFit="1" customWidth="1"/>
    <col min="2331" max="2331" width="10.5703125" style="112" bestFit="1" customWidth="1"/>
    <col min="2332" max="2332" width="9.28515625" style="112" bestFit="1" customWidth="1"/>
    <col min="2333" max="2333" width="8" style="112" bestFit="1" customWidth="1"/>
    <col min="2334" max="2334" width="8.5703125" style="112" bestFit="1" customWidth="1"/>
    <col min="2335" max="2337" width="10.5703125" style="112" bestFit="1" customWidth="1"/>
    <col min="2338" max="2338" width="8" style="112" bestFit="1" customWidth="1"/>
    <col min="2339" max="2339" width="8.5703125" style="112" bestFit="1" customWidth="1"/>
    <col min="2340" max="2340" width="11" style="112" bestFit="1" customWidth="1"/>
    <col min="2341" max="2342" width="9.28515625" style="112" bestFit="1" customWidth="1"/>
    <col min="2343" max="2343" width="8" style="112" bestFit="1" customWidth="1"/>
    <col min="2344" max="2344" width="8.5703125" style="112" bestFit="1" customWidth="1"/>
    <col min="2345" max="2345" width="9.28515625" style="112" bestFit="1" customWidth="1"/>
    <col min="2346" max="2346" width="7.7109375" style="112" bestFit="1" customWidth="1"/>
    <col min="2347" max="2347" width="8.85546875" style="112" bestFit="1" customWidth="1"/>
    <col min="2348" max="2348" width="8" style="112" bestFit="1" customWidth="1"/>
    <col min="2349" max="2349" width="8.5703125" style="112" bestFit="1" customWidth="1"/>
    <col min="2350" max="2350" width="8.85546875" style="112" bestFit="1" customWidth="1"/>
    <col min="2351" max="2351" width="7" style="112" bestFit="1" customWidth="1"/>
    <col min="2352" max="2352" width="7.7109375" style="112" bestFit="1" customWidth="1"/>
    <col min="2353" max="2353" width="8" style="112" bestFit="1" customWidth="1"/>
    <col min="2354" max="2354" width="8.5703125" style="112" bestFit="1" customWidth="1"/>
    <col min="2355" max="2355" width="8.28515625" style="112" bestFit="1" customWidth="1"/>
    <col min="2356" max="2357" width="9.28515625" style="112" bestFit="1" customWidth="1"/>
    <col min="2358" max="2358" width="8" style="112" bestFit="1" customWidth="1"/>
    <col min="2359" max="2359" width="8.5703125" style="112" bestFit="1" customWidth="1"/>
    <col min="2360" max="2360" width="9.28515625" style="112" bestFit="1" customWidth="1"/>
    <col min="2361" max="2361" width="8.85546875" style="112" bestFit="1" customWidth="1"/>
    <col min="2362" max="2362" width="9.28515625" style="112" bestFit="1" customWidth="1"/>
    <col min="2363" max="2363" width="8" style="112" bestFit="1" customWidth="1"/>
    <col min="2364" max="2364" width="8.5703125" style="112" bestFit="1" customWidth="1"/>
    <col min="2365" max="2365" width="9.28515625" style="112" bestFit="1" customWidth="1"/>
    <col min="2366" max="2370" width="9.28515625" style="112" customWidth="1"/>
    <col min="2371" max="2371" width="11.7109375" style="112" bestFit="1" customWidth="1"/>
    <col min="2372" max="2372" width="11" style="112" bestFit="1" customWidth="1"/>
    <col min="2373" max="2373" width="8" style="112" bestFit="1" customWidth="1"/>
    <col min="2374" max="2374" width="9.28515625" style="112" bestFit="1" customWidth="1"/>
    <col min="2375" max="2375" width="11.7109375" style="112" bestFit="1" customWidth="1"/>
    <col min="2376" max="2560" width="11.42578125" style="112"/>
    <col min="2561" max="2561" width="73.42578125" style="112" customWidth="1"/>
    <col min="2562" max="2562" width="10.5703125" style="112" bestFit="1" customWidth="1"/>
    <col min="2563" max="2563" width="10.28515625" style="112" bestFit="1" customWidth="1"/>
    <col min="2564" max="2564" width="8" style="112" bestFit="1" customWidth="1"/>
    <col min="2565" max="2565" width="8.85546875" style="112" bestFit="1" customWidth="1"/>
    <col min="2566" max="2566" width="11" style="112" bestFit="1" customWidth="1"/>
    <col min="2567" max="2567" width="10.5703125" style="112" bestFit="1" customWidth="1"/>
    <col min="2568" max="2568" width="9.28515625" style="112" bestFit="1" customWidth="1"/>
    <col min="2569" max="2569" width="8" style="112" bestFit="1" customWidth="1"/>
    <col min="2570" max="2570" width="8.5703125" style="112" bestFit="1" customWidth="1"/>
    <col min="2571" max="2571" width="10.5703125" style="112" bestFit="1" customWidth="1"/>
    <col min="2572" max="2573" width="11" style="112" bestFit="1" customWidth="1"/>
    <col min="2574" max="2574" width="8" style="112" bestFit="1" customWidth="1"/>
    <col min="2575" max="2575" width="8.5703125" style="112" bestFit="1" customWidth="1"/>
    <col min="2576" max="2577" width="11" style="112" bestFit="1" customWidth="1"/>
    <col min="2578" max="2578" width="10.28515625" style="112" bestFit="1" customWidth="1"/>
    <col min="2579" max="2579" width="8" style="112" bestFit="1" customWidth="1"/>
    <col min="2580" max="2580" width="8.5703125" style="112" bestFit="1" customWidth="1"/>
    <col min="2581" max="2581" width="11" style="112" bestFit="1" customWidth="1"/>
    <col min="2582" max="2583" width="10.5703125" style="112" bestFit="1" customWidth="1"/>
    <col min="2584" max="2584" width="8" style="112" bestFit="1" customWidth="1"/>
    <col min="2585" max="2585" width="8.5703125" style="112" bestFit="1" customWidth="1"/>
    <col min="2586" max="2586" width="11" style="112" bestFit="1" customWidth="1"/>
    <col min="2587" max="2587" width="10.5703125" style="112" bestFit="1" customWidth="1"/>
    <col min="2588" max="2588" width="9.28515625" style="112" bestFit="1" customWidth="1"/>
    <col min="2589" max="2589" width="8" style="112" bestFit="1" customWidth="1"/>
    <col min="2590" max="2590" width="8.5703125" style="112" bestFit="1" customWidth="1"/>
    <col min="2591" max="2593" width="10.5703125" style="112" bestFit="1" customWidth="1"/>
    <col min="2594" max="2594" width="8" style="112" bestFit="1" customWidth="1"/>
    <col min="2595" max="2595" width="8.5703125" style="112" bestFit="1" customWidth="1"/>
    <col min="2596" max="2596" width="11" style="112" bestFit="1" customWidth="1"/>
    <col min="2597" max="2598" width="9.28515625" style="112" bestFit="1" customWidth="1"/>
    <col min="2599" max="2599" width="8" style="112" bestFit="1" customWidth="1"/>
    <col min="2600" max="2600" width="8.5703125" style="112" bestFit="1" customWidth="1"/>
    <col min="2601" max="2601" width="9.28515625" style="112" bestFit="1" customWidth="1"/>
    <col min="2602" max="2602" width="7.7109375" style="112" bestFit="1" customWidth="1"/>
    <col min="2603" max="2603" width="8.85546875" style="112" bestFit="1" customWidth="1"/>
    <col min="2604" max="2604" width="8" style="112" bestFit="1" customWidth="1"/>
    <col min="2605" max="2605" width="8.5703125" style="112" bestFit="1" customWidth="1"/>
    <col min="2606" max="2606" width="8.85546875" style="112" bestFit="1" customWidth="1"/>
    <col min="2607" max="2607" width="7" style="112" bestFit="1" customWidth="1"/>
    <col min="2608" max="2608" width="7.7109375" style="112" bestFit="1" customWidth="1"/>
    <col min="2609" max="2609" width="8" style="112" bestFit="1" customWidth="1"/>
    <col min="2610" max="2610" width="8.5703125" style="112" bestFit="1" customWidth="1"/>
    <col min="2611" max="2611" width="8.28515625" style="112" bestFit="1" customWidth="1"/>
    <col min="2612" max="2613" width="9.28515625" style="112" bestFit="1" customWidth="1"/>
    <col min="2614" max="2614" width="8" style="112" bestFit="1" customWidth="1"/>
    <col min="2615" max="2615" width="8.5703125" style="112" bestFit="1" customWidth="1"/>
    <col min="2616" max="2616" width="9.28515625" style="112" bestFit="1" customWidth="1"/>
    <col min="2617" max="2617" width="8.85546875" style="112" bestFit="1" customWidth="1"/>
    <col min="2618" max="2618" width="9.28515625" style="112" bestFit="1" customWidth="1"/>
    <col min="2619" max="2619" width="8" style="112" bestFit="1" customWidth="1"/>
    <col min="2620" max="2620" width="8.5703125" style="112" bestFit="1" customWidth="1"/>
    <col min="2621" max="2621" width="9.28515625" style="112" bestFit="1" customWidth="1"/>
    <col min="2622" max="2626" width="9.28515625" style="112" customWidth="1"/>
    <col min="2627" max="2627" width="11.7109375" style="112" bestFit="1" customWidth="1"/>
    <col min="2628" max="2628" width="11" style="112" bestFit="1" customWidth="1"/>
    <col min="2629" max="2629" width="8" style="112" bestFit="1" customWidth="1"/>
    <col min="2630" max="2630" width="9.28515625" style="112" bestFit="1" customWidth="1"/>
    <col min="2631" max="2631" width="11.7109375" style="112" bestFit="1" customWidth="1"/>
    <col min="2632" max="2816" width="11.42578125" style="112"/>
    <col min="2817" max="2817" width="73.42578125" style="112" customWidth="1"/>
    <col min="2818" max="2818" width="10.5703125" style="112" bestFit="1" customWidth="1"/>
    <col min="2819" max="2819" width="10.28515625" style="112" bestFit="1" customWidth="1"/>
    <col min="2820" max="2820" width="8" style="112" bestFit="1" customWidth="1"/>
    <col min="2821" max="2821" width="8.85546875" style="112" bestFit="1" customWidth="1"/>
    <col min="2822" max="2822" width="11" style="112" bestFit="1" customWidth="1"/>
    <col min="2823" max="2823" width="10.5703125" style="112" bestFit="1" customWidth="1"/>
    <col min="2824" max="2824" width="9.28515625" style="112" bestFit="1" customWidth="1"/>
    <col min="2825" max="2825" width="8" style="112" bestFit="1" customWidth="1"/>
    <col min="2826" max="2826" width="8.5703125" style="112" bestFit="1" customWidth="1"/>
    <col min="2827" max="2827" width="10.5703125" style="112" bestFit="1" customWidth="1"/>
    <col min="2828" max="2829" width="11" style="112" bestFit="1" customWidth="1"/>
    <col min="2830" max="2830" width="8" style="112" bestFit="1" customWidth="1"/>
    <col min="2831" max="2831" width="8.5703125" style="112" bestFit="1" customWidth="1"/>
    <col min="2832" max="2833" width="11" style="112" bestFit="1" customWidth="1"/>
    <col min="2834" max="2834" width="10.28515625" style="112" bestFit="1" customWidth="1"/>
    <col min="2835" max="2835" width="8" style="112" bestFit="1" customWidth="1"/>
    <col min="2836" max="2836" width="8.5703125" style="112" bestFit="1" customWidth="1"/>
    <col min="2837" max="2837" width="11" style="112" bestFit="1" customWidth="1"/>
    <col min="2838" max="2839" width="10.5703125" style="112" bestFit="1" customWidth="1"/>
    <col min="2840" max="2840" width="8" style="112" bestFit="1" customWidth="1"/>
    <col min="2841" max="2841" width="8.5703125" style="112" bestFit="1" customWidth="1"/>
    <col min="2842" max="2842" width="11" style="112" bestFit="1" customWidth="1"/>
    <col min="2843" max="2843" width="10.5703125" style="112" bestFit="1" customWidth="1"/>
    <col min="2844" max="2844" width="9.28515625" style="112" bestFit="1" customWidth="1"/>
    <col min="2845" max="2845" width="8" style="112" bestFit="1" customWidth="1"/>
    <col min="2846" max="2846" width="8.5703125" style="112" bestFit="1" customWidth="1"/>
    <col min="2847" max="2849" width="10.5703125" style="112" bestFit="1" customWidth="1"/>
    <col min="2850" max="2850" width="8" style="112" bestFit="1" customWidth="1"/>
    <col min="2851" max="2851" width="8.5703125" style="112" bestFit="1" customWidth="1"/>
    <col min="2852" max="2852" width="11" style="112" bestFit="1" customWidth="1"/>
    <col min="2853" max="2854" width="9.28515625" style="112" bestFit="1" customWidth="1"/>
    <col min="2855" max="2855" width="8" style="112" bestFit="1" customWidth="1"/>
    <col min="2856" max="2856" width="8.5703125" style="112" bestFit="1" customWidth="1"/>
    <col min="2857" max="2857" width="9.28515625" style="112" bestFit="1" customWidth="1"/>
    <col min="2858" max="2858" width="7.7109375" style="112" bestFit="1" customWidth="1"/>
    <col min="2859" max="2859" width="8.85546875" style="112" bestFit="1" customWidth="1"/>
    <col min="2860" max="2860" width="8" style="112" bestFit="1" customWidth="1"/>
    <col min="2861" max="2861" width="8.5703125" style="112" bestFit="1" customWidth="1"/>
    <col min="2862" max="2862" width="8.85546875" style="112" bestFit="1" customWidth="1"/>
    <col min="2863" max="2863" width="7" style="112" bestFit="1" customWidth="1"/>
    <col min="2864" max="2864" width="7.7109375" style="112" bestFit="1" customWidth="1"/>
    <col min="2865" max="2865" width="8" style="112" bestFit="1" customWidth="1"/>
    <col min="2866" max="2866" width="8.5703125" style="112" bestFit="1" customWidth="1"/>
    <col min="2867" max="2867" width="8.28515625" style="112" bestFit="1" customWidth="1"/>
    <col min="2868" max="2869" width="9.28515625" style="112" bestFit="1" customWidth="1"/>
    <col min="2870" max="2870" width="8" style="112" bestFit="1" customWidth="1"/>
    <col min="2871" max="2871" width="8.5703125" style="112" bestFit="1" customWidth="1"/>
    <col min="2872" max="2872" width="9.28515625" style="112" bestFit="1" customWidth="1"/>
    <col min="2873" max="2873" width="8.85546875" style="112" bestFit="1" customWidth="1"/>
    <col min="2874" max="2874" width="9.28515625" style="112" bestFit="1" customWidth="1"/>
    <col min="2875" max="2875" width="8" style="112" bestFit="1" customWidth="1"/>
    <col min="2876" max="2876" width="8.5703125" style="112" bestFit="1" customWidth="1"/>
    <col min="2877" max="2877" width="9.28515625" style="112" bestFit="1" customWidth="1"/>
    <col min="2878" max="2882" width="9.28515625" style="112" customWidth="1"/>
    <col min="2883" max="2883" width="11.7109375" style="112" bestFit="1" customWidth="1"/>
    <col min="2884" max="2884" width="11" style="112" bestFit="1" customWidth="1"/>
    <col min="2885" max="2885" width="8" style="112" bestFit="1" customWidth="1"/>
    <col min="2886" max="2886" width="9.28515625" style="112" bestFit="1" customWidth="1"/>
    <col min="2887" max="2887" width="11.7109375" style="112" bestFit="1" customWidth="1"/>
    <col min="2888" max="3072" width="11.42578125" style="112"/>
    <col min="3073" max="3073" width="73.42578125" style="112" customWidth="1"/>
    <col min="3074" max="3074" width="10.5703125" style="112" bestFit="1" customWidth="1"/>
    <col min="3075" max="3075" width="10.28515625" style="112" bestFit="1" customWidth="1"/>
    <col min="3076" max="3076" width="8" style="112" bestFit="1" customWidth="1"/>
    <col min="3077" max="3077" width="8.85546875" style="112" bestFit="1" customWidth="1"/>
    <col min="3078" max="3078" width="11" style="112" bestFit="1" customWidth="1"/>
    <col min="3079" max="3079" width="10.5703125" style="112" bestFit="1" customWidth="1"/>
    <col min="3080" max="3080" width="9.28515625" style="112" bestFit="1" customWidth="1"/>
    <col min="3081" max="3081" width="8" style="112" bestFit="1" customWidth="1"/>
    <col min="3082" max="3082" width="8.5703125" style="112" bestFit="1" customWidth="1"/>
    <col min="3083" max="3083" width="10.5703125" style="112" bestFit="1" customWidth="1"/>
    <col min="3084" max="3085" width="11" style="112" bestFit="1" customWidth="1"/>
    <col min="3086" max="3086" width="8" style="112" bestFit="1" customWidth="1"/>
    <col min="3087" max="3087" width="8.5703125" style="112" bestFit="1" customWidth="1"/>
    <col min="3088" max="3089" width="11" style="112" bestFit="1" customWidth="1"/>
    <col min="3090" max="3090" width="10.28515625" style="112" bestFit="1" customWidth="1"/>
    <col min="3091" max="3091" width="8" style="112" bestFit="1" customWidth="1"/>
    <col min="3092" max="3092" width="8.5703125" style="112" bestFit="1" customWidth="1"/>
    <col min="3093" max="3093" width="11" style="112" bestFit="1" customWidth="1"/>
    <col min="3094" max="3095" width="10.5703125" style="112" bestFit="1" customWidth="1"/>
    <col min="3096" max="3096" width="8" style="112" bestFit="1" customWidth="1"/>
    <col min="3097" max="3097" width="8.5703125" style="112" bestFit="1" customWidth="1"/>
    <col min="3098" max="3098" width="11" style="112" bestFit="1" customWidth="1"/>
    <col min="3099" max="3099" width="10.5703125" style="112" bestFit="1" customWidth="1"/>
    <col min="3100" max="3100" width="9.28515625" style="112" bestFit="1" customWidth="1"/>
    <col min="3101" max="3101" width="8" style="112" bestFit="1" customWidth="1"/>
    <col min="3102" max="3102" width="8.5703125" style="112" bestFit="1" customWidth="1"/>
    <col min="3103" max="3105" width="10.5703125" style="112" bestFit="1" customWidth="1"/>
    <col min="3106" max="3106" width="8" style="112" bestFit="1" customWidth="1"/>
    <col min="3107" max="3107" width="8.5703125" style="112" bestFit="1" customWidth="1"/>
    <col min="3108" max="3108" width="11" style="112" bestFit="1" customWidth="1"/>
    <col min="3109" max="3110" width="9.28515625" style="112" bestFit="1" customWidth="1"/>
    <col min="3111" max="3111" width="8" style="112" bestFit="1" customWidth="1"/>
    <col min="3112" max="3112" width="8.5703125" style="112" bestFit="1" customWidth="1"/>
    <col min="3113" max="3113" width="9.28515625" style="112" bestFit="1" customWidth="1"/>
    <col min="3114" max="3114" width="7.7109375" style="112" bestFit="1" customWidth="1"/>
    <col min="3115" max="3115" width="8.85546875" style="112" bestFit="1" customWidth="1"/>
    <col min="3116" max="3116" width="8" style="112" bestFit="1" customWidth="1"/>
    <col min="3117" max="3117" width="8.5703125" style="112" bestFit="1" customWidth="1"/>
    <col min="3118" max="3118" width="8.85546875" style="112" bestFit="1" customWidth="1"/>
    <col min="3119" max="3119" width="7" style="112" bestFit="1" customWidth="1"/>
    <col min="3120" max="3120" width="7.7109375" style="112" bestFit="1" customWidth="1"/>
    <col min="3121" max="3121" width="8" style="112" bestFit="1" customWidth="1"/>
    <col min="3122" max="3122" width="8.5703125" style="112" bestFit="1" customWidth="1"/>
    <col min="3123" max="3123" width="8.28515625" style="112" bestFit="1" customWidth="1"/>
    <col min="3124" max="3125" width="9.28515625" style="112" bestFit="1" customWidth="1"/>
    <col min="3126" max="3126" width="8" style="112" bestFit="1" customWidth="1"/>
    <col min="3127" max="3127" width="8.5703125" style="112" bestFit="1" customWidth="1"/>
    <col min="3128" max="3128" width="9.28515625" style="112" bestFit="1" customWidth="1"/>
    <col min="3129" max="3129" width="8.85546875" style="112" bestFit="1" customWidth="1"/>
    <col min="3130" max="3130" width="9.28515625" style="112" bestFit="1" customWidth="1"/>
    <col min="3131" max="3131" width="8" style="112" bestFit="1" customWidth="1"/>
    <col min="3132" max="3132" width="8.5703125" style="112" bestFit="1" customWidth="1"/>
    <col min="3133" max="3133" width="9.28515625" style="112" bestFit="1" customWidth="1"/>
    <col min="3134" max="3138" width="9.28515625" style="112" customWidth="1"/>
    <col min="3139" max="3139" width="11.7109375" style="112" bestFit="1" customWidth="1"/>
    <col min="3140" max="3140" width="11" style="112" bestFit="1" customWidth="1"/>
    <col min="3141" max="3141" width="8" style="112" bestFit="1" customWidth="1"/>
    <col min="3142" max="3142" width="9.28515625" style="112" bestFit="1" customWidth="1"/>
    <col min="3143" max="3143" width="11.7109375" style="112" bestFit="1" customWidth="1"/>
    <col min="3144" max="3328" width="11.42578125" style="112"/>
    <col min="3329" max="3329" width="73.42578125" style="112" customWidth="1"/>
    <col min="3330" max="3330" width="10.5703125" style="112" bestFit="1" customWidth="1"/>
    <col min="3331" max="3331" width="10.28515625" style="112" bestFit="1" customWidth="1"/>
    <col min="3332" max="3332" width="8" style="112" bestFit="1" customWidth="1"/>
    <col min="3333" max="3333" width="8.85546875" style="112" bestFit="1" customWidth="1"/>
    <col min="3334" max="3334" width="11" style="112" bestFit="1" customWidth="1"/>
    <col min="3335" max="3335" width="10.5703125" style="112" bestFit="1" customWidth="1"/>
    <col min="3336" max="3336" width="9.28515625" style="112" bestFit="1" customWidth="1"/>
    <col min="3337" max="3337" width="8" style="112" bestFit="1" customWidth="1"/>
    <col min="3338" max="3338" width="8.5703125" style="112" bestFit="1" customWidth="1"/>
    <col min="3339" max="3339" width="10.5703125" style="112" bestFit="1" customWidth="1"/>
    <col min="3340" max="3341" width="11" style="112" bestFit="1" customWidth="1"/>
    <col min="3342" max="3342" width="8" style="112" bestFit="1" customWidth="1"/>
    <col min="3343" max="3343" width="8.5703125" style="112" bestFit="1" customWidth="1"/>
    <col min="3344" max="3345" width="11" style="112" bestFit="1" customWidth="1"/>
    <col min="3346" max="3346" width="10.28515625" style="112" bestFit="1" customWidth="1"/>
    <col min="3347" max="3347" width="8" style="112" bestFit="1" customWidth="1"/>
    <col min="3348" max="3348" width="8.5703125" style="112" bestFit="1" customWidth="1"/>
    <col min="3349" max="3349" width="11" style="112" bestFit="1" customWidth="1"/>
    <col min="3350" max="3351" width="10.5703125" style="112" bestFit="1" customWidth="1"/>
    <col min="3352" max="3352" width="8" style="112" bestFit="1" customWidth="1"/>
    <col min="3353" max="3353" width="8.5703125" style="112" bestFit="1" customWidth="1"/>
    <col min="3354" max="3354" width="11" style="112" bestFit="1" customWidth="1"/>
    <col min="3355" max="3355" width="10.5703125" style="112" bestFit="1" customWidth="1"/>
    <col min="3356" max="3356" width="9.28515625" style="112" bestFit="1" customWidth="1"/>
    <col min="3357" max="3357" width="8" style="112" bestFit="1" customWidth="1"/>
    <col min="3358" max="3358" width="8.5703125" style="112" bestFit="1" customWidth="1"/>
    <col min="3359" max="3361" width="10.5703125" style="112" bestFit="1" customWidth="1"/>
    <col min="3362" max="3362" width="8" style="112" bestFit="1" customWidth="1"/>
    <col min="3363" max="3363" width="8.5703125" style="112" bestFit="1" customWidth="1"/>
    <col min="3364" max="3364" width="11" style="112" bestFit="1" customWidth="1"/>
    <col min="3365" max="3366" width="9.28515625" style="112" bestFit="1" customWidth="1"/>
    <col min="3367" max="3367" width="8" style="112" bestFit="1" customWidth="1"/>
    <col min="3368" max="3368" width="8.5703125" style="112" bestFit="1" customWidth="1"/>
    <col min="3369" max="3369" width="9.28515625" style="112" bestFit="1" customWidth="1"/>
    <col min="3370" max="3370" width="7.7109375" style="112" bestFit="1" customWidth="1"/>
    <col min="3371" max="3371" width="8.85546875" style="112" bestFit="1" customWidth="1"/>
    <col min="3372" max="3372" width="8" style="112" bestFit="1" customWidth="1"/>
    <col min="3373" max="3373" width="8.5703125" style="112" bestFit="1" customWidth="1"/>
    <col min="3374" max="3374" width="8.85546875" style="112" bestFit="1" customWidth="1"/>
    <col min="3375" max="3375" width="7" style="112" bestFit="1" customWidth="1"/>
    <col min="3376" max="3376" width="7.7109375" style="112" bestFit="1" customWidth="1"/>
    <col min="3377" max="3377" width="8" style="112" bestFit="1" customWidth="1"/>
    <col min="3378" max="3378" width="8.5703125" style="112" bestFit="1" customWidth="1"/>
    <col min="3379" max="3379" width="8.28515625" style="112" bestFit="1" customWidth="1"/>
    <col min="3380" max="3381" width="9.28515625" style="112" bestFit="1" customWidth="1"/>
    <col min="3382" max="3382" width="8" style="112" bestFit="1" customWidth="1"/>
    <col min="3383" max="3383" width="8.5703125" style="112" bestFit="1" customWidth="1"/>
    <col min="3384" max="3384" width="9.28515625" style="112" bestFit="1" customWidth="1"/>
    <col min="3385" max="3385" width="8.85546875" style="112" bestFit="1" customWidth="1"/>
    <col min="3386" max="3386" width="9.28515625" style="112" bestFit="1" customWidth="1"/>
    <col min="3387" max="3387" width="8" style="112" bestFit="1" customWidth="1"/>
    <col min="3388" max="3388" width="8.5703125" style="112" bestFit="1" customWidth="1"/>
    <col min="3389" max="3389" width="9.28515625" style="112" bestFit="1" customWidth="1"/>
    <col min="3390" max="3394" width="9.28515625" style="112" customWidth="1"/>
    <col min="3395" max="3395" width="11.7109375" style="112" bestFit="1" customWidth="1"/>
    <col min="3396" max="3396" width="11" style="112" bestFit="1" customWidth="1"/>
    <col min="3397" max="3397" width="8" style="112" bestFit="1" customWidth="1"/>
    <col min="3398" max="3398" width="9.28515625" style="112" bestFit="1" customWidth="1"/>
    <col min="3399" max="3399" width="11.7109375" style="112" bestFit="1" customWidth="1"/>
    <col min="3400" max="3584" width="11.42578125" style="112"/>
    <col min="3585" max="3585" width="73.42578125" style="112" customWidth="1"/>
    <col min="3586" max="3586" width="10.5703125" style="112" bestFit="1" customWidth="1"/>
    <col min="3587" max="3587" width="10.28515625" style="112" bestFit="1" customWidth="1"/>
    <col min="3588" max="3588" width="8" style="112" bestFit="1" customWidth="1"/>
    <col min="3589" max="3589" width="8.85546875" style="112" bestFit="1" customWidth="1"/>
    <col min="3590" max="3590" width="11" style="112" bestFit="1" customWidth="1"/>
    <col min="3591" max="3591" width="10.5703125" style="112" bestFit="1" customWidth="1"/>
    <col min="3592" max="3592" width="9.28515625" style="112" bestFit="1" customWidth="1"/>
    <col min="3593" max="3593" width="8" style="112" bestFit="1" customWidth="1"/>
    <col min="3594" max="3594" width="8.5703125" style="112" bestFit="1" customWidth="1"/>
    <col min="3595" max="3595" width="10.5703125" style="112" bestFit="1" customWidth="1"/>
    <col min="3596" max="3597" width="11" style="112" bestFit="1" customWidth="1"/>
    <col min="3598" max="3598" width="8" style="112" bestFit="1" customWidth="1"/>
    <col min="3599" max="3599" width="8.5703125" style="112" bestFit="1" customWidth="1"/>
    <col min="3600" max="3601" width="11" style="112" bestFit="1" customWidth="1"/>
    <col min="3602" max="3602" width="10.28515625" style="112" bestFit="1" customWidth="1"/>
    <col min="3603" max="3603" width="8" style="112" bestFit="1" customWidth="1"/>
    <col min="3604" max="3604" width="8.5703125" style="112" bestFit="1" customWidth="1"/>
    <col min="3605" max="3605" width="11" style="112" bestFit="1" customWidth="1"/>
    <col min="3606" max="3607" width="10.5703125" style="112" bestFit="1" customWidth="1"/>
    <col min="3608" max="3608" width="8" style="112" bestFit="1" customWidth="1"/>
    <col min="3609" max="3609" width="8.5703125" style="112" bestFit="1" customWidth="1"/>
    <col min="3610" max="3610" width="11" style="112" bestFit="1" customWidth="1"/>
    <col min="3611" max="3611" width="10.5703125" style="112" bestFit="1" customWidth="1"/>
    <col min="3612" max="3612" width="9.28515625" style="112" bestFit="1" customWidth="1"/>
    <col min="3613" max="3613" width="8" style="112" bestFit="1" customWidth="1"/>
    <col min="3614" max="3614" width="8.5703125" style="112" bestFit="1" customWidth="1"/>
    <col min="3615" max="3617" width="10.5703125" style="112" bestFit="1" customWidth="1"/>
    <col min="3618" max="3618" width="8" style="112" bestFit="1" customWidth="1"/>
    <col min="3619" max="3619" width="8.5703125" style="112" bestFit="1" customWidth="1"/>
    <col min="3620" max="3620" width="11" style="112" bestFit="1" customWidth="1"/>
    <col min="3621" max="3622" width="9.28515625" style="112" bestFit="1" customWidth="1"/>
    <col min="3623" max="3623" width="8" style="112" bestFit="1" customWidth="1"/>
    <col min="3624" max="3624" width="8.5703125" style="112" bestFit="1" customWidth="1"/>
    <col min="3625" max="3625" width="9.28515625" style="112" bestFit="1" customWidth="1"/>
    <col min="3626" max="3626" width="7.7109375" style="112" bestFit="1" customWidth="1"/>
    <col min="3627" max="3627" width="8.85546875" style="112" bestFit="1" customWidth="1"/>
    <col min="3628" max="3628" width="8" style="112" bestFit="1" customWidth="1"/>
    <col min="3629" max="3629" width="8.5703125" style="112" bestFit="1" customWidth="1"/>
    <col min="3630" max="3630" width="8.85546875" style="112" bestFit="1" customWidth="1"/>
    <col min="3631" max="3631" width="7" style="112" bestFit="1" customWidth="1"/>
    <col min="3632" max="3632" width="7.7109375" style="112" bestFit="1" customWidth="1"/>
    <col min="3633" max="3633" width="8" style="112" bestFit="1" customWidth="1"/>
    <col min="3634" max="3634" width="8.5703125" style="112" bestFit="1" customWidth="1"/>
    <col min="3635" max="3635" width="8.28515625" style="112" bestFit="1" customWidth="1"/>
    <col min="3636" max="3637" width="9.28515625" style="112" bestFit="1" customWidth="1"/>
    <col min="3638" max="3638" width="8" style="112" bestFit="1" customWidth="1"/>
    <col min="3639" max="3639" width="8.5703125" style="112" bestFit="1" customWidth="1"/>
    <col min="3640" max="3640" width="9.28515625" style="112" bestFit="1" customWidth="1"/>
    <col min="3641" max="3641" width="8.85546875" style="112" bestFit="1" customWidth="1"/>
    <col min="3642" max="3642" width="9.28515625" style="112" bestFit="1" customWidth="1"/>
    <col min="3643" max="3643" width="8" style="112" bestFit="1" customWidth="1"/>
    <col min="3644" max="3644" width="8.5703125" style="112" bestFit="1" customWidth="1"/>
    <col min="3645" max="3645" width="9.28515625" style="112" bestFit="1" customWidth="1"/>
    <col min="3646" max="3650" width="9.28515625" style="112" customWidth="1"/>
    <col min="3651" max="3651" width="11.7109375" style="112" bestFit="1" customWidth="1"/>
    <col min="3652" max="3652" width="11" style="112" bestFit="1" customWidth="1"/>
    <col min="3653" max="3653" width="8" style="112" bestFit="1" customWidth="1"/>
    <col min="3654" max="3654" width="9.28515625" style="112" bestFit="1" customWidth="1"/>
    <col min="3655" max="3655" width="11.7109375" style="112" bestFit="1" customWidth="1"/>
    <col min="3656" max="3840" width="11.42578125" style="112"/>
    <col min="3841" max="3841" width="73.42578125" style="112" customWidth="1"/>
    <col min="3842" max="3842" width="10.5703125" style="112" bestFit="1" customWidth="1"/>
    <col min="3843" max="3843" width="10.28515625" style="112" bestFit="1" customWidth="1"/>
    <col min="3844" max="3844" width="8" style="112" bestFit="1" customWidth="1"/>
    <col min="3845" max="3845" width="8.85546875" style="112" bestFit="1" customWidth="1"/>
    <col min="3846" max="3846" width="11" style="112" bestFit="1" customWidth="1"/>
    <col min="3847" max="3847" width="10.5703125" style="112" bestFit="1" customWidth="1"/>
    <col min="3848" max="3848" width="9.28515625" style="112" bestFit="1" customWidth="1"/>
    <col min="3849" max="3849" width="8" style="112" bestFit="1" customWidth="1"/>
    <col min="3850" max="3850" width="8.5703125" style="112" bestFit="1" customWidth="1"/>
    <col min="3851" max="3851" width="10.5703125" style="112" bestFit="1" customWidth="1"/>
    <col min="3852" max="3853" width="11" style="112" bestFit="1" customWidth="1"/>
    <col min="3854" max="3854" width="8" style="112" bestFit="1" customWidth="1"/>
    <col min="3855" max="3855" width="8.5703125" style="112" bestFit="1" customWidth="1"/>
    <col min="3856" max="3857" width="11" style="112" bestFit="1" customWidth="1"/>
    <col min="3858" max="3858" width="10.28515625" style="112" bestFit="1" customWidth="1"/>
    <col min="3859" max="3859" width="8" style="112" bestFit="1" customWidth="1"/>
    <col min="3860" max="3860" width="8.5703125" style="112" bestFit="1" customWidth="1"/>
    <col min="3861" max="3861" width="11" style="112" bestFit="1" customWidth="1"/>
    <col min="3862" max="3863" width="10.5703125" style="112" bestFit="1" customWidth="1"/>
    <col min="3864" max="3864" width="8" style="112" bestFit="1" customWidth="1"/>
    <col min="3865" max="3865" width="8.5703125" style="112" bestFit="1" customWidth="1"/>
    <col min="3866" max="3866" width="11" style="112" bestFit="1" customWidth="1"/>
    <col min="3867" max="3867" width="10.5703125" style="112" bestFit="1" customWidth="1"/>
    <col min="3868" max="3868" width="9.28515625" style="112" bestFit="1" customWidth="1"/>
    <col min="3869" max="3869" width="8" style="112" bestFit="1" customWidth="1"/>
    <col min="3870" max="3870" width="8.5703125" style="112" bestFit="1" customWidth="1"/>
    <col min="3871" max="3873" width="10.5703125" style="112" bestFit="1" customWidth="1"/>
    <col min="3874" max="3874" width="8" style="112" bestFit="1" customWidth="1"/>
    <col min="3875" max="3875" width="8.5703125" style="112" bestFit="1" customWidth="1"/>
    <col min="3876" max="3876" width="11" style="112" bestFit="1" customWidth="1"/>
    <col min="3877" max="3878" width="9.28515625" style="112" bestFit="1" customWidth="1"/>
    <col min="3879" max="3879" width="8" style="112" bestFit="1" customWidth="1"/>
    <col min="3880" max="3880" width="8.5703125" style="112" bestFit="1" customWidth="1"/>
    <col min="3881" max="3881" width="9.28515625" style="112" bestFit="1" customWidth="1"/>
    <col min="3882" max="3882" width="7.7109375" style="112" bestFit="1" customWidth="1"/>
    <col min="3883" max="3883" width="8.85546875" style="112" bestFit="1" customWidth="1"/>
    <col min="3884" max="3884" width="8" style="112" bestFit="1" customWidth="1"/>
    <col min="3885" max="3885" width="8.5703125" style="112" bestFit="1" customWidth="1"/>
    <col min="3886" max="3886" width="8.85546875" style="112" bestFit="1" customWidth="1"/>
    <col min="3887" max="3887" width="7" style="112" bestFit="1" customWidth="1"/>
    <col min="3888" max="3888" width="7.7109375" style="112" bestFit="1" customWidth="1"/>
    <col min="3889" max="3889" width="8" style="112" bestFit="1" customWidth="1"/>
    <col min="3890" max="3890" width="8.5703125" style="112" bestFit="1" customWidth="1"/>
    <col min="3891" max="3891" width="8.28515625" style="112" bestFit="1" customWidth="1"/>
    <col min="3892" max="3893" width="9.28515625" style="112" bestFit="1" customWidth="1"/>
    <col min="3894" max="3894" width="8" style="112" bestFit="1" customWidth="1"/>
    <col min="3895" max="3895" width="8.5703125" style="112" bestFit="1" customWidth="1"/>
    <col min="3896" max="3896" width="9.28515625" style="112" bestFit="1" customWidth="1"/>
    <col min="3897" max="3897" width="8.85546875" style="112" bestFit="1" customWidth="1"/>
    <col min="3898" max="3898" width="9.28515625" style="112" bestFit="1" customWidth="1"/>
    <col min="3899" max="3899" width="8" style="112" bestFit="1" customWidth="1"/>
    <col min="3900" max="3900" width="8.5703125" style="112" bestFit="1" customWidth="1"/>
    <col min="3901" max="3901" width="9.28515625" style="112" bestFit="1" customWidth="1"/>
    <col min="3902" max="3906" width="9.28515625" style="112" customWidth="1"/>
    <col min="3907" max="3907" width="11.7109375" style="112" bestFit="1" customWidth="1"/>
    <col min="3908" max="3908" width="11" style="112" bestFit="1" customWidth="1"/>
    <col min="3909" max="3909" width="8" style="112" bestFit="1" customWidth="1"/>
    <col min="3910" max="3910" width="9.28515625" style="112" bestFit="1" customWidth="1"/>
    <col min="3911" max="3911" width="11.7109375" style="112" bestFit="1" customWidth="1"/>
    <col min="3912" max="4096" width="11.42578125" style="112"/>
    <col min="4097" max="4097" width="73.42578125" style="112" customWidth="1"/>
    <col min="4098" max="4098" width="10.5703125" style="112" bestFit="1" customWidth="1"/>
    <col min="4099" max="4099" width="10.28515625" style="112" bestFit="1" customWidth="1"/>
    <col min="4100" max="4100" width="8" style="112" bestFit="1" customWidth="1"/>
    <col min="4101" max="4101" width="8.85546875" style="112" bestFit="1" customWidth="1"/>
    <col min="4102" max="4102" width="11" style="112" bestFit="1" customWidth="1"/>
    <col min="4103" max="4103" width="10.5703125" style="112" bestFit="1" customWidth="1"/>
    <col min="4104" max="4104" width="9.28515625" style="112" bestFit="1" customWidth="1"/>
    <col min="4105" max="4105" width="8" style="112" bestFit="1" customWidth="1"/>
    <col min="4106" max="4106" width="8.5703125" style="112" bestFit="1" customWidth="1"/>
    <col min="4107" max="4107" width="10.5703125" style="112" bestFit="1" customWidth="1"/>
    <col min="4108" max="4109" width="11" style="112" bestFit="1" customWidth="1"/>
    <col min="4110" max="4110" width="8" style="112" bestFit="1" customWidth="1"/>
    <col min="4111" max="4111" width="8.5703125" style="112" bestFit="1" customWidth="1"/>
    <col min="4112" max="4113" width="11" style="112" bestFit="1" customWidth="1"/>
    <col min="4114" max="4114" width="10.28515625" style="112" bestFit="1" customWidth="1"/>
    <col min="4115" max="4115" width="8" style="112" bestFit="1" customWidth="1"/>
    <col min="4116" max="4116" width="8.5703125" style="112" bestFit="1" customWidth="1"/>
    <col min="4117" max="4117" width="11" style="112" bestFit="1" customWidth="1"/>
    <col min="4118" max="4119" width="10.5703125" style="112" bestFit="1" customWidth="1"/>
    <col min="4120" max="4120" width="8" style="112" bestFit="1" customWidth="1"/>
    <col min="4121" max="4121" width="8.5703125" style="112" bestFit="1" customWidth="1"/>
    <col min="4122" max="4122" width="11" style="112" bestFit="1" customWidth="1"/>
    <col min="4123" max="4123" width="10.5703125" style="112" bestFit="1" customWidth="1"/>
    <col min="4124" max="4124" width="9.28515625" style="112" bestFit="1" customWidth="1"/>
    <col min="4125" max="4125" width="8" style="112" bestFit="1" customWidth="1"/>
    <col min="4126" max="4126" width="8.5703125" style="112" bestFit="1" customWidth="1"/>
    <col min="4127" max="4129" width="10.5703125" style="112" bestFit="1" customWidth="1"/>
    <col min="4130" max="4130" width="8" style="112" bestFit="1" customWidth="1"/>
    <col min="4131" max="4131" width="8.5703125" style="112" bestFit="1" customWidth="1"/>
    <col min="4132" max="4132" width="11" style="112" bestFit="1" customWidth="1"/>
    <col min="4133" max="4134" width="9.28515625" style="112" bestFit="1" customWidth="1"/>
    <col min="4135" max="4135" width="8" style="112" bestFit="1" customWidth="1"/>
    <col min="4136" max="4136" width="8.5703125" style="112" bestFit="1" customWidth="1"/>
    <col min="4137" max="4137" width="9.28515625" style="112" bestFit="1" customWidth="1"/>
    <col min="4138" max="4138" width="7.7109375" style="112" bestFit="1" customWidth="1"/>
    <col min="4139" max="4139" width="8.85546875" style="112" bestFit="1" customWidth="1"/>
    <col min="4140" max="4140" width="8" style="112" bestFit="1" customWidth="1"/>
    <col min="4141" max="4141" width="8.5703125" style="112" bestFit="1" customWidth="1"/>
    <col min="4142" max="4142" width="8.85546875" style="112" bestFit="1" customWidth="1"/>
    <col min="4143" max="4143" width="7" style="112" bestFit="1" customWidth="1"/>
    <col min="4144" max="4144" width="7.7109375" style="112" bestFit="1" customWidth="1"/>
    <col min="4145" max="4145" width="8" style="112" bestFit="1" customWidth="1"/>
    <col min="4146" max="4146" width="8.5703125" style="112" bestFit="1" customWidth="1"/>
    <col min="4147" max="4147" width="8.28515625" style="112" bestFit="1" customWidth="1"/>
    <col min="4148" max="4149" width="9.28515625" style="112" bestFit="1" customWidth="1"/>
    <col min="4150" max="4150" width="8" style="112" bestFit="1" customWidth="1"/>
    <col min="4151" max="4151" width="8.5703125" style="112" bestFit="1" customWidth="1"/>
    <col min="4152" max="4152" width="9.28515625" style="112" bestFit="1" customWidth="1"/>
    <col min="4153" max="4153" width="8.85546875" style="112" bestFit="1" customWidth="1"/>
    <col min="4154" max="4154" width="9.28515625" style="112" bestFit="1" customWidth="1"/>
    <col min="4155" max="4155" width="8" style="112" bestFit="1" customWidth="1"/>
    <col min="4156" max="4156" width="8.5703125" style="112" bestFit="1" customWidth="1"/>
    <col min="4157" max="4157" width="9.28515625" style="112" bestFit="1" customWidth="1"/>
    <col min="4158" max="4162" width="9.28515625" style="112" customWidth="1"/>
    <col min="4163" max="4163" width="11.7109375" style="112" bestFit="1" customWidth="1"/>
    <col min="4164" max="4164" width="11" style="112" bestFit="1" customWidth="1"/>
    <col min="4165" max="4165" width="8" style="112" bestFit="1" customWidth="1"/>
    <col min="4166" max="4166" width="9.28515625" style="112" bestFit="1" customWidth="1"/>
    <col min="4167" max="4167" width="11.7109375" style="112" bestFit="1" customWidth="1"/>
    <col min="4168" max="4352" width="11.42578125" style="112"/>
    <col min="4353" max="4353" width="73.42578125" style="112" customWidth="1"/>
    <col min="4354" max="4354" width="10.5703125" style="112" bestFit="1" customWidth="1"/>
    <col min="4355" max="4355" width="10.28515625" style="112" bestFit="1" customWidth="1"/>
    <col min="4356" max="4356" width="8" style="112" bestFit="1" customWidth="1"/>
    <col min="4357" max="4357" width="8.85546875" style="112" bestFit="1" customWidth="1"/>
    <col min="4358" max="4358" width="11" style="112" bestFit="1" customWidth="1"/>
    <col min="4359" max="4359" width="10.5703125" style="112" bestFit="1" customWidth="1"/>
    <col min="4360" max="4360" width="9.28515625" style="112" bestFit="1" customWidth="1"/>
    <col min="4361" max="4361" width="8" style="112" bestFit="1" customWidth="1"/>
    <col min="4362" max="4362" width="8.5703125" style="112" bestFit="1" customWidth="1"/>
    <col min="4363" max="4363" width="10.5703125" style="112" bestFit="1" customWidth="1"/>
    <col min="4364" max="4365" width="11" style="112" bestFit="1" customWidth="1"/>
    <col min="4366" max="4366" width="8" style="112" bestFit="1" customWidth="1"/>
    <col min="4367" max="4367" width="8.5703125" style="112" bestFit="1" customWidth="1"/>
    <col min="4368" max="4369" width="11" style="112" bestFit="1" customWidth="1"/>
    <col min="4370" max="4370" width="10.28515625" style="112" bestFit="1" customWidth="1"/>
    <col min="4371" max="4371" width="8" style="112" bestFit="1" customWidth="1"/>
    <col min="4372" max="4372" width="8.5703125" style="112" bestFit="1" customWidth="1"/>
    <col min="4373" max="4373" width="11" style="112" bestFit="1" customWidth="1"/>
    <col min="4374" max="4375" width="10.5703125" style="112" bestFit="1" customWidth="1"/>
    <col min="4376" max="4376" width="8" style="112" bestFit="1" customWidth="1"/>
    <col min="4377" max="4377" width="8.5703125" style="112" bestFit="1" customWidth="1"/>
    <col min="4378" max="4378" width="11" style="112" bestFit="1" customWidth="1"/>
    <col min="4379" max="4379" width="10.5703125" style="112" bestFit="1" customWidth="1"/>
    <col min="4380" max="4380" width="9.28515625" style="112" bestFit="1" customWidth="1"/>
    <col min="4381" max="4381" width="8" style="112" bestFit="1" customWidth="1"/>
    <col min="4382" max="4382" width="8.5703125" style="112" bestFit="1" customWidth="1"/>
    <col min="4383" max="4385" width="10.5703125" style="112" bestFit="1" customWidth="1"/>
    <col min="4386" max="4386" width="8" style="112" bestFit="1" customWidth="1"/>
    <col min="4387" max="4387" width="8.5703125" style="112" bestFit="1" customWidth="1"/>
    <col min="4388" max="4388" width="11" style="112" bestFit="1" customWidth="1"/>
    <col min="4389" max="4390" width="9.28515625" style="112" bestFit="1" customWidth="1"/>
    <col min="4391" max="4391" width="8" style="112" bestFit="1" customWidth="1"/>
    <col min="4392" max="4392" width="8.5703125" style="112" bestFit="1" customWidth="1"/>
    <col min="4393" max="4393" width="9.28515625" style="112" bestFit="1" customWidth="1"/>
    <col min="4394" max="4394" width="7.7109375" style="112" bestFit="1" customWidth="1"/>
    <col min="4395" max="4395" width="8.85546875" style="112" bestFit="1" customWidth="1"/>
    <col min="4396" max="4396" width="8" style="112" bestFit="1" customWidth="1"/>
    <col min="4397" max="4397" width="8.5703125" style="112" bestFit="1" customWidth="1"/>
    <col min="4398" max="4398" width="8.85546875" style="112" bestFit="1" customWidth="1"/>
    <col min="4399" max="4399" width="7" style="112" bestFit="1" customWidth="1"/>
    <col min="4400" max="4400" width="7.7109375" style="112" bestFit="1" customWidth="1"/>
    <col min="4401" max="4401" width="8" style="112" bestFit="1" customWidth="1"/>
    <col min="4402" max="4402" width="8.5703125" style="112" bestFit="1" customWidth="1"/>
    <col min="4403" max="4403" width="8.28515625" style="112" bestFit="1" customWidth="1"/>
    <col min="4404" max="4405" width="9.28515625" style="112" bestFit="1" customWidth="1"/>
    <col min="4406" max="4406" width="8" style="112" bestFit="1" customWidth="1"/>
    <col min="4407" max="4407" width="8.5703125" style="112" bestFit="1" customWidth="1"/>
    <col min="4408" max="4408" width="9.28515625" style="112" bestFit="1" customWidth="1"/>
    <col min="4409" max="4409" width="8.85546875" style="112" bestFit="1" customWidth="1"/>
    <col min="4410" max="4410" width="9.28515625" style="112" bestFit="1" customWidth="1"/>
    <col min="4411" max="4411" width="8" style="112" bestFit="1" customWidth="1"/>
    <col min="4412" max="4412" width="8.5703125" style="112" bestFit="1" customWidth="1"/>
    <col min="4413" max="4413" width="9.28515625" style="112" bestFit="1" customWidth="1"/>
    <col min="4414" max="4418" width="9.28515625" style="112" customWidth="1"/>
    <col min="4419" max="4419" width="11.7109375" style="112" bestFit="1" customWidth="1"/>
    <col min="4420" max="4420" width="11" style="112" bestFit="1" customWidth="1"/>
    <col min="4421" max="4421" width="8" style="112" bestFit="1" customWidth="1"/>
    <col min="4422" max="4422" width="9.28515625" style="112" bestFit="1" customWidth="1"/>
    <col min="4423" max="4423" width="11.7109375" style="112" bestFit="1" customWidth="1"/>
    <col min="4424" max="4608" width="11.42578125" style="112"/>
    <col min="4609" max="4609" width="73.42578125" style="112" customWidth="1"/>
    <col min="4610" max="4610" width="10.5703125" style="112" bestFit="1" customWidth="1"/>
    <col min="4611" max="4611" width="10.28515625" style="112" bestFit="1" customWidth="1"/>
    <col min="4612" max="4612" width="8" style="112" bestFit="1" customWidth="1"/>
    <col min="4613" max="4613" width="8.85546875" style="112" bestFit="1" customWidth="1"/>
    <col min="4614" max="4614" width="11" style="112" bestFit="1" customWidth="1"/>
    <col min="4615" max="4615" width="10.5703125" style="112" bestFit="1" customWidth="1"/>
    <col min="4616" max="4616" width="9.28515625" style="112" bestFit="1" customWidth="1"/>
    <col min="4617" max="4617" width="8" style="112" bestFit="1" customWidth="1"/>
    <col min="4618" max="4618" width="8.5703125" style="112" bestFit="1" customWidth="1"/>
    <col min="4619" max="4619" width="10.5703125" style="112" bestFit="1" customWidth="1"/>
    <col min="4620" max="4621" width="11" style="112" bestFit="1" customWidth="1"/>
    <col min="4622" max="4622" width="8" style="112" bestFit="1" customWidth="1"/>
    <col min="4623" max="4623" width="8.5703125" style="112" bestFit="1" customWidth="1"/>
    <col min="4624" max="4625" width="11" style="112" bestFit="1" customWidth="1"/>
    <col min="4626" max="4626" width="10.28515625" style="112" bestFit="1" customWidth="1"/>
    <col min="4627" max="4627" width="8" style="112" bestFit="1" customWidth="1"/>
    <col min="4628" max="4628" width="8.5703125" style="112" bestFit="1" customWidth="1"/>
    <col min="4629" max="4629" width="11" style="112" bestFit="1" customWidth="1"/>
    <col min="4630" max="4631" width="10.5703125" style="112" bestFit="1" customWidth="1"/>
    <col min="4632" max="4632" width="8" style="112" bestFit="1" customWidth="1"/>
    <col min="4633" max="4633" width="8.5703125" style="112" bestFit="1" customWidth="1"/>
    <col min="4634" max="4634" width="11" style="112" bestFit="1" customWidth="1"/>
    <col min="4635" max="4635" width="10.5703125" style="112" bestFit="1" customWidth="1"/>
    <col min="4636" max="4636" width="9.28515625" style="112" bestFit="1" customWidth="1"/>
    <col min="4637" max="4637" width="8" style="112" bestFit="1" customWidth="1"/>
    <col min="4638" max="4638" width="8.5703125" style="112" bestFit="1" customWidth="1"/>
    <col min="4639" max="4641" width="10.5703125" style="112" bestFit="1" customWidth="1"/>
    <col min="4642" max="4642" width="8" style="112" bestFit="1" customWidth="1"/>
    <col min="4643" max="4643" width="8.5703125" style="112" bestFit="1" customWidth="1"/>
    <col min="4644" max="4644" width="11" style="112" bestFit="1" customWidth="1"/>
    <col min="4645" max="4646" width="9.28515625" style="112" bestFit="1" customWidth="1"/>
    <col min="4647" max="4647" width="8" style="112" bestFit="1" customWidth="1"/>
    <col min="4648" max="4648" width="8.5703125" style="112" bestFit="1" customWidth="1"/>
    <col min="4649" max="4649" width="9.28515625" style="112" bestFit="1" customWidth="1"/>
    <col min="4650" max="4650" width="7.7109375" style="112" bestFit="1" customWidth="1"/>
    <col min="4651" max="4651" width="8.85546875" style="112" bestFit="1" customWidth="1"/>
    <col min="4652" max="4652" width="8" style="112" bestFit="1" customWidth="1"/>
    <col min="4653" max="4653" width="8.5703125" style="112" bestFit="1" customWidth="1"/>
    <col min="4654" max="4654" width="8.85546875" style="112" bestFit="1" customWidth="1"/>
    <col min="4655" max="4655" width="7" style="112" bestFit="1" customWidth="1"/>
    <col min="4656" max="4656" width="7.7109375" style="112" bestFit="1" customWidth="1"/>
    <col min="4657" max="4657" width="8" style="112" bestFit="1" customWidth="1"/>
    <col min="4658" max="4658" width="8.5703125" style="112" bestFit="1" customWidth="1"/>
    <col min="4659" max="4659" width="8.28515625" style="112" bestFit="1" customWidth="1"/>
    <col min="4660" max="4661" width="9.28515625" style="112" bestFit="1" customWidth="1"/>
    <col min="4662" max="4662" width="8" style="112" bestFit="1" customWidth="1"/>
    <col min="4663" max="4663" width="8.5703125" style="112" bestFit="1" customWidth="1"/>
    <col min="4664" max="4664" width="9.28515625" style="112" bestFit="1" customWidth="1"/>
    <col min="4665" max="4665" width="8.85546875" style="112" bestFit="1" customWidth="1"/>
    <col min="4666" max="4666" width="9.28515625" style="112" bestFit="1" customWidth="1"/>
    <col min="4667" max="4667" width="8" style="112" bestFit="1" customWidth="1"/>
    <col min="4668" max="4668" width="8.5703125" style="112" bestFit="1" customWidth="1"/>
    <col min="4669" max="4669" width="9.28515625" style="112" bestFit="1" customWidth="1"/>
    <col min="4670" max="4674" width="9.28515625" style="112" customWidth="1"/>
    <col min="4675" max="4675" width="11.7109375" style="112" bestFit="1" customWidth="1"/>
    <col min="4676" max="4676" width="11" style="112" bestFit="1" customWidth="1"/>
    <col min="4677" max="4677" width="8" style="112" bestFit="1" customWidth="1"/>
    <col min="4678" max="4678" width="9.28515625" style="112" bestFit="1" customWidth="1"/>
    <col min="4679" max="4679" width="11.7109375" style="112" bestFit="1" customWidth="1"/>
    <col min="4680" max="4864" width="11.42578125" style="112"/>
    <col min="4865" max="4865" width="73.42578125" style="112" customWidth="1"/>
    <col min="4866" max="4866" width="10.5703125" style="112" bestFit="1" customWidth="1"/>
    <col min="4867" max="4867" width="10.28515625" style="112" bestFit="1" customWidth="1"/>
    <col min="4868" max="4868" width="8" style="112" bestFit="1" customWidth="1"/>
    <col min="4869" max="4869" width="8.85546875" style="112" bestFit="1" customWidth="1"/>
    <col min="4870" max="4870" width="11" style="112" bestFit="1" customWidth="1"/>
    <col min="4871" max="4871" width="10.5703125" style="112" bestFit="1" customWidth="1"/>
    <col min="4872" max="4872" width="9.28515625" style="112" bestFit="1" customWidth="1"/>
    <col min="4873" max="4873" width="8" style="112" bestFit="1" customWidth="1"/>
    <col min="4874" max="4874" width="8.5703125" style="112" bestFit="1" customWidth="1"/>
    <col min="4875" max="4875" width="10.5703125" style="112" bestFit="1" customWidth="1"/>
    <col min="4876" max="4877" width="11" style="112" bestFit="1" customWidth="1"/>
    <col min="4878" max="4878" width="8" style="112" bestFit="1" customWidth="1"/>
    <col min="4879" max="4879" width="8.5703125" style="112" bestFit="1" customWidth="1"/>
    <col min="4880" max="4881" width="11" style="112" bestFit="1" customWidth="1"/>
    <col min="4882" max="4882" width="10.28515625" style="112" bestFit="1" customWidth="1"/>
    <col min="4883" max="4883" width="8" style="112" bestFit="1" customWidth="1"/>
    <col min="4884" max="4884" width="8.5703125" style="112" bestFit="1" customWidth="1"/>
    <col min="4885" max="4885" width="11" style="112" bestFit="1" customWidth="1"/>
    <col min="4886" max="4887" width="10.5703125" style="112" bestFit="1" customWidth="1"/>
    <col min="4888" max="4888" width="8" style="112" bestFit="1" customWidth="1"/>
    <col min="4889" max="4889" width="8.5703125" style="112" bestFit="1" customWidth="1"/>
    <col min="4890" max="4890" width="11" style="112" bestFit="1" customWidth="1"/>
    <col min="4891" max="4891" width="10.5703125" style="112" bestFit="1" customWidth="1"/>
    <col min="4892" max="4892" width="9.28515625" style="112" bestFit="1" customWidth="1"/>
    <col min="4893" max="4893" width="8" style="112" bestFit="1" customWidth="1"/>
    <col min="4894" max="4894" width="8.5703125" style="112" bestFit="1" customWidth="1"/>
    <col min="4895" max="4897" width="10.5703125" style="112" bestFit="1" customWidth="1"/>
    <col min="4898" max="4898" width="8" style="112" bestFit="1" customWidth="1"/>
    <col min="4899" max="4899" width="8.5703125" style="112" bestFit="1" customWidth="1"/>
    <col min="4900" max="4900" width="11" style="112" bestFit="1" customWidth="1"/>
    <col min="4901" max="4902" width="9.28515625" style="112" bestFit="1" customWidth="1"/>
    <col min="4903" max="4903" width="8" style="112" bestFit="1" customWidth="1"/>
    <col min="4904" max="4904" width="8.5703125" style="112" bestFit="1" customWidth="1"/>
    <col min="4905" max="4905" width="9.28515625" style="112" bestFit="1" customWidth="1"/>
    <col min="4906" max="4906" width="7.7109375" style="112" bestFit="1" customWidth="1"/>
    <col min="4907" max="4907" width="8.85546875" style="112" bestFit="1" customWidth="1"/>
    <col min="4908" max="4908" width="8" style="112" bestFit="1" customWidth="1"/>
    <col min="4909" max="4909" width="8.5703125" style="112" bestFit="1" customWidth="1"/>
    <col min="4910" max="4910" width="8.85546875" style="112" bestFit="1" customWidth="1"/>
    <col min="4911" max="4911" width="7" style="112" bestFit="1" customWidth="1"/>
    <col min="4912" max="4912" width="7.7109375" style="112" bestFit="1" customWidth="1"/>
    <col min="4913" max="4913" width="8" style="112" bestFit="1" customWidth="1"/>
    <col min="4914" max="4914" width="8.5703125" style="112" bestFit="1" customWidth="1"/>
    <col min="4915" max="4915" width="8.28515625" style="112" bestFit="1" customWidth="1"/>
    <col min="4916" max="4917" width="9.28515625" style="112" bestFit="1" customWidth="1"/>
    <col min="4918" max="4918" width="8" style="112" bestFit="1" customWidth="1"/>
    <col min="4919" max="4919" width="8.5703125" style="112" bestFit="1" customWidth="1"/>
    <col min="4920" max="4920" width="9.28515625" style="112" bestFit="1" customWidth="1"/>
    <col min="4921" max="4921" width="8.85546875" style="112" bestFit="1" customWidth="1"/>
    <col min="4922" max="4922" width="9.28515625" style="112" bestFit="1" customWidth="1"/>
    <col min="4923" max="4923" width="8" style="112" bestFit="1" customWidth="1"/>
    <col min="4924" max="4924" width="8.5703125" style="112" bestFit="1" customWidth="1"/>
    <col min="4925" max="4925" width="9.28515625" style="112" bestFit="1" customWidth="1"/>
    <col min="4926" max="4930" width="9.28515625" style="112" customWidth="1"/>
    <col min="4931" max="4931" width="11.7109375" style="112" bestFit="1" customWidth="1"/>
    <col min="4932" max="4932" width="11" style="112" bestFit="1" customWidth="1"/>
    <col min="4933" max="4933" width="8" style="112" bestFit="1" customWidth="1"/>
    <col min="4934" max="4934" width="9.28515625" style="112" bestFit="1" customWidth="1"/>
    <col min="4935" max="4935" width="11.7109375" style="112" bestFit="1" customWidth="1"/>
    <col min="4936" max="5120" width="11.42578125" style="112"/>
    <col min="5121" max="5121" width="73.42578125" style="112" customWidth="1"/>
    <col min="5122" max="5122" width="10.5703125" style="112" bestFit="1" customWidth="1"/>
    <col min="5123" max="5123" width="10.28515625" style="112" bestFit="1" customWidth="1"/>
    <col min="5124" max="5124" width="8" style="112" bestFit="1" customWidth="1"/>
    <col min="5125" max="5125" width="8.85546875" style="112" bestFit="1" customWidth="1"/>
    <col min="5126" max="5126" width="11" style="112" bestFit="1" customWidth="1"/>
    <col min="5127" max="5127" width="10.5703125" style="112" bestFit="1" customWidth="1"/>
    <col min="5128" max="5128" width="9.28515625" style="112" bestFit="1" customWidth="1"/>
    <col min="5129" max="5129" width="8" style="112" bestFit="1" customWidth="1"/>
    <col min="5130" max="5130" width="8.5703125" style="112" bestFit="1" customWidth="1"/>
    <col min="5131" max="5131" width="10.5703125" style="112" bestFit="1" customWidth="1"/>
    <col min="5132" max="5133" width="11" style="112" bestFit="1" customWidth="1"/>
    <col min="5134" max="5134" width="8" style="112" bestFit="1" customWidth="1"/>
    <col min="5135" max="5135" width="8.5703125" style="112" bestFit="1" customWidth="1"/>
    <col min="5136" max="5137" width="11" style="112" bestFit="1" customWidth="1"/>
    <col min="5138" max="5138" width="10.28515625" style="112" bestFit="1" customWidth="1"/>
    <col min="5139" max="5139" width="8" style="112" bestFit="1" customWidth="1"/>
    <col min="5140" max="5140" width="8.5703125" style="112" bestFit="1" customWidth="1"/>
    <col min="5141" max="5141" width="11" style="112" bestFit="1" customWidth="1"/>
    <col min="5142" max="5143" width="10.5703125" style="112" bestFit="1" customWidth="1"/>
    <col min="5144" max="5144" width="8" style="112" bestFit="1" customWidth="1"/>
    <col min="5145" max="5145" width="8.5703125" style="112" bestFit="1" customWidth="1"/>
    <col min="5146" max="5146" width="11" style="112" bestFit="1" customWidth="1"/>
    <col min="5147" max="5147" width="10.5703125" style="112" bestFit="1" customWidth="1"/>
    <col min="5148" max="5148" width="9.28515625" style="112" bestFit="1" customWidth="1"/>
    <col min="5149" max="5149" width="8" style="112" bestFit="1" customWidth="1"/>
    <col min="5150" max="5150" width="8.5703125" style="112" bestFit="1" customWidth="1"/>
    <col min="5151" max="5153" width="10.5703125" style="112" bestFit="1" customWidth="1"/>
    <col min="5154" max="5154" width="8" style="112" bestFit="1" customWidth="1"/>
    <col min="5155" max="5155" width="8.5703125" style="112" bestFit="1" customWidth="1"/>
    <col min="5156" max="5156" width="11" style="112" bestFit="1" customWidth="1"/>
    <col min="5157" max="5158" width="9.28515625" style="112" bestFit="1" customWidth="1"/>
    <col min="5159" max="5159" width="8" style="112" bestFit="1" customWidth="1"/>
    <col min="5160" max="5160" width="8.5703125" style="112" bestFit="1" customWidth="1"/>
    <col min="5161" max="5161" width="9.28515625" style="112" bestFit="1" customWidth="1"/>
    <col min="5162" max="5162" width="7.7109375" style="112" bestFit="1" customWidth="1"/>
    <col min="5163" max="5163" width="8.85546875" style="112" bestFit="1" customWidth="1"/>
    <col min="5164" max="5164" width="8" style="112" bestFit="1" customWidth="1"/>
    <col min="5165" max="5165" width="8.5703125" style="112" bestFit="1" customWidth="1"/>
    <col min="5166" max="5166" width="8.85546875" style="112" bestFit="1" customWidth="1"/>
    <col min="5167" max="5167" width="7" style="112" bestFit="1" customWidth="1"/>
    <col min="5168" max="5168" width="7.7109375" style="112" bestFit="1" customWidth="1"/>
    <col min="5169" max="5169" width="8" style="112" bestFit="1" customWidth="1"/>
    <col min="5170" max="5170" width="8.5703125" style="112" bestFit="1" customWidth="1"/>
    <col min="5171" max="5171" width="8.28515625" style="112" bestFit="1" customWidth="1"/>
    <col min="5172" max="5173" width="9.28515625" style="112" bestFit="1" customWidth="1"/>
    <col min="5174" max="5174" width="8" style="112" bestFit="1" customWidth="1"/>
    <col min="5175" max="5175" width="8.5703125" style="112" bestFit="1" customWidth="1"/>
    <col min="5176" max="5176" width="9.28515625" style="112" bestFit="1" customWidth="1"/>
    <col min="5177" max="5177" width="8.85546875" style="112" bestFit="1" customWidth="1"/>
    <col min="5178" max="5178" width="9.28515625" style="112" bestFit="1" customWidth="1"/>
    <col min="5179" max="5179" width="8" style="112" bestFit="1" customWidth="1"/>
    <col min="5180" max="5180" width="8.5703125" style="112" bestFit="1" customWidth="1"/>
    <col min="5181" max="5181" width="9.28515625" style="112" bestFit="1" customWidth="1"/>
    <col min="5182" max="5186" width="9.28515625" style="112" customWidth="1"/>
    <col min="5187" max="5187" width="11.7109375" style="112" bestFit="1" customWidth="1"/>
    <col min="5188" max="5188" width="11" style="112" bestFit="1" customWidth="1"/>
    <col min="5189" max="5189" width="8" style="112" bestFit="1" customWidth="1"/>
    <col min="5190" max="5190" width="9.28515625" style="112" bestFit="1" customWidth="1"/>
    <col min="5191" max="5191" width="11.7109375" style="112" bestFit="1" customWidth="1"/>
    <col min="5192" max="5376" width="11.42578125" style="112"/>
    <col min="5377" max="5377" width="73.42578125" style="112" customWidth="1"/>
    <col min="5378" max="5378" width="10.5703125" style="112" bestFit="1" customWidth="1"/>
    <col min="5379" max="5379" width="10.28515625" style="112" bestFit="1" customWidth="1"/>
    <col min="5380" max="5380" width="8" style="112" bestFit="1" customWidth="1"/>
    <col min="5381" max="5381" width="8.85546875" style="112" bestFit="1" customWidth="1"/>
    <col min="5382" max="5382" width="11" style="112" bestFit="1" customWidth="1"/>
    <col min="5383" max="5383" width="10.5703125" style="112" bestFit="1" customWidth="1"/>
    <col min="5384" max="5384" width="9.28515625" style="112" bestFit="1" customWidth="1"/>
    <col min="5385" max="5385" width="8" style="112" bestFit="1" customWidth="1"/>
    <col min="5386" max="5386" width="8.5703125" style="112" bestFit="1" customWidth="1"/>
    <col min="5387" max="5387" width="10.5703125" style="112" bestFit="1" customWidth="1"/>
    <col min="5388" max="5389" width="11" style="112" bestFit="1" customWidth="1"/>
    <col min="5390" max="5390" width="8" style="112" bestFit="1" customWidth="1"/>
    <col min="5391" max="5391" width="8.5703125" style="112" bestFit="1" customWidth="1"/>
    <col min="5392" max="5393" width="11" style="112" bestFit="1" customWidth="1"/>
    <col min="5394" max="5394" width="10.28515625" style="112" bestFit="1" customWidth="1"/>
    <col min="5395" max="5395" width="8" style="112" bestFit="1" customWidth="1"/>
    <col min="5396" max="5396" width="8.5703125" style="112" bestFit="1" customWidth="1"/>
    <col min="5397" max="5397" width="11" style="112" bestFit="1" customWidth="1"/>
    <col min="5398" max="5399" width="10.5703125" style="112" bestFit="1" customWidth="1"/>
    <col min="5400" max="5400" width="8" style="112" bestFit="1" customWidth="1"/>
    <col min="5401" max="5401" width="8.5703125" style="112" bestFit="1" customWidth="1"/>
    <col min="5402" max="5402" width="11" style="112" bestFit="1" customWidth="1"/>
    <col min="5403" max="5403" width="10.5703125" style="112" bestFit="1" customWidth="1"/>
    <col min="5404" max="5404" width="9.28515625" style="112" bestFit="1" customWidth="1"/>
    <col min="5405" max="5405" width="8" style="112" bestFit="1" customWidth="1"/>
    <col min="5406" max="5406" width="8.5703125" style="112" bestFit="1" customWidth="1"/>
    <col min="5407" max="5409" width="10.5703125" style="112" bestFit="1" customWidth="1"/>
    <col min="5410" max="5410" width="8" style="112" bestFit="1" customWidth="1"/>
    <col min="5411" max="5411" width="8.5703125" style="112" bestFit="1" customWidth="1"/>
    <col min="5412" max="5412" width="11" style="112" bestFit="1" customWidth="1"/>
    <col min="5413" max="5414" width="9.28515625" style="112" bestFit="1" customWidth="1"/>
    <col min="5415" max="5415" width="8" style="112" bestFit="1" customWidth="1"/>
    <col min="5416" max="5416" width="8.5703125" style="112" bestFit="1" customWidth="1"/>
    <col min="5417" max="5417" width="9.28515625" style="112" bestFit="1" customWidth="1"/>
    <col min="5418" max="5418" width="7.7109375" style="112" bestFit="1" customWidth="1"/>
    <col min="5419" max="5419" width="8.85546875" style="112" bestFit="1" customWidth="1"/>
    <col min="5420" max="5420" width="8" style="112" bestFit="1" customWidth="1"/>
    <col min="5421" max="5421" width="8.5703125" style="112" bestFit="1" customWidth="1"/>
    <col min="5422" max="5422" width="8.85546875" style="112" bestFit="1" customWidth="1"/>
    <col min="5423" max="5423" width="7" style="112" bestFit="1" customWidth="1"/>
    <col min="5424" max="5424" width="7.7109375" style="112" bestFit="1" customWidth="1"/>
    <col min="5425" max="5425" width="8" style="112" bestFit="1" customWidth="1"/>
    <col min="5426" max="5426" width="8.5703125" style="112" bestFit="1" customWidth="1"/>
    <col min="5427" max="5427" width="8.28515625" style="112" bestFit="1" customWidth="1"/>
    <col min="5428" max="5429" width="9.28515625" style="112" bestFit="1" customWidth="1"/>
    <col min="5430" max="5430" width="8" style="112" bestFit="1" customWidth="1"/>
    <col min="5431" max="5431" width="8.5703125" style="112" bestFit="1" customWidth="1"/>
    <col min="5432" max="5432" width="9.28515625" style="112" bestFit="1" customWidth="1"/>
    <col min="5433" max="5433" width="8.85546875" style="112" bestFit="1" customWidth="1"/>
    <col min="5434" max="5434" width="9.28515625" style="112" bestFit="1" customWidth="1"/>
    <col min="5435" max="5435" width="8" style="112" bestFit="1" customWidth="1"/>
    <col min="5436" max="5436" width="8.5703125" style="112" bestFit="1" customWidth="1"/>
    <col min="5437" max="5437" width="9.28515625" style="112" bestFit="1" customWidth="1"/>
    <col min="5438" max="5442" width="9.28515625" style="112" customWidth="1"/>
    <col min="5443" max="5443" width="11.7109375" style="112" bestFit="1" customWidth="1"/>
    <col min="5444" max="5444" width="11" style="112" bestFit="1" customWidth="1"/>
    <col min="5445" max="5445" width="8" style="112" bestFit="1" customWidth="1"/>
    <col min="5446" max="5446" width="9.28515625" style="112" bestFit="1" customWidth="1"/>
    <col min="5447" max="5447" width="11.7109375" style="112" bestFit="1" customWidth="1"/>
    <col min="5448" max="5632" width="11.42578125" style="112"/>
    <col min="5633" max="5633" width="73.42578125" style="112" customWidth="1"/>
    <col min="5634" max="5634" width="10.5703125" style="112" bestFit="1" customWidth="1"/>
    <col min="5635" max="5635" width="10.28515625" style="112" bestFit="1" customWidth="1"/>
    <col min="5636" max="5636" width="8" style="112" bestFit="1" customWidth="1"/>
    <col min="5637" max="5637" width="8.85546875" style="112" bestFit="1" customWidth="1"/>
    <col min="5638" max="5638" width="11" style="112" bestFit="1" customWidth="1"/>
    <col min="5639" max="5639" width="10.5703125" style="112" bestFit="1" customWidth="1"/>
    <col min="5640" max="5640" width="9.28515625" style="112" bestFit="1" customWidth="1"/>
    <col min="5641" max="5641" width="8" style="112" bestFit="1" customWidth="1"/>
    <col min="5642" max="5642" width="8.5703125" style="112" bestFit="1" customWidth="1"/>
    <col min="5643" max="5643" width="10.5703125" style="112" bestFit="1" customWidth="1"/>
    <col min="5644" max="5645" width="11" style="112" bestFit="1" customWidth="1"/>
    <col min="5646" max="5646" width="8" style="112" bestFit="1" customWidth="1"/>
    <col min="5647" max="5647" width="8.5703125" style="112" bestFit="1" customWidth="1"/>
    <col min="5648" max="5649" width="11" style="112" bestFit="1" customWidth="1"/>
    <col min="5650" max="5650" width="10.28515625" style="112" bestFit="1" customWidth="1"/>
    <col min="5651" max="5651" width="8" style="112" bestFit="1" customWidth="1"/>
    <col min="5652" max="5652" width="8.5703125" style="112" bestFit="1" customWidth="1"/>
    <col min="5653" max="5653" width="11" style="112" bestFit="1" customWidth="1"/>
    <col min="5654" max="5655" width="10.5703125" style="112" bestFit="1" customWidth="1"/>
    <col min="5656" max="5656" width="8" style="112" bestFit="1" customWidth="1"/>
    <col min="5657" max="5657" width="8.5703125" style="112" bestFit="1" customWidth="1"/>
    <col min="5658" max="5658" width="11" style="112" bestFit="1" customWidth="1"/>
    <col min="5659" max="5659" width="10.5703125" style="112" bestFit="1" customWidth="1"/>
    <col min="5660" max="5660" width="9.28515625" style="112" bestFit="1" customWidth="1"/>
    <col min="5661" max="5661" width="8" style="112" bestFit="1" customWidth="1"/>
    <col min="5662" max="5662" width="8.5703125" style="112" bestFit="1" customWidth="1"/>
    <col min="5663" max="5665" width="10.5703125" style="112" bestFit="1" customWidth="1"/>
    <col min="5666" max="5666" width="8" style="112" bestFit="1" customWidth="1"/>
    <col min="5667" max="5667" width="8.5703125" style="112" bestFit="1" customWidth="1"/>
    <col min="5668" max="5668" width="11" style="112" bestFit="1" customWidth="1"/>
    <col min="5669" max="5670" width="9.28515625" style="112" bestFit="1" customWidth="1"/>
    <col min="5671" max="5671" width="8" style="112" bestFit="1" customWidth="1"/>
    <col min="5672" max="5672" width="8.5703125" style="112" bestFit="1" customWidth="1"/>
    <col min="5673" max="5673" width="9.28515625" style="112" bestFit="1" customWidth="1"/>
    <col min="5674" max="5674" width="7.7109375" style="112" bestFit="1" customWidth="1"/>
    <col min="5675" max="5675" width="8.85546875" style="112" bestFit="1" customWidth="1"/>
    <col min="5676" max="5676" width="8" style="112" bestFit="1" customWidth="1"/>
    <col min="5677" max="5677" width="8.5703125" style="112" bestFit="1" customWidth="1"/>
    <col min="5678" max="5678" width="8.85546875" style="112" bestFit="1" customWidth="1"/>
    <col min="5679" max="5679" width="7" style="112" bestFit="1" customWidth="1"/>
    <col min="5680" max="5680" width="7.7109375" style="112" bestFit="1" customWidth="1"/>
    <col min="5681" max="5681" width="8" style="112" bestFit="1" customWidth="1"/>
    <col min="5682" max="5682" width="8.5703125" style="112" bestFit="1" customWidth="1"/>
    <col min="5683" max="5683" width="8.28515625" style="112" bestFit="1" customWidth="1"/>
    <col min="5684" max="5685" width="9.28515625" style="112" bestFit="1" customWidth="1"/>
    <col min="5686" max="5686" width="8" style="112" bestFit="1" customWidth="1"/>
    <col min="5687" max="5687" width="8.5703125" style="112" bestFit="1" customWidth="1"/>
    <col min="5688" max="5688" width="9.28515625" style="112" bestFit="1" customWidth="1"/>
    <col min="5689" max="5689" width="8.85546875" style="112" bestFit="1" customWidth="1"/>
    <col min="5690" max="5690" width="9.28515625" style="112" bestFit="1" customWidth="1"/>
    <col min="5691" max="5691" width="8" style="112" bestFit="1" customWidth="1"/>
    <col min="5692" max="5692" width="8.5703125" style="112" bestFit="1" customWidth="1"/>
    <col min="5693" max="5693" width="9.28515625" style="112" bestFit="1" customWidth="1"/>
    <col min="5694" max="5698" width="9.28515625" style="112" customWidth="1"/>
    <col min="5699" max="5699" width="11.7109375" style="112" bestFit="1" customWidth="1"/>
    <col min="5700" max="5700" width="11" style="112" bestFit="1" customWidth="1"/>
    <col min="5701" max="5701" width="8" style="112" bestFit="1" customWidth="1"/>
    <col min="5702" max="5702" width="9.28515625" style="112" bestFit="1" customWidth="1"/>
    <col min="5703" max="5703" width="11.7109375" style="112" bestFit="1" customWidth="1"/>
    <col min="5704" max="5888" width="11.42578125" style="112"/>
    <col min="5889" max="5889" width="73.42578125" style="112" customWidth="1"/>
    <col min="5890" max="5890" width="10.5703125" style="112" bestFit="1" customWidth="1"/>
    <col min="5891" max="5891" width="10.28515625" style="112" bestFit="1" customWidth="1"/>
    <col min="5892" max="5892" width="8" style="112" bestFit="1" customWidth="1"/>
    <col min="5893" max="5893" width="8.85546875" style="112" bestFit="1" customWidth="1"/>
    <col min="5894" max="5894" width="11" style="112" bestFit="1" customWidth="1"/>
    <col min="5895" max="5895" width="10.5703125" style="112" bestFit="1" customWidth="1"/>
    <col min="5896" max="5896" width="9.28515625" style="112" bestFit="1" customWidth="1"/>
    <col min="5897" max="5897" width="8" style="112" bestFit="1" customWidth="1"/>
    <col min="5898" max="5898" width="8.5703125" style="112" bestFit="1" customWidth="1"/>
    <col min="5899" max="5899" width="10.5703125" style="112" bestFit="1" customWidth="1"/>
    <col min="5900" max="5901" width="11" style="112" bestFit="1" customWidth="1"/>
    <col min="5902" max="5902" width="8" style="112" bestFit="1" customWidth="1"/>
    <col min="5903" max="5903" width="8.5703125" style="112" bestFit="1" customWidth="1"/>
    <col min="5904" max="5905" width="11" style="112" bestFit="1" customWidth="1"/>
    <col min="5906" max="5906" width="10.28515625" style="112" bestFit="1" customWidth="1"/>
    <col min="5907" max="5907" width="8" style="112" bestFit="1" customWidth="1"/>
    <col min="5908" max="5908" width="8.5703125" style="112" bestFit="1" customWidth="1"/>
    <col min="5909" max="5909" width="11" style="112" bestFit="1" customWidth="1"/>
    <col min="5910" max="5911" width="10.5703125" style="112" bestFit="1" customWidth="1"/>
    <col min="5912" max="5912" width="8" style="112" bestFit="1" customWidth="1"/>
    <col min="5913" max="5913" width="8.5703125" style="112" bestFit="1" customWidth="1"/>
    <col min="5914" max="5914" width="11" style="112" bestFit="1" customWidth="1"/>
    <col min="5915" max="5915" width="10.5703125" style="112" bestFit="1" customWidth="1"/>
    <col min="5916" max="5916" width="9.28515625" style="112" bestFit="1" customWidth="1"/>
    <col min="5917" max="5917" width="8" style="112" bestFit="1" customWidth="1"/>
    <col min="5918" max="5918" width="8.5703125" style="112" bestFit="1" customWidth="1"/>
    <col min="5919" max="5921" width="10.5703125" style="112" bestFit="1" customWidth="1"/>
    <col min="5922" max="5922" width="8" style="112" bestFit="1" customWidth="1"/>
    <col min="5923" max="5923" width="8.5703125" style="112" bestFit="1" customWidth="1"/>
    <col min="5924" max="5924" width="11" style="112" bestFit="1" customWidth="1"/>
    <col min="5925" max="5926" width="9.28515625" style="112" bestFit="1" customWidth="1"/>
    <col min="5927" max="5927" width="8" style="112" bestFit="1" customWidth="1"/>
    <col min="5928" max="5928" width="8.5703125" style="112" bestFit="1" customWidth="1"/>
    <col min="5929" max="5929" width="9.28515625" style="112" bestFit="1" customWidth="1"/>
    <col min="5930" max="5930" width="7.7109375" style="112" bestFit="1" customWidth="1"/>
    <col min="5931" max="5931" width="8.85546875" style="112" bestFit="1" customWidth="1"/>
    <col min="5932" max="5932" width="8" style="112" bestFit="1" customWidth="1"/>
    <col min="5933" max="5933" width="8.5703125" style="112" bestFit="1" customWidth="1"/>
    <col min="5934" max="5934" width="8.85546875" style="112" bestFit="1" customWidth="1"/>
    <col min="5935" max="5935" width="7" style="112" bestFit="1" customWidth="1"/>
    <col min="5936" max="5936" width="7.7109375" style="112" bestFit="1" customWidth="1"/>
    <col min="5937" max="5937" width="8" style="112" bestFit="1" customWidth="1"/>
    <col min="5938" max="5938" width="8.5703125" style="112" bestFit="1" customWidth="1"/>
    <col min="5939" max="5939" width="8.28515625" style="112" bestFit="1" customWidth="1"/>
    <col min="5940" max="5941" width="9.28515625" style="112" bestFit="1" customWidth="1"/>
    <col min="5942" max="5942" width="8" style="112" bestFit="1" customWidth="1"/>
    <col min="5943" max="5943" width="8.5703125" style="112" bestFit="1" customWidth="1"/>
    <col min="5944" max="5944" width="9.28515625" style="112" bestFit="1" customWidth="1"/>
    <col min="5945" max="5945" width="8.85546875" style="112" bestFit="1" customWidth="1"/>
    <col min="5946" max="5946" width="9.28515625" style="112" bestFit="1" customWidth="1"/>
    <col min="5947" max="5947" width="8" style="112" bestFit="1" customWidth="1"/>
    <col min="5948" max="5948" width="8.5703125" style="112" bestFit="1" customWidth="1"/>
    <col min="5949" max="5949" width="9.28515625" style="112" bestFit="1" customWidth="1"/>
    <col min="5950" max="5954" width="9.28515625" style="112" customWidth="1"/>
    <col min="5955" max="5955" width="11.7109375" style="112" bestFit="1" customWidth="1"/>
    <col min="5956" max="5956" width="11" style="112" bestFit="1" customWidth="1"/>
    <col min="5957" max="5957" width="8" style="112" bestFit="1" customWidth="1"/>
    <col min="5958" max="5958" width="9.28515625" style="112" bestFit="1" customWidth="1"/>
    <col min="5959" max="5959" width="11.7109375" style="112" bestFit="1" customWidth="1"/>
    <col min="5960" max="6144" width="11.42578125" style="112"/>
    <col min="6145" max="6145" width="73.42578125" style="112" customWidth="1"/>
    <col min="6146" max="6146" width="10.5703125" style="112" bestFit="1" customWidth="1"/>
    <col min="6147" max="6147" width="10.28515625" style="112" bestFit="1" customWidth="1"/>
    <col min="6148" max="6148" width="8" style="112" bestFit="1" customWidth="1"/>
    <col min="6149" max="6149" width="8.85546875" style="112" bestFit="1" customWidth="1"/>
    <col min="6150" max="6150" width="11" style="112" bestFit="1" customWidth="1"/>
    <col min="6151" max="6151" width="10.5703125" style="112" bestFit="1" customWidth="1"/>
    <col min="6152" max="6152" width="9.28515625" style="112" bestFit="1" customWidth="1"/>
    <col min="6153" max="6153" width="8" style="112" bestFit="1" customWidth="1"/>
    <col min="6154" max="6154" width="8.5703125" style="112" bestFit="1" customWidth="1"/>
    <col min="6155" max="6155" width="10.5703125" style="112" bestFit="1" customWidth="1"/>
    <col min="6156" max="6157" width="11" style="112" bestFit="1" customWidth="1"/>
    <col min="6158" max="6158" width="8" style="112" bestFit="1" customWidth="1"/>
    <col min="6159" max="6159" width="8.5703125" style="112" bestFit="1" customWidth="1"/>
    <col min="6160" max="6161" width="11" style="112" bestFit="1" customWidth="1"/>
    <col min="6162" max="6162" width="10.28515625" style="112" bestFit="1" customWidth="1"/>
    <col min="6163" max="6163" width="8" style="112" bestFit="1" customWidth="1"/>
    <col min="6164" max="6164" width="8.5703125" style="112" bestFit="1" customWidth="1"/>
    <col min="6165" max="6165" width="11" style="112" bestFit="1" customWidth="1"/>
    <col min="6166" max="6167" width="10.5703125" style="112" bestFit="1" customWidth="1"/>
    <col min="6168" max="6168" width="8" style="112" bestFit="1" customWidth="1"/>
    <col min="6169" max="6169" width="8.5703125" style="112" bestFit="1" customWidth="1"/>
    <col min="6170" max="6170" width="11" style="112" bestFit="1" customWidth="1"/>
    <col min="6171" max="6171" width="10.5703125" style="112" bestFit="1" customWidth="1"/>
    <col min="6172" max="6172" width="9.28515625" style="112" bestFit="1" customWidth="1"/>
    <col min="6173" max="6173" width="8" style="112" bestFit="1" customWidth="1"/>
    <col min="6174" max="6174" width="8.5703125" style="112" bestFit="1" customWidth="1"/>
    <col min="6175" max="6177" width="10.5703125" style="112" bestFit="1" customWidth="1"/>
    <col min="6178" max="6178" width="8" style="112" bestFit="1" customWidth="1"/>
    <col min="6179" max="6179" width="8.5703125" style="112" bestFit="1" customWidth="1"/>
    <col min="6180" max="6180" width="11" style="112" bestFit="1" customWidth="1"/>
    <col min="6181" max="6182" width="9.28515625" style="112" bestFit="1" customWidth="1"/>
    <col min="6183" max="6183" width="8" style="112" bestFit="1" customWidth="1"/>
    <col min="6184" max="6184" width="8.5703125" style="112" bestFit="1" customWidth="1"/>
    <col min="6185" max="6185" width="9.28515625" style="112" bestFit="1" customWidth="1"/>
    <col min="6186" max="6186" width="7.7109375" style="112" bestFit="1" customWidth="1"/>
    <col min="6187" max="6187" width="8.85546875" style="112" bestFit="1" customWidth="1"/>
    <col min="6188" max="6188" width="8" style="112" bestFit="1" customWidth="1"/>
    <col min="6189" max="6189" width="8.5703125" style="112" bestFit="1" customWidth="1"/>
    <col min="6190" max="6190" width="8.85546875" style="112" bestFit="1" customWidth="1"/>
    <col min="6191" max="6191" width="7" style="112" bestFit="1" customWidth="1"/>
    <col min="6192" max="6192" width="7.7109375" style="112" bestFit="1" customWidth="1"/>
    <col min="6193" max="6193" width="8" style="112" bestFit="1" customWidth="1"/>
    <col min="6194" max="6194" width="8.5703125" style="112" bestFit="1" customWidth="1"/>
    <col min="6195" max="6195" width="8.28515625" style="112" bestFit="1" customWidth="1"/>
    <col min="6196" max="6197" width="9.28515625" style="112" bestFit="1" customWidth="1"/>
    <col min="6198" max="6198" width="8" style="112" bestFit="1" customWidth="1"/>
    <col min="6199" max="6199" width="8.5703125" style="112" bestFit="1" customWidth="1"/>
    <col min="6200" max="6200" width="9.28515625" style="112" bestFit="1" customWidth="1"/>
    <col min="6201" max="6201" width="8.85546875" style="112" bestFit="1" customWidth="1"/>
    <col min="6202" max="6202" width="9.28515625" style="112" bestFit="1" customWidth="1"/>
    <col min="6203" max="6203" width="8" style="112" bestFit="1" customWidth="1"/>
    <col min="6204" max="6204" width="8.5703125" style="112" bestFit="1" customWidth="1"/>
    <col min="6205" max="6205" width="9.28515625" style="112" bestFit="1" customWidth="1"/>
    <col min="6206" max="6210" width="9.28515625" style="112" customWidth="1"/>
    <col min="6211" max="6211" width="11.7109375" style="112" bestFit="1" customWidth="1"/>
    <col min="6212" max="6212" width="11" style="112" bestFit="1" customWidth="1"/>
    <col min="6213" max="6213" width="8" style="112" bestFit="1" customWidth="1"/>
    <col min="6214" max="6214" width="9.28515625" style="112" bestFit="1" customWidth="1"/>
    <col min="6215" max="6215" width="11.7109375" style="112" bestFit="1" customWidth="1"/>
    <col min="6216" max="6400" width="11.42578125" style="112"/>
    <col min="6401" max="6401" width="73.42578125" style="112" customWidth="1"/>
    <col min="6402" max="6402" width="10.5703125" style="112" bestFit="1" customWidth="1"/>
    <col min="6403" max="6403" width="10.28515625" style="112" bestFit="1" customWidth="1"/>
    <col min="6404" max="6404" width="8" style="112" bestFit="1" customWidth="1"/>
    <col min="6405" max="6405" width="8.85546875" style="112" bestFit="1" customWidth="1"/>
    <col min="6406" max="6406" width="11" style="112" bestFit="1" customWidth="1"/>
    <col min="6407" max="6407" width="10.5703125" style="112" bestFit="1" customWidth="1"/>
    <col min="6408" max="6408" width="9.28515625" style="112" bestFit="1" customWidth="1"/>
    <col min="6409" max="6409" width="8" style="112" bestFit="1" customWidth="1"/>
    <col min="6410" max="6410" width="8.5703125" style="112" bestFit="1" customWidth="1"/>
    <col min="6411" max="6411" width="10.5703125" style="112" bestFit="1" customWidth="1"/>
    <col min="6412" max="6413" width="11" style="112" bestFit="1" customWidth="1"/>
    <col min="6414" max="6414" width="8" style="112" bestFit="1" customWidth="1"/>
    <col min="6415" max="6415" width="8.5703125" style="112" bestFit="1" customWidth="1"/>
    <col min="6416" max="6417" width="11" style="112" bestFit="1" customWidth="1"/>
    <col min="6418" max="6418" width="10.28515625" style="112" bestFit="1" customWidth="1"/>
    <col min="6419" max="6419" width="8" style="112" bestFit="1" customWidth="1"/>
    <col min="6420" max="6420" width="8.5703125" style="112" bestFit="1" customWidth="1"/>
    <col min="6421" max="6421" width="11" style="112" bestFit="1" customWidth="1"/>
    <col min="6422" max="6423" width="10.5703125" style="112" bestFit="1" customWidth="1"/>
    <col min="6424" max="6424" width="8" style="112" bestFit="1" customWidth="1"/>
    <col min="6425" max="6425" width="8.5703125" style="112" bestFit="1" customWidth="1"/>
    <col min="6426" max="6426" width="11" style="112" bestFit="1" customWidth="1"/>
    <col min="6427" max="6427" width="10.5703125" style="112" bestFit="1" customWidth="1"/>
    <col min="6428" max="6428" width="9.28515625" style="112" bestFit="1" customWidth="1"/>
    <col min="6429" max="6429" width="8" style="112" bestFit="1" customWidth="1"/>
    <col min="6430" max="6430" width="8.5703125" style="112" bestFit="1" customWidth="1"/>
    <col min="6431" max="6433" width="10.5703125" style="112" bestFit="1" customWidth="1"/>
    <col min="6434" max="6434" width="8" style="112" bestFit="1" customWidth="1"/>
    <col min="6435" max="6435" width="8.5703125" style="112" bestFit="1" customWidth="1"/>
    <col min="6436" max="6436" width="11" style="112" bestFit="1" customWidth="1"/>
    <col min="6437" max="6438" width="9.28515625" style="112" bestFit="1" customWidth="1"/>
    <col min="6439" max="6439" width="8" style="112" bestFit="1" customWidth="1"/>
    <col min="6440" max="6440" width="8.5703125" style="112" bestFit="1" customWidth="1"/>
    <col min="6441" max="6441" width="9.28515625" style="112" bestFit="1" customWidth="1"/>
    <col min="6442" max="6442" width="7.7109375" style="112" bestFit="1" customWidth="1"/>
    <col min="6443" max="6443" width="8.85546875" style="112" bestFit="1" customWidth="1"/>
    <col min="6444" max="6444" width="8" style="112" bestFit="1" customWidth="1"/>
    <col min="6445" max="6445" width="8.5703125" style="112" bestFit="1" customWidth="1"/>
    <col min="6446" max="6446" width="8.85546875" style="112" bestFit="1" customWidth="1"/>
    <col min="6447" max="6447" width="7" style="112" bestFit="1" customWidth="1"/>
    <col min="6448" max="6448" width="7.7109375" style="112" bestFit="1" customWidth="1"/>
    <col min="6449" max="6449" width="8" style="112" bestFit="1" customWidth="1"/>
    <col min="6450" max="6450" width="8.5703125" style="112" bestFit="1" customWidth="1"/>
    <col min="6451" max="6451" width="8.28515625" style="112" bestFit="1" customWidth="1"/>
    <col min="6452" max="6453" width="9.28515625" style="112" bestFit="1" customWidth="1"/>
    <col min="6454" max="6454" width="8" style="112" bestFit="1" customWidth="1"/>
    <col min="6455" max="6455" width="8.5703125" style="112" bestFit="1" customWidth="1"/>
    <col min="6456" max="6456" width="9.28515625" style="112" bestFit="1" customWidth="1"/>
    <col min="6457" max="6457" width="8.85546875" style="112" bestFit="1" customWidth="1"/>
    <col min="6458" max="6458" width="9.28515625" style="112" bestFit="1" customWidth="1"/>
    <col min="6459" max="6459" width="8" style="112" bestFit="1" customWidth="1"/>
    <col min="6460" max="6460" width="8.5703125" style="112" bestFit="1" customWidth="1"/>
    <col min="6461" max="6461" width="9.28515625" style="112" bestFit="1" customWidth="1"/>
    <col min="6462" max="6466" width="9.28515625" style="112" customWidth="1"/>
    <col min="6467" max="6467" width="11.7109375" style="112" bestFit="1" customWidth="1"/>
    <col min="6468" max="6468" width="11" style="112" bestFit="1" customWidth="1"/>
    <col min="6469" max="6469" width="8" style="112" bestFit="1" customWidth="1"/>
    <col min="6470" max="6470" width="9.28515625" style="112" bestFit="1" customWidth="1"/>
    <col min="6471" max="6471" width="11.7109375" style="112" bestFit="1" customWidth="1"/>
    <col min="6472" max="6656" width="11.42578125" style="112"/>
    <col min="6657" max="6657" width="73.42578125" style="112" customWidth="1"/>
    <col min="6658" max="6658" width="10.5703125" style="112" bestFit="1" customWidth="1"/>
    <col min="6659" max="6659" width="10.28515625" style="112" bestFit="1" customWidth="1"/>
    <col min="6660" max="6660" width="8" style="112" bestFit="1" customWidth="1"/>
    <col min="6661" max="6661" width="8.85546875" style="112" bestFit="1" customWidth="1"/>
    <col min="6662" max="6662" width="11" style="112" bestFit="1" customWidth="1"/>
    <col min="6663" max="6663" width="10.5703125" style="112" bestFit="1" customWidth="1"/>
    <col min="6664" max="6664" width="9.28515625" style="112" bestFit="1" customWidth="1"/>
    <col min="6665" max="6665" width="8" style="112" bestFit="1" customWidth="1"/>
    <col min="6666" max="6666" width="8.5703125" style="112" bestFit="1" customWidth="1"/>
    <col min="6667" max="6667" width="10.5703125" style="112" bestFit="1" customWidth="1"/>
    <col min="6668" max="6669" width="11" style="112" bestFit="1" customWidth="1"/>
    <col min="6670" max="6670" width="8" style="112" bestFit="1" customWidth="1"/>
    <col min="6671" max="6671" width="8.5703125" style="112" bestFit="1" customWidth="1"/>
    <col min="6672" max="6673" width="11" style="112" bestFit="1" customWidth="1"/>
    <col min="6674" max="6674" width="10.28515625" style="112" bestFit="1" customWidth="1"/>
    <col min="6675" max="6675" width="8" style="112" bestFit="1" customWidth="1"/>
    <col min="6676" max="6676" width="8.5703125" style="112" bestFit="1" customWidth="1"/>
    <col min="6677" max="6677" width="11" style="112" bestFit="1" customWidth="1"/>
    <col min="6678" max="6679" width="10.5703125" style="112" bestFit="1" customWidth="1"/>
    <col min="6680" max="6680" width="8" style="112" bestFit="1" customWidth="1"/>
    <col min="6681" max="6681" width="8.5703125" style="112" bestFit="1" customWidth="1"/>
    <col min="6682" max="6682" width="11" style="112" bestFit="1" customWidth="1"/>
    <col min="6683" max="6683" width="10.5703125" style="112" bestFit="1" customWidth="1"/>
    <col min="6684" max="6684" width="9.28515625" style="112" bestFit="1" customWidth="1"/>
    <col min="6685" max="6685" width="8" style="112" bestFit="1" customWidth="1"/>
    <col min="6686" max="6686" width="8.5703125" style="112" bestFit="1" customWidth="1"/>
    <col min="6687" max="6689" width="10.5703125" style="112" bestFit="1" customWidth="1"/>
    <col min="6690" max="6690" width="8" style="112" bestFit="1" customWidth="1"/>
    <col min="6691" max="6691" width="8.5703125" style="112" bestFit="1" customWidth="1"/>
    <col min="6692" max="6692" width="11" style="112" bestFit="1" customWidth="1"/>
    <col min="6693" max="6694" width="9.28515625" style="112" bestFit="1" customWidth="1"/>
    <col min="6695" max="6695" width="8" style="112" bestFit="1" customWidth="1"/>
    <col min="6696" max="6696" width="8.5703125" style="112" bestFit="1" customWidth="1"/>
    <col min="6697" max="6697" width="9.28515625" style="112" bestFit="1" customWidth="1"/>
    <col min="6698" max="6698" width="7.7109375" style="112" bestFit="1" customWidth="1"/>
    <col min="6699" max="6699" width="8.85546875" style="112" bestFit="1" customWidth="1"/>
    <col min="6700" max="6700" width="8" style="112" bestFit="1" customWidth="1"/>
    <col min="6701" max="6701" width="8.5703125" style="112" bestFit="1" customWidth="1"/>
    <col min="6702" max="6702" width="8.85546875" style="112" bestFit="1" customWidth="1"/>
    <col min="6703" max="6703" width="7" style="112" bestFit="1" customWidth="1"/>
    <col min="6704" max="6704" width="7.7109375" style="112" bestFit="1" customWidth="1"/>
    <col min="6705" max="6705" width="8" style="112" bestFit="1" customWidth="1"/>
    <col min="6706" max="6706" width="8.5703125" style="112" bestFit="1" customWidth="1"/>
    <col min="6707" max="6707" width="8.28515625" style="112" bestFit="1" customWidth="1"/>
    <col min="6708" max="6709" width="9.28515625" style="112" bestFit="1" customWidth="1"/>
    <col min="6710" max="6710" width="8" style="112" bestFit="1" customWidth="1"/>
    <col min="6711" max="6711" width="8.5703125" style="112" bestFit="1" customWidth="1"/>
    <col min="6712" max="6712" width="9.28515625" style="112" bestFit="1" customWidth="1"/>
    <col min="6713" max="6713" width="8.85546875" style="112" bestFit="1" customWidth="1"/>
    <col min="6714" max="6714" width="9.28515625" style="112" bestFit="1" customWidth="1"/>
    <col min="6715" max="6715" width="8" style="112" bestFit="1" customWidth="1"/>
    <col min="6716" max="6716" width="8.5703125" style="112" bestFit="1" customWidth="1"/>
    <col min="6717" max="6717" width="9.28515625" style="112" bestFit="1" customWidth="1"/>
    <col min="6718" max="6722" width="9.28515625" style="112" customWidth="1"/>
    <col min="6723" max="6723" width="11.7109375" style="112" bestFit="1" customWidth="1"/>
    <col min="6724" max="6724" width="11" style="112" bestFit="1" customWidth="1"/>
    <col min="6725" max="6725" width="8" style="112" bestFit="1" customWidth="1"/>
    <col min="6726" max="6726" width="9.28515625" style="112" bestFit="1" customWidth="1"/>
    <col min="6727" max="6727" width="11.7109375" style="112" bestFit="1" customWidth="1"/>
    <col min="6728" max="6912" width="11.42578125" style="112"/>
    <col min="6913" max="6913" width="73.42578125" style="112" customWidth="1"/>
    <col min="6914" max="6914" width="10.5703125" style="112" bestFit="1" customWidth="1"/>
    <col min="6915" max="6915" width="10.28515625" style="112" bestFit="1" customWidth="1"/>
    <col min="6916" max="6916" width="8" style="112" bestFit="1" customWidth="1"/>
    <col min="6917" max="6917" width="8.85546875" style="112" bestFit="1" customWidth="1"/>
    <col min="6918" max="6918" width="11" style="112" bestFit="1" customWidth="1"/>
    <col min="6919" max="6919" width="10.5703125" style="112" bestFit="1" customWidth="1"/>
    <col min="6920" max="6920" width="9.28515625" style="112" bestFit="1" customWidth="1"/>
    <col min="6921" max="6921" width="8" style="112" bestFit="1" customWidth="1"/>
    <col min="6922" max="6922" width="8.5703125" style="112" bestFit="1" customWidth="1"/>
    <col min="6923" max="6923" width="10.5703125" style="112" bestFit="1" customWidth="1"/>
    <col min="6924" max="6925" width="11" style="112" bestFit="1" customWidth="1"/>
    <col min="6926" max="6926" width="8" style="112" bestFit="1" customWidth="1"/>
    <col min="6927" max="6927" width="8.5703125" style="112" bestFit="1" customWidth="1"/>
    <col min="6928" max="6929" width="11" style="112" bestFit="1" customWidth="1"/>
    <col min="6930" max="6930" width="10.28515625" style="112" bestFit="1" customWidth="1"/>
    <col min="6931" max="6931" width="8" style="112" bestFit="1" customWidth="1"/>
    <col min="6932" max="6932" width="8.5703125" style="112" bestFit="1" customWidth="1"/>
    <col min="6933" max="6933" width="11" style="112" bestFit="1" customWidth="1"/>
    <col min="6934" max="6935" width="10.5703125" style="112" bestFit="1" customWidth="1"/>
    <col min="6936" max="6936" width="8" style="112" bestFit="1" customWidth="1"/>
    <col min="6937" max="6937" width="8.5703125" style="112" bestFit="1" customWidth="1"/>
    <col min="6938" max="6938" width="11" style="112" bestFit="1" customWidth="1"/>
    <col min="6939" max="6939" width="10.5703125" style="112" bestFit="1" customWidth="1"/>
    <col min="6940" max="6940" width="9.28515625" style="112" bestFit="1" customWidth="1"/>
    <col min="6941" max="6941" width="8" style="112" bestFit="1" customWidth="1"/>
    <col min="6942" max="6942" width="8.5703125" style="112" bestFit="1" customWidth="1"/>
    <col min="6943" max="6945" width="10.5703125" style="112" bestFit="1" customWidth="1"/>
    <col min="6946" max="6946" width="8" style="112" bestFit="1" customWidth="1"/>
    <col min="6947" max="6947" width="8.5703125" style="112" bestFit="1" customWidth="1"/>
    <col min="6948" max="6948" width="11" style="112" bestFit="1" customWidth="1"/>
    <col min="6949" max="6950" width="9.28515625" style="112" bestFit="1" customWidth="1"/>
    <col min="6951" max="6951" width="8" style="112" bestFit="1" customWidth="1"/>
    <col min="6952" max="6952" width="8.5703125" style="112" bestFit="1" customWidth="1"/>
    <col min="6953" max="6953" width="9.28515625" style="112" bestFit="1" customWidth="1"/>
    <col min="6954" max="6954" width="7.7109375" style="112" bestFit="1" customWidth="1"/>
    <col min="6955" max="6955" width="8.85546875" style="112" bestFit="1" customWidth="1"/>
    <col min="6956" max="6956" width="8" style="112" bestFit="1" customWidth="1"/>
    <col min="6957" max="6957" width="8.5703125" style="112" bestFit="1" customWidth="1"/>
    <col min="6958" max="6958" width="8.85546875" style="112" bestFit="1" customWidth="1"/>
    <col min="6959" max="6959" width="7" style="112" bestFit="1" customWidth="1"/>
    <col min="6960" max="6960" width="7.7109375" style="112" bestFit="1" customWidth="1"/>
    <col min="6961" max="6961" width="8" style="112" bestFit="1" customWidth="1"/>
    <col min="6962" max="6962" width="8.5703125" style="112" bestFit="1" customWidth="1"/>
    <col min="6963" max="6963" width="8.28515625" style="112" bestFit="1" customWidth="1"/>
    <col min="6964" max="6965" width="9.28515625" style="112" bestFit="1" customWidth="1"/>
    <col min="6966" max="6966" width="8" style="112" bestFit="1" customWidth="1"/>
    <col min="6967" max="6967" width="8.5703125" style="112" bestFit="1" customWidth="1"/>
    <col min="6968" max="6968" width="9.28515625" style="112" bestFit="1" customWidth="1"/>
    <col min="6969" max="6969" width="8.85546875" style="112" bestFit="1" customWidth="1"/>
    <col min="6970" max="6970" width="9.28515625" style="112" bestFit="1" customWidth="1"/>
    <col min="6971" max="6971" width="8" style="112" bestFit="1" customWidth="1"/>
    <col min="6972" max="6972" width="8.5703125" style="112" bestFit="1" customWidth="1"/>
    <col min="6973" max="6973" width="9.28515625" style="112" bestFit="1" customWidth="1"/>
    <col min="6974" max="6978" width="9.28515625" style="112" customWidth="1"/>
    <col min="6979" max="6979" width="11.7109375" style="112" bestFit="1" customWidth="1"/>
    <col min="6980" max="6980" width="11" style="112" bestFit="1" customWidth="1"/>
    <col min="6981" max="6981" width="8" style="112" bestFit="1" customWidth="1"/>
    <col min="6982" max="6982" width="9.28515625" style="112" bestFit="1" customWidth="1"/>
    <col min="6983" max="6983" width="11.7109375" style="112" bestFit="1" customWidth="1"/>
    <col min="6984" max="7168" width="11.42578125" style="112"/>
    <col min="7169" max="7169" width="73.42578125" style="112" customWidth="1"/>
    <col min="7170" max="7170" width="10.5703125" style="112" bestFit="1" customWidth="1"/>
    <col min="7171" max="7171" width="10.28515625" style="112" bestFit="1" customWidth="1"/>
    <col min="7172" max="7172" width="8" style="112" bestFit="1" customWidth="1"/>
    <col min="7173" max="7173" width="8.85546875" style="112" bestFit="1" customWidth="1"/>
    <col min="7174" max="7174" width="11" style="112" bestFit="1" customWidth="1"/>
    <col min="7175" max="7175" width="10.5703125" style="112" bestFit="1" customWidth="1"/>
    <col min="7176" max="7176" width="9.28515625" style="112" bestFit="1" customWidth="1"/>
    <col min="7177" max="7177" width="8" style="112" bestFit="1" customWidth="1"/>
    <col min="7178" max="7178" width="8.5703125" style="112" bestFit="1" customWidth="1"/>
    <col min="7179" max="7179" width="10.5703125" style="112" bestFit="1" customWidth="1"/>
    <col min="7180" max="7181" width="11" style="112" bestFit="1" customWidth="1"/>
    <col min="7182" max="7182" width="8" style="112" bestFit="1" customWidth="1"/>
    <col min="7183" max="7183" width="8.5703125" style="112" bestFit="1" customWidth="1"/>
    <col min="7184" max="7185" width="11" style="112" bestFit="1" customWidth="1"/>
    <col min="7186" max="7186" width="10.28515625" style="112" bestFit="1" customWidth="1"/>
    <col min="7187" max="7187" width="8" style="112" bestFit="1" customWidth="1"/>
    <col min="7188" max="7188" width="8.5703125" style="112" bestFit="1" customWidth="1"/>
    <col min="7189" max="7189" width="11" style="112" bestFit="1" customWidth="1"/>
    <col min="7190" max="7191" width="10.5703125" style="112" bestFit="1" customWidth="1"/>
    <col min="7192" max="7192" width="8" style="112" bestFit="1" customWidth="1"/>
    <col min="7193" max="7193" width="8.5703125" style="112" bestFit="1" customWidth="1"/>
    <col min="7194" max="7194" width="11" style="112" bestFit="1" customWidth="1"/>
    <col min="7195" max="7195" width="10.5703125" style="112" bestFit="1" customWidth="1"/>
    <col min="7196" max="7196" width="9.28515625" style="112" bestFit="1" customWidth="1"/>
    <col min="7197" max="7197" width="8" style="112" bestFit="1" customWidth="1"/>
    <col min="7198" max="7198" width="8.5703125" style="112" bestFit="1" customWidth="1"/>
    <col min="7199" max="7201" width="10.5703125" style="112" bestFit="1" customWidth="1"/>
    <col min="7202" max="7202" width="8" style="112" bestFit="1" customWidth="1"/>
    <col min="7203" max="7203" width="8.5703125" style="112" bestFit="1" customWidth="1"/>
    <col min="7204" max="7204" width="11" style="112" bestFit="1" customWidth="1"/>
    <col min="7205" max="7206" width="9.28515625" style="112" bestFit="1" customWidth="1"/>
    <col min="7207" max="7207" width="8" style="112" bestFit="1" customWidth="1"/>
    <col min="7208" max="7208" width="8.5703125" style="112" bestFit="1" customWidth="1"/>
    <col min="7209" max="7209" width="9.28515625" style="112" bestFit="1" customWidth="1"/>
    <col min="7210" max="7210" width="7.7109375" style="112" bestFit="1" customWidth="1"/>
    <col min="7211" max="7211" width="8.85546875" style="112" bestFit="1" customWidth="1"/>
    <col min="7212" max="7212" width="8" style="112" bestFit="1" customWidth="1"/>
    <col min="7213" max="7213" width="8.5703125" style="112" bestFit="1" customWidth="1"/>
    <col min="7214" max="7214" width="8.85546875" style="112" bestFit="1" customWidth="1"/>
    <col min="7215" max="7215" width="7" style="112" bestFit="1" customWidth="1"/>
    <col min="7216" max="7216" width="7.7109375" style="112" bestFit="1" customWidth="1"/>
    <col min="7217" max="7217" width="8" style="112" bestFit="1" customWidth="1"/>
    <col min="7218" max="7218" width="8.5703125" style="112" bestFit="1" customWidth="1"/>
    <col min="7219" max="7219" width="8.28515625" style="112" bestFit="1" customWidth="1"/>
    <col min="7220" max="7221" width="9.28515625" style="112" bestFit="1" customWidth="1"/>
    <col min="7222" max="7222" width="8" style="112" bestFit="1" customWidth="1"/>
    <col min="7223" max="7223" width="8.5703125" style="112" bestFit="1" customWidth="1"/>
    <col min="7224" max="7224" width="9.28515625" style="112" bestFit="1" customWidth="1"/>
    <col min="7225" max="7225" width="8.85546875" style="112" bestFit="1" customWidth="1"/>
    <col min="7226" max="7226" width="9.28515625" style="112" bestFit="1" customWidth="1"/>
    <col min="7227" max="7227" width="8" style="112" bestFit="1" customWidth="1"/>
    <col min="7228" max="7228" width="8.5703125" style="112" bestFit="1" customWidth="1"/>
    <col min="7229" max="7229" width="9.28515625" style="112" bestFit="1" customWidth="1"/>
    <col min="7230" max="7234" width="9.28515625" style="112" customWidth="1"/>
    <col min="7235" max="7235" width="11.7109375" style="112" bestFit="1" customWidth="1"/>
    <col min="7236" max="7236" width="11" style="112" bestFit="1" customWidth="1"/>
    <col min="7237" max="7237" width="8" style="112" bestFit="1" customWidth="1"/>
    <col min="7238" max="7238" width="9.28515625" style="112" bestFit="1" customWidth="1"/>
    <col min="7239" max="7239" width="11.7109375" style="112" bestFit="1" customWidth="1"/>
    <col min="7240" max="7424" width="11.42578125" style="112"/>
    <col min="7425" max="7425" width="73.42578125" style="112" customWidth="1"/>
    <col min="7426" max="7426" width="10.5703125" style="112" bestFit="1" customWidth="1"/>
    <col min="7427" max="7427" width="10.28515625" style="112" bestFit="1" customWidth="1"/>
    <col min="7428" max="7428" width="8" style="112" bestFit="1" customWidth="1"/>
    <col min="7429" max="7429" width="8.85546875" style="112" bestFit="1" customWidth="1"/>
    <col min="7430" max="7430" width="11" style="112" bestFit="1" customWidth="1"/>
    <col min="7431" max="7431" width="10.5703125" style="112" bestFit="1" customWidth="1"/>
    <col min="7432" max="7432" width="9.28515625" style="112" bestFit="1" customWidth="1"/>
    <col min="7433" max="7433" width="8" style="112" bestFit="1" customWidth="1"/>
    <col min="7434" max="7434" width="8.5703125" style="112" bestFit="1" customWidth="1"/>
    <col min="7435" max="7435" width="10.5703125" style="112" bestFit="1" customWidth="1"/>
    <col min="7436" max="7437" width="11" style="112" bestFit="1" customWidth="1"/>
    <col min="7438" max="7438" width="8" style="112" bestFit="1" customWidth="1"/>
    <col min="7439" max="7439" width="8.5703125" style="112" bestFit="1" customWidth="1"/>
    <col min="7440" max="7441" width="11" style="112" bestFit="1" customWidth="1"/>
    <col min="7442" max="7442" width="10.28515625" style="112" bestFit="1" customWidth="1"/>
    <col min="7443" max="7443" width="8" style="112" bestFit="1" customWidth="1"/>
    <col min="7444" max="7444" width="8.5703125" style="112" bestFit="1" customWidth="1"/>
    <col min="7445" max="7445" width="11" style="112" bestFit="1" customWidth="1"/>
    <col min="7446" max="7447" width="10.5703125" style="112" bestFit="1" customWidth="1"/>
    <col min="7448" max="7448" width="8" style="112" bestFit="1" customWidth="1"/>
    <col min="7449" max="7449" width="8.5703125" style="112" bestFit="1" customWidth="1"/>
    <col min="7450" max="7450" width="11" style="112" bestFit="1" customWidth="1"/>
    <col min="7451" max="7451" width="10.5703125" style="112" bestFit="1" customWidth="1"/>
    <col min="7452" max="7452" width="9.28515625" style="112" bestFit="1" customWidth="1"/>
    <col min="7453" max="7453" width="8" style="112" bestFit="1" customWidth="1"/>
    <col min="7454" max="7454" width="8.5703125" style="112" bestFit="1" customWidth="1"/>
    <col min="7455" max="7457" width="10.5703125" style="112" bestFit="1" customWidth="1"/>
    <col min="7458" max="7458" width="8" style="112" bestFit="1" customWidth="1"/>
    <col min="7459" max="7459" width="8.5703125" style="112" bestFit="1" customWidth="1"/>
    <col min="7460" max="7460" width="11" style="112" bestFit="1" customWidth="1"/>
    <col min="7461" max="7462" width="9.28515625" style="112" bestFit="1" customWidth="1"/>
    <col min="7463" max="7463" width="8" style="112" bestFit="1" customWidth="1"/>
    <col min="7464" max="7464" width="8.5703125" style="112" bestFit="1" customWidth="1"/>
    <col min="7465" max="7465" width="9.28515625" style="112" bestFit="1" customWidth="1"/>
    <col min="7466" max="7466" width="7.7109375" style="112" bestFit="1" customWidth="1"/>
    <col min="7467" max="7467" width="8.85546875" style="112" bestFit="1" customWidth="1"/>
    <col min="7468" max="7468" width="8" style="112" bestFit="1" customWidth="1"/>
    <col min="7469" max="7469" width="8.5703125" style="112" bestFit="1" customWidth="1"/>
    <col min="7470" max="7470" width="8.85546875" style="112" bestFit="1" customWidth="1"/>
    <col min="7471" max="7471" width="7" style="112" bestFit="1" customWidth="1"/>
    <col min="7472" max="7472" width="7.7109375" style="112" bestFit="1" customWidth="1"/>
    <col min="7473" max="7473" width="8" style="112" bestFit="1" customWidth="1"/>
    <col min="7474" max="7474" width="8.5703125" style="112" bestFit="1" customWidth="1"/>
    <col min="7475" max="7475" width="8.28515625" style="112" bestFit="1" customWidth="1"/>
    <col min="7476" max="7477" width="9.28515625" style="112" bestFit="1" customWidth="1"/>
    <col min="7478" max="7478" width="8" style="112" bestFit="1" customWidth="1"/>
    <col min="7479" max="7479" width="8.5703125" style="112" bestFit="1" customWidth="1"/>
    <col min="7480" max="7480" width="9.28515625" style="112" bestFit="1" customWidth="1"/>
    <col min="7481" max="7481" width="8.85546875" style="112" bestFit="1" customWidth="1"/>
    <col min="7482" max="7482" width="9.28515625" style="112" bestFit="1" customWidth="1"/>
    <col min="7483" max="7483" width="8" style="112" bestFit="1" customWidth="1"/>
    <col min="7484" max="7484" width="8.5703125" style="112" bestFit="1" customWidth="1"/>
    <col min="7485" max="7485" width="9.28515625" style="112" bestFit="1" customWidth="1"/>
    <col min="7486" max="7490" width="9.28515625" style="112" customWidth="1"/>
    <col min="7491" max="7491" width="11.7109375" style="112" bestFit="1" customWidth="1"/>
    <col min="7492" max="7492" width="11" style="112" bestFit="1" customWidth="1"/>
    <col min="7493" max="7493" width="8" style="112" bestFit="1" customWidth="1"/>
    <col min="7494" max="7494" width="9.28515625" style="112" bestFit="1" customWidth="1"/>
    <col min="7495" max="7495" width="11.7109375" style="112" bestFit="1" customWidth="1"/>
    <col min="7496" max="7680" width="11.42578125" style="112"/>
    <col min="7681" max="7681" width="73.42578125" style="112" customWidth="1"/>
    <col min="7682" max="7682" width="10.5703125" style="112" bestFit="1" customWidth="1"/>
    <col min="7683" max="7683" width="10.28515625" style="112" bestFit="1" customWidth="1"/>
    <col min="7684" max="7684" width="8" style="112" bestFit="1" customWidth="1"/>
    <col min="7685" max="7685" width="8.85546875" style="112" bestFit="1" customWidth="1"/>
    <col min="7686" max="7686" width="11" style="112" bestFit="1" customWidth="1"/>
    <col min="7687" max="7687" width="10.5703125" style="112" bestFit="1" customWidth="1"/>
    <col min="7688" max="7688" width="9.28515625" style="112" bestFit="1" customWidth="1"/>
    <col min="7689" max="7689" width="8" style="112" bestFit="1" customWidth="1"/>
    <col min="7690" max="7690" width="8.5703125" style="112" bestFit="1" customWidth="1"/>
    <col min="7691" max="7691" width="10.5703125" style="112" bestFit="1" customWidth="1"/>
    <col min="7692" max="7693" width="11" style="112" bestFit="1" customWidth="1"/>
    <col min="7694" max="7694" width="8" style="112" bestFit="1" customWidth="1"/>
    <col min="7695" max="7695" width="8.5703125" style="112" bestFit="1" customWidth="1"/>
    <col min="7696" max="7697" width="11" style="112" bestFit="1" customWidth="1"/>
    <col min="7698" max="7698" width="10.28515625" style="112" bestFit="1" customWidth="1"/>
    <col min="7699" max="7699" width="8" style="112" bestFit="1" customWidth="1"/>
    <col min="7700" max="7700" width="8.5703125" style="112" bestFit="1" customWidth="1"/>
    <col min="7701" max="7701" width="11" style="112" bestFit="1" customWidth="1"/>
    <col min="7702" max="7703" width="10.5703125" style="112" bestFit="1" customWidth="1"/>
    <col min="7704" max="7704" width="8" style="112" bestFit="1" customWidth="1"/>
    <col min="7705" max="7705" width="8.5703125" style="112" bestFit="1" customWidth="1"/>
    <col min="7706" max="7706" width="11" style="112" bestFit="1" customWidth="1"/>
    <col min="7707" max="7707" width="10.5703125" style="112" bestFit="1" customWidth="1"/>
    <col min="7708" max="7708" width="9.28515625" style="112" bestFit="1" customWidth="1"/>
    <col min="7709" max="7709" width="8" style="112" bestFit="1" customWidth="1"/>
    <col min="7710" max="7710" width="8.5703125" style="112" bestFit="1" customWidth="1"/>
    <col min="7711" max="7713" width="10.5703125" style="112" bestFit="1" customWidth="1"/>
    <col min="7714" max="7714" width="8" style="112" bestFit="1" customWidth="1"/>
    <col min="7715" max="7715" width="8.5703125" style="112" bestFit="1" customWidth="1"/>
    <col min="7716" max="7716" width="11" style="112" bestFit="1" customWidth="1"/>
    <col min="7717" max="7718" width="9.28515625" style="112" bestFit="1" customWidth="1"/>
    <col min="7719" max="7719" width="8" style="112" bestFit="1" customWidth="1"/>
    <col min="7720" max="7720" width="8.5703125" style="112" bestFit="1" customWidth="1"/>
    <col min="7721" max="7721" width="9.28515625" style="112" bestFit="1" customWidth="1"/>
    <col min="7722" max="7722" width="7.7109375" style="112" bestFit="1" customWidth="1"/>
    <col min="7723" max="7723" width="8.85546875" style="112" bestFit="1" customWidth="1"/>
    <col min="7724" max="7724" width="8" style="112" bestFit="1" customWidth="1"/>
    <col min="7725" max="7725" width="8.5703125" style="112" bestFit="1" customWidth="1"/>
    <col min="7726" max="7726" width="8.85546875" style="112" bestFit="1" customWidth="1"/>
    <col min="7727" max="7727" width="7" style="112" bestFit="1" customWidth="1"/>
    <col min="7728" max="7728" width="7.7109375" style="112" bestFit="1" customWidth="1"/>
    <col min="7729" max="7729" width="8" style="112" bestFit="1" customWidth="1"/>
    <col min="7730" max="7730" width="8.5703125" style="112" bestFit="1" customWidth="1"/>
    <col min="7731" max="7731" width="8.28515625" style="112" bestFit="1" customWidth="1"/>
    <col min="7732" max="7733" width="9.28515625" style="112" bestFit="1" customWidth="1"/>
    <col min="7734" max="7734" width="8" style="112" bestFit="1" customWidth="1"/>
    <col min="7735" max="7735" width="8.5703125" style="112" bestFit="1" customWidth="1"/>
    <col min="7736" max="7736" width="9.28515625" style="112" bestFit="1" customWidth="1"/>
    <col min="7737" max="7737" width="8.85546875" style="112" bestFit="1" customWidth="1"/>
    <col min="7738" max="7738" width="9.28515625" style="112" bestFit="1" customWidth="1"/>
    <col min="7739" max="7739" width="8" style="112" bestFit="1" customWidth="1"/>
    <col min="7740" max="7740" width="8.5703125" style="112" bestFit="1" customWidth="1"/>
    <col min="7741" max="7741" width="9.28515625" style="112" bestFit="1" customWidth="1"/>
    <col min="7742" max="7746" width="9.28515625" style="112" customWidth="1"/>
    <col min="7747" max="7747" width="11.7109375" style="112" bestFit="1" customWidth="1"/>
    <col min="7748" max="7748" width="11" style="112" bestFit="1" customWidth="1"/>
    <col min="7749" max="7749" width="8" style="112" bestFit="1" customWidth="1"/>
    <col min="7750" max="7750" width="9.28515625" style="112" bestFit="1" customWidth="1"/>
    <col min="7751" max="7751" width="11.7109375" style="112" bestFit="1" customWidth="1"/>
    <col min="7752" max="7936" width="11.42578125" style="112"/>
    <col min="7937" max="7937" width="73.42578125" style="112" customWidth="1"/>
    <col min="7938" max="7938" width="10.5703125" style="112" bestFit="1" customWidth="1"/>
    <col min="7939" max="7939" width="10.28515625" style="112" bestFit="1" customWidth="1"/>
    <col min="7940" max="7940" width="8" style="112" bestFit="1" customWidth="1"/>
    <col min="7941" max="7941" width="8.85546875" style="112" bestFit="1" customWidth="1"/>
    <col min="7942" max="7942" width="11" style="112" bestFit="1" customWidth="1"/>
    <col min="7943" max="7943" width="10.5703125" style="112" bestFit="1" customWidth="1"/>
    <col min="7944" max="7944" width="9.28515625" style="112" bestFit="1" customWidth="1"/>
    <col min="7945" max="7945" width="8" style="112" bestFit="1" customWidth="1"/>
    <col min="7946" max="7946" width="8.5703125" style="112" bestFit="1" customWidth="1"/>
    <col min="7947" max="7947" width="10.5703125" style="112" bestFit="1" customWidth="1"/>
    <col min="7948" max="7949" width="11" style="112" bestFit="1" customWidth="1"/>
    <col min="7950" max="7950" width="8" style="112" bestFit="1" customWidth="1"/>
    <col min="7951" max="7951" width="8.5703125" style="112" bestFit="1" customWidth="1"/>
    <col min="7952" max="7953" width="11" style="112" bestFit="1" customWidth="1"/>
    <col min="7954" max="7954" width="10.28515625" style="112" bestFit="1" customWidth="1"/>
    <col min="7955" max="7955" width="8" style="112" bestFit="1" customWidth="1"/>
    <col min="7956" max="7956" width="8.5703125" style="112" bestFit="1" customWidth="1"/>
    <col min="7957" max="7957" width="11" style="112" bestFit="1" customWidth="1"/>
    <col min="7958" max="7959" width="10.5703125" style="112" bestFit="1" customWidth="1"/>
    <col min="7960" max="7960" width="8" style="112" bestFit="1" customWidth="1"/>
    <col min="7961" max="7961" width="8.5703125" style="112" bestFit="1" customWidth="1"/>
    <col min="7962" max="7962" width="11" style="112" bestFit="1" customWidth="1"/>
    <col min="7963" max="7963" width="10.5703125" style="112" bestFit="1" customWidth="1"/>
    <col min="7964" max="7964" width="9.28515625" style="112" bestFit="1" customWidth="1"/>
    <col min="7965" max="7965" width="8" style="112" bestFit="1" customWidth="1"/>
    <col min="7966" max="7966" width="8.5703125" style="112" bestFit="1" customWidth="1"/>
    <col min="7967" max="7969" width="10.5703125" style="112" bestFit="1" customWidth="1"/>
    <col min="7970" max="7970" width="8" style="112" bestFit="1" customWidth="1"/>
    <col min="7971" max="7971" width="8.5703125" style="112" bestFit="1" customWidth="1"/>
    <col min="7972" max="7972" width="11" style="112" bestFit="1" customWidth="1"/>
    <col min="7973" max="7974" width="9.28515625" style="112" bestFit="1" customWidth="1"/>
    <col min="7975" max="7975" width="8" style="112" bestFit="1" customWidth="1"/>
    <col min="7976" max="7976" width="8.5703125" style="112" bestFit="1" customWidth="1"/>
    <col min="7977" max="7977" width="9.28515625" style="112" bestFit="1" customWidth="1"/>
    <col min="7978" max="7978" width="7.7109375" style="112" bestFit="1" customWidth="1"/>
    <col min="7979" max="7979" width="8.85546875" style="112" bestFit="1" customWidth="1"/>
    <col min="7980" max="7980" width="8" style="112" bestFit="1" customWidth="1"/>
    <col min="7981" max="7981" width="8.5703125" style="112" bestFit="1" customWidth="1"/>
    <col min="7982" max="7982" width="8.85546875" style="112" bestFit="1" customWidth="1"/>
    <col min="7983" max="7983" width="7" style="112" bestFit="1" customWidth="1"/>
    <col min="7984" max="7984" width="7.7109375" style="112" bestFit="1" customWidth="1"/>
    <col min="7985" max="7985" width="8" style="112" bestFit="1" customWidth="1"/>
    <col min="7986" max="7986" width="8.5703125" style="112" bestFit="1" customWidth="1"/>
    <col min="7987" max="7987" width="8.28515625" style="112" bestFit="1" customWidth="1"/>
    <col min="7988" max="7989" width="9.28515625" style="112" bestFit="1" customWidth="1"/>
    <col min="7990" max="7990" width="8" style="112" bestFit="1" customWidth="1"/>
    <col min="7991" max="7991" width="8.5703125" style="112" bestFit="1" customWidth="1"/>
    <col min="7992" max="7992" width="9.28515625" style="112" bestFit="1" customWidth="1"/>
    <col min="7993" max="7993" width="8.85546875" style="112" bestFit="1" customWidth="1"/>
    <col min="7994" max="7994" width="9.28515625" style="112" bestFit="1" customWidth="1"/>
    <col min="7995" max="7995" width="8" style="112" bestFit="1" customWidth="1"/>
    <col min="7996" max="7996" width="8.5703125" style="112" bestFit="1" customWidth="1"/>
    <col min="7997" max="7997" width="9.28515625" style="112" bestFit="1" customWidth="1"/>
    <col min="7998" max="8002" width="9.28515625" style="112" customWidth="1"/>
    <col min="8003" max="8003" width="11.7109375" style="112" bestFit="1" customWidth="1"/>
    <col min="8004" max="8004" width="11" style="112" bestFit="1" customWidth="1"/>
    <col min="8005" max="8005" width="8" style="112" bestFit="1" customWidth="1"/>
    <col min="8006" max="8006" width="9.28515625" style="112" bestFit="1" customWidth="1"/>
    <col min="8007" max="8007" width="11.7109375" style="112" bestFit="1" customWidth="1"/>
    <col min="8008" max="8192" width="11.42578125" style="112"/>
    <col min="8193" max="8193" width="73.42578125" style="112" customWidth="1"/>
    <col min="8194" max="8194" width="10.5703125" style="112" bestFit="1" customWidth="1"/>
    <col min="8195" max="8195" width="10.28515625" style="112" bestFit="1" customWidth="1"/>
    <col min="8196" max="8196" width="8" style="112" bestFit="1" customWidth="1"/>
    <col min="8197" max="8197" width="8.85546875" style="112" bestFit="1" customWidth="1"/>
    <col min="8198" max="8198" width="11" style="112" bestFit="1" customWidth="1"/>
    <col min="8199" max="8199" width="10.5703125" style="112" bestFit="1" customWidth="1"/>
    <col min="8200" max="8200" width="9.28515625" style="112" bestFit="1" customWidth="1"/>
    <col min="8201" max="8201" width="8" style="112" bestFit="1" customWidth="1"/>
    <col min="8202" max="8202" width="8.5703125" style="112" bestFit="1" customWidth="1"/>
    <col min="8203" max="8203" width="10.5703125" style="112" bestFit="1" customWidth="1"/>
    <col min="8204" max="8205" width="11" style="112" bestFit="1" customWidth="1"/>
    <col min="8206" max="8206" width="8" style="112" bestFit="1" customWidth="1"/>
    <col min="8207" max="8207" width="8.5703125" style="112" bestFit="1" customWidth="1"/>
    <col min="8208" max="8209" width="11" style="112" bestFit="1" customWidth="1"/>
    <col min="8210" max="8210" width="10.28515625" style="112" bestFit="1" customWidth="1"/>
    <col min="8211" max="8211" width="8" style="112" bestFit="1" customWidth="1"/>
    <col min="8212" max="8212" width="8.5703125" style="112" bestFit="1" customWidth="1"/>
    <col min="8213" max="8213" width="11" style="112" bestFit="1" customWidth="1"/>
    <col min="8214" max="8215" width="10.5703125" style="112" bestFit="1" customWidth="1"/>
    <col min="8216" max="8216" width="8" style="112" bestFit="1" customWidth="1"/>
    <col min="8217" max="8217" width="8.5703125" style="112" bestFit="1" customWidth="1"/>
    <col min="8218" max="8218" width="11" style="112" bestFit="1" customWidth="1"/>
    <col min="8219" max="8219" width="10.5703125" style="112" bestFit="1" customWidth="1"/>
    <col min="8220" max="8220" width="9.28515625" style="112" bestFit="1" customWidth="1"/>
    <col min="8221" max="8221" width="8" style="112" bestFit="1" customWidth="1"/>
    <col min="8222" max="8222" width="8.5703125" style="112" bestFit="1" customWidth="1"/>
    <col min="8223" max="8225" width="10.5703125" style="112" bestFit="1" customWidth="1"/>
    <col min="8226" max="8226" width="8" style="112" bestFit="1" customWidth="1"/>
    <col min="8227" max="8227" width="8.5703125" style="112" bestFit="1" customWidth="1"/>
    <col min="8228" max="8228" width="11" style="112" bestFit="1" customWidth="1"/>
    <col min="8229" max="8230" width="9.28515625" style="112" bestFit="1" customWidth="1"/>
    <col min="8231" max="8231" width="8" style="112" bestFit="1" customWidth="1"/>
    <col min="8232" max="8232" width="8.5703125" style="112" bestFit="1" customWidth="1"/>
    <col min="8233" max="8233" width="9.28515625" style="112" bestFit="1" customWidth="1"/>
    <col min="8234" max="8234" width="7.7109375" style="112" bestFit="1" customWidth="1"/>
    <col min="8235" max="8235" width="8.85546875" style="112" bestFit="1" customWidth="1"/>
    <col min="8236" max="8236" width="8" style="112" bestFit="1" customWidth="1"/>
    <col min="8237" max="8237" width="8.5703125" style="112" bestFit="1" customWidth="1"/>
    <col min="8238" max="8238" width="8.85546875" style="112" bestFit="1" customWidth="1"/>
    <col min="8239" max="8239" width="7" style="112" bestFit="1" customWidth="1"/>
    <col min="8240" max="8240" width="7.7109375" style="112" bestFit="1" customWidth="1"/>
    <col min="8241" max="8241" width="8" style="112" bestFit="1" customWidth="1"/>
    <col min="8242" max="8242" width="8.5703125" style="112" bestFit="1" customWidth="1"/>
    <col min="8243" max="8243" width="8.28515625" style="112" bestFit="1" customWidth="1"/>
    <col min="8244" max="8245" width="9.28515625" style="112" bestFit="1" customWidth="1"/>
    <col min="8246" max="8246" width="8" style="112" bestFit="1" customWidth="1"/>
    <col min="8247" max="8247" width="8.5703125" style="112" bestFit="1" customWidth="1"/>
    <col min="8248" max="8248" width="9.28515625" style="112" bestFit="1" customWidth="1"/>
    <col min="8249" max="8249" width="8.85546875" style="112" bestFit="1" customWidth="1"/>
    <col min="8250" max="8250" width="9.28515625" style="112" bestFit="1" customWidth="1"/>
    <col min="8251" max="8251" width="8" style="112" bestFit="1" customWidth="1"/>
    <col min="8252" max="8252" width="8.5703125" style="112" bestFit="1" customWidth="1"/>
    <col min="8253" max="8253" width="9.28515625" style="112" bestFit="1" customWidth="1"/>
    <col min="8254" max="8258" width="9.28515625" style="112" customWidth="1"/>
    <col min="8259" max="8259" width="11.7109375" style="112" bestFit="1" customWidth="1"/>
    <col min="8260" max="8260" width="11" style="112" bestFit="1" customWidth="1"/>
    <col min="8261" max="8261" width="8" style="112" bestFit="1" customWidth="1"/>
    <col min="8262" max="8262" width="9.28515625" style="112" bestFit="1" customWidth="1"/>
    <col min="8263" max="8263" width="11.7109375" style="112" bestFit="1" customWidth="1"/>
    <col min="8264" max="8448" width="11.42578125" style="112"/>
    <col min="8449" max="8449" width="73.42578125" style="112" customWidth="1"/>
    <col min="8450" max="8450" width="10.5703125" style="112" bestFit="1" customWidth="1"/>
    <col min="8451" max="8451" width="10.28515625" style="112" bestFit="1" customWidth="1"/>
    <col min="8452" max="8452" width="8" style="112" bestFit="1" customWidth="1"/>
    <col min="8453" max="8453" width="8.85546875" style="112" bestFit="1" customWidth="1"/>
    <col min="8454" max="8454" width="11" style="112" bestFit="1" customWidth="1"/>
    <col min="8455" max="8455" width="10.5703125" style="112" bestFit="1" customWidth="1"/>
    <col min="8456" max="8456" width="9.28515625" style="112" bestFit="1" customWidth="1"/>
    <col min="8457" max="8457" width="8" style="112" bestFit="1" customWidth="1"/>
    <col min="8458" max="8458" width="8.5703125" style="112" bestFit="1" customWidth="1"/>
    <col min="8459" max="8459" width="10.5703125" style="112" bestFit="1" customWidth="1"/>
    <col min="8460" max="8461" width="11" style="112" bestFit="1" customWidth="1"/>
    <col min="8462" max="8462" width="8" style="112" bestFit="1" customWidth="1"/>
    <col min="8463" max="8463" width="8.5703125" style="112" bestFit="1" customWidth="1"/>
    <col min="8464" max="8465" width="11" style="112" bestFit="1" customWidth="1"/>
    <col min="8466" max="8466" width="10.28515625" style="112" bestFit="1" customWidth="1"/>
    <col min="8467" max="8467" width="8" style="112" bestFit="1" customWidth="1"/>
    <col min="8468" max="8468" width="8.5703125" style="112" bestFit="1" customWidth="1"/>
    <col min="8469" max="8469" width="11" style="112" bestFit="1" customWidth="1"/>
    <col min="8470" max="8471" width="10.5703125" style="112" bestFit="1" customWidth="1"/>
    <col min="8472" max="8472" width="8" style="112" bestFit="1" customWidth="1"/>
    <col min="8473" max="8473" width="8.5703125" style="112" bestFit="1" customWidth="1"/>
    <col min="8474" max="8474" width="11" style="112" bestFit="1" customWidth="1"/>
    <col min="8475" max="8475" width="10.5703125" style="112" bestFit="1" customWidth="1"/>
    <col min="8476" max="8476" width="9.28515625" style="112" bestFit="1" customWidth="1"/>
    <col min="8477" max="8477" width="8" style="112" bestFit="1" customWidth="1"/>
    <col min="8478" max="8478" width="8.5703125" style="112" bestFit="1" customWidth="1"/>
    <col min="8479" max="8481" width="10.5703125" style="112" bestFit="1" customWidth="1"/>
    <col min="8482" max="8482" width="8" style="112" bestFit="1" customWidth="1"/>
    <col min="8483" max="8483" width="8.5703125" style="112" bestFit="1" customWidth="1"/>
    <col min="8484" max="8484" width="11" style="112" bestFit="1" customWidth="1"/>
    <col min="8485" max="8486" width="9.28515625" style="112" bestFit="1" customWidth="1"/>
    <col min="8487" max="8487" width="8" style="112" bestFit="1" customWidth="1"/>
    <col min="8488" max="8488" width="8.5703125" style="112" bestFit="1" customWidth="1"/>
    <col min="8489" max="8489" width="9.28515625" style="112" bestFit="1" customWidth="1"/>
    <col min="8490" max="8490" width="7.7109375" style="112" bestFit="1" customWidth="1"/>
    <col min="8491" max="8491" width="8.85546875" style="112" bestFit="1" customWidth="1"/>
    <col min="8492" max="8492" width="8" style="112" bestFit="1" customWidth="1"/>
    <col min="8493" max="8493" width="8.5703125" style="112" bestFit="1" customWidth="1"/>
    <col min="8494" max="8494" width="8.85546875" style="112" bestFit="1" customWidth="1"/>
    <col min="8495" max="8495" width="7" style="112" bestFit="1" customWidth="1"/>
    <col min="8496" max="8496" width="7.7109375" style="112" bestFit="1" customWidth="1"/>
    <col min="8497" max="8497" width="8" style="112" bestFit="1" customWidth="1"/>
    <col min="8498" max="8498" width="8.5703125" style="112" bestFit="1" customWidth="1"/>
    <col min="8499" max="8499" width="8.28515625" style="112" bestFit="1" customWidth="1"/>
    <col min="8500" max="8501" width="9.28515625" style="112" bestFit="1" customWidth="1"/>
    <col min="8502" max="8502" width="8" style="112" bestFit="1" customWidth="1"/>
    <col min="8503" max="8503" width="8.5703125" style="112" bestFit="1" customWidth="1"/>
    <col min="8504" max="8504" width="9.28515625" style="112" bestFit="1" customWidth="1"/>
    <col min="8505" max="8505" width="8.85546875" style="112" bestFit="1" customWidth="1"/>
    <col min="8506" max="8506" width="9.28515625" style="112" bestFit="1" customWidth="1"/>
    <col min="8507" max="8507" width="8" style="112" bestFit="1" customWidth="1"/>
    <col min="8508" max="8508" width="8.5703125" style="112" bestFit="1" customWidth="1"/>
    <col min="8509" max="8509" width="9.28515625" style="112" bestFit="1" customWidth="1"/>
    <col min="8510" max="8514" width="9.28515625" style="112" customWidth="1"/>
    <col min="8515" max="8515" width="11.7109375" style="112" bestFit="1" customWidth="1"/>
    <col min="8516" max="8516" width="11" style="112" bestFit="1" customWidth="1"/>
    <col min="8517" max="8517" width="8" style="112" bestFit="1" customWidth="1"/>
    <col min="8518" max="8518" width="9.28515625" style="112" bestFit="1" customWidth="1"/>
    <col min="8519" max="8519" width="11.7109375" style="112" bestFit="1" customWidth="1"/>
    <col min="8520" max="8704" width="11.42578125" style="112"/>
    <col min="8705" max="8705" width="73.42578125" style="112" customWidth="1"/>
    <col min="8706" max="8706" width="10.5703125" style="112" bestFit="1" customWidth="1"/>
    <col min="8707" max="8707" width="10.28515625" style="112" bestFit="1" customWidth="1"/>
    <col min="8708" max="8708" width="8" style="112" bestFit="1" customWidth="1"/>
    <col min="8709" max="8709" width="8.85546875" style="112" bestFit="1" customWidth="1"/>
    <col min="8710" max="8710" width="11" style="112" bestFit="1" customWidth="1"/>
    <col min="8711" max="8711" width="10.5703125" style="112" bestFit="1" customWidth="1"/>
    <col min="8712" max="8712" width="9.28515625" style="112" bestFit="1" customWidth="1"/>
    <col min="8713" max="8713" width="8" style="112" bestFit="1" customWidth="1"/>
    <col min="8714" max="8714" width="8.5703125" style="112" bestFit="1" customWidth="1"/>
    <col min="8715" max="8715" width="10.5703125" style="112" bestFit="1" customWidth="1"/>
    <col min="8716" max="8717" width="11" style="112" bestFit="1" customWidth="1"/>
    <col min="8718" max="8718" width="8" style="112" bestFit="1" customWidth="1"/>
    <col min="8719" max="8719" width="8.5703125" style="112" bestFit="1" customWidth="1"/>
    <col min="8720" max="8721" width="11" style="112" bestFit="1" customWidth="1"/>
    <col min="8722" max="8722" width="10.28515625" style="112" bestFit="1" customWidth="1"/>
    <col min="8723" max="8723" width="8" style="112" bestFit="1" customWidth="1"/>
    <col min="8724" max="8724" width="8.5703125" style="112" bestFit="1" customWidth="1"/>
    <col min="8725" max="8725" width="11" style="112" bestFit="1" customWidth="1"/>
    <col min="8726" max="8727" width="10.5703125" style="112" bestFit="1" customWidth="1"/>
    <col min="8728" max="8728" width="8" style="112" bestFit="1" customWidth="1"/>
    <col min="8729" max="8729" width="8.5703125" style="112" bestFit="1" customWidth="1"/>
    <col min="8730" max="8730" width="11" style="112" bestFit="1" customWidth="1"/>
    <col min="8731" max="8731" width="10.5703125" style="112" bestFit="1" customWidth="1"/>
    <col min="8732" max="8732" width="9.28515625" style="112" bestFit="1" customWidth="1"/>
    <col min="8733" max="8733" width="8" style="112" bestFit="1" customWidth="1"/>
    <col min="8734" max="8734" width="8.5703125" style="112" bestFit="1" customWidth="1"/>
    <col min="8735" max="8737" width="10.5703125" style="112" bestFit="1" customWidth="1"/>
    <col min="8738" max="8738" width="8" style="112" bestFit="1" customWidth="1"/>
    <col min="8739" max="8739" width="8.5703125" style="112" bestFit="1" customWidth="1"/>
    <col min="8740" max="8740" width="11" style="112" bestFit="1" customWidth="1"/>
    <col min="8741" max="8742" width="9.28515625" style="112" bestFit="1" customWidth="1"/>
    <col min="8743" max="8743" width="8" style="112" bestFit="1" customWidth="1"/>
    <col min="8744" max="8744" width="8.5703125" style="112" bestFit="1" customWidth="1"/>
    <col min="8745" max="8745" width="9.28515625" style="112" bestFit="1" customWidth="1"/>
    <col min="8746" max="8746" width="7.7109375" style="112" bestFit="1" customWidth="1"/>
    <col min="8747" max="8747" width="8.85546875" style="112" bestFit="1" customWidth="1"/>
    <col min="8748" max="8748" width="8" style="112" bestFit="1" customWidth="1"/>
    <col min="8749" max="8749" width="8.5703125" style="112" bestFit="1" customWidth="1"/>
    <col min="8750" max="8750" width="8.85546875" style="112" bestFit="1" customWidth="1"/>
    <col min="8751" max="8751" width="7" style="112" bestFit="1" customWidth="1"/>
    <col min="8752" max="8752" width="7.7109375" style="112" bestFit="1" customWidth="1"/>
    <col min="8753" max="8753" width="8" style="112" bestFit="1" customWidth="1"/>
    <col min="8754" max="8754" width="8.5703125" style="112" bestFit="1" customWidth="1"/>
    <col min="8755" max="8755" width="8.28515625" style="112" bestFit="1" customWidth="1"/>
    <col min="8756" max="8757" width="9.28515625" style="112" bestFit="1" customWidth="1"/>
    <col min="8758" max="8758" width="8" style="112" bestFit="1" customWidth="1"/>
    <col min="8759" max="8759" width="8.5703125" style="112" bestFit="1" customWidth="1"/>
    <col min="8760" max="8760" width="9.28515625" style="112" bestFit="1" customWidth="1"/>
    <col min="8761" max="8761" width="8.85546875" style="112" bestFit="1" customWidth="1"/>
    <col min="8762" max="8762" width="9.28515625" style="112" bestFit="1" customWidth="1"/>
    <col min="8763" max="8763" width="8" style="112" bestFit="1" customWidth="1"/>
    <col min="8764" max="8764" width="8.5703125" style="112" bestFit="1" customWidth="1"/>
    <col min="8765" max="8765" width="9.28515625" style="112" bestFit="1" customWidth="1"/>
    <col min="8766" max="8770" width="9.28515625" style="112" customWidth="1"/>
    <col min="8771" max="8771" width="11.7109375" style="112" bestFit="1" customWidth="1"/>
    <col min="8772" max="8772" width="11" style="112" bestFit="1" customWidth="1"/>
    <col min="8773" max="8773" width="8" style="112" bestFit="1" customWidth="1"/>
    <col min="8774" max="8774" width="9.28515625" style="112" bestFit="1" customWidth="1"/>
    <col min="8775" max="8775" width="11.7109375" style="112" bestFit="1" customWidth="1"/>
    <col min="8776" max="8960" width="11.42578125" style="112"/>
    <col min="8961" max="8961" width="73.42578125" style="112" customWidth="1"/>
    <col min="8962" max="8962" width="10.5703125" style="112" bestFit="1" customWidth="1"/>
    <col min="8963" max="8963" width="10.28515625" style="112" bestFit="1" customWidth="1"/>
    <col min="8964" max="8964" width="8" style="112" bestFit="1" customWidth="1"/>
    <col min="8965" max="8965" width="8.85546875" style="112" bestFit="1" customWidth="1"/>
    <col min="8966" max="8966" width="11" style="112" bestFit="1" customWidth="1"/>
    <col min="8967" max="8967" width="10.5703125" style="112" bestFit="1" customWidth="1"/>
    <col min="8968" max="8968" width="9.28515625" style="112" bestFit="1" customWidth="1"/>
    <col min="8969" max="8969" width="8" style="112" bestFit="1" customWidth="1"/>
    <col min="8970" max="8970" width="8.5703125" style="112" bestFit="1" customWidth="1"/>
    <col min="8971" max="8971" width="10.5703125" style="112" bestFit="1" customWidth="1"/>
    <col min="8972" max="8973" width="11" style="112" bestFit="1" customWidth="1"/>
    <col min="8974" max="8974" width="8" style="112" bestFit="1" customWidth="1"/>
    <col min="8975" max="8975" width="8.5703125" style="112" bestFit="1" customWidth="1"/>
    <col min="8976" max="8977" width="11" style="112" bestFit="1" customWidth="1"/>
    <col min="8978" max="8978" width="10.28515625" style="112" bestFit="1" customWidth="1"/>
    <col min="8979" max="8979" width="8" style="112" bestFit="1" customWidth="1"/>
    <col min="8980" max="8980" width="8.5703125" style="112" bestFit="1" customWidth="1"/>
    <col min="8981" max="8981" width="11" style="112" bestFit="1" customWidth="1"/>
    <col min="8982" max="8983" width="10.5703125" style="112" bestFit="1" customWidth="1"/>
    <col min="8984" max="8984" width="8" style="112" bestFit="1" customWidth="1"/>
    <col min="8985" max="8985" width="8.5703125" style="112" bestFit="1" customWidth="1"/>
    <col min="8986" max="8986" width="11" style="112" bestFit="1" customWidth="1"/>
    <col min="8987" max="8987" width="10.5703125" style="112" bestFit="1" customWidth="1"/>
    <col min="8988" max="8988" width="9.28515625" style="112" bestFit="1" customWidth="1"/>
    <col min="8989" max="8989" width="8" style="112" bestFit="1" customWidth="1"/>
    <col min="8990" max="8990" width="8.5703125" style="112" bestFit="1" customWidth="1"/>
    <col min="8991" max="8993" width="10.5703125" style="112" bestFit="1" customWidth="1"/>
    <col min="8994" max="8994" width="8" style="112" bestFit="1" customWidth="1"/>
    <col min="8995" max="8995" width="8.5703125" style="112" bestFit="1" customWidth="1"/>
    <col min="8996" max="8996" width="11" style="112" bestFit="1" customWidth="1"/>
    <col min="8997" max="8998" width="9.28515625" style="112" bestFit="1" customWidth="1"/>
    <col min="8999" max="8999" width="8" style="112" bestFit="1" customWidth="1"/>
    <col min="9000" max="9000" width="8.5703125" style="112" bestFit="1" customWidth="1"/>
    <col min="9001" max="9001" width="9.28515625" style="112" bestFit="1" customWidth="1"/>
    <col min="9002" max="9002" width="7.7109375" style="112" bestFit="1" customWidth="1"/>
    <col min="9003" max="9003" width="8.85546875" style="112" bestFit="1" customWidth="1"/>
    <col min="9004" max="9004" width="8" style="112" bestFit="1" customWidth="1"/>
    <col min="9005" max="9005" width="8.5703125" style="112" bestFit="1" customWidth="1"/>
    <col min="9006" max="9006" width="8.85546875" style="112" bestFit="1" customWidth="1"/>
    <col min="9007" max="9007" width="7" style="112" bestFit="1" customWidth="1"/>
    <col min="9008" max="9008" width="7.7109375" style="112" bestFit="1" customWidth="1"/>
    <col min="9009" max="9009" width="8" style="112" bestFit="1" customWidth="1"/>
    <col min="9010" max="9010" width="8.5703125" style="112" bestFit="1" customWidth="1"/>
    <col min="9011" max="9011" width="8.28515625" style="112" bestFit="1" customWidth="1"/>
    <col min="9012" max="9013" width="9.28515625" style="112" bestFit="1" customWidth="1"/>
    <col min="9014" max="9014" width="8" style="112" bestFit="1" customWidth="1"/>
    <col min="9015" max="9015" width="8.5703125" style="112" bestFit="1" customWidth="1"/>
    <col min="9016" max="9016" width="9.28515625" style="112" bestFit="1" customWidth="1"/>
    <col min="9017" max="9017" width="8.85546875" style="112" bestFit="1" customWidth="1"/>
    <col min="9018" max="9018" width="9.28515625" style="112" bestFit="1" customWidth="1"/>
    <col min="9019" max="9019" width="8" style="112" bestFit="1" customWidth="1"/>
    <col min="9020" max="9020" width="8.5703125" style="112" bestFit="1" customWidth="1"/>
    <col min="9021" max="9021" width="9.28515625" style="112" bestFit="1" customWidth="1"/>
    <col min="9022" max="9026" width="9.28515625" style="112" customWidth="1"/>
    <col min="9027" max="9027" width="11.7109375" style="112" bestFit="1" customWidth="1"/>
    <col min="9028" max="9028" width="11" style="112" bestFit="1" customWidth="1"/>
    <col min="9029" max="9029" width="8" style="112" bestFit="1" customWidth="1"/>
    <col min="9030" max="9030" width="9.28515625" style="112" bestFit="1" customWidth="1"/>
    <col min="9031" max="9031" width="11.7109375" style="112" bestFit="1" customWidth="1"/>
    <col min="9032" max="9216" width="11.42578125" style="112"/>
    <col min="9217" max="9217" width="73.42578125" style="112" customWidth="1"/>
    <col min="9218" max="9218" width="10.5703125" style="112" bestFit="1" customWidth="1"/>
    <col min="9219" max="9219" width="10.28515625" style="112" bestFit="1" customWidth="1"/>
    <col min="9220" max="9220" width="8" style="112" bestFit="1" customWidth="1"/>
    <col min="9221" max="9221" width="8.85546875" style="112" bestFit="1" customWidth="1"/>
    <col min="9222" max="9222" width="11" style="112" bestFit="1" customWidth="1"/>
    <col min="9223" max="9223" width="10.5703125" style="112" bestFit="1" customWidth="1"/>
    <col min="9224" max="9224" width="9.28515625" style="112" bestFit="1" customWidth="1"/>
    <col min="9225" max="9225" width="8" style="112" bestFit="1" customWidth="1"/>
    <col min="9226" max="9226" width="8.5703125" style="112" bestFit="1" customWidth="1"/>
    <col min="9227" max="9227" width="10.5703125" style="112" bestFit="1" customWidth="1"/>
    <col min="9228" max="9229" width="11" style="112" bestFit="1" customWidth="1"/>
    <col min="9230" max="9230" width="8" style="112" bestFit="1" customWidth="1"/>
    <col min="9231" max="9231" width="8.5703125" style="112" bestFit="1" customWidth="1"/>
    <col min="9232" max="9233" width="11" style="112" bestFit="1" customWidth="1"/>
    <col min="9234" max="9234" width="10.28515625" style="112" bestFit="1" customWidth="1"/>
    <col min="9235" max="9235" width="8" style="112" bestFit="1" customWidth="1"/>
    <col min="9236" max="9236" width="8.5703125" style="112" bestFit="1" customWidth="1"/>
    <col min="9237" max="9237" width="11" style="112" bestFit="1" customWidth="1"/>
    <col min="9238" max="9239" width="10.5703125" style="112" bestFit="1" customWidth="1"/>
    <col min="9240" max="9240" width="8" style="112" bestFit="1" customWidth="1"/>
    <col min="9241" max="9241" width="8.5703125" style="112" bestFit="1" customWidth="1"/>
    <col min="9242" max="9242" width="11" style="112" bestFit="1" customWidth="1"/>
    <col min="9243" max="9243" width="10.5703125" style="112" bestFit="1" customWidth="1"/>
    <col min="9244" max="9244" width="9.28515625" style="112" bestFit="1" customWidth="1"/>
    <col min="9245" max="9245" width="8" style="112" bestFit="1" customWidth="1"/>
    <col min="9246" max="9246" width="8.5703125" style="112" bestFit="1" customWidth="1"/>
    <col min="9247" max="9249" width="10.5703125" style="112" bestFit="1" customWidth="1"/>
    <col min="9250" max="9250" width="8" style="112" bestFit="1" customWidth="1"/>
    <col min="9251" max="9251" width="8.5703125" style="112" bestFit="1" customWidth="1"/>
    <col min="9252" max="9252" width="11" style="112" bestFit="1" customWidth="1"/>
    <col min="9253" max="9254" width="9.28515625" style="112" bestFit="1" customWidth="1"/>
    <col min="9255" max="9255" width="8" style="112" bestFit="1" customWidth="1"/>
    <col min="9256" max="9256" width="8.5703125" style="112" bestFit="1" customWidth="1"/>
    <col min="9257" max="9257" width="9.28515625" style="112" bestFit="1" customWidth="1"/>
    <col min="9258" max="9258" width="7.7109375" style="112" bestFit="1" customWidth="1"/>
    <col min="9259" max="9259" width="8.85546875" style="112" bestFit="1" customWidth="1"/>
    <col min="9260" max="9260" width="8" style="112" bestFit="1" customWidth="1"/>
    <col min="9261" max="9261" width="8.5703125" style="112" bestFit="1" customWidth="1"/>
    <col min="9262" max="9262" width="8.85546875" style="112" bestFit="1" customWidth="1"/>
    <col min="9263" max="9263" width="7" style="112" bestFit="1" customWidth="1"/>
    <col min="9264" max="9264" width="7.7109375" style="112" bestFit="1" customWidth="1"/>
    <col min="9265" max="9265" width="8" style="112" bestFit="1" customWidth="1"/>
    <col min="9266" max="9266" width="8.5703125" style="112" bestFit="1" customWidth="1"/>
    <col min="9267" max="9267" width="8.28515625" style="112" bestFit="1" customWidth="1"/>
    <col min="9268" max="9269" width="9.28515625" style="112" bestFit="1" customWidth="1"/>
    <col min="9270" max="9270" width="8" style="112" bestFit="1" customWidth="1"/>
    <col min="9271" max="9271" width="8.5703125" style="112" bestFit="1" customWidth="1"/>
    <col min="9272" max="9272" width="9.28515625" style="112" bestFit="1" customWidth="1"/>
    <col min="9273" max="9273" width="8.85546875" style="112" bestFit="1" customWidth="1"/>
    <col min="9274" max="9274" width="9.28515625" style="112" bestFit="1" customWidth="1"/>
    <col min="9275" max="9275" width="8" style="112" bestFit="1" customWidth="1"/>
    <col min="9276" max="9276" width="8.5703125" style="112" bestFit="1" customWidth="1"/>
    <col min="9277" max="9277" width="9.28515625" style="112" bestFit="1" customWidth="1"/>
    <col min="9278" max="9282" width="9.28515625" style="112" customWidth="1"/>
    <col min="9283" max="9283" width="11.7109375" style="112" bestFit="1" customWidth="1"/>
    <col min="9284" max="9284" width="11" style="112" bestFit="1" customWidth="1"/>
    <col min="9285" max="9285" width="8" style="112" bestFit="1" customWidth="1"/>
    <col min="9286" max="9286" width="9.28515625" style="112" bestFit="1" customWidth="1"/>
    <col min="9287" max="9287" width="11.7109375" style="112" bestFit="1" customWidth="1"/>
    <col min="9288" max="9472" width="11.42578125" style="112"/>
    <col min="9473" max="9473" width="73.42578125" style="112" customWidth="1"/>
    <col min="9474" max="9474" width="10.5703125" style="112" bestFit="1" customWidth="1"/>
    <col min="9475" max="9475" width="10.28515625" style="112" bestFit="1" customWidth="1"/>
    <col min="9476" max="9476" width="8" style="112" bestFit="1" customWidth="1"/>
    <col min="9477" max="9477" width="8.85546875" style="112" bestFit="1" customWidth="1"/>
    <col min="9478" max="9478" width="11" style="112" bestFit="1" customWidth="1"/>
    <col min="9479" max="9479" width="10.5703125" style="112" bestFit="1" customWidth="1"/>
    <col min="9480" max="9480" width="9.28515625" style="112" bestFit="1" customWidth="1"/>
    <col min="9481" max="9481" width="8" style="112" bestFit="1" customWidth="1"/>
    <col min="9482" max="9482" width="8.5703125" style="112" bestFit="1" customWidth="1"/>
    <col min="9483" max="9483" width="10.5703125" style="112" bestFit="1" customWidth="1"/>
    <col min="9484" max="9485" width="11" style="112" bestFit="1" customWidth="1"/>
    <col min="9486" max="9486" width="8" style="112" bestFit="1" customWidth="1"/>
    <col min="9487" max="9487" width="8.5703125" style="112" bestFit="1" customWidth="1"/>
    <col min="9488" max="9489" width="11" style="112" bestFit="1" customWidth="1"/>
    <col min="9490" max="9490" width="10.28515625" style="112" bestFit="1" customWidth="1"/>
    <col min="9491" max="9491" width="8" style="112" bestFit="1" customWidth="1"/>
    <col min="9492" max="9492" width="8.5703125" style="112" bestFit="1" customWidth="1"/>
    <col min="9493" max="9493" width="11" style="112" bestFit="1" customWidth="1"/>
    <col min="9494" max="9495" width="10.5703125" style="112" bestFit="1" customWidth="1"/>
    <col min="9496" max="9496" width="8" style="112" bestFit="1" customWidth="1"/>
    <col min="9497" max="9497" width="8.5703125" style="112" bestFit="1" customWidth="1"/>
    <col min="9498" max="9498" width="11" style="112" bestFit="1" customWidth="1"/>
    <col min="9499" max="9499" width="10.5703125" style="112" bestFit="1" customWidth="1"/>
    <col min="9500" max="9500" width="9.28515625" style="112" bestFit="1" customWidth="1"/>
    <col min="9501" max="9501" width="8" style="112" bestFit="1" customWidth="1"/>
    <col min="9502" max="9502" width="8.5703125" style="112" bestFit="1" customWidth="1"/>
    <col min="9503" max="9505" width="10.5703125" style="112" bestFit="1" customWidth="1"/>
    <col min="9506" max="9506" width="8" style="112" bestFit="1" customWidth="1"/>
    <col min="9507" max="9507" width="8.5703125" style="112" bestFit="1" customWidth="1"/>
    <col min="9508" max="9508" width="11" style="112" bestFit="1" customWidth="1"/>
    <col min="9509" max="9510" width="9.28515625" style="112" bestFit="1" customWidth="1"/>
    <col min="9511" max="9511" width="8" style="112" bestFit="1" customWidth="1"/>
    <col min="9512" max="9512" width="8.5703125" style="112" bestFit="1" customWidth="1"/>
    <col min="9513" max="9513" width="9.28515625" style="112" bestFit="1" customWidth="1"/>
    <col min="9514" max="9514" width="7.7109375" style="112" bestFit="1" customWidth="1"/>
    <col min="9515" max="9515" width="8.85546875" style="112" bestFit="1" customWidth="1"/>
    <col min="9516" max="9516" width="8" style="112" bestFit="1" customWidth="1"/>
    <col min="9517" max="9517" width="8.5703125" style="112" bestFit="1" customWidth="1"/>
    <col min="9518" max="9518" width="8.85546875" style="112" bestFit="1" customWidth="1"/>
    <col min="9519" max="9519" width="7" style="112" bestFit="1" customWidth="1"/>
    <col min="9520" max="9520" width="7.7109375" style="112" bestFit="1" customWidth="1"/>
    <col min="9521" max="9521" width="8" style="112" bestFit="1" customWidth="1"/>
    <col min="9522" max="9522" width="8.5703125" style="112" bestFit="1" customWidth="1"/>
    <col min="9523" max="9523" width="8.28515625" style="112" bestFit="1" customWidth="1"/>
    <col min="9524" max="9525" width="9.28515625" style="112" bestFit="1" customWidth="1"/>
    <col min="9526" max="9526" width="8" style="112" bestFit="1" customWidth="1"/>
    <col min="9527" max="9527" width="8.5703125" style="112" bestFit="1" customWidth="1"/>
    <col min="9528" max="9528" width="9.28515625" style="112" bestFit="1" customWidth="1"/>
    <col min="9529" max="9529" width="8.85546875" style="112" bestFit="1" customWidth="1"/>
    <col min="9530" max="9530" width="9.28515625" style="112" bestFit="1" customWidth="1"/>
    <col min="9531" max="9531" width="8" style="112" bestFit="1" customWidth="1"/>
    <col min="9532" max="9532" width="8.5703125" style="112" bestFit="1" customWidth="1"/>
    <col min="9533" max="9533" width="9.28515625" style="112" bestFit="1" customWidth="1"/>
    <col min="9534" max="9538" width="9.28515625" style="112" customWidth="1"/>
    <col min="9539" max="9539" width="11.7109375" style="112" bestFit="1" customWidth="1"/>
    <col min="9540" max="9540" width="11" style="112" bestFit="1" customWidth="1"/>
    <col min="9541" max="9541" width="8" style="112" bestFit="1" customWidth="1"/>
    <col min="9542" max="9542" width="9.28515625" style="112" bestFit="1" customWidth="1"/>
    <col min="9543" max="9543" width="11.7109375" style="112" bestFit="1" customWidth="1"/>
    <col min="9544" max="9728" width="11.42578125" style="112"/>
    <col min="9729" max="9729" width="73.42578125" style="112" customWidth="1"/>
    <col min="9730" max="9730" width="10.5703125" style="112" bestFit="1" customWidth="1"/>
    <col min="9731" max="9731" width="10.28515625" style="112" bestFit="1" customWidth="1"/>
    <col min="9732" max="9732" width="8" style="112" bestFit="1" customWidth="1"/>
    <col min="9733" max="9733" width="8.85546875" style="112" bestFit="1" customWidth="1"/>
    <col min="9734" max="9734" width="11" style="112" bestFit="1" customWidth="1"/>
    <col min="9735" max="9735" width="10.5703125" style="112" bestFit="1" customWidth="1"/>
    <col min="9736" max="9736" width="9.28515625" style="112" bestFit="1" customWidth="1"/>
    <col min="9737" max="9737" width="8" style="112" bestFit="1" customWidth="1"/>
    <col min="9738" max="9738" width="8.5703125" style="112" bestFit="1" customWidth="1"/>
    <col min="9739" max="9739" width="10.5703125" style="112" bestFit="1" customWidth="1"/>
    <col min="9740" max="9741" width="11" style="112" bestFit="1" customWidth="1"/>
    <col min="9742" max="9742" width="8" style="112" bestFit="1" customWidth="1"/>
    <col min="9743" max="9743" width="8.5703125" style="112" bestFit="1" customWidth="1"/>
    <col min="9744" max="9745" width="11" style="112" bestFit="1" customWidth="1"/>
    <col min="9746" max="9746" width="10.28515625" style="112" bestFit="1" customWidth="1"/>
    <col min="9747" max="9747" width="8" style="112" bestFit="1" customWidth="1"/>
    <col min="9748" max="9748" width="8.5703125" style="112" bestFit="1" customWidth="1"/>
    <col min="9749" max="9749" width="11" style="112" bestFit="1" customWidth="1"/>
    <col min="9750" max="9751" width="10.5703125" style="112" bestFit="1" customWidth="1"/>
    <col min="9752" max="9752" width="8" style="112" bestFit="1" customWidth="1"/>
    <col min="9753" max="9753" width="8.5703125" style="112" bestFit="1" customWidth="1"/>
    <col min="9754" max="9754" width="11" style="112" bestFit="1" customWidth="1"/>
    <col min="9755" max="9755" width="10.5703125" style="112" bestFit="1" customWidth="1"/>
    <col min="9756" max="9756" width="9.28515625" style="112" bestFit="1" customWidth="1"/>
    <col min="9757" max="9757" width="8" style="112" bestFit="1" customWidth="1"/>
    <col min="9758" max="9758" width="8.5703125" style="112" bestFit="1" customWidth="1"/>
    <col min="9759" max="9761" width="10.5703125" style="112" bestFit="1" customWidth="1"/>
    <col min="9762" max="9762" width="8" style="112" bestFit="1" customWidth="1"/>
    <col min="9763" max="9763" width="8.5703125" style="112" bestFit="1" customWidth="1"/>
    <col min="9764" max="9764" width="11" style="112" bestFit="1" customWidth="1"/>
    <col min="9765" max="9766" width="9.28515625" style="112" bestFit="1" customWidth="1"/>
    <col min="9767" max="9767" width="8" style="112" bestFit="1" customWidth="1"/>
    <col min="9768" max="9768" width="8.5703125" style="112" bestFit="1" customWidth="1"/>
    <col min="9769" max="9769" width="9.28515625" style="112" bestFit="1" customWidth="1"/>
    <col min="9770" max="9770" width="7.7109375" style="112" bestFit="1" customWidth="1"/>
    <col min="9771" max="9771" width="8.85546875" style="112" bestFit="1" customWidth="1"/>
    <col min="9772" max="9772" width="8" style="112" bestFit="1" customWidth="1"/>
    <col min="9773" max="9773" width="8.5703125" style="112" bestFit="1" customWidth="1"/>
    <col min="9774" max="9774" width="8.85546875" style="112" bestFit="1" customWidth="1"/>
    <col min="9775" max="9775" width="7" style="112" bestFit="1" customWidth="1"/>
    <col min="9776" max="9776" width="7.7109375" style="112" bestFit="1" customWidth="1"/>
    <col min="9777" max="9777" width="8" style="112" bestFit="1" customWidth="1"/>
    <col min="9778" max="9778" width="8.5703125" style="112" bestFit="1" customWidth="1"/>
    <col min="9779" max="9779" width="8.28515625" style="112" bestFit="1" customWidth="1"/>
    <col min="9780" max="9781" width="9.28515625" style="112" bestFit="1" customWidth="1"/>
    <col min="9782" max="9782" width="8" style="112" bestFit="1" customWidth="1"/>
    <col min="9783" max="9783" width="8.5703125" style="112" bestFit="1" customWidth="1"/>
    <col min="9784" max="9784" width="9.28515625" style="112" bestFit="1" customWidth="1"/>
    <col min="9785" max="9785" width="8.85546875" style="112" bestFit="1" customWidth="1"/>
    <col min="9786" max="9786" width="9.28515625" style="112" bestFit="1" customWidth="1"/>
    <col min="9787" max="9787" width="8" style="112" bestFit="1" customWidth="1"/>
    <col min="9788" max="9788" width="8.5703125" style="112" bestFit="1" customWidth="1"/>
    <col min="9789" max="9789" width="9.28515625" style="112" bestFit="1" customWidth="1"/>
    <col min="9790" max="9794" width="9.28515625" style="112" customWidth="1"/>
    <col min="9795" max="9795" width="11.7109375" style="112" bestFit="1" customWidth="1"/>
    <col min="9796" max="9796" width="11" style="112" bestFit="1" customWidth="1"/>
    <col min="9797" max="9797" width="8" style="112" bestFit="1" customWidth="1"/>
    <col min="9798" max="9798" width="9.28515625" style="112" bestFit="1" customWidth="1"/>
    <col min="9799" max="9799" width="11.7109375" style="112" bestFit="1" customWidth="1"/>
    <col min="9800" max="9984" width="11.42578125" style="112"/>
    <col min="9985" max="9985" width="73.42578125" style="112" customWidth="1"/>
    <col min="9986" max="9986" width="10.5703125" style="112" bestFit="1" customWidth="1"/>
    <col min="9987" max="9987" width="10.28515625" style="112" bestFit="1" customWidth="1"/>
    <col min="9988" max="9988" width="8" style="112" bestFit="1" customWidth="1"/>
    <col min="9989" max="9989" width="8.85546875" style="112" bestFit="1" customWidth="1"/>
    <col min="9990" max="9990" width="11" style="112" bestFit="1" customWidth="1"/>
    <col min="9991" max="9991" width="10.5703125" style="112" bestFit="1" customWidth="1"/>
    <col min="9992" max="9992" width="9.28515625" style="112" bestFit="1" customWidth="1"/>
    <col min="9993" max="9993" width="8" style="112" bestFit="1" customWidth="1"/>
    <col min="9994" max="9994" width="8.5703125" style="112" bestFit="1" customWidth="1"/>
    <col min="9995" max="9995" width="10.5703125" style="112" bestFit="1" customWidth="1"/>
    <col min="9996" max="9997" width="11" style="112" bestFit="1" customWidth="1"/>
    <col min="9998" max="9998" width="8" style="112" bestFit="1" customWidth="1"/>
    <col min="9999" max="9999" width="8.5703125" style="112" bestFit="1" customWidth="1"/>
    <col min="10000" max="10001" width="11" style="112" bestFit="1" customWidth="1"/>
    <col min="10002" max="10002" width="10.28515625" style="112" bestFit="1" customWidth="1"/>
    <col min="10003" max="10003" width="8" style="112" bestFit="1" customWidth="1"/>
    <col min="10004" max="10004" width="8.5703125" style="112" bestFit="1" customWidth="1"/>
    <col min="10005" max="10005" width="11" style="112" bestFit="1" customWidth="1"/>
    <col min="10006" max="10007" width="10.5703125" style="112" bestFit="1" customWidth="1"/>
    <col min="10008" max="10008" width="8" style="112" bestFit="1" customWidth="1"/>
    <col min="10009" max="10009" width="8.5703125" style="112" bestFit="1" customWidth="1"/>
    <col min="10010" max="10010" width="11" style="112" bestFit="1" customWidth="1"/>
    <col min="10011" max="10011" width="10.5703125" style="112" bestFit="1" customWidth="1"/>
    <col min="10012" max="10012" width="9.28515625" style="112" bestFit="1" customWidth="1"/>
    <col min="10013" max="10013" width="8" style="112" bestFit="1" customWidth="1"/>
    <col min="10014" max="10014" width="8.5703125" style="112" bestFit="1" customWidth="1"/>
    <col min="10015" max="10017" width="10.5703125" style="112" bestFit="1" customWidth="1"/>
    <col min="10018" max="10018" width="8" style="112" bestFit="1" customWidth="1"/>
    <col min="10019" max="10019" width="8.5703125" style="112" bestFit="1" customWidth="1"/>
    <col min="10020" max="10020" width="11" style="112" bestFit="1" customWidth="1"/>
    <col min="10021" max="10022" width="9.28515625" style="112" bestFit="1" customWidth="1"/>
    <col min="10023" max="10023" width="8" style="112" bestFit="1" customWidth="1"/>
    <col min="10024" max="10024" width="8.5703125" style="112" bestFit="1" customWidth="1"/>
    <col min="10025" max="10025" width="9.28515625" style="112" bestFit="1" customWidth="1"/>
    <col min="10026" max="10026" width="7.7109375" style="112" bestFit="1" customWidth="1"/>
    <col min="10027" max="10027" width="8.85546875" style="112" bestFit="1" customWidth="1"/>
    <col min="10028" max="10028" width="8" style="112" bestFit="1" customWidth="1"/>
    <col min="10029" max="10029" width="8.5703125" style="112" bestFit="1" customWidth="1"/>
    <col min="10030" max="10030" width="8.85546875" style="112" bestFit="1" customWidth="1"/>
    <col min="10031" max="10031" width="7" style="112" bestFit="1" customWidth="1"/>
    <col min="10032" max="10032" width="7.7109375" style="112" bestFit="1" customWidth="1"/>
    <col min="10033" max="10033" width="8" style="112" bestFit="1" customWidth="1"/>
    <col min="10034" max="10034" width="8.5703125" style="112" bestFit="1" customWidth="1"/>
    <col min="10035" max="10035" width="8.28515625" style="112" bestFit="1" customWidth="1"/>
    <col min="10036" max="10037" width="9.28515625" style="112" bestFit="1" customWidth="1"/>
    <col min="10038" max="10038" width="8" style="112" bestFit="1" customWidth="1"/>
    <col min="10039" max="10039" width="8.5703125" style="112" bestFit="1" customWidth="1"/>
    <col min="10040" max="10040" width="9.28515625" style="112" bestFit="1" customWidth="1"/>
    <col min="10041" max="10041" width="8.85546875" style="112" bestFit="1" customWidth="1"/>
    <col min="10042" max="10042" width="9.28515625" style="112" bestFit="1" customWidth="1"/>
    <col min="10043" max="10043" width="8" style="112" bestFit="1" customWidth="1"/>
    <col min="10044" max="10044" width="8.5703125" style="112" bestFit="1" customWidth="1"/>
    <col min="10045" max="10045" width="9.28515625" style="112" bestFit="1" customWidth="1"/>
    <col min="10046" max="10050" width="9.28515625" style="112" customWidth="1"/>
    <col min="10051" max="10051" width="11.7109375" style="112" bestFit="1" customWidth="1"/>
    <col min="10052" max="10052" width="11" style="112" bestFit="1" customWidth="1"/>
    <col min="10053" max="10053" width="8" style="112" bestFit="1" customWidth="1"/>
    <col min="10054" max="10054" width="9.28515625" style="112" bestFit="1" customWidth="1"/>
    <col min="10055" max="10055" width="11.7109375" style="112" bestFit="1" customWidth="1"/>
    <col min="10056" max="10240" width="11.42578125" style="112"/>
    <col min="10241" max="10241" width="73.42578125" style="112" customWidth="1"/>
    <col min="10242" max="10242" width="10.5703125" style="112" bestFit="1" customWidth="1"/>
    <col min="10243" max="10243" width="10.28515625" style="112" bestFit="1" customWidth="1"/>
    <col min="10244" max="10244" width="8" style="112" bestFit="1" customWidth="1"/>
    <col min="10245" max="10245" width="8.85546875" style="112" bestFit="1" customWidth="1"/>
    <col min="10246" max="10246" width="11" style="112" bestFit="1" customWidth="1"/>
    <col min="10247" max="10247" width="10.5703125" style="112" bestFit="1" customWidth="1"/>
    <col min="10248" max="10248" width="9.28515625" style="112" bestFit="1" customWidth="1"/>
    <col min="10249" max="10249" width="8" style="112" bestFit="1" customWidth="1"/>
    <col min="10250" max="10250" width="8.5703125" style="112" bestFit="1" customWidth="1"/>
    <col min="10251" max="10251" width="10.5703125" style="112" bestFit="1" customWidth="1"/>
    <col min="10252" max="10253" width="11" style="112" bestFit="1" customWidth="1"/>
    <col min="10254" max="10254" width="8" style="112" bestFit="1" customWidth="1"/>
    <col min="10255" max="10255" width="8.5703125" style="112" bestFit="1" customWidth="1"/>
    <col min="10256" max="10257" width="11" style="112" bestFit="1" customWidth="1"/>
    <col min="10258" max="10258" width="10.28515625" style="112" bestFit="1" customWidth="1"/>
    <col min="10259" max="10259" width="8" style="112" bestFit="1" customWidth="1"/>
    <col min="10260" max="10260" width="8.5703125" style="112" bestFit="1" customWidth="1"/>
    <col min="10261" max="10261" width="11" style="112" bestFit="1" customWidth="1"/>
    <col min="10262" max="10263" width="10.5703125" style="112" bestFit="1" customWidth="1"/>
    <col min="10264" max="10264" width="8" style="112" bestFit="1" customWidth="1"/>
    <col min="10265" max="10265" width="8.5703125" style="112" bestFit="1" customWidth="1"/>
    <col min="10266" max="10266" width="11" style="112" bestFit="1" customWidth="1"/>
    <col min="10267" max="10267" width="10.5703125" style="112" bestFit="1" customWidth="1"/>
    <col min="10268" max="10268" width="9.28515625" style="112" bestFit="1" customWidth="1"/>
    <col min="10269" max="10269" width="8" style="112" bestFit="1" customWidth="1"/>
    <col min="10270" max="10270" width="8.5703125" style="112" bestFit="1" customWidth="1"/>
    <col min="10271" max="10273" width="10.5703125" style="112" bestFit="1" customWidth="1"/>
    <col min="10274" max="10274" width="8" style="112" bestFit="1" customWidth="1"/>
    <col min="10275" max="10275" width="8.5703125" style="112" bestFit="1" customWidth="1"/>
    <col min="10276" max="10276" width="11" style="112" bestFit="1" customWidth="1"/>
    <col min="10277" max="10278" width="9.28515625" style="112" bestFit="1" customWidth="1"/>
    <col min="10279" max="10279" width="8" style="112" bestFit="1" customWidth="1"/>
    <col min="10280" max="10280" width="8.5703125" style="112" bestFit="1" customWidth="1"/>
    <col min="10281" max="10281" width="9.28515625" style="112" bestFit="1" customWidth="1"/>
    <col min="10282" max="10282" width="7.7109375" style="112" bestFit="1" customWidth="1"/>
    <col min="10283" max="10283" width="8.85546875" style="112" bestFit="1" customWidth="1"/>
    <col min="10284" max="10284" width="8" style="112" bestFit="1" customWidth="1"/>
    <col min="10285" max="10285" width="8.5703125" style="112" bestFit="1" customWidth="1"/>
    <col min="10286" max="10286" width="8.85546875" style="112" bestFit="1" customWidth="1"/>
    <col min="10287" max="10287" width="7" style="112" bestFit="1" customWidth="1"/>
    <col min="10288" max="10288" width="7.7109375" style="112" bestFit="1" customWidth="1"/>
    <col min="10289" max="10289" width="8" style="112" bestFit="1" customWidth="1"/>
    <col min="10290" max="10290" width="8.5703125" style="112" bestFit="1" customWidth="1"/>
    <col min="10291" max="10291" width="8.28515625" style="112" bestFit="1" customWidth="1"/>
    <col min="10292" max="10293" width="9.28515625" style="112" bestFit="1" customWidth="1"/>
    <col min="10294" max="10294" width="8" style="112" bestFit="1" customWidth="1"/>
    <col min="10295" max="10295" width="8.5703125" style="112" bestFit="1" customWidth="1"/>
    <col min="10296" max="10296" width="9.28515625" style="112" bestFit="1" customWidth="1"/>
    <col min="10297" max="10297" width="8.85546875" style="112" bestFit="1" customWidth="1"/>
    <col min="10298" max="10298" width="9.28515625" style="112" bestFit="1" customWidth="1"/>
    <col min="10299" max="10299" width="8" style="112" bestFit="1" customWidth="1"/>
    <col min="10300" max="10300" width="8.5703125" style="112" bestFit="1" customWidth="1"/>
    <col min="10301" max="10301" width="9.28515625" style="112" bestFit="1" customWidth="1"/>
    <col min="10302" max="10306" width="9.28515625" style="112" customWidth="1"/>
    <col min="10307" max="10307" width="11.7109375" style="112" bestFit="1" customWidth="1"/>
    <col min="10308" max="10308" width="11" style="112" bestFit="1" customWidth="1"/>
    <col min="10309" max="10309" width="8" style="112" bestFit="1" customWidth="1"/>
    <col min="10310" max="10310" width="9.28515625" style="112" bestFit="1" customWidth="1"/>
    <col min="10311" max="10311" width="11.7109375" style="112" bestFit="1" customWidth="1"/>
    <col min="10312" max="10496" width="11.42578125" style="112"/>
    <col min="10497" max="10497" width="73.42578125" style="112" customWidth="1"/>
    <col min="10498" max="10498" width="10.5703125" style="112" bestFit="1" customWidth="1"/>
    <col min="10499" max="10499" width="10.28515625" style="112" bestFit="1" customWidth="1"/>
    <col min="10500" max="10500" width="8" style="112" bestFit="1" customWidth="1"/>
    <col min="10501" max="10501" width="8.85546875" style="112" bestFit="1" customWidth="1"/>
    <col min="10502" max="10502" width="11" style="112" bestFit="1" customWidth="1"/>
    <col min="10503" max="10503" width="10.5703125" style="112" bestFit="1" customWidth="1"/>
    <col min="10504" max="10504" width="9.28515625" style="112" bestFit="1" customWidth="1"/>
    <col min="10505" max="10505" width="8" style="112" bestFit="1" customWidth="1"/>
    <col min="10506" max="10506" width="8.5703125" style="112" bestFit="1" customWidth="1"/>
    <col min="10507" max="10507" width="10.5703125" style="112" bestFit="1" customWidth="1"/>
    <col min="10508" max="10509" width="11" style="112" bestFit="1" customWidth="1"/>
    <col min="10510" max="10510" width="8" style="112" bestFit="1" customWidth="1"/>
    <col min="10511" max="10511" width="8.5703125" style="112" bestFit="1" customWidth="1"/>
    <col min="10512" max="10513" width="11" style="112" bestFit="1" customWidth="1"/>
    <col min="10514" max="10514" width="10.28515625" style="112" bestFit="1" customWidth="1"/>
    <col min="10515" max="10515" width="8" style="112" bestFit="1" customWidth="1"/>
    <col min="10516" max="10516" width="8.5703125" style="112" bestFit="1" customWidth="1"/>
    <col min="10517" max="10517" width="11" style="112" bestFit="1" customWidth="1"/>
    <col min="10518" max="10519" width="10.5703125" style="112" bestFit="1" customWidth="1"/>
    <col min="10520" max="10520" width="8" style="112" bestFit="1" customWidth="1"/>
    <col min="10521" max="10521" width="8.5703125" style="112" bestFit="1" customWidth="1"/>
    <col min="10522" max="10522" width="11" style="112" bestFit="1" customWidth="1"/>
    <col min="10523" max="10523" width="10.5703125" style="112" bestFit="1" customWidth="1"/>
    <col min="10524" max="10524" width="9.28515625" style="112" bestFit="1" customWidth="1"/>
    <col min="10525" max="10525" width="8" style="112" bestFit="1" customWidth="1"/>
    <col min="10526" max="10526" width="8.5703125" style="112" bestFit="1" customWidth="1"/>
    <col min="10527" max="10529" width="10.5703125" style="112" bestFit="1" customWidth="1"/>
    <col min="10530" max="10530" width="8" style="112" bestFit="1" customWidth="1"/>
    <col min="10531" max="10531" width="8.5703125" style="112" bestFit="1" customWidth="1"/>
    <col min="10532" max="10532" width="11" style="112" bestFit="1" customWidth="1"/>
    <col min="10533" max="10534" width="9.28515625" style="112" bestFit="1" customWidth="1"/>
    <col min="10535" max="10535" width="8" style="112" bestFit="1" customWidth="1"/>
    <col min="10536" max="10536" width="8.5703125" style="112" bestFit="1" customWidth="1"/>
    <col min="10537" max="10537" width="9.28515625" style="112" bestFit="1" customWidth="1"/>
    <col min="10538" max="10538" width="7.7109375" style="112" bestFit="1" customWidth="1"/>
    <col min="10539" max="10539" width="8.85546875" style="112" bestFit="1" customWidth="1"/>
    <col min="10540" max="10540" width="8" style="112" bestFit="1" customWidth="1"/>
    <col min="10541" max="10541" width="8.5703125" style="112" bestFit="1" customWidth="1"/>
    <col min="10542" max="10542" width="8.85546875" style="112" bestFit="1" customWidth="1"/>
    <col min="10543" max="10543" width="7" style="112" bestFit="1" customWidth="1"/>
    <col min="10544" max="10544" width="7.7109375" style="112" bestFit="1" customWidth="1"/>
    <col min="10545" max="10545" width="8" style="112" bestFit="1" customWidth="1"/>
    <col min="10546" max="10546" width="8.5703125" style="112" bestFit="1" customWidth="1"/>
    <col min="10547" max="10547" width="8.28515625" style="112" bestFit="1" customWidth="1"/>
    <col min="10548" max="10549" width="9.28515625" style="112" bestFit="1" customWidth="1"/>
    <col min="10550" max="10550" width="8" style="112" bestFit="1" customWidth="1"/>
    <col min="10551" max="10551" width="8.5703125" style="112" bestFit="1" customWidth="1"/>
    <col min="10552" max="10552" width="9.28515625" style="112" bestFit="1" customWidth="1"/>
    <col min="10553" max="10553" width="8.85546875" style="112" bestFit="1" customWidth="1"/>
    <col min="10554" max="10554" width="9.28515625" style="112" bestFit="1" customWidth="1"/>
    <col min="10555" max="10555" width="8" style="112" bestFit="1" customWidth="1"/>
    <col min="10556" max="10556" width="8.5703125" style="112" bestFit="1" customWidth="1"/>
    <col min="10557" max="10557" width="9.28515625" style="112" bestFit="1" customWidth="1"/>
    <col min="10558" max="10562" width="9.28515625" style="112" customWidth="1"/>
    <col min="10563" max="10563" width="11.7109375" style="112" bestFit="1" customWidth="1"/>
    <col min="10564" max="10564" width="11" style="112" bestFit="1" customWidth="1"/>
    <col min="10565" max="10565" width="8" style="112" bestFit="1" customWidth="1"/>
    <col min="10566" max="10566" width="9.28515625" style="112" bestFit="1" customWidth="1"/>
    <col min="10567" max="10567" width="11.7109375" style="112" bestFit="1" customWidth="1"/>
    <col min="10568" max="10752" width="11.42578125" style="112"/>
    <col min="10753" max="10753" width="73.42578125" style="112" customWidth="1"/>
    <col min="10754" max="10754" width="10.5703125" style="112" bestFit="1" customWidth="1"/>
    <col min="10755" max="10755" width="10.28515625" style="112" bestFit="1" customWidth="1"/>
    <col min="10756" max="10756" width="8" style="112" bestFit="1" customWidth="1"/>
    <col min="10757" max="10757" width="8.85546875" style="112" bestFit="1" customWidth="1"/>
    <col min="10758" max="10758" width="11" style="112" bestFit="1" customWidth="1"/>
    <col min="10759" max="10759" width="10.5703125" style="112" bestFit="1" customWidth="1"/>
    <col min="10760" max="10760" width="9.28515625" style="112" bestFit="1" customWidth="1"/>
    <col min="10761" max="10761" width="8" style="112" bestFit="1" customWidth="1"/>
    <col min="10762" max="10762" width="8.5703125" style="112" bestFit="1" customWidth="1"/>
    <col min="10763" max="10763" width="10.5703125" style="112" bestFit="1" customWidth="1"/>
    <col min="10764" max="10765" width="11" style="112" bestFit="1" customWidth="1"/>
    <col min="10766" max="10766" width="8" style="112" bestFit="1" customWidth="1"/>
    <col min="10767" max="10767" width="8.5703125" style="112" bestFit="1" customWidth="1"/>
    <col min="10768" max="10769" width="11" style="112" bestFit="1" customWidth="1"/>
    <col min="10770" max="10770" width="10.28515625" style="112" bestFit="1" customWidth="1"/>
    <col min="10771" max="10771" width="8" style="112" bestFit="1" customWidth="1"/>
    <col min="10772" max="10772" width="8.5703125" style="112" bestFit="1" customWidth="1"/>
    <col min="10773" max="10773" width="11" style="112" bestFit="1" customWidth="1"/>
    <col min="10774" max="10775" width="10.5703125" style="112" bestFit="1" customWidth="1"/>
    <col min="10776" max="10776" width="8" style="112" bestFit="1" customWidth="1"/>
    <col min="10777" max="10777" width="8.5703125" style="112" bestFit="1" customWidth="1"/>
    <col min="10778" max="10778" width="11" style="112" bestFit="1" customWidth="1"/>
    <col min="10779" max="10779" width="10.5703125" style="112" bestFit="1" customWidth="1"/>
    <col min="10780" max="10780" width="9.28515625" style="112" bestFit="1" customWidth="1"/>
    <col min="10781" max="10781" width="8" style="112" bestFit="1" customWidth="1"/>
    <col min="10782" max="10782" width="8.5703125" style="112" bestFit="1" customWidth="1"/>
    <col min="10783" max="10785" width="10.5703125" style="112" bestFit="1" customWidth="1"/>
    <col min="10786" max="10786" width="8" style="112" bestFit="1" customWidth="1"/>
    <col min="10787" max="10787" width="8.5703125" style="112" bestFit="1" customWidth="1"/>
    <col min="10788" max="10788" width="11" style="112" bestFit="1" customWidth="1"/>
    <col min="10789" max="10790" width="9.28515625" style="112" bestFit="1" customWidth="1"/>
    <col min="10791" max="10791" width="8" style="112" bestFit="1" customWidth="1"/>
    <col min="10792" max="10792" width="8.5703125" style="112" bestFit="1" customWidth="1"/>
    <col min="10793" max="10793" width="9.28515625" style="112" bestFit="1" customWidth="1"/>
    <col min="10794" max="10794" width="7.7109375" style="112" bestFit="1" customWidth="1"/>
    <col min="10795" max="10795" width="8.85546875" style="112" bestFit="1" customWidth="1"/>
    <col min="10796" max="10796" width="8" style="112" bestFit="1" customWidth="1"/>
    <col min="10797" max="10797" width="8.5703125" style="112" bestFit="1" customWidth="1"/>
    <col min="10798" max="10798" width="8.85546875" style="112" bestFit="1" customWidth="1"/>
    <col min="10799" max="10799" width="7" style="112" bestFit="1" customWidth="1"/>
    <col min="10800" max="10800" width="7.7109375" style="112" bestFit="1" customWidth="1"/>
    <col min="10801" max="10801" width="8" style="112" bestFit="1" customWidth="1"/>
    <col min="10802" max="10802" width="8.5703125" style="112" bestFit="1" customWidth="1"/>
    <col min="10803" max="10803" width="8.28515625" style="112" bestFit="1" customWidth="1"/>
    <col min="10804" max="10805" width="9.28515625" style="112" bestFit="1" customWidth="1"/>
    <col min="10806" max="10806" width="8" style="112" bestFit="1" customWidth="1"/>
    <col min="10807" max="10807" width="8.5703125" style="112" bestFit="1" customWidth="1"/>
    <col min="10808" max="10808" width="9.28515625" style="112" bestFit="1" customWidth="1"/>
    <col min="10809" max="10809" width="8.85546875" style="112" bestFit="1" customWidth="1"/>
    <col min="10810" max="10810" width="9.28515625" style="112" bestFit="1" customWidth="1"/>
    <col min="10811" max="10811" width="8" style="112" bestFit="1" customWidth="1"/>
    <col min="10812" max="10812" width="8.5703125" style="112" bestFit="1" customWidth="1"/>
    <col min="10813" max="10813" width="9.28515625" style="112" bestFit="1" customWidth="1"/>
    <col min="10814" max="10818" width="9.28515625" style="112" customWidth="1"/>
    <col min="10819" max="10819" width="11.7109375" style="112" bestFit="1" customWidth="1"/>
    <col min="10820" max="10820" width="11" style="112" bestFit="1" customWidth="1"/>
    <col min="10821" max="10821" width="8" style="112" bestFit="1" customWidth="1"/>
    <col min="10822" max="10822" width="9.28515625" style="112" bestFit="1" customWidth="1"/>
    <col min="10823" max="10823" width="11.7109375" style="112" bestFit="1" customWidth="1"/>
    <col min="10824" max="11008" width="11.42578125" style="112"/>
    <col min="11009" max="11009" width="73.42578125" style="112" customWidth="1"/>
    <col min="11010" max="11010" width="10.5703125" style="112" bestFit="1" customWidth="1"/>
    <col min="11011" max="11011" width="10.28515625" style="112" bestFit="1" customWidth="1"/>
    <col min="11012" max="11012" width="8" style="112" bestFit="1" customWidth="1"/>
    <col min="11013" max="11013" width="8.85546875" style="112" bestFit="1" customWidth="1"/>
    <col min="11014" max="11014" width="11" style="112" bestFit="1" customWidth="1"/>
    <col min="11015" max="11015" width="10.5703125" style="112" bestFit="1" customWidth="1"/>
    <col min="11016" max="11016" width="9.28515625" style="112" bestFit="1" customWidth="1"/>
    <col min="11017" max="11017" width="8" style="112" bestFit="1" customWidth="1"/>
    <col min="11018" max="11018" width="8.5703125" style="112" bestFit="1" customWidth="1"/>
    <col min="11019" max="11019" width="10.5703125" style="112" bestFit="1" customWidth="1"/>
    <col min="11020" max="11021" width="11" style="112" bestFit="1" customWidth="1"/>
    <col min="11022" max="11022" width="8" style="112" bestFit="1" customWidth="1"/>
    <col min="11023" max="11023" width="8.5703125" style="112" bestFit="1" customWidth="1"/>
    <col min="11024" max="11025" width="11" style="112" bestFit="1" customWidth="1"/>
    <col min="11026" max="11026" width="10.28515625" style="112" bestFit="1" customWidth="1"/>
    <col min="11027" max="11027" width="8" style="112" bestFit="1" customWidth="1"/>
    <col min="11028" max="11028" width="8.5703125" style="112" bestFit="1" customWidth="1"/>
    <col min="11029" max="11029" width="11" style="112" bestFit="1" customWidth="1"/>
    <col min="11030" max="11031" width="10.5703125" style="112" bestFit="1" customWidth="1"/>
    <col min="11032" max="11032" width="8" style="112" bestFit="1" customWidth="1"/>
    <col min="11033" max="11033" width="8.5703125" style="112" bestFit="1" customWidth="1"/>
    <col min="11034" max="11034" width="11" style="112" bestFit="1" customWidth="1"/>
    <col min="11035" max="11035" width="10.5703125" style="112" bestFit="1" customWidth="1"/>
    <col min="11036" max="11036" width="9.28515625" style="112" bestFit="1" customWidth="1"/>
    <col min="11037" max="11037" width="8" style="112" bestFit="1" customWidth="1"/>
    <col min="11038" max="11038" width="8.5703125" style="112" bestFit="1" customWidth="1"/>
    <col min="11039" max="11041" width="10.5703125" style="112" bestFit="1" customWidth="1"/>
    <col min="11042" max="11042" width="8" style="112" bestFit="1" customWidth="1"/>
    <col min="11043" max="11043" width="8.5703125" style="112" bestFit="1" customWidth="1"/>
    <col min="11044" max="11044" width="11" style="112" bestFit="1" customWidth="1"/>
    <col min="11045" max="11046" width="9.28515625" style="112" bestFit="1" customWidth="1"/>
    <col min="11047" max="11047" width="8" style="112" bestFit="1" customWidth="1"/>
    <col min="11048" max="11048" width="8.5703125" style="112" bestFit="1" customWidth="1"/>
    <col min="11049" max="11049" width="9.28515625" style="112" bestFit="1" customWidth="1"/>
    <col min="11050" max="11050" width="7.7109375" style="112" bestFit="1" customWidth="1"/>
    <col min="11051" max="11051" width="8.85546875" style="112" bestFit="1" customWidth="1"/>
    <col min="11052" max="11052" width="8" style="112" bestFit="1" customWidth="1"/>
    <col min="11053" max="11053" width="8.5703125" style="112" bestFit="1" customWidth="1"/>
    <col min="11054" max="11054" width="8.85546875" style="112" bestFit="1" customWidth="1"/>
    <col min="11055" max="11055" width="7" style="112" bestFit="1" customWidth="1"/>
    <col min="11056" max="11056" width="7.7109375" style="112" bestFit="1" customWidth="1"/>
    <col min="11057" max="11057" width="8" style="112" bestFit="1" customWidth="1"/>
    <col min="11058" max="11058" width="8.5703125" style="112" bestFit="1" customWidth="1"/>
    <col min="11059" max="11059" width="8.28515625" style="112" bestFit="1" customWidth="1"/>
    <col min="11060" max="11061" width="9.28515625" style="112" bestFit="1" customWidth="1"/>
    <col min="11062" max="11062" width="8" style="112" bestFit="1" customWidth="1"/>
    <col min="11063" max="11063" width="8.5703125" style="112" bestFit="1" customWidth="1"/>
    <col min="11064" max="11064" width="9.28515625" style="112" bestFit="1" customWidth="1"/>
    <col min="11065" max="11065" width="8.85546875" style="112" bestFit="1" customWidth="1"/>
    <col min="11066" max="11066" width="9.28515625" style="112" bestFit="1" customWidth="1"/>
    <col min="11067" max="11067" width="8" style="112" bestFit="1" customWidth="1"/>
    <col min="11068" max="11068" width="8.5703125" style="112" bestFit="1" customWidth="1"/>
    <col min="11069" max="11069" width="9.28515625" style="112" bestFit="1" customWidth="1"/>
    <col min="11070" max="11074" width="9.28515625" style="112" customWidth="1"/>
    <col min="11075" max="11075" width="11.7109375" style="112" bestFit="1" customWidth="1"/>
    <col min="11076" max="11076" width="11" style="112" bestFit="1" customWidth="1"/>
    <col min="11077" max="11077" width="8" style="112" bestFit="1" customWidth="1"/>
    <col min="11078" max="11078" width="9.28515625" style="112" bestFit="1" customWidth="1"/>
    <col min="11079" max="11079" width="11.7109375" style="112" bestFit="1" customWidth="1"/>
    <col min="11080" max="11264" width="11.42578125" style="112"/>
    <col min="11265" max="11265" width="73.42578125" style="112" customWidth="1"/>
    <col min="11266" max="11266" width="10.5703125" style="112" bestFit="1" customWidth="1"/>
    <col min="11267" max="11267" width="10.28515625" style="112" bestFit="1" customWidth="1"/>
    <col min="11268" max="11268" width="8" style="112" bestFit="1" customWidth="1"/>
    <col min="11269" max="11269" width="8.85546875" style="112" bestFit="1" customWidth="1"/>
    <col min="11270" max="11270" width="11" style="112" bestFit="1" customWidth="1"/>
    <col min="11271" max="11271" width="10.5703125" style="112" bestFit="1" customWidth="1"/>
    <col min="11272" max="11272" width="9.28515625" style="112" bestFit="1" customWidth="1"/>
    <col min="11273" max="11273" width="8" style="112" bestFit="1" customWidth="1"/>
    <col min="11274" max="11274" width="8.5703125" style="112" bestFit="1" customWidth="1"/>
    <col min="11275" max="11275" width="10.5703125" style="112" bestFit="1" customWidth="1"/>
    <col min="11276" max="11277" width="11" style="112" bestFit="1" customWidth="1"/>
    <col min="11278" max="11278" width="8" style="112" bestFit="1" customWidth="1"/>
    <col min="11279" max="11279" width="8.5703125" style="112" bestFit="1" customWidth="1"/>
    <col min="11280" max="11281" width="11" style="112" bestFit="1" customWidth="1"/>
    <col min="11282" max="11282" width="10.28515625" style="112" bestFit="1" customWidth="1"/>
    <col min="11283" max="11283" width="8" style="112" bestFit="1" customWidth="1"/>
    <col min="11284" max="11284" width="8.5703125" style="112" bestFit="1" customWidth="1"/>
    <col min="11285" max="11285" width="11" style="112" bestFit="1" customWidth="1"/>
    <col min="11286" max="11287" width="10.5703125" style="112" bestFit="1" customWidth="1"/>
    <col min="11288" max="11288" width="8" style="112" bestFit="1" customWidth="1"/>
    <col min="11289" max="11289" width="8.5703125" style="112" bestFit="1" customWidth="1"/>
    <col min="11290" max="11290" width="11" style="112" bestFit="1" customWidth="1"/>
    <col min="11291" max="11291" width="10.5703125" style="112" bestFit="1" customWidth="1"/>
    <col min="11292" max="11292" width="9.28515625" style="112" bestFit="1" customWidth="1"/>
    <col min="11293" max="11293" width="8" style="112" bestFit="1" customWidth="1"/>
    <col min="11294" max="11294" width="8.5703125" style="112" bestFit="1" customWidth="1"/>
    <col min="11295" max="11297" width="10.5703125" style="112" bestFit="1" customWidth="1"/>
    <col min="11298" max="11298" width="8" style="112" bestFit="1" customWidth="1"/>
    <col min="11299" max="11299" width="8.5703125" style="112" bestFit="1" customWidth="1"/>
    <col min="11300" max="11300" width="11" style="112" bestFit="1" customWidth="1"/>
    <col min="11301" max="11302" width="9.28515625" style="112" bestFit="1" customWidth="1"/>
    <col min="11303" max="11303" width="8" style="112" bestFit="1" customWidth="1"/>
    <col min="11304" max="11304" width="8.5703125" style="112" bestFit="1" customWidth="1"/>
    <col min="11305" max="11305" width="9.28515625" style="112" bestFit="1" customWidth="1"/>
    <col min="11306" max="11306" width="7.7109375" style="112" bestFit="1" customWidth="1"/>
    <col min="11307" max="11307" width="8.85546875" style="112" bestFit="1" customWidth="1"/>
    <col min="11308" max="11308" width="8" style="112" bestFit="1" customWidth="1"/>
    <col min="11309" max="11309" width="8.5703125" style="112" bestFit="1" customWidth="1"/>
    <col min="11310" max="11310" width="8.85546875" style="112" bestFit="1" customWidth="1"/>
    <col min="11311" max="11311" width="7" style="112" bestFit="1" customWidth="1"/>
    <col min="11312" max="11312" width="7.7109375" style="112" bestFit="1" customWidth="1"/>
    <col min="11313" max="11313" width="8" style="112" bestFit="1" customWidth="1"/>
    <col min="11314" max="11314" width="8.5703125" style="112" bestFit="1" customWidth="1"/>
    <col min="11315" max="11315" width="8.28515625" style="112" bestFit="1" customWidth="1"/>
    <col min="11316" max="11317" width="9.28515625" style="112" bestFit="1" customWidth="1"/>
    <col min="11318" max="11318" width="8" style="112" bestFit="1" customWidth="1"/>
    <col min="11319" max="11319" width="8.5703125" style="112" bestFit="1" customWidth="1"/>
    <col min="11320" max="11320" width="9.28515625" style="112" bestFit="1" customWidth="1"/>
    <col min="11321" max="11321" width="8.85546875" style="112" bestFit="1" customWidth="1"/>
    <col min="11322" max="11322" width="9.28515625" style="112" bestFit="1" customWidth="1"/>
    <col min="11323" max="11323" width="8" style="112" bestFit="1" customWidth="1"/>
    <col min="11324" max="11324" width="8.5703125" style="112" bestFit="1" customWidth="1"/>
    <col min="11325" max="11325" width="9.28515625" style="112" bestFit="1" customWidth="1"/>
    <col min="11326" max="11330" width="9.28515625" style="112" customWidth="1"/>
    <col min="11331" max="11331" width="11.7109375" style="112" bestFit="1" customWidth="1"/>
    <col min="11332" max="11332" width="11" style="112" bestFit="1" customWidth="1"/>
    <col min="11333" max="11333" width="8" style="112" bestFit="1" customWidth="1"/>
    <col min="11334" max="11334" width="9.28515625" style="112" bestFit="1" customWidth="1"/>
    <col min="11335" max="11335" width="11.7109375" style="112" bestFit="1" customWidth="1"/>
    <col min="11336" max="11520" width="11.42578125" style="112"/>
    <col min="11521" max="11521" width="73.42578125" style="112" customWidth="1"/>
    <col min="11522" max="11522" width="10.5703125" style="112" bestFit="1" customWidth="1"/>
    <col min="11523" max="11523" width="10.28515625" style="112" bestFit="1" customWidth="1"/>
    <col min="11524" max="11524" width="8" style="112" bestFit="1" customWidth="1"/>
    <col min="11525" max="11525" width="8.85546875" style="112" bestFit="1" customWidth="1"/>
    <col min="11526" max="11526" width="11" style="112" bestFit="1" customWidth="1"/>
    <col min="11527" max="11527" width="10.5703125" style="112" bestFit="1" customWidth="1"/>
    <col min="11528" max="11528" width="9.28515625" style="112" bestFit="1" customWidth="1"/>
    <col min="11529" max="11529" width="8" style="112" bestFit="1" customWidth="1"/>
    <col min="11530" max="11530" width="8.5703125" style="112" bestFit="1" customWidth="1"/>
    <col min="11531" max="11531" width="10.5703125" style="112" bestFit="1" customWidth="1"/>
    <col min="11532" max="11533" width="11" style="112" bestFit="1" customWidth="1"/>
    <col min="11534" max="11534" width="8" style="112" bestFit="1" customWidth="1"/>
    <col min="11535" max="11535" width="8.5703125" style="112" bestFit="1" customWidth="1"/>
    <col min="11536" max="11537" width="11" style="112" bestFit="1" customWidth="1"/>
    <col min="11538" max="11538" width="10.28515625" style="112" bestFit="1" customWidth="1"/>
    <col min="11539" max="11539" width="8" style="112" bestFit="1" customWidth="1"/>
    <col min="11540" max="11540" width="8.5703125" style="112" bestFit="1" customWidth="1"/>
    <col min="11541" max="11541" width="11" style="112" bestFit="1" customWidth="1"/>
    <col min="11542" max="11543" width="10.5703125" style="112" bestFit="1" customWidth="1"/>
    <col min="11544" max="11544" width="8" style="112" bestFit="1" customWidth="1"/>
    <col min="11545" max="11545" width="8.5703125" style="112" bestFit="1" customWidth="1"/>
    <col min="11546" max="11546" width="11" style="112" bestFit="1" customWidth="1"/>
    <col min="11547" max="11547" width="10.5703125" style="112" bestFit="1" customWidth="1"/>
    <col min="11548" max="11548" width="9.28515625" style="112" bestFit="1" customWidth="1"/>
    <col min="11549" max="11549" width="8" style="112" bestFit="1" customWidth="1"/>
    <col min="11550" max="11550" width="8.5703125" style="112" bestFit="1" customWidth="1"/>
    <col min="11551" max="11553" width="10.5703125" style="112" bestFit="1" customWidth="1"/>
    <col min="11554" max="11554" width="8" style="112" bestFit="1" customWidth="1"/>
    <col min="11555" max="11555" width="8.5703125" style="112" bestFit="1" customWidth="1"/>
    <col min="11556" max="11556" width="11" style="112" bestFit="1" customWidth="1"/>
    <col min="11557" max="11558" width="9.28515625" style="112" bestFit="1" customWidth="1"/>
    <col min="11559" max="11559" width="8" style="112" bestFit="1" customWidth="1"/>
    <col min="11560" max="11560" width="8.5703125" style="112" bestFit="1" customWidth="1"/>
    <col min="11561" max="11561" width="9.28515625" style="112" bestFit="1" customWidth="1"/>
    <col min="11562" max="11562" width="7.7109375" style="112" bestFit="1" customWidth="1"/>
    <col min="11563" max="11563" width="8.85546875" style="112" bestFit="1" customWidth="1"/>
    <col min="11564" max="11564" width="8" style="112" bestFit="1" customWidth="1"/>
    <col min="11565" max="11565" width="8.5703125" style="112" bestFit="1" customWidth="1"/>
    <col min="11566" max="11566" width="8.85546875" style="112" bestFit="1" customWidth="1"/>
    <col min="11567" max="11567" width="7" style="112" bestFit="1" customWidth="1"/>
    <col min="11568" max="11568" width="7.7109375" style="112" bestFit="1" customWidth="1"/>
    <col min="11569" max="11569" width="8" style="112" bestFit="1" customWidth="1"/>
    <col min="11570" max="11570" width="8.5703125" style="112" bestFit="1" customWidth="1"/>
    <col min="11571" max="11571" width="8.28515625" style="112" bestFit="1" customWidth="1"/>
    <col min="11572" max="11573" width="9.28515625" style="112" bestFit="1" customWidth="1"/>
    <col min="11574" max="11574" width="8" style="112" bestFit="1" customWidth="1"/>
    <col min="11575" max="11575" width="8.5703125" style="112" bestFit="1" customWidth="1"/>
    <col min="11576" max="11576" width="9.28515625" style="112" bestFit="1" customWidth="1"/>
    <col min="11577" max="11577" width="8.85546875" style="112" bestFit="1" customWidth="1"/>
    <col min="11578" max="11578" width="9.28515625" style="112" bestFit="1" customWidth="1"/>
    <col min="11579" max="11579" width="8" style="112" bestFit="1" customWidth="1"/>
    <col min="11580" max="11580" width="8.5703125" style="112" bestFit="1" customWidth="1"/>
    <col min="11581" max="11581" width="9.28515625" style="112" bestFit="1" customWidth="1"/>
    <col min="11582" max="11586" width="9.28515625" style="112" customWidth="1"/>
    <col min="11587" max="11587" width="11.7109375" style="112" bestFit="1" customWidth="1"/>
    <col min="11588" max="11588" width="11" style="112" bestFit="1" customWidth="1"/>
    <col min="11589" max="11589" width="8" style="112" bestFit="1" customWidth="1"/>
    <col min="11590" max="11590" width="9.28515625" style="112" bestFit="1" customWidth="1"/>
    <col min="11591" max="11591" width="11.7109375" style="112" bestFit="1" customWidth="1"/>
    <col min="11592" max="11776" width="11.42578125" style="112"/>
    <col min="11777" max="11777" width="73.42578125" style="112" customWidth="1"/>
    <col min="11778" max="11778" width="10.5703125" style="112" bestFit="1" customWidth="1"/>
    <col min="11779" max="11779" width="10.28515625" style="112" bestFit="1" customWidth="1"/>
    <col min="11780" max="11780" width="8" style="112" bestFit="1" customWidth="1"/>
    <col min="11781" max="11781" width="8.85546875" style="112" bestFit="1" customWidth="1"/>
    <col min="11782" max="11782" width="11" style="112" bestFit="1" customWidth="1"/>
    <col min="11783" max="11783" width="10.5703125" style="112" bestFit="1" customWidth="1"/>
    <col min="11784" max="11784" width="9.28515625" style="112" bestFit="1" customWidth="1"/>
    <col min="11785" max="11785" width="8" style="112" bestFit="1" customWidth="1"/>
    <col min="11786" max="11786" width="8.5703125" style="112" bestFit="1" customWidth="1"/>
    <col min="11787" max="11787" width="10.5703125" style="112" bestFit="1" customWidth="1"/>
    <col min="11788" max="11789" width="11" style="112" bestFit="1" customWidth="1"/>
    <col min="11790" max="11790" width="8" style="112" bestFit="1" customWidth="1"/>
    <col min="11791" max="11791" width="8.5703125" style="112" bestFit="1" customWidth="1"/>
    <col min="11792" max="11793" width="11" style="112" bestFit="1" customWidth="1"/>
    <col min="11794" max="11794" width="10.28515625" style="112" bestFit="1" customWidth="1"/>
    <col min="11795" max="11795" width="8" style="112" bestFit="1" customWidth="1"/>
    <col min="11796" max="11796" width="8.5703125" style="112" bestFit="1" customWidth="1"/>
    <col min="11797" max="11797" width="11" style="112" bestFit="1" customWidth="1"/>
    <col min="11798" max="11799" width="10.5703125" style="112" bestFit="1" customWidth="1"/>
    <col min="11800" max="11800" width="8" style="112" bestFit="1" customWidth="1"/>
    <col min="11801" max="11801" width="8.5703125" style="112" bestFit="1" customWidth="1"/>
    <col min="11802" max="11802" width="11" style="112" bestFit="1" customWidth="1"/>
    <col min="11803" max="11803" width="10.5703125" style="112" bestFit="1" customWidth="1"/>
    <col min="11804" max="11804" width="9.28515625" style="112" bestFit="1" customWidth="1"/>
    <col min="11805" max="11805" width="8" style="112" bestFit="1" customWidth="1"/>
    <col min="11806" max="11806" width="8.5703125" style="112" bestFit="1" customWidth="1"/>
    <col min="11807" max="11809" width="10.5703125" style="112" bestFit="1" customWidth="1"/>
    <col min="11810" max="11810" width="8" style="112" bestFit="1" customWidth="1"/>
    <col min="11811" max="11811" width="8.5703125" style="112" bestFit="1" customWidth="1"/>
    <col min="11812" max="11812" width="11" style="112" bestFit="1" customWidth="1"/>
    <col min="11813" max="11814" width="9.28515625" style="112" bestFit="1" customWidth="1"/>
    <col min="11815" max="11815" width="8" style="112" bestFit="1" customWidth="1"/>
    <col min="11816" max="11816" width="8.5703125" style="112" bestFit="1" customWidth="1"/>
    <col min="11817" max="11817" width="9.28515625" style="112" bestFit="1" customWidth="1"/>
    <col min="11818" max="11818" width="7.7109375" style="112" bestFit="1" customWidth="1"/>
    <col min="11819" max="11819" width="8.85546875" style="112" bestFit="1" customWidth="1"/>
    <col min="11820" max="11820" width="8" style="112" bestFit="1" customWidth="1"/>
    <col min="11821" max="11821" width="8.5703125" style="112" bestFit="1" customWidth="1"/>
    <col min="11822" max="11822" width="8.85546875" style="112" bestFit="1" customWidth="1"/>
    <col min="11823" max="11823" width="7" style="112" bestFit="1" customWidth="1"/>
    <col min="11824" max="11824" width="7.7109375" style="112" bestFit="1" customWidth="1"/>
    <col min="11825" max="11825" width="8" style="112" bestFit="1" customWidth="1"/>
    <col min="11826" max="11826" width="8.5703125" style="112" bestFit="1" customWidth="1"/>
    <col min="11827" max="11827" width="8.28515625" style="112" bestFit="1" customWidth="1"/>
    <col min="11828" max="11829" width="9.28515625" style="112" bestFit="1" customWidth="1"/>
    <col min="11830" max="11830" width="8" style="112" bestFit="1" customWidth="1"/>
    <col min="11831" max="11831" width="8.5703125" style="112" bestFit="1" customWidth="1"/>
    <col min="11832" max="11832" width="9.28515625" style="112" bestFit="1" customWidth="1"/>
    <col min="11833" max="11833" width="8.85546875" style="112" bestFit="1" customWidth="1"/>
    <col min="11834" max="11834" width="9.28515625" style="112" bestFit="1" customWidth="1"/>
    <col min="11835" max="11835" width="8" style="112" bestFit="1" customWidth="1"/>
    <col min="11836" max="11836" width="8.5703125" style="112" bestFit="1" customWidth="1"/>
    <col min="11837" max="11837" width="9.28515625" style="112" bestFit="1" customWidth="1"/>
    <col min="11838" max="11842" width="9.28515625" style="112" customWidth="1"/>
    <col min="11843" max="11843" width="11.7109375" style="112" bestFit="1" customWidth="1"/>
    <col min="11844" max="11844" width="11" style="112" bestFit="1" customWidth="1"/>
    <col min="11845" max="11845" width="8" style="112" bestFit="1" customWidth="1"/>
    <col min="11846" max="11846" width="9.28515625" style="112" bestFit="1" customWidth="1"/>
    <col min="11847" max="11847" width="11.7109375" style="112" bestFit="1" customWidth="1"/>
    <col min="11848" max="12032" width="11.42578125" style="112"/>
    <col min="12033" max="12033" width="73.42578125" style="112" customWidth="1"/>
    <col min="12034" max="12034" width="10.5703125" style="112" bestFit="1" customWidth="1"/>
    <col min="12035" max="12035" width="10.28515625" style="112" bestFit="1" customWidth="1"/>
    <col min="12036" max="12036" width="8" style="112" bestFit="1" customWidth="1"/>
    <col min="12037" max="12037" width="8.85546875" style="112" bestFit="1" customWidth="1"/>
    <col min="12038" max="12038" width="11" style="112" bestFit="1" customWidth="1"/>
    <col min="12039" max="12039" width="10.5703125" style="112" bestFit="1" customWidth="1"/>
    <col min="12040" max="12040" width="9.28515625" style="112" bestFit="1" customWidth="1"/>
    <col min="12041" max="12041" width="8" style="112" bestFit="1" customWidth="1"/>
    <col min="12042" max="12042" width="8.5703125" style="112" bestFit="1" customWidth="1"/>
    <col min="12043" max="12043" width="10.5703125" style="112" bestFit="1" customWidth="1"/>
    <col min="12044" max="12045" width="11" style="112" bestFit="1" customWidth="1"/>
    <col min="12046" max="12046" width="8" style="112" bestFit="1" customWidth="1"/>
    <col min="12047" max="12047" width="8.5703125" style="112" bestFit="1" customWidth="1"/>
    <col min="12048" max="12049" width="11" style="112" bestFit="1" customWidth="1"/>
    <col min="12050" max="12050" width="10.28515625" style="112" bestFit="1" customWidth="1"/>
    <col min="12051" max="12051" width="8" style="112" bestFit="1" customWidth="1"/>
    <col min="12052" max="12052" width="8.5703125" style="112" bestFit="1" customWidth="1"/>
    <col min="12053" max="12053" width="11" style="112" bestFit="1" customWidth="1"/>
    <col min="12054" max="12055" width="10.5703125" style="112" bestFit="1" customWidth="1"/>
    <col min="12056" max="12056" width="8" style="112" bestFit="1" customWidth="1"/>
    <col min="12057" max="12057" width="8.5703125" style="112" bestFit="1" customWidth="1"/>
    <col min="12058" max="12058" width="11" style="112" bestFit="1" customWidth="1"/>
    <col min="12059" max="12059" width="10.5703125" style="112" bestFit="1" customWidth="1"/>
    <col min="12060" max="12060" width="9.28515625" style="112" bestFit="1" customWidth="1"/>
    <col min="12061" max="12061" width="8" style="112" bestFit="1" customWidth="1"/>
    <col min="12062" max="12062" width="8.5703125" style="112" bestFit="1" customWidth="1"/>
    <col min="12063" max="12065" width="10.5703125" style="112" bestFit="1" customWidth="1"/>
    <col min="12066" max="12066" width="8" style="112" bestFit="1" customWidth="1"/>
    <col min="12067" max="12067" width="8.5703125" style="112" bestFit="1" customWidth="1"/>
    <col min="12068" max="12068" width="11" style="112" bestFit="1" customWidth="1"/>
    <col min="12069" max="12070" width="9.28515625" style="112" bestFit="1" customWidth="1"/>
    <col min="12071" max="12071" width="8" style="112" bestFit="1" customWidth="1"/>
    <col min="12072" max="12072" width="8.5703125" style="112" bestFit="1" customWidth="1"/>
    <col min="12073" max="12073" width="9.28515625" style="112" bestFit="1" customWidth="1"/>
    <col min="12074" max="12074" width="7.7109375" style="112" bestFit="1" customWidth="1"/>
    <col min="12075" max="12075" width="8.85546875" style="112" bestFit="1" customWidth="1"/>
    <col min="12076" max="12076" width="8" style="112" bestFit="1" customWidth="1"/>
    <col min="12077" max="12077" width="8.5703125" style="112" bestFit="1" customWidth="1"/>
    <col min="12078" max="12078" width="8.85546875" style="112" bestFit="1" customWidth="1"/>
    <col min="12079" max="12079" width="7" style="112" bestFit="1" customWidth="1"/>
    <col min="12080" max="12080" width="7.7109375" style="112" bestFit="1" customWidth="1"/>
    <col min="12081" max="12081" width="8" style="112" bestFit="1" customWidth="1"/>
    <col min="12082" max="12082" width="8.5703125" style="112" bestFit="1" customWidth="1"/>
    <col min="12083" max="12083" width="8.28515625" style="112" bestFit="1" customWidth="1"/>
    <col min="12084" max="12085" width="9.28515625" style="112" bestFit="1" customWidth="1"/>
    <col min="12086" max="12086" width="8" style="112" bestFit="1" customWidth="1"/>
    <col min="12087" max="12087" width="8.5703125" style="112" bestFit="1" customWidth="1"/>
    <col min="12088" max="12088" width="9.28515625" style="112" bestFit="1" customWidth="1"/>
    <col min="12089" max="12089" width="8.85546875" style="112" bestFit="1" customWidth="1"/>
    <col min="12090" max="12090" width="9.28515625" style="112" bestFit="1" customWidth="1"/>
    <col min="12091" max="12091" width="8" style="112" bestFit="1" customWidth="1"/>
    <col min="12092" max="12092" width="8.5703125" style="112" bestFit="1" customWidth="1"/>
    <col min="12093" max="12093" width="9.28515625" style="112" bestFit="1" customWidth="1"/>
    <col min="12094" max="12098" width="9.28515625" style="112" customWidth="1"/>
    <col min="12099" max="12099" width="11.7109375" style="112" bestFit="1" customWidth="1"/>
    <col min="12100" max="12100" width="11" style="112" bestFit="1" customWidth="1"/>
    <col min="12101" max="12101" width="8" style="112" bestFit="1" customWidth="1"/>
    <col min="12102" max="12102" width="9.28515625" style="112" bestFit="1" customWidth="1"/>
    <col min="12103" max="12103" width="11.7109375" style="112" bestFit="1" customWidth="1"/>
    <col min="12104" max="12288" width="11.42578125" style="112"/>
    <col min="12289" max="12289" width="73.42578125" style="112" customWidth="1"/>
    <col min="12290" max="12290" width="10.5703125" style="112" bestFit="1" customWidth="1"/>
    <col min="12291" max="12291" width="10.28515625" style="112" bestFit="1" customWidth="1"/>
    <col min="12292" max="12292" width="8" style="112" bestFit="1" customWidth="1"/>
    <col min="12293" max="12293" width="8.85546875" style="112" bestFit="1" customWidth="1"/>
    <col min="12294" max="12294" width="11" style="112" bestFit="1" customWidth="1"/>
    <col min="12295" max="12295" width="10.5703125" style="112" bestFit="1" customWidth="1"/>
    <col min="12296" max="12296" width="9.28515625" style="112" bestFit="1" customWidth="1"/>
    <col min="12297" max="12297" width="8" style="112" bestFit="1" customWidth="1"/>
    <col min="12298" max="12298" width="8.5703125" style="112" bestFit="1" customWidth="1"/>
    <col min="12299" max="12299" width="10.5703125" style="112" bestFit="1" customWidth="1"/>
    <col min="12300" max="12301" width="11" style="112" bestFit="1" customWidth="1"/>
    <col min="12302" max="12302" width="8" style="112" bestFit="1" customWidth="1"/>
    <col min="12303" max="12303" width="8.5703125" style="112" bestFit="1" customWidth="1"/>
    <col min="12304" max="12305" width="11" style="112" bestFit="1" customWidth="1"/>
    <col min="12306" max="12306" width="10.28515625" style="112" bestFit="1" customWidth="1"/>
    <col min="12307" max="12307" width="8" style="112" bestFit="1" customWidth="1"/>
    <col min="12308" max="12308" width="8.5703125" style="112" bestFit="1" customWidth="1"/>
    <col min="12309" max="12309" width="11" style="112" bestFit="1" customWidth="1"/>
    <col min="12310" max="12311" width="10.5703125" style="112" bestFit="1" customWidth="1"/>
    <col min="12312" max="12312" width="8" style="112" bestFit="1" customWidth="1"/>
    <col min="12313" max="12313" width="8.5703125" style="112" bestFit="1" customWidth="1"/>
    <col min="12314" max="12314" width="11" style="112" bestFit="1" customWidth="1"/>
    <col min="12315" max="12315" width="10.5703125" style="112" bestFit="1" customWidth="1"/>
    <col min="12316" max="12316" width="9.28515625" style="112" bestFit="1" customWidth="1"/>
    <col min="12317" max="12317" width="8" style="112" bestFit="1" customWidth="1"/>
    <col min="12318" max="12318" width="8.5703125" style="112" bestFit="1" customWidth="1"/>
    <col min="12319" max="12321" width="10.5703125" style="112" bestFit="1" customWidth="1"/>
    <col min="12322" max="12322" width="8" style="112" bestFit="1" customWidth="1"/>
    <col min="12323" max="12323" width="8.5703125" style="112" bestFit="1" customWidth="1"/>
    <col min="12324" max="12324" width="11" style="112" bestFit="1" customWidth="1"/>
    <col min="12325" max="12326" width="9.28515625" style="112" bestFit="1" customWidth="1"/>
    <col min="12327" max="12327" width="8" style="112" bestFit="1" customWidth="1"/>
    <col min="12328" max="12328" width="8.5703125" style="112" bestFit="1" customWidth="1"/>
    <col min="12329" max="12329" width="9.28515625" style="112" bestFit="1" customWidth="1"/>
    <col min="12330" max="12330" width="7.7109375" style="112" bestFit="1" customWidth="1"/>
    <col min="12331" max="12331" width="8.85546875" style="112" bestFit="1" customWidth="1"/>
    <col min="12332" max="12332" width="8" style="112" bestFit="1" customWidth="1"/>
    <col min="12333" max="12333" width="8.5703125" style="112" bestFit="1" customWidth="1"/>
    <col min="12334" max="12334" width="8.85546875" style="112" bestFit="1" customWidth="1"/>
    <col min="12335" max="12335" width="7" style="112" bestFit="1" customWidth="1"/>
    <col min="12336" max="12336" width="7.7109375" style="112" bestFit="1" customWidth="1"/>
    <col min="12337" max="12337" width="8" style="112" bestFit="1" customWidth="1"/>
    <col min="12338" max="12338" width="8.5703125" style="112" bestFit="1" customWidth="1"/>
    <col min="12339" max="12339" width="8.28515625" style="112" bestFit="1" customWidth="1"/>
    <col min="12340" max="12341" width="9.28515625" style="112" bestFit="1" customWidth="1"/>
    <col min="12342" max="12342" width="8" style="112" bestFit="1" customWidth="1"/>
    <col min="12343" max="12343" width="8.5703125" style="112" bestFit="1" customWidth="1"/>
    <col min="12344" max="12344" width="9.28515625" style="112" bestFit="1" customWidth="1"/>
    <col min="12345" max="12345" width="8.85546875" style="112" bestFit="1" customWidth="1"/>
    <col min="12346" max="12346" width="9.28515625" style="112" bestFit="1" customWidth="1"/>
    <col min="12347" max="12347" width="8" style="112" bestFit="1" customWidth="1"/>
    <col min="12348" max="12348" width="8.5703125" style="112" bestFit="1" customWidth="1"/>
    <col min="12349" max="12349" width="9.28515625" style="112" bestFit="1" customWidth="1"/>
    <col min="12350" max="12354" width="9.28515625" style="112" customWidth="1"/>
    <col min="12355" max="12355" width="11.7109375" style="112" bestFit="1" customWidth="1"/>
    <col min="12356" max="12356" width="11" style="112" bestFit="1" customWidth="1"/>
    <col min="12357" max="12357" width="8" style="112" bestFit="1" customWidth="1"/>
    <col min="12358" max="12358" width="9.28515625" style="112" bestFit="1" customWidth="1"/>
    <col min="12359" max="12359" width="11.7109375" style="112" bestFit="1" customWidth="1"/>
    <col min="12360" max="12544" width="11.42578125" style="112"/>
    <col min="12545" max="12545" width="73.42578125" style="112" customWidth="1"/>
    <col min="12546" max="12546" width="10.5703125" style="112" bestFit="1" customWidth="1"/>
    <col min="12547" max="12547" width="10.28515625" style="112" bestFit="1" customWidth="1"/>
    <col min="12548" max="12548" width="8" style="112" bestFit="1" customWidth="1"/>
    <col min="12549" max="12549" width="8.85546875" style="112" bestFit="1" customWidth="1"/>
    <col min="12550" max="12550" width="11" style="112" bestFit="1" customWidth="1"/>
    <col min="12551" max="12551" width="10.5703125" style="112" bestFit="1" customWidth="1"/>
    <col min="12552" max="12552" width="9.28515625" style="112" bestFit="1" customWidth="1"/>
    <col min="12553" max="12553" width="8" style="112" bestFit="1" customWidth="1"/>
    <col min="12554" max="12554" width="8.5703125" style="112" bestFit="1" customWidth="1"/>
    <col min="12555" max="12555" width="10.5703125" style="112" bestFit="1" customWidth="1"/>
    <col min="12556" max="12557" width="11" style="112" bestFit="1" customWidth="1"/>
    <col min="12558" max="12558" width="8" style="112" bestFit="1" customWidth="1"/>
    <col min="12559" max="12559" width="8.5703125" style="112" bestFit="1" customWidth="1"/>
    <col min="12560" max="12561" width="11" style="112" bestFit="1" customWidth="1"/>
    <col min="12562" max="12562" width="10.28515625" style="112" bestFit="1" customWidth="1"/>
    <col min="12563" max="12563" width="8" style="112" bestFit="1" customWidth="1"/>
    <col min="12564" max="12564" width="8.5703125" style="112" bestFit="1" customWidth="1"/>
    <col min="12565" max="12565" width="11" style="112" bestFit="1" customWidth="1"/>
    <col min="12566" max="12567" width="10.5703125" style="112" bestFit="1" customWidth="1"/>
    <col min="12568" max="12568" width="8" style="112" bestFit="1" customWidth="1"/>
    <col min="12569" max="12569" width="8.5703125" style="112" bestFit="1" customWidth="1"/>
    <col min="12570" max="12570" width="11" style="112" bestFit="1" customWidth="1"/>
    <col min="12571" max="12571" width="10.5703125" style="112" bestFit="1" customWidth="1"/>
    <col min="12572" max="12572" width="9.28515625" style="112" bestFit="1" customWidth="1"/>
    <col min="12573" max="12573" width="8" style="112" bestFit="1" customWidth="1"/>
    <col min="12574" max="12574" width="8.5703125" style="112" bestFit="1" customWidth="1"/>
    <col min="12575" max="12577" width="10.5703125" style="112" bestFit="1" customWidth="1"/>
    <col min="12578" max="12578" width="8" style="112" bestFit="1" customWidth="1"/>
    <col min="12579" max="12579" width="8.5703125" style="112" bestFit="1" customWidth="1"/>
    <col min="12580" max="12580" width="11" style="112" bestFit="1" customWidth="1"/>
    <col min="12581" max="12582" width="9.28515625" style="112" bestFit="1" customWidth="1"/>
    <col min="12583" max="12583" width="8" style="112" bestFit="1" customWidth="1"/>
    <col min="12584" max="12584" width="8.5703125" style="112" bestFit="1" customWidth="1"/>
    <col min="12585" max="12585" width="9.28515625" style="112" bestFit="1" customWidth="1"/>
    <col min="12586" max="12586" width="7.7109375" style="112" bestFit="1" customWidth="1"/>
    <col min="12587" max="12587" width="8.85546875" style="112" bestFit="1" customWidth="1"/>
    <col min="12588" max="12588" width="8" style="112" bestFit="1" customWidth="1"/>
    <col min="12589" max="12589" width="8.5703125" style="112" bestFit="1" customWidth="1"/>
    <col min="12590" max="12590" width="8.85546875" style="112" bestFit="1" customWidth="1"/>
    <col min="12591" max="12591" width="7" style="112" bestFit="1" customWidth="1"/>
    <col min="12592" max="12592" width="7.7109375" style="112" bestFit="1" customWidth="1"/>
    <col min="12593" max="12593" width="8" style="112" bestFit="1" customWidth="1"/>
    <col min="12594" max="12594" width="8.5703125" style="112" bestFit="1" customWidth="1"/>
    <col min="12595" max="12595" width="8.28515625" style="112" bestFit="1" customWidth="1"/>
    <col min="12596" max="12597" width="9.28515625" style="112" bestFit="1" customWidth="1"/>
    <col min="12598" max="12598" width="8" style="112" bestFit="1" customWidth="1"/>
    <col min="12599" max="12599" width="8.5703125" style="112" bestFit="1" customWidth="1"/>
    <col min="12600" max="12600" width="9.28515625" style="112" bestFit="1" customWidth="1"/>
    <col min="12601" max="12601" width="8.85546875" style="112" bestFit="1" customWidth="1"/>
    <col min="12602" max="12602" width="9.28515625" style="112" bestFit="1" customWidth="1"/>
    <col min="12603" max="12603" width="8" style="112" bestFit="1" customWidth="1"/>
    <col min="12604" max="12604" width="8.5703125" style="112" bestFit="1" customWidth="1"/>
    <col min="12605" max="12605" width="9.28515625" style="112" bestFit="1" customWidth="1"/>
    <col min="12606" max="12610" width="9.28515625" style="112" customWidth="1"/>
    <col min="12611" max="12611" width="11.7109375" style="112" bestFit="1" customWidth="1"/>
    <col min="12612" max="12612" width="11" style="112" bestFit="1" customWidth="1"/>
    <col min="12613" max="12613" width="8" style="112" bestFit="1" customWidth="1"/>
    <col min="12614" max="12614" width="9.28515625" style="112" bestFit="1" customWidth="1"/>
    <col min="12615" max="12615" width="11.7109375" style="112" bestFit="1" customWidth="1"/>
    <col min="12616" max="12800" width="11.42578125" style="112"/>
    <col min="12801" max="12801" width="73.42578125" style="112" customWidth="1"/>
    <col min="12802" max="12802" width="10.5703125" style="112" bestFit="1" customWidth="1"/>
    <col min="12803" max="12803" width="10.28515625" style="112" bestFit="1" customWidth="1"/>
    <col min="12804" max="12804" width="8" style="112" bestFit="1" customWidth="1"/>
    <col min="12805" max="12805" width="8.85546875" style="112" bestFit="1" customWidth="1"/>
    <col min="12806" max="12806" width="11" style="112" bestFit="1" customWidth="1"/>
    <col min="12807" max="12807" width="10.5703125" style="112" bestFit="1" customWidth="1"/>
    <col min="12808" max="12808" width="9.28515625" style="112" bestFit="1" customWidth="1"/>
    <col min="12809" max="12809" width="8" style="112" bestFit="1" customWidth="1"/>
    <col min="12810" max="12810" width="8.5703125" style="112" bestFit="1" customWidth="1"/>
    <col min="12811" max="12811" width="10.5703125" style="112" bestFit="1" customWidth="1"/>
    <col min="12812" max="12813" width="11" style="112" bestFit="1" customWidth="1"/>
    <col min="12814" max="12814" width="8" style="112" bestFit="1" customWidth="1"/>
    <col min="12815" max="12815" width="8.5703125" style="112" bestFit="1" customWidth="1"/>
    <col min="12816" max="12817" width="11" style="112" bestFit="1" customWidth="1"/>
    <col min="12818" max="12818" width="10.28515625" style="112" bestFit="1" customWidth="1"/>
    <col min="12819" max="12819" width="8" style="112" bestFit="1" customWidth="1"/>
    <col min="12820" max="12820" width="8.5703125" style="112" bestFit="1" customWidth="1"/>
    <col min="12821" max="12821" width="11" style="112" bestFit="1" customWidth="1"/>
    <col min="12822" max="12823" width="10.5703125" style="112" bestFit="1" customWidth="1"/>
    <col min="12824" max="12824" width="8" style="112" bestFit="1" customWidth="1"/>
    <col min="12825" max="12825" width="8.5703125" style="112" bestFit="1" customWidth="1"/>
    <col min="12826" max="12826" width="11" style="112" bestFit="1" customWidth="1"/>
    <col min="12827" max="12827" width="10.5703125" style="112" bestFit="1" customWidth="1"/>
    <col min="12828" max="12828" width="9.28515625" style="112" bestFit="1" customWidth="1"/>
    <col min="12829" max="12829" width="8" style="112" bestFit="1" customWidth="1"/>
    <col min="12830" max="12830" width="8.5703125" style="112" bestFit="1" customWidth="1"/>
    <col min="12831" max="12833" width="10.5703125" style="112" bestFit="1" customWidth="1"/>
    <col min="12834" max="12834" width="8" style="112" bestFit="1" customWidth="1"/>
    <col min="12835" max="12835" width="8.5703125" style="112" bestFit="1" customWidth="1"/>
    <col min="12836" max="12836" width="11" style="112" bestFit="1" customWidth="1"/>
    <col min="12837" max="12838" width="9.28515625" style="112" bestFit="1" customWidth="1"/>
    <col min="12839" max="12839" width="8" style="112" bestFit="1" customWidth="1"/>
    <col min="12840" max="12840" width="8.5703125" style="112" bestFit="1" customWidth="1"/>
    <col min="12841" max="12841" width="9.28515625" style="112" bestFit="1" customWidth="1"/>
    <col min="12842" max="12842" width="7.7109375" style="112" bestFit="1" customWidth="1"/>
    <col min="12843" max="12843" width="8.85546875" style="112" bestFit="1" customWidth="1"/>
    <col min="12844" max="12844" width="8" style="112" bestFit="1" customWidth="1"/>
    <col min="12845" max="12845" width="8.5703125" style="112" bestFit="1" customWidth="1"/>
    <col min="12846" max="12846" width="8.85546875" style="112" bestFit="1" customWidth="1"/>
    <col min="12847" max="12847" width="7" style="112" bestFit="1" customWidth="1"/>
    <col min="12848" max="12848" width="7.7109375" style="112" bestFit="1" customWidth="1"/>
    <col min="12849" max="12849" width="8" style="112" bestFit="1" customWidth="1"/>
    <col min="12850" max="12850" width="8.5703125" style="112" bestFit="1" customWidth="1"/>
    <col min="12851" max="12851" width="8.28515625" style="112" bestFit="1" customWidth="1"/>
    <col min="12852" max="12853" width="9.28515625" style="112" bestFit="1" customWidth="1"/>
    <col min="12854" max="12854" width="8" style="112" bestFit="1" customWidth="1"/>
    <col min="12855" max="12855" width="8.5703125" style="112" bestFit="1" customWidth="1"/>
    <col min="12856" max="12856" width="9.28515625" style="112" bestFit="1" customWidth="1"/>
    <col min="12857" max="12857" width="8.85546875" style="112" bestFit="1" customWidth="1"/>
    <col min="12858" max="12858" width="9.28515625" style="112" bestFit="1" customWidth="1"/>
    <col min="12859" max="12859" width="8" style="112" bestFit="1" customWidth="1"/>
    <col min="12860" max="12860" width="8.5703125" style="112" bestFit="1" customWidth="1"/>
    <col min="12861" max="12861" width="9.28515625" style="112" bestFit="1" customWidth="1"/>
    <col min="12862" max="12866" width="9.28515625" style="112" customWidth="1"/>
    <col min="12867" max="12867" width="11.7109375" style="112" bestFit="1" customWidth="1"/>
    <col min="12868" max="12868" width="11" style="112" bestFit="1" customWidth="1"/>
    <col min="12869" max="12869" width="8" style="112" bestFit="1" customWidth="1"/>
    <col min="12870" max="12870" width="9.28515625" style="112" bestFit="1" customWidth="1"/>
    <col min="12871" max="12871" width="11.7109375" style="112" bestFit="1" customWidth="1"/>
    <col min="12872" max="13056" width="11.42578125" style="112"/>
    <col min="13057" max="13057" width="73.42578125" style="112" customWidth="1"/>
    <col min="13058" max="13058" width="10.5703125" style="112" bestFit="1" customWidth="1"/>
    <col min="13059" max="13059" width="10.28515625" style="112" bestFit="1" customWidth="1"/>
    <col min="13060" max="13060" width="8" style="112" bestFit="1" customWidth="1"/>
    <col min="13061" max="13061" width="8.85546875" style="112" bestFit="1" customWidth="1"/>
    <col min="13062" max="13062" width="11" style="112" bestFit="1" customWidth="1"/>
    <col min="13063" max="13063" width="10.5703125" style="112" bestFit="1" customWidth="1"/>
    <col min="13064" max="13064" width="9.28515625" style="112" bestFit="1" customWidth="1"/>
    <col min="13065" max="13065" width="8" style="112" bestFit="1" customWidth="1"/>
    <col min="13066" max="13066" width="8.5703125" style="112" bestFit="1" customWidth="1"/>
    <col min="13067" max="13067" width="10.5703125" style="112" bestFit="1" customWidth="1"/>
    <col min="13068" max="13069" width="11" style="112" bestFit="1" customWidth="1"/>
    <col min="13070" max="13070" width="8" style="112" bestFit="1" customWidth="1"/>
    <col min="13071" max="13071" width="8.5703125" style="112" bestFit="1" customWidth="1"/>
    <col min="13072" max="13073" width="11" style="112" bestFit="1" customWidth="1"/>
    <col min="13074" max="13074" width="10.28515625" style="112" bestFit="1" customWidth="1"/>
    <col min="13075" max="13075" width="8" style="112" bestFit="1" customWidth="1"/>
    <col min="13076" max="13076" width="8.5703125" style="112" bestFit="1" customWidth="1"/>
    <col min="13077" max="13077" width="11" style="112" bestFit="1" customWidth="1"/>
    <col min="13078" max="13079" width="10.5703125" style="112" bestFit="1" customWidth="1"/>
    <col min="13080" max="13080" width="8" style="112" bestFit="1" customWidth="1"/>
    <col min="13081" max="13081" width="8.5703125" style="112" bestFit="1" customWidth="1"/>
    <col min="13082" max="13082" width="11" style="112" bestFit="1" customWidth="1"/>
    <col min="13083" max="13083" width="10.5703125" style="112" bestFit="1" customWidth="1"/>
    <col min="13084" max="13084" width="9.28515625" style="112" bestFit="1" customWidth="1"/>
    <col min="13085" max="13085" width="8" style="112" bestFit="1" customWidth="1"/>
    <col min="13086" max="13086" width="8.5703125" style="112" bestFit="1" customWidth="1"/>
    <col min="13087" max="13089" width="10.5703125" style="112" bestFit="1" customWidth="1"/>
    <col min="13090" max="13090" width="8" style="112" bestFit="1" customWidth="1"/>
    <col min="13091" max="13091" width="8.5703125" style="112" bestFit="1" customWidth="1"/>
    <col min="13092" max="13092" width="11" style="112" bestFit="1" customWidth="1"/>
    <col min="13093" max="13094" width="9.28515625" style="112" bestFit="1" customWidth="1"/>
    <col min="13095" max="13095" width="8" style="112" bestFit="1" customWidth="1"/>
    <col min="13096" max="13096" width="8.5703125" style="112" bestFit="1" customWidth="1"/>
    <col min="13097" max="13097" width="9.28515625" style="112" bestFit="1" customWidth="1"/>
    <col min="13098" max="13098" width="7.7109375" style="112" bestFit="1" customWidth="1"/>
    <col min="13099" max="13099" width="8.85546875" style="112" bestFit="1" customWidth="1"/>
    <col min="13100" max="13100" width="8" style="112" bestFit="1" customWidth="1"/>
    <col min="13101" max="13101" width="8.5703125" style="112" bestFit="1" customWidth="1"/>
    <col min="13102" max="13102" width="8.85546875" style="112" bestFit="1" customWidth="1"/>
    <col min="13103" max="13103" width="7" style="112" bestFit="1" customWidth="1"/>
    <col min="13104" max="13104" width="7.7109375" style="112" bestFit="1" customWidth="1"/>
    <col min="13105" max="13105" width="8" style="112" bestFit="1" customWidth="1"/>
    <col min="13106" max="13106" width="8.5703125" style="112" bestFit="1" customWidth="1"/>
    <col min="13107" max="13107" width="8.28515625" style="112" bestFit="1" customWidth="1"/>
    <col min="13108" max="13109" width="9.28515625" style="112" bestFit="1" customWidth="1"/>
    <col min="13110" max="13110" width="8" style="112" bestFit="1" customWidth="1"/>
    <col min="13111" max="13111" width="8.5703125" style="112" bestFit="1" customWidth="1"/>
    <col min="13112" max="13112" width="9.28515625" style="112" bestFit="1" customWidth="1"/>
    <col min="13113" max="13113" width="8.85546875" style="112" bestFit="1" customWidth="1"/>
    <col min="13114" max="13114" width="9.28515625" style="112" bestFit="1" customWidth="1"/>
    <col min="13115" max="13115" width="8" style="112" bestFit="1" customWidth="1"/>
    <col min="13116" max="13116" width="8.5703125" style="112" bestFit="1" customWidth="1"/>
    <col min="13117" max="13117" width="9.28515625" style="112" bestFit="1" customWidth="1"/>
    <col min="13118" max="13122" width="9.28515625" style="112" customWidth="1"/>
    <col min="13123" max="13123" width="11.7109375" style="112" bestFit="1" customWidth="1"/>
    <col min="13124" max="13124" width="11" style="112" bestFit="1" customWidth="1"/>
    <col min="13125" max="13125" width="8" style="112" bestFit="1" customWidth="1"/>
    <col min="13126" max="13126" width="9.28515625" style="112" bestFit="1" customWidth="1"/>
    <col min="13127" max="13127" width="11.7109375" style="112" bestFit="1" customWidth="1"/>
    <col min="13128" max="13312" width="11.42578125" style="112"/>
    <col min="13313" max="13313" width="73.42578125" style="112" customWidth="1"/>
    <col min="13314" max="13314" width="10.5703125" style="112" bestFit="1" customWidth="1"/>
    <col min="13315" max="13315" width="10.28515625" style="112" bestFit="1" customWidth="1"/>
    <col min="13316" max="13316" width="8" style="112" bestFit="1" customWidth="1"/>
    <col min="13317" max="13317" width="8.85546875" style="112" bestFit="1" customWidth="1"/>
    <col min="13318" max="13318" width="11" style="112" bestFit="1" customWidth="1"/>
    <col min="13319" max="13319" width="10.5703125" style="112" bestFit="1" customWidth="1"/>
    <col min="13320" max="13320" width="9.28515625" style="112" bestFit="1" customWidth="1"/>
    <col min="13321" max="13321" width="8" style="112" bestFit="1" customWidth="1"/>
    <col min="13322" max="13322" width="8.5703125" style="112" bestFit="1" customWidth="1"/>
    <col min="13323" max="13323" width="10.5703125" style="112" bestFit="1" customWidth="1"/>
    <col min="13324" max="13325" width="11" style="112" bestFit="1" customWidth="1"/>
    <col min="13326" max="13326" width="8" style="112" bestFit="1" customWidth="1"/>
    <col min="13327" max="13327" width="8.5703125" style="112" bestFit="1" customWidth="1"/>
    <col min="13328" max="13329" width="11" style="112" bestFit="1" customWidth="1"/>
    <col min="13330" max="13330" width="10.28515625" style="112" bestFit="1" customWidth="1"/>
    <col min="13331" max="13331" width="8" style="112" bestFit="1" customWidth="1"/>
    <col min="13332" max="13332" width="8.5703125" style="112" bestFit="1" customWidth="1"/>
    <col min="13333" max="13333" width="11" style="112" bestFit="1" customWidth="1"/>
    <col min="13334" max="13335" width="10.5703125" style="112" bestFit="1" customWidth="1"/>
    <col min="13336" max="13336" width="8" style="112" bestFit="1" customWidth="1"/>
    <col min="13337" max="13337" width="8.5703125" style="112" bestFit="1" customWidth="1"/>
    <col min="13338" max="13338" width="11" style="112" bestFit="1" customWidth="1"/>
    <col min="13339" max="13339" width="10.5703125" style="112" bestFit="1" customWidth="1"/>
    <col min="13340" max="13340" width="9.28515625" style="112" bestFit="1" customWidth="1"/>
    <col min="13341" max="13341" width="8" style="112" bestFit="1" customWidth="1"/>
    <col min="13342" max="13342" width="8.5703125" style="112" bestFit="1" customWidth="1"/>
    <col min="13343" max="13345" width="10.5703125" style="112" bestFit="1" customWidth="1"/>
    <col min="13346" max="13346" width="8" style="112" bestFit="1" customWidth="1"/>
    <col min="13347" max="13347" width="8.5703125" style="112" bestFit="1" customWidth="1"/>
    <col min="13348" max="13348" width="11" style="112" bestFit="1" customWidth="1"/>
    <col min="13349" max="13350" width="9.28515625" style="112" bestFit="1" customWidth="1"/>
    <col min="13351" max="13351" width="8" style="112" bestFit="1" customWidth="1"/>
    <col min="13352" max="13352" width="8.5703125" style="112" bestFit="1" customWidth="1"/>
    <col min="13353" max="13353" width="9.28515625" style="112" bestFit="1" customWidth="1"/>
    <col min="13354" max="13354" width="7.7109375" style="112" bestFit="1" customWidth="1"/>
    <col min="13355" max="13355" width="8.85546875" style="112" bestFit="1" customWidth="1"/>
    <col min="13356" max="13356" width="8" style="112" bestFit="1" customWidth="1"/>
    <col min="13357" max="13357" width="8.5703125" style="112" bestFit="1" customWidth="1"/>
    <col min="13358" max="13358" width="8.85546875" style="112" bestFit="1" customWidth="1"/>
    <col min="13359" max="13359" width="7" style="112" bestFit="1" customWidth="1"/>
    <col min="13360" max="13360" width="7.7109375" style="112" bestFit="1" customWidth="1"/>
    <col min="13361" max="13361" width="8" style="112" bestFit="1" customWidth="1"/>
    <col min="13362" max="13362" width="8.5703125" style="112" bestFit="1" customWidth="1"/>
    <col min="13363" max="13363" width="8.28515625" style="112" bestFit="1" customWidth="1"/>
    <col min="13364" max="13365" width="9.28515625" style="112" bestFit="1" customWidth="1"/>
    <col min="13366" max="13366" width="8" style="112" bestFit="1" customWidth="1"/>
    <col min="13367" max="13367" width="8.5703125" style="112" bestFit="1" customWidth="1"/>
    <col min="13368" max="13368" width="9.28515625" style="112" bestFit="1" customWidth="1"/>
    <col min="13369" max="13369" width="8.85546875" style="112" bestFit="1" customWidth="1"/>
    <col min="13370" max="13370" width="9.28515625" style="112" bestFit="1" customWidth="1"/>
    <col min="13371" max="13371" width="8" style="112" bestFit="1" customWidth="1"/>
    <col min="13372" max="13372" width="8.5703125" style="112" bestFit="1" customWidth="1"/>
    <col min="13373" max="13373" width="9.28515625" style="112" bestFit="1" customWidth="1"/>
    <col min="13374" max="13378" width="9.28515625" style="112" customWidth="1"/>
    <col min="13379" max="13379" width="11.7109375" style="112" bestFit="1" customWidth="1"/>
    <col min="13380" max="13380" width="11" style="112" bestFit="1" customWidth="1"/>
    <col min="13381" max="13381" width="8" style="112" bestFit="1" customWidth="1"/>
    <col min="13382" max="13382" width="9.28515625" style="112" bestFit="1" customWidth="1"/>
    <col min="13383" max="13383" width="11.7109375" style="112" bestFit="1" customWidth="1"/>
    <col min="13384" max="13568" width="11.42578125" style="112"/>
    <col min="13569" max="13569" width="73.42578125" style="112" customWidth="1"/>
    <col min="13570" max="13570" width="10.5703125" style="112" bestFit="1" customWidth="1"/>
    <col min="13571" max="13571" width="10.28515625" style="112" bestFit="1" customWidth="1"/>
    <col min="13572" max="13572" width="8" style="112" bestFit="1" customWidth="1"/>
    <col min="13573" max="13573" width="8.85546875" style="112" bestFit="1" customWidth="1"/>
    <col min="13574" max="13574" width="11" style="112" bestFit="1" customWidth="1"/>
    <col min="13575" max="13575" width="10.5703125" style="112" bestFit="1" customWidth="1"/>
    <col min="13576" max="13576" width="9.28515625" style="112" bestFit="1" customWidth="1"/>
    <col min="13577" max="13577" width="8" style="112" bestFit="1" customWidth="1"/>
    <col min="13578" max="13578" width="8.5703125" style="112" bestFit="1" customWidth="1"/>
    <col min="13579" max="13579" width="10.5703125" style="112" bestFit="1" customWidth="1"/>
    <col min="13580" max="13581" width="11" style="112" bestFit="1" customWidth="1"/>
    <col min="13582" max="13582" width="8" style="112" bestFit="1" customWidth="1"/>
    <col min="13583" max="13583" width="8.5703125" style="112" bestFit="1" customWidth="1"/>
    <col min="13584" max="13585" width="11" style="112" bestFit="1" customWidth="1"/>
    <col min="13586" max="13586" width="10.28515625" style="112" bestFit="1" customWidth="1"/>
    <col min="13587" max="13587" width="8" style="112" bestFit="1" customWidth="1"/>
    <col min="13588" max="13588" width="8.5703125" style="112" bestFit="1" customWidth="1"/>
    <col min="13589" max="13589" width="11" style="112" bestFit="1" customWidth="1"/>
    <col min="13590" max="13591" width="10.5703125" style="112" bestFit="1" customWidth="1"/>
    <col min="13592" max="13592" width="8" style="112" bestFit="1" customWidth="1"/>
    <col min="13593" max="13593" width="8.5703125" style="112" bestFit="1" customWidth="1"/>
    <col min="13594" max="13594" width="11" style="112" bestFit="1" customWidth="1"/>
    <col min="13595" max="13595" width="10.5703125" style="112" bestFit="1" customWidth="1"/>
    <col min="13596" max="13596" width="9.28515625" style="112" bestFit="1" customWidth="1"/>
    <col min="13597" max="13597" width="8" style="112" bestFit="1" customWidth="1"/>
    <col min="13598" max="13598" width="8.5703125" style="112" bestFit="1" customWidth="1"/>
    <col min="13599" max="13601" width="10.5703125" style="112" bestFit="1" customWidth="1"/>
    <col min="13602" max="13602" width="8" style="112" bestFit="1" customWidth="1"/>
    <col min="13603" max="13603" width="8.5703125" style="112" bestFit="1" customWidth="1"/>
    <col min="13604" max="13604" width="11" style="112" bestFit="1" customWidth="1"/>
    <col min="13605" max="13606" width="9.28515625" style="112" bestFit="1" customWidth="1"/>
    <col min="13607" max="13607" width="8" style="112" bestFit="1" customWidth="1"/>
    <col min="13608" max="13608" width="8.5703125" style="112" bestFit="1" customWidth="1"/>
    <col min="13609" max="13609" width="9.28515625" style="112" bestFit="1" customWidth="1"/>
    <col min="13610" max="13610" width="7.7109375" style="112" bestFit="1" customWidth="1"/>
    <col min="13611" max="13611" width="8.85546875" style="112" bestFit="1" customWidth="1"/>
    <col min="13612" max="13612" width="8" style="112" bestFit="1" customWidth="1"/>
    <col min="13613" max="13613" width="8.5703125" style="112" bestFit="1" customWidth="1"/>
    <col min="13614" max="13614" width="8.85546875" style="112" bestFit="1" customWidth="1"/>
    <col min="13615" max="13615" width="7" style="112" bestFit="1" customWidth="1"/>
    <col min="13616" max="13616" width="7.7109375" style="112" bestFit="1" customWidth="1"/>
    <col min="13617" max="13617" width="8" style="112" bestFit="1" customWidth="1"/>
    <col min="13618" max="13618" width="8.5703125" style="112" bestFit="1" customWidth="1"/>
    <col min="13619" max="13619" width="8.28515625" style="112" bestFit="1" customWidth="1"/>
    <col min="13620" max="13621" width="9.28515625" style="112" bestFit="1" customWidth="1"/>
    <col min="13622" max="13622" width="8" style="112" bestFit="1" customWidth="1"/>
    <col min="13623" max="13623" width="8.5703125" style="112" bestFit="1" customWidth="1"/>
    <col min="13624" max="13624" width="9.28515625" style="112" bestFit="1" customWidth="1"/>
    <col min="13625" max="13625" width="8.85546875" style="112" bestFit="1" customWidth="1"/>
    <col min="13626" max="13626" width="9.28515625" style="112" bestFit="1" customWidth="1"/>
    <col min="13627" max="13627" width="8" style="112" bestFit="1" customWidth="1"/>
    <col min="13628" max="13628" width="8.5703125" style="112" bestFit="1" customWidth="1"/>
    <col min="13629" max="13629" width="9.28515625" style="112" bestFit="1" customWidth="1"/>
    <col min="13630" max="13634" width="9.28515625" style="112" customWidth="1"/>
    <col min="13635" max="13635" width="11.7109375" style="112" bestFit="1" customWidth="1"/>
    <col min="13636" max="13636" width="11" style="112" bestFit="1" customWidth="1"/>
    <col min="13637" max="13637" width="8" style="112" bestFit="1" customWidth="1"/>
    <col min="13638" max="13638" width="9.28515625" style="112" bestFit="1" customWidth="1"/>
    <col min="13639" max="13639" width="11.7109375" style="112" bestFit="1" customWidth="1"/>
    <col min="13640" max="13824" width="11.42578125" style="112"/>
    <col min="13825" max="13825" width="73.42578125" style="112" customWidth="1"/>
    <col min="13826" max="13826" width="10.5703125" style="112" bestFit="1" customWidth="1"/>
    <col min="13827" max="13827" width="10.28515625" style="112" bestFit="1" customWidth="1"/>
    <col min="13828" max="13828" width="8" style="112" bestFit="1" customWidth="1"/>
    <col min="13829" max="13829" width="8.85546875" style="112" bestFit="1" customWidth="1"/>
    <col min="13830" max="13830" width="11" style="112" bestFit="1" customWidth="1"/>
    <col min="13831" max="13831" width="10.5703125" style="112" bestFit="1" customWidth="1"/>
    <col min="13832" max="13832" width="9.28515625" style="112" bestFit="1" customWidth="1"/>
    <col min="13833" max="13833" width="8" style="112" bestFit="1" customWidth="1"/>
    <col min="13834" max="13834" width="8.5703125" style="112" bestFit="1" customWidth="1"/>
    <col min="13835" max="13835" width="10.5703125" style="112" bestFit="1" customWidth="1"/>
    <col min="13836" max="13837" width="11" style="112" bestFit="1" customWidth="1"/>
    <col min="13838" max="13838" width="8" style="112" bestFit="1" customWidth="1"/>
    <col min="13839" max="13839" width="8.5703125" style="112" bestFit="1" customWidth="1"/>
    <col min="13840" max="13841" width="11" style="112" bestFit="1" customWidth="1"/>
    <col min="13842" max="13842" width="10.28515625" style="112" bestFit="1" customWidth="1"/>
    <col min="13843" max="13843" width="8" style="112" bestFit="1" customWidth="1"/>
    <col min="13844" max="13844" width="8.5703125" style="112" bestFit="1" customWidth="1"/>
    <col min="13845" max="13845" width="11" style="112" bestFit="1" customWidth="1"/>
    <col min="13846" max="13847" width="10.5703125" style="112" bestFit="1" customWidth="1"/>
    <col min="13848" max="13848" width="8" style="112" bestFit="1" customWidth="1"/>
    <col min="13849" max="13849" width="8.5703125" style="112" bestFit="1" customWidth="1"/>
    <col min="13850" max="13850" width="11" style="112" bestFit="1" customWidth="1"/>
    <col min="13851" max="13851" width="10.5703125" style="112" bestFit="1" customWidth="1"/>
    <col min="13852" max="13852" width="9.28515625" style="112" bestFit="1" customWidth="1"/>
    <col min="13853" max="13853" width="8" style="112" bestFit="1" customWidth="1"/>
    <col min="13854" max="13854" width="8.5703125" style="112" bestFit="1" customWidth="1"/>
    <col min="13855" max="13857" width="10.5703125" style="112" bestFit="1" customWidth="1"/>
    <col min="13858" max="13858" width="8" style="112" bestFit="1" customWidth="1"/>
    <col min="13859" max="13859" width="8.5703125" style="112" bestFit="1" customWidth="1"/>
    <col min="13860" max="13860" width="11" style="112" bestFit="1" customWidth="1"/>
    <col min="13861" max="13862" width="9.28515625" style="112" bestFit="1" customWidth="1"/>
    <col min="13863" max="13863" width="8" style="112" bestFit="1" customWidth="1"/>
    <col min="13864" max="13864" width="8.5703125" style="112" bestFit="1" customWidth="1"/>
    <col min="13865" max="13865" width="9.28515625" style="112" bestFit="1" customWidth="1"/>
    <col min="13866" max="13866" width="7.7109375" style="112" bestFit="1" customWidth="1"/>
    <col min="13867" max="13867" width="8.85546875" style="112" bestFit="1" customWidth="1"/>
    <col min="13868" max="13868" width="8" style="112" bestFit="1" customWidth="1"/>
    <col min="13869" max="13869" width="8.5703125" style="112" bestFit="1" customWidth="1"/>
    <col min="13870" max="13870" width="8.85546875" style="112" bestFit="1" customWidth="1"/>
    <col min="13871" max="13871" width="7" style="112" bestFit="1" customWidth="1"/>
    <col min="13872" max="13872" width="7.7109375" style="112" bestFit="1" customWidth="1"/>
    <col min="13873" max="13873" width="8" style="112" bestFit="1" customWidth="1"/>
    <col min="13874" max="13874" width="8.5703125" style="112" bestFit="1" customWidth="1"/>
    <col min="13875" max="13875" width="8.28515625" style="112" bestFit="1" customWidth="1"/>
    <col min="13876" max="13877" width="9.28515625" style="112" bestFit="1" customWidth="1"/>
    <col min="13878" max="13878" width="8" style="112" bestFit="1" customWidth="1"/>
    <col min="13879" max="13879" width="8.5703125" style="112" bestFit="1" customWidth="1"/>
    <col min="13880" max="13880" width="9.28515625" style="112" bestFit="1" customWidth="1"/>
    <col min="13881" max="13881" width="8.85546875" style="112" bestFit="1" customWidth="1"/>
    <col min="13882" max="13882" width="9.28515625" style="112" bestFit="1" customWidth="1"/>
    <col min="13883" max="13883" width="8" style="112" bestFit="1" customWidth="1"/>
    <col min="13884" max="13884" width="8.5703125" style="112" bestFit="1" customWidth="1"/>
    <col min="13885" max="13885" width="9.28515625" style="112" bestFit="1" customWidth="1"/>
    <col min="13886" max="13890" width="9.28515625" style="112" customWidth="1"/>
    <col min="13891" max="13891" width="11.7109375" style="112" bestFit="1" customWidth="1"/>
    <col min="13892" max="13892" width="11" style="112" bestFit="1" customWidth="1"/>
    <col min="13893" max="13893" width="8" style="112" bestFit="1" customWidth="1"/>
    <col min="13894" max="13894" width="9.28515625" style="112" bestFit="1" customWidth="1"/>
    <col min="13895" max="13895" width="11.7109375" style="112" bestFit="1" customWidth="1"/>
    <col min="13896" max="14080" width="11.42578125" style="112"/>
    <col min="14081" max="14081" width="73.42578125" style="112" customWidth="1"/>
    <col min="14082" max="14082" width="10.5703125" style="112" bestFit="1" customWidth="1"/>
    <col min="14083" max="14083" width="10.28515625" style="112" bestFit="1" customWidth="1"/>
    <col min="14084" max="14084" width="8" style="112" bestFit="1" customWidth="1"/>
    <col min="14085" max="14085" width="8.85546875" style="112" bestFit="1" customWidth="1"/>
    <col min="14086" max="14086" width="11" style="112" bestFit="1" customWidth="1"/>
    <col min="14087" max="14087" width="10.5703125" style="112" bestFit="1" customWidth="1"/>
    <col min="14088" max="14088" width="9.28515625" style="112" bestFit="1" customWidth="1"/>
    <col min="14089" max="14089" width="8" style="112" bestFit="1" customWidth="1"/>
    <col min="14090" max="14090" width="8.5703125" style="112" bestFit="1" customWidth="1"/>
    <col min="14091" max="14091" width="10.5703125" style="112" bestFit="1" customWidth="1"/>
    <col min="14092" max="14093" width="11" style="112" bestFit="1" customWidth="1"/>
    <col min="14094" max="14094" width="8" style="112" bestFit="1" customWidth="1"/>
    <col min="14095" max="14095" width="8.5703125" style="112" bestFit="1" customWidth="1"/>
    <col min="14096" max="14097" width="11" style="112" bestFit="1" customWidth="1"/>
    <col min="14098" max="14098" width="10.28515625" style="112" bestFit="1" customWidth="1"/>
    <col min="14099" max="14099" width="8" style="112" bestFit="1" customWidth="1"/>
    <col min="14100" max="14100" width="8.5703125" style="112" bestFit="1" customWidth="1"/>
    <col min="14101" max="14101" width="11" style="112" bestFit="1" customWidth="1"/>
    <col min="14102" max="14103" width="10.5703125" style="112" bestFit="1" customWidth="1"/>
    <col min="14104" max="14104" width="8" style="112" bestFit="1" customWidth="1"/>
    <col min="14105" max="14105" width="8.5703125" style="112" bestFit="1" customWidth="1"/>
    <col min="14106" max="14106" width="11" style="112" bestFit="1" customWidth="1"/>
    <col min="14107" max="14107" width="10.5703125" style="112" bestFit="1" customWidth="1"/>
    <col min="14108" max="14108" width="9.28515625" style="112" bestFit="1" customWidth="1"/>
    <col min="14109" max="14109" width="8" style="112" bestFit="1" customWidth="1"/>
    <col min="14110" max="14110" width="8.5703125" style="112" bestFit="1" customWidth="1"/>
    <col min="14111" max="14113" width="10.5703125" style="112" bestFit="1" customWidth="1"/>
    <col min="14114" max="14114" width="8" style="112" bestFit="1" customWidth="1"/>
    <col min="14115" max="14115" width="8.5703125" style="112" bestFit="1" customWidth="1"/>
    <col min="14116" max="14116" width="11" style="112" bestFit="1" customWidth="1"/>
    <col min="14117" max="14118" width="9.28515625" style="112" bestFit="1" customWidth="1"/>
    <col min="14119" max="14119" width="8" style="112" bestFit="1" customWidth="1"/>
    <col min="14120" max="14120" width="8.5703125" style="112" bestFit="1" customWidth="1"/>
    <col min="14121" max="14121" width="9.28515625" style="112" bestFit="1" customWidth="1"/>
    <col min="14122" max="14122" width="7.7109375" style="112" bestFit="1" customWidth="1"/>
    <col min="14123" max="14123" width="8.85546875" style="112" bestFit="1" customWidth="1"/>
    <col min="14124" max="14124" width="8" style="112" bestFit="1" customWidth="1"/>
    <col min="14125" max="14125" width="8.5703125" style="112" bestFit="1" customWidth="1"/>
    <col min="14126" max="14126" width="8.85546875" style="112" bestFit="1" customWidth="1"/>
    <col min="14127" max="14127" width="7" style="112" bestFit="1" customWidth="1"/>
    <col min="14128" max="14128" width="7.7109375" style="112" bestFit="1" customWidth="1"/>
    <col min="14129" max="14129" width="8" style="112" bestFit="1" customWidth="1"/>
    <col min="14130" max="14130" width="8.5703125" style="112" bestFit="1" customWidth="1"/>
    <col min="14131" max="14131" width="8.28515625" style="112" bestFit="1" customWidth="1"/>
    <col min="14132" max="14133" width="9.28515625" style="112" bestFit="1" customWidth="1"/>
    <col min="14134" max="14134" width="8" style="112" bestFit="1" customWidth="1"/>
    <col min="14135" max="14135" width="8.5703125" style="112" bestFit="1" customWidth="1"/>
    <col min="14136" max="14136" width="9.28515625" style="112" bestFit="1" customWidth="1"/>
    <col min="14137" max="14137" width="8.85546875" style="112" bestFit="1" customWidth="1"/>
    <col min="14138" max="14138" width="9.28515625" style="112" bestFit="1" customWidth="1"/>
    <col min="14139" max="14139" width="8" style="112" bestFit="1" customWidth="1"/>
    <col min="14140" max="14140" width="8.5703125" style="112" bestFit="1" customWidth="1"/>
    <col min="14141" max="14141" width="9.28515625" style="112" bestFit="1" customWidth="1"/>
    <col min="14142" max="14146" width="9.28515625" style="112" customWidth="1"/>
    <col min="14147" max="14147" width="11.7109375" style="112" bestFit="1" customWidth="1"/>
    <col min="14148" max="14148" width="11" style="112" bestFit="1" customWidth="1"/>
    <col min="14149" max="14149" width="8" style="112" bestFit="1" customWidth="1"/>
    <col min="14150" max="14150" width="9.28515625" style="112" bestFit="1" customWidth="1"/>
    <col min="14151" max="14151" width="11.7109375" style="112" bestFit="1" customWidth="1"/>
    <col min="14152" max="14336" width="11.42578125" style="112"/>
    <col min="14337" max="14337" width="73.42578125" style="112" customWidth="1"/>
    <col min="14338" max="14338" width="10.5703125" style="112" bestFit="1" customWidth="1"/>
    <col min="14339" max="14339" width="10.28515625" style="112" bestFit="1" customWidth="1"/>
    <col min="14340" max="14340" width="8" style="112" bestFit="1" customWidth="1"/>
    <col min="14341" max="14341" width="8.85546875" style="112" bestFit="1" customWidth="1"/>
    <col min="14342" max="14342" width="11" style="112" bestFit="1" customWidth="1"/>
    <col min="14343" max="14343" width="10.5703125" style="112" bestFit="1" customWidth="1"/>
    <col min="14344" max="14344" width="9.28515625" style="112" bestFit="1" customWidth="1"/>
    <col min="14345" max="14345" width="8" style="112" bestFit="1" customWidth="1"/>
    <col min="14346" max="14346" width="8.5703125" style="112" bestFit="1" customWidth="1"/>
    <col min="14347" max="14347" width="10.5703125" style="112" bestFit="1" customWidth="1"/>
    <col min="14348" max="14349" width="11" style="112" bestFit="1" customWidth="1"/>
    <col min="14350" max="14350" width="8" style="112" bestFit="1" customWidth="1"/>
    <col min="14351" max="14351" width="8.5703125" style="112" bestFit="1" customWidth="1"/>
    <col min="14352" max="14353" width="11" style="112" bestFit="1" customWidth="1"/>
    <col min="14354" max="14354" width="10.28515625" style="112" bestFit="1" customWidth="1"/>
    <col min="14355" max="14355" width="8" style="112" bestFit="1" customWidth="1"/>
    <col min="14356" max="14356" width="8.5703125" style="112" bestFit="1" customWidth="1"/>
    <col min="14357" max="14357" width="11" style="112" bestFit="1" customWidth="1"/>
    <col min="14358" max="14359" width="10.5703125" style="112" bestFit="1" customWidth="1"/>
    <col min="14360" max="14360" width="8" style="112" bestFit="1" customWidth="1"/>
    <col min="14361" max="14361" width="8.5703125" style="112" bestFit="1" customWidth="1"/>
    <col min="14362" max="14362" width="11" style="112" bestFit="1" customWidth="1"/>
    <col min="14363" max="14363" width="10.5703125" style="112" bestFit="1" customWidth="1"/>
    <col min="14364" max="14364" width="9.28515625" style="112" bestFit="1" customWidth="1"/>
    <col min="14365" max="14365" width="8" style="112" bestFit="1" customWidth="1"/>
    <col min="14366" max="14366" width="8.5703125" style="112" bestFit="1" customWidth="1"/>
    <col min="14367" max="14369" width="10.5703125" style="112" bestFit="1" customWidth="1"/>
    <col min="14370" max="14370" width="8" style="112" bestFit="1" customWidth="1"/>
    <col min="14371" max="14371" width="8.5703125" style="112" bestFit="1" customWidth="1"/>
    <col min="14372" max="14372" width="11" style="112" bestFit="1" customWidth="1"/>
    <col min="14373" max="14374" width="9.28515625" style="112" bestFit="1" customWidth="1"/>
    <col min="14375" max="14375" width="8" style="112" bestFit="1" customWidth="1"/>
    <col min="14376" max="14376" width="8.5703125" style="112" bestFit="1" customWidth="1"/>
    <col min="14377" max="14377" width="9.28515625" style="112" bestFit="1" customWidth="1"/>
    <col min="14378" max="14378" width="7.7109375" style="112" bestFit="1" customWidth="1"/>
    <col min="14379" max="14379" width="8.85546875" style="112" bestFit="1" customWidth="1"/>
    <col min="14380" max="14380" width="8" style="112" bestFit="1" customWidth="1"/>
    <col min="14381" max="14381" width="8.5703125" style="112" bestFit="1" customWidth="1"/>
    <col min="14382" max="14382" width="8.85546875" style="112" bestFit="1" customWidth="1"/>
    <col min="14383" max="14383" width="7" style="112" bestFit="1" customWidth="1"/>
    <col min="14384" max="14384" width="7.7109375" style="112" bestFit="1" customWidth="1"/>
    <col min="14385" max="14385" width="8" style="112" bestFit="1" customWidth="1"/>
    <col min="14386" max="14386" width="8.5703125" style="112" bestFit="1" customWidth="1"/>
    <col min="14387" max="14387" width="8.28515625" style="112" bestFit="1" customWidth="1"/>
    <col min="14388" max="14389" width="9.28515625" style="112" bestFit="1" customWidth="1"/>
    <col min="14390" max="14390" width="8" style="112" bestFit="1" customWidth="1"/>
    <col min="14391" max="14391" width="8.5703125" style="112" bestFit="1" customWidth="1"/>
    <col min="14392" max="14392" width="9.28515625" style="112" bestFit="1" customWidth="1"/>
    <col min="14393" max="14393" width="8.85546875" style="112" bestFit="1" customWidth="1"/>
    <col min="14394" max="14394" width="9.28515625" style="112" bestFit="1" customWidth="1"/>
    <col min="14395" max="14395" width="8" style="112" bestFit="1" customWidth="1"/>
    <col min="14396" max="14396" width="8.5703125" style="112" bestFit="1" customWidth="1"/>
    <col min="14397" max="14397" width="9.28515625" style="112" bestFit="1" customWidth="1"/>
    <col min="14398" max="14402" width="9.28515625" style="112" customWidth="1"/>
    <col min="14403" max="14403" width="11.7109375" style="112" bestFit="1" customWidth="1"/>
    <col min="14404" max="14404" width="11" style="112" bestFit="1" customWidth="1"/>
    <col min="14405" max="14405" width="8" style="112" bestFit="1" customWidth="1"/>
    <col min="14406" max="14406" width="9.28515625" style="112" bestFit="1" customWidth="1"/>
    <col min="14407" max="14407" width="11.7109375" style="112" bestFit="1" customWidth="1"/>
    <col min="14408" max="14592" width="11.42578125" style="112"/>
    <col min="14593" max="14593" width="73.42578125" style="112" customWidth="1"/>
    <col min="14594" max="14594" width="10.5703125" style="112" bestFit="1" customWidth="1"/>
    <col min="14595" max="14595" width="10.28515625" style="112" bestFit="1" customWidth="1"/>
    <col min="14596" max="14596" width="8" style="112" bestFit="1" customWidth="1"/>
    <col min="14597" max="14597" width="8.85546875" style="112" bestFit="1" customWidth="1"/>
    <col min="14598" max="14598" width="11" style="112" bestFit="1" customWidth="1"/>
    <col min="14599" max="14599" width="10.5703125" style="112" bestFit="1" customWidth="1"/>
    <col min="14600" max="14600" width="9.28515625" style="112" bestFit="1" customWidth="1"/>
    <col min="14601" max="14601" width="8" style="112" bestFit="1" customWidth="1"/>
    <col min="14602" max="14602" width="8.5703125" style="112" bestFit="1" customWidth="1"/>
    <col min="14603" max="14603" width="10.5703125" style="112" bestFit="1" customWidth="1"/>
    <col min="14604" max="14605" width="11" style="112" bestFit="1" customWidth="1"/>
    <col min="14606" max="14606" width="8" style="112" bestFit="1" customWidth="1"/>
    <col min="14607" max="14607" width="8.5703125" style="112" bestFit="1" customWidth="1"/>
    <col min="14608" max="14609" width="11" style="112" bestFit="1" customWidth="1"/>
    <col min="14610" max="14610" width="10.28515625" style="112" bestFit="1" customWidth="1"/>
    <col min="14611" max="14611" width="8" style="112" bestFit="1" customWidth="1"/>
    <col min="14612" max="14612" width="8.5703125" style="112" bestFit="1" customWidth="1"/>
    <col min="14613" max="14613" width="11" style="112" bestFit="1" customWidth="1"/>
    <col min="14614" max="14615" width="10.5703125" style="112" bestFit="1" customWidth="1"/>
    <col min="14616" max="14616" width="8" style="112" bestFit="1" customWidth="1"/>
    <col min="14617" max="14617" width="8.5703125" style="112" bestFit="1" customWidth="1"/>
    <col min="14618" max="14618" width="11" style="112" bestFit="1" customWidth="1"/>
    <col min="14619" max="14619" width="10.5703125" style="112" bestFit="1" customWidth="1"/>
    <col min="14620" max="14620" width="9.28515625" style="112" bestFit="1" customWidth="1"/>
    <col min="14621" max="14621" width="8" style="112" bestFit="1" customWidth="1"/>
    <col min="14622" max="14622" width="8.5703125" style="112" bestFit="1" customWidth="1"/>
    <col min="14623" max="14625" width="10.5703125" style="112" bestFit="1" customWidth="1"/>
    <col min="14626" max="14626" width="8" style="112" bestFit="1" customWidth="1"/>
    <col min="14627" max="14627" width="8.5703125" style="112" bestFit="1" customWidth="1"/>
    <col min="14628" max="14628" width="11" style="112" bestFit="1" customWidth="1"/>
    <col min="14629" max="14630" width="9.28515625" style="112" bestFit="1" customWidth="1"/>
    <col min="14631" max="14631" width="8" style="112" bestFit="1" customWidth="1"/>
    <col min="14632" max="14632" width="8.5703125" style="112" bestFit="1" customWidth="1"/>
    <col min="14633" max="14633" width="9.28515625" style="112" bestFit="1" customWidth="1"/>
    <col min="14634" max="14634" width="7.7109375" style="112" bestFit="1" customWidth="1"/>
    <col min="14635" max="14635" width="8.85546875" style="112" bestFit="1" customWidth="1"/>
    <col min="14636" max="14636" width="8" style="112" bestFit="1" customWidth="1"/>
    <col min="14637" max="14637" width="8.5703125" style="112" bestFit="1" customWidth="1"/>
    <col min="14638" max="14638" width="8.85546875" style="112" bestFit="1" customWidth="1"/>
    <col min="14639" max="14639" width="7" style="112" bestFit="1" customWidth="1"/>
    <col min="14640" max="14640" width="7.7109375" style="112" bestFit="1" customWidth="1"/>
    <col min="14641" max="14641" width="8" style="112" bestFit="1" customWidth="1"/>
    <col min="14642" max="14642" width="8.5703125" style="112" bestFit="1" customWidth="1"/>
    <col min="14643" max="14643" width="8.28515625" style="112" bestFit="1" customWidth="1"/>
    <col min="14644" max="14645" width="9.28515625" style="112" bestFit="1" customWidth="1"/>
    <col min="14646" max="14646" width="8" style="112" bestFit="1" customWidth="1"/>
    <col min="14647" max="14647" width="8.5703125" style="112" bestFit="1" customWidth="1"/>
    <col min="14648" max="14648" width="9.28515625" style="112" bestFit="1" customWidth="1"/>
    <col min="14649" max="14649" width="8.85546875" style="112" bestFit="1" customWidth="1"/>
    <col min="14650" max="14650" width="9.28515625" style="112" bestFit="1" customWidth="1"/>
    <col min="14651" max="14651" width="8" style="112" bestFit="1" customWidth="1"/>
    <col min="14652" max="14652" width="8.5703125" style="112" bestFit="1" customWidth="1"/>
    <col min="14653" max="14653" width="9.28515625" style="112" bestFit="1" customWidth="1"/>
    <col min="14654" max="14658" width="9.28515625" style="112" customWidth="1"/>
    <col min="14659" max="14659" width="11.7109375" style="112" bestFit="1" customWidth="1"/>
    <col min="14660" max="14660" width="11" style="112" bestFit="1" customWidth="1"/>
    <col min="14661" max="14661" width="8" style="112" bestFit="1" customWidth="1"/>
    <col min="14662" max="14662" width="9.28515625" style="112" bestFit="1" customWidth="1"/>
    <col min="14663" max="14663" width="11.7109375" style="112" bestFit="1" customWidth="1"/>
    <col min="14664" max="14848" width="11.42578125" style="112"/>
    <col min="14849" max="14849" width="73.42578125" style="112" customWidth="1"/>
    <col min="14850" max="14850" width="10.5703125" style="112" bestFit="1" customWidth="1"/>
    <col min="14851" max="14851" width="10.28515625" style="112" bestFit="1" customWidth="1"/>
    <col min="14852" max="14852" width="8" style="112" bestFit="1" customWidth="1"/>
    <col min="14853" max="14853" width="8.85546875" style="112" bestFit="1" customWidth="1"/>
    <col min="14854" max="14854" width="11" style="112" bestFit="1" customWidth="1"/>
    <col min="14855" max="14855" width="10.5703125" style="112" bestFit="1" customWidth="1"/>
    <col min="14856" max="14856" width="9.28515625" style="112" bestFit="1" customWidth="1"/>
    <col min="14857" max="14857" width="8" style="112" bestFit="1" customWidth="1"/>
    <col min="14858" max="14858" width="8.5703125" style="112" bestFit="1" customWidth="1"/>
    <col min="14859" max="14859" width="10.5703125" style="112" bestFit="1" customWidth="1"/>
    <col min="14860" max="14861" width="11" style="112" bestFit="1" customWidth="1"/>
    <col min="14862" max="14862" width="8" style="112" bestFit="1" customWidth="1"/>
    <col min="14863" max="14863" width="8.5703125" style="112" bestFit="1" customWidth="1"/>
    <col min="14864" max="14865" width="11" style="112" bestFit="1" customWidth="1"/>
    <col min="14866" max="14866" width="10.28515625" style="112" bestFit="1" customWidth="1"/>
    <col min="14867" max="14867" width="8" style="112" bestFit="1" customWidth="1"/>
    <col min="14868" max="14868" width="8.5703125" style="112" bestFit="1" customWidth="1"/>
    <col min="14869" max="14869" width="11" style="112" bestFit="1" customWidth="1"/>
    <col min="14870" max="14871" width="10.5703125" style="112" bestFit="1" customWidth="1"/>
    <col min="14872" max="14872" width="8" style="112" bestFit="1" customWidth="1"/>
    <col min="14873" max="14873" width="8.5703125" style="112" bestFit="1" customWidth="1"/>
    <col min="14874" max="14874" width="11" style="112" bestFit="1" customWidth="1"/>
    <col min="14875" max="14875" width="10.5703125" style="112" bestFit="1" customWidth="1"/>
    <col min="14876" max="14876" width="9.28515625" style="112" bestFit="1" customWidth="1"/>
    <col min="14877" max="14877" width="8" style="112" bestFit="1" customWidth="1"/>
    <col min="14878" max="14878" width="8.5703125" style="112" bestFit="1" customWidth="1"/>
    <col min="14879" max="14881" width="10.5703125" style="112" bestFit="1" customWidth="1"/>
    <col min="14882" max="14882" width="8" style="112" bestFit="1" customWidth="1"/>
    <col min="14883" max="14883" width="8.5703125" style="112" bestFit="1" customWidth="1"/>
    <col min="14884" max="14884" width="11" style="112" bestFit="1" customWidth="1"/>
    <col min="14885" max="14886" width="9.28515625" style="112" bestFit="1" customWidth="1"/>
    <col min="14887" max="14887" width="8" style="112" bestFit="1" customWidth="1"/>
    <col min="14888" max="14888" width="8.5703125" style="112" bestFit="1" customWidth="1"/>
    <col min="14889" max="14889" width="9.28515625" style="112" bestFit="1" customWidth="1"/>
    <col min="14890" max="14890" width="7.7109375" style="112" bestFit="1" customWidth="1"/>
    <col min="14891" max="14891" width="8.85546875" style="112" bestFit="1" customWidth="1"/>
    <col min="14892" max="14892" width="8" style="112" bestFit="1" customWidth="1"/>
    <col min="14893" max="14893" width="8.5703125" style="112" bestFit="1" customWidth="1"/>
    <col min="14894" max="14894" width="8.85546875" style="112" bestFit="1" customWidth="1"/>
    <col min="14895" max="14895" width="7" style="112" bestFit="1" customWidth="1"/>
    <col min="14896" max="14896" width="7.7109375" style="112" bestFit="1" customWidth="1"/>
    <col min="14897" max="14897" width="8" style="112" bestFit="1" customWidth="1"/>
    <col min="14898" max="14898" width="8.5703125" style="112" bestFit="1" customWidth="1"/>
    <col min="14899" max="14899" width="8.28515625" style="112" bestFit="1" customWidth="1"/>
    <col min="14900" max="14901" width="9.28515625" style="112" bestFit="1" customWidth="1"/>
    <col min="14902" max="14902" width="8" style="112" bestFit="1" customWidth="1"/>
    <col min="14903" max="14903" width="8.5703125" style="112" bestFit="1" customWidth="1"/>
    <col min="14904" max="14904" width="9.28515625" style="112" bestFit="1" customWidth="1"/>
    <col min="14905" max="14905" width="8.85546875" style="112" bestFit="1" customWidth="1"/>
    <col min="14906" max="14906" width="9.28515625" style="112" bestFit="1" customWidth="1"/>
    <col min="14907" max="14907" width="8" style="112" bestFit="1" customWidth="1"/>
    <col min="14908" max="14908" width="8.5703125" style="112" bestFit="1" customWidth="1"/>
    <col min="14909" max="14909" width="9.28515625" style="112" bestFit="1" customWidth="1"/>
    <col min="14910" max="14914" width="9.28515625" style="112" customWidth="1"/>
    <col min="14915" max="14915" width="11.7109375" style="112" bestFit="1" customWidth="1"/>
    <col min="14916" max="14916" width="11" style="112" bestFit="1" customWidth="1"/>
    <col min="14917" max="14917" width="8" style="112" bestFit="1" customWidth="1"/>
    <col min="14918" max="14918" width="9.28515625" style="112" bestFit="1" customWidth="1"/>
    <col min="14919" max="14919" width="11.7109375" style="112" bestFit="1" customWidth="1"/>
    <col min="14920" max="15104" width="11.42578125" style="112"/>
    <col min="15105" max="15105" width="73.42578125" style="112" customWidth="1"/>
    <col min="15106" max="15106" width="10.5703125" style="112" bestFit="1" customWidth="1"/>
    <col min="15107" max="15107" width="10.28515625" style="112" bestFit="1" customWidth="1"/>
    <col min="15108" max="15108" width="8" style="112" bestFit="1" customWidth="1"/>
    <col min="15109" max="15109" width="8.85546875" style="112" bestFit="1" customWidth="1"/>
    <col min="15110" max="15110" width="11" style="112" bestFit="1" customWidth="1"/>
    <col min="15111" max="15111" width="10.5703125" style="112" bestFit="1" customWidth="1"/>
    <col min="15112" max="15112" width="9.28515625" style="112" bestFit="1" customWidth="1"/>
    <col min="15113" max="15113" width="8" style="112" bestFit="1" customWidth="1"/>
    <col min="15114" max="15114" width="8.5703125" style="112" bestFit="1" customWidth="1"/>
    <col min="15115" max="15115" width="10.5703125" style="112" bestFit="1" customWidth="1"/>
    <col min="15116" max="15117" width="11" style="112" bestFit="1" customWidth="1"/>
    <col min="15118" max="15118" width="8" style="112" bestFit="1" customWidth="1"/>
    <col min="15119" max="15119" width="8.5703125" style="112" bestFit="1" customWidth="1"/>
    <col min="15120" max="15121" width="11" style="112" bestFit="1" customWidth="1"/>
    <col min="15122" max="15122" width="10.28515625" style="112" bestFit="1" customWidth="1"/>
    <col min="15123" max="15123" width="8" style="112" bestFit="1" customWidth="1"/>
    <col min="15124" max="15124" width="8.5703125" style="112" bestFit="1" customWidth="1"/>
    <col min="15125" max="15125" width="11" style="112" bestFit="1" customWidth="1"/>
    <col min="15126" max="15127" width="10.5703125" style="112" bestFit="1" customWidth="1"/>
    <col min="15128" max="15128" width="8" style="112" bestFit="1" customWidth="1"/>
    <col min="15129" max="15129" width="8.5703125" style="112" bestFit="1" customWidth="1"/>
    <col min="15130" max="15130" width="11" style="112" bestFit="1" customWidth="1"/>
    <col min="15131" max="15131" width="10.5703125" style="112" bestFit="1" customWidth="1"/>
    <col min="15132" max="15132" width="9.28515625" style="112" bestFit="1" customWidth="1"/>
    <col min="15133" max="15133" width="8" style="112" bestFit="1" customWidth="1"/>
    <col min="15134" max="15134" width="8.5703125" style="112" bestFit="1" customWidth="1"/>
    <col min="15135" max="15137" width="10.5703125" style="112" bestFit="1" customWidth="1"/>
    <col min="15138" max="15138" width="8" style="112" bestFit="1" customWidth="1"/>
    <col min="15139" max="15139" width="8.5703125" style="112" bestFit="1" customWidth="1"/>
    <col min="15140" max="15140" width="11" style="112" bestFit="1" customWidth="1"/>
    <col min="15141" max="15142" width="9.28515625" style="112" bestFit="1" customWidth="1"/>
    <col min="15143" max="15143" width="8" style="112" bestFit="1" customWidth="1"/>
    <col min="15144" max="15144" width="8.5703125" style="112" bestFit="1" customWidth="1"/>
    <col min="15145" max="15145" width="9.28515625" style="112" bestFit="1" customWidth="1"/>
    <col min="15146" max="15146" width="7.7109375" style="112" bestFit="1" customWidth="1"/>
    <col min="15147" max="15147" width="8.85546875" style="112" bestFit="1" customWidth="1"/>
    <col min="15148" max="15148" width="8" style="112" bestFit="1" customWidth="1"/>
    <col min="15149" max="15149" width="8.5703125" style="112" bestFit="1" customWidth="1"/>
    <col min="15150" max="15150" width="8.85546875" style="112" bestFit="1" customWidth="1"/>
    <col min="15151" max="15151" width="7" style="112" bestFit="1" customWidth="1"/>
    <col min="15152" max="15152" width="7.7109375" style="112" bestFit="1" customWidth="1"/>
    <col min="15153" max="15153" width="8" style="112" bestFit="1" customWidth="1"/>
    <col min="15154" max="15154" width="8.5703125" style="112" bestFit="1" customWidth="1"/>
    <col min="15155" max="15155" width="8.28515625" style="112" bestFit="1" customWidth="1"/>
    <col min="15156" max="15157" width="9.28515625" style="112" bestFit="1" customWidth="1"/>
    <col min="15158" max="15158" width="8" style="112" bestFit="1" customWidth="1"/>
    <col min="15159" max="15159" width="8.5703125" style="112" bestFit="1" customWidth="1"/>
    <col min="15160" max="15160" width="9.28515625" style="112" bestFit="1" customWidth="1"/>
    <col min="15161" max="15161" width="8.85546875" style="112" bestFit="1" customWidth="1"/>
    <col min="15162" max="15162" width="9.28515625" style="112" bestFit="1" customWidth="1"/>
    <col min="15163" max="15163" width="8" style="112" bestFit="1" customWidth="1"/>
    <col min="15164" max="15164" width="8.5703125" style="112" bestFit="1" customWidth="1"/>
    <col min="15165" max="15165" width="9.28515625" style="112" bestFit="1" customWidth="1"/>
    <col min="15166" max="15170" width="9.28515625" style="112" customWidth="1"/>
    <col min="15171" max="15171" width="11.7109375" style="112" bestFit="1" customWidth="1"/>
    <col min="15172" max="15172" width="11" style="112" bestFit="1" customWidth="1"/>
    <col min="15173" max="15173" width="8" style="112" bestFit="1" customWidth="1"/>
    <col min="15174" max="15174" width="9.28515625" style="112" bestFit="1" customWidth="1"/>
    <col min="15175" max="15175" width="11.7109375" style="112" bestFit="1" customWidth="1"/>
    <col min="15176" max="15360" width="11.42578125" style="112"/>
    <col min="15361" max="15361" width="73.42578125" style="112" customWidth="1"/>
    <col min="15362" max="15362" width="10.5703125" style="112" bestFit="1" customWidth="1"/>
    <col min="15363" max="15363" width="10.28515625" style="112" bestFit="1" customWidth="1"/>
    <col min="15364" max="15364" width="8" style="112" bestFit="1" customWidth="1"/>
    <col min="15365" max="15365" width="8.85546875" style="112" bestFit="1" customWidth="1"/>
    <col min="15366" max="15366" width="11" style="112" bestFit="1" customWidth="1"/>
    <col min="15367" max="15367" width="10.5703125" style="112" bestFit="1" customWidth="1"/>
    <col min="15368" max="15368" width="9.28515625" style="112" bestFit="1" customWidth="1"/>
    <col min="15369" max="15369" width="8" style="112" bestFit="1" customWidth="1"/>
    <col min="15370" max="15370" width="8.5703125" style="112" bestFit="1" customWidth="1"/>
    <col min="15371" max="15371" width="10.5703125" style="112" bestFit="1" customWidth="1"/>
    <col min="15372" max="15373" width="11" style="112" bestFit="1" customWidth="1"/>
    <col min="15374" max="15374" width="8" style="112" bestFit="1" customWidth="1"/>
    <col min="15375" max="15375" width="8.5703125" style="112" bestFit="1" customWidth="1"/>
    <col min="15376" max="15377" width="11" style="112" bestFit="1" customWidth="1"/>
    <col min="15378" max="15378" width="10.28515625" style="112" bestFit="1" customWidth="1"/>
    <col min="15379" max="15379" width="8" style="112" bestFit="1" customWidth="1"/>
    <col min="15380" max="15380" width="8.5703125" style="112" bestFit="1" customWidth="1"/>
    <col min="15381" max="15381" width="11" style="112" bestFit="1" customWidth="1"/>
    <col min="15382" max="15383" width="10.5703125" style="112" bestFit="1" customWidth="1"/>
    <col min="15384" max="15384" width="8" style="112" bestFit="1" customWidth="1"/>
    <col min="15385" max="15385" width="8.5703125" style="112" bestFit="1" customWidth="1"/>
    <col min="15386" max="15386" width="11" style="112" bestFit="1" customWidth="1"/>
    <col min="15387" max="15387" width="10.5703125" style="112" bestFit="1" customWidth="1"/>
    <col min="15388" max="15388" width="9.28515625" style="112" bestFit="1" customWidth="1"/>
    <col min="15389" max="15389" width="8" style="112" bestFit="1" customWidth="1"/>
    <col min="15390" max="15390" width="8.5703125" style="112" bestFit="1" customWidth="1"/>
    <col min="15391" max="15393" width="10.5703125" style="112" bestFit="1" customWidth="1"/>
    <col min="15394" max="15394" width="8" style="112" bestFit="1" customWidth="1"/>
    <col min="15395" max="15395" width="8.5703125" style="112" bestFit="1" customWidth="1"/>
    <col min="15396" max="15396" width="11" style="112" bestFit="1" customWidth="1"/>
    <col min="15397" max="15398" width="9.28515625" style="112" bestFit="1" customWidth="1"/>
    <col min="15399" max="15399" width="8" style="112" bestFit="1" customWidth="1"/>
    <col min="15400" max="15400" width="8.5703125" style="112" bestFit="1" customWidth="1"/>
    <col min="15401" max="15401" width="9.28515625" style="112" bestFit="1" customWidth="1"/>
    <col min="15402" max="15402" width="7.7109375" style="112" bestFit="1" customWidth="1"/>
    <col min="15403" max="15403" width="8.85546875" style="112" bestFit="1" customWidth="1"/>
    <col min="15404" max="15404" width="8" style="112" bestFit="1" customWidth="1"/>
    <col min="15405" max="15405" width="8.5703125" style="112" bestFit="1" customWidth="1"/>
    <col min="15406" max="15406" width="8.85546875" style="112" bestFit="1" customWidth="1"/>
    <col min="15407" max="15407" width="7" style="112" bestFit="1" customWidth="1"/>
    <col min="15408" max="15408" width="7.7109375" style="112" bestFit="1" customWidth="1"/>
    <col min="15409" max="15409" width="8" style="112" bestFit="1" customWidth="1"/>
    <col min="15410" max="15410" width="8.5703125" style="112" bestFit="1" customWidth="1"/>
    <col min="15411" max="15411" width="8.28515625" style="112" bestFit="1" customWidth="1"/>
    <col min="15412" max="15413" width="9.28515625" style="112" bestFit="1" customWidth="1"/>
    <col min="15414" max="15414" width="8" style="112" bestFit="1" customWidth="1"/>
    <col min="15415" max="15415" width="8.5703125" style="112" bestFit="1" customWidth="1"/>
    <col min="15416" max="15416" width="9.28515625" style="112" bestFit="1" customWidth="1"/>
    <col min="15417" max="15417" width="8.85546875" style="112" bestFit="1" customWidth="1"/>
    <col min="15418" max="15418" width="9.28515625" style="112" bestFit="1" customWidth="1"/>
    <col min="15419" max="15419" width="8" style="112" bestFit="1" customWidth="1"/>
    <col min="15420" max="15420" width="8.5703125" style="112" bestFit="1" customWidth="1"/>
    <col min="15421" max="15421" width="9.28515625" style="112" bestFit="1" customWidth="1"/>
    <col min="15422" max="15426" width="9.28515625" style="112" customWidth="1"/>
    <col min="15427" max="15427" width="11.7109375" style="112" bestFit="1" customWidth="1"/>
    <col min="15428" max="15428" width="11" style="112" bestFit="1" customWidth="1"/>
    <col min="15429" max="15429" width="8" style="112" bestFit="1" customWidth="1"/>
    <col min="15430" max="15430" width="9.28515625" style="112" bestFit="1" customWidth="1"/>
    <col min="15431" max="15431" width="11.7109375" style="112" bestFit="1" customWidth="1"/>
    <col min="15432" max="15616" width="11.42578125" style="112"/>
    <col min="15617" max="15617" width="73.42578125" style="112" customWidth="1"/>
    <col min="15618" max="15618" width="10.5703125" style="112" bestFit="1" customWidth="1"/>
    <col min="15619" max="15619" width="10.28515625" style="112" bestFit="1" customWidth="1"/>
    <col min="15620" max="15620" width="8" style="112" bestFit="1" customWidth="1"/>
    <col min="15621" max="15621" width="8.85546875" style="112" bestFit="1" customWidth="1"/>
    <col min="15622" max="15622" width="11" style="112" bestFit="1" customWidth="1"/>
    <col min="15623" max="15623" width="10.5703125" style="112" bestFit="1" customWidth="1"/>
    <col min="15624" max="15624" width="9.28515625" style="112" bestFit="1" customWidth="1"/>
    <col min="15625" max="15625" width="8" style="112" bestFit="1" customWidth="1"/>
    <col min="15626" max="15626" width="8.5703125" style="112" bestFit="1" customWidth="1"/>
    <col min="15627" max="15627" width="10.5703125" style="112" bestFit="1" customWidth="1"/>
    <col min="15628" max="15629" width="11" style="112" bestFit="1" customWidth="1"/>
    <col min="15630" max="15630" width="8" style="112" bestFit="1" customWidth="1"/>
    <col min="15631" max="15631" width="8.5703125" style="112" bestFit="1" customWidth="1"/>
    <col min="15632" max="15633" width="11" style="112" bestFit="1" customWidth="1"/>
    <col min="15634" max="15634" width="10.28515625" style="112" bestFit="1" customWidth="1"/>
    <col min="15635" max="15635" width="8" style="112" bestFit="1" customWidth="1"/>
    <col min="15636" max="15636" width="8.5703125" style="112" bestFit="1" customWidth="1"/>
    <col min="15637" max="15637" width="11" style="112" bestFit="1" customWidth="1"/>
    <col min="15638" max="15639" width="10.5703125" style="112" bestFit="1" customWidth="1"/>
    <col min="15640" max="15640" width="8" style="112" bestFit="1" customWidth="1"/>
    <col min="15641" max="15641" width="8.5703125" style="112" bestFit="1" customWidth="1"/>
    <col min="15642" max="15642" width="11" style="112" bestFit="1" customWidth="1"/>
    <col min="15643" max="15643" width="10.5703125" style="112" bestFit="1" customWidth="1"/>
    <col min="15644" max="15644" width="9.28515625" style="112" bestFit="1" customWidth="1"/>
    <col min="15645" max="15645" width="8" style="112" bestFit="1" customWidth="1"/>
    <col min="15646" max="15646" width="8.5703125" style="112" bestFit="1" customWidth="1"/>
    <col min="15647" max="15649" width="10.5703125" style="112" bestFit="1" customWidth="1"/>
    <col min="15650" max="15650" width="8" style="112" bestFit="1" customWidth="1"/>
    <col min="15651" max="15651" width="8.5703125" style="112" bestFit="1" customWidth="1"/>
    <col min="15652" max="15652" width="11" style="112" bestFit="1" customWidth="1"/>
    <col min="15653" max="15654" width="9.28515625" style="112" bestFit="1" customWidth="1"/>
    <col min="15655" max="15655" width="8" style="112" bestFit="1" customWidth="1"/>
    <col min="15656" max="15656" width="8.5703125" style="112" bestFit="1" customWidth="1"/>
    <col min="15657" max="15657" width="9.28515625" style="112" bestFit="1" customWidth="1"/>
    <col min="15658" max="15658" width="7.7109375" style="112" bestFit="1" customWidth="1"/>
    <col min="15659" max="15659" width="8.85546875" style="112" bestFit="1" customWidth="1"/>
    <col min="15660" max="15660" width="8" style="112" bestFit="1" customWidth="1"/>
    <col min="15661" max="15661" width="8.5703125" style="112" bestFit="1" customWidth="1"/>
    <col min="15662" max="15662" width="8.85546875" style="112" bestFit="1" customWidth="1"/>
    <col min="15663" max="15663" width="7" style="112" bestFit="1" customWidth="1"/>
    <col min="15664" max="15664" width="7.7109375" style="112" bestFit="1" customWidth="1"/>
    <col min="15665" max="15665" width="8" style="112" bestFit="1" customWidth="1"/>
    <col min="15666" max="15666" width="8.5703125" style="112" bestFit="1" customWidth="1"/>
    <col min="15667" max="15667" width="8.28515625" style="112" bestFit="1" customWidth="1"/>
    <col min="15668" max="15669" width="9.28515625" style="112" bestFit="1" customWidth="1"/>
    <col min="15670" max="15670" width="8" style="112" bestFit="1" customWidth="1"/>
    <col min="15671" max="15671" width="8.5703125" style="112" bestFit="1" customWidth="1"/>
    <col min="15672" max="15672" width="9.28515625" style="112" bestFit="1" customWidth="1"/>
    <col min="15673" max="15673" width="8.85546875" style="112" bestFit="1" customWidth="1"/>
    <col min="15674" max="15674" width="9.28515625" style="112" bestFit="1" customWidth="1"/>
    <col min="15675" max="15675" width="8" style="112" bestFit="1" customWidth="1"/>
    <col min="15676" max="15676" width="8.5703125" style="112" bestFit="1" customWidth="1"/>
    <col min="15677" max="15677" width="9.28515625" style="112" bestFit="1" customWidth="1"/>
    <col min="15678" max="15682" width="9.28515625" style="112" customWidth="1"/>
    <col min="15683" max="15683" width="11.7109375" style="112" bestFit="1" customWidth="1"/>
    <col min="15684" max="15684" width="11" style="112" bestFit="1" customWidth="1"/>
    <col min="15685" max="15685" width="8" style="112" bestFit="1" customWidth="1"/>
    <col min="15686" max="15686" width="9.28515625" style="112" bestFit="1" customWidth="1"/>
    <col min="15687" max="15687" width="11.7109375" style="112" bestFit="1" customWidth="1"/>
    <col min="15688" max="15872" width="11.42578125" style="112"/>
    <col min="15873" max="15873" width="73.42578125" style="112" customWidth="1"/>
    <col min="15874" max="15874" width="10.5703125" style="112" bestFit="1" customWidth="1"/>
    <col min="15875" max="15875" width="10.28515625" style="112" bestFit="1" customWidth="1"/>
    <col min="15876" max="15876" width="8" style="112" bestFit="1" customWidth="1"/>
    <col min="15877" max="15877" width="8.85546875" style="112" bestFit="1" customWidth="1"/>
    <col min="15878" max="15878" width="11" style="112" bestFit="1" customWidth="1"/>
    <col min="15879" max="15879" width="10.5703125" style="112" bestFit="1" customWidth="1"/>
    <col min="15880" max="15880" width="9.28515625" style="112" bestFit="1" customWidth="1"/>
    <col min="15881" max="15881" width="8" style="112" bestFit="1" customWidth="1"/>
    <col min="15882" max="15882" width="8.5703125" style="112" bestFit="1" customWidth="1"/>
    <col min="15883" max="15883" width="10.5703125" style="112" bestFit="1" customWidth="1"/>
    <col min="15884" max="15885" width="11" style="112" bestFit="1" customWidth="1"/>
    <col min="15886" max="15886" width="8" style="112" bestFit="1" customWidth="1"/>
    <col min="15887" max="15887" width="8.5703125" style="112" bestFit="1" customWidth="1"/>
    <col min="15888" max="15889" width="11" style="112" bestFit="1" customWidth="1"/>
    <col min="15890" max="15890" width="10.28515625" style="112" bestFit="1" customWidth="1"/>
    <col min="15891" max="15891" width="8" style="112" bestFit="1" customWidth="1"/>
    <col min="15892" max="15892" width="8.5703125" style="112" bestFit="1" customWidth="1"/>
    <col min="15893" max="15893" width="11" style="112" bestFit="1" customWidth="1"/>
    <col min="15894" max="15895" width="10.5703125" style="112" bestFit="1" customWidth="1"/>
    <col min="15896" max="15896" width="8" style="112" bestFit="1" customWidth="1"/>
    <col min="15897" max="15897" width="8.5703125" style="112" bestFit="1" customWidth="1"/>
    <col min="15898" max="15898" width="11" style="112" bestFit="1" customWidth="1"/>
    <col min="15899" max="15899" width="10.5703125" style="112" bestFit="1" customWidth="1"/>
    <col min="15900" max="15900" width="9.28515625" style="112" bestFit="1" customWidth="1"/>
    <col min="15901" max="15901" width="8" style="112" bestFit="1" customWidth="1"/>
    <col min="15902" max="15902" width="8.5703125" style="112" bestFit="1" customWidth="1"/>
    <col min="15903" max="15905" width="10.5703125" style="112" bestFit="1" customWidth="1"/>
    <col min="15906" max="15906" width="8" style="112" bestFit="1" customWidth="1"/>
    <col min="15907" max="15907" width="8.5703125" style="112" bestFit="1" customWidth="1"/>
    <col min="15908" max="15908" width="11" style="112" bestFit="1" customWidth="1"/>
    <col min="15909" max="15910" width="9.28515625" style="112" bestFit="1" customWidth="1"/>
    <col min="15911" max="15911" width="8" style="112" bestFit="1" customWidth="1"/>
    <col min="15912" max="15912" width="8.5703125" style="112" bestFit="1" customWidth="1"/>
    <col min="15913" max="15913" width="9.28515625" style="112" bestFit="1" customWidth="1"/>
    <col min="15914" max="15914" width="7.7109375" style="112" bestFit="1" customWidth="1"/>
    <col min="15915" max="15915" width="8.85546875" style="112" bestFit="1" customWidth="1"/>
    <col min="15916" max="15916" width="8" style="112" bestFit="1" customWidth="1"/>
    <col min="15917" max="15917" width="8.5703125" style="112" bestFit="1" customWidth="1"/>
    <col min="15918" max="15918" width="8.85546875" style="112" bestFit="1" customWidth="1"/>
    <col min="15919" max="15919" width="7" style="112" bestFit="1" customWidth="1"/>
    <col min="15920" max="15920" width="7.7109375" style="112" bestFit="1" customWidth="1"/>
    <col min="15921" max="15921" width="8" style="112" bestFit="1" customWidth="1"/>
    <col min="15922" max="15922" width="8.5703125" style="112" bestFit="1" customWidth="1"/>
    <col min="15923" max="15923" width="8.28515625" style="112" bestFit="1" customWidth="1"/>
    <col min="15924" max="15925" width="9.28515625" style="112" bestFit="1" customWidth="1"/>
    <col min="15926" max="15926" width="8" style="112" bestFit="1" customWidth="1"/>
    <col min="15927" max="15927" width="8.5703125" style="112" bestFit="1" customWidth="1"/>
    <col min="15928" max="15928" width="9.28515625" style="112" bestFit="1" customWidth="1"/>
    <col min="15929" max="15929" width="8.85546875" style="112" bestFit="1" customWidth="1"/>
    <col min="15930" max="15930" width="9.28515625" style="112" bestFit="1" customWidth="1"/>
    <col min="15931" max="15931" width="8" style="112" bestFit="1" customWidth="1"/>
    <col min="15932" max="15932" width="8.5703125" style="112" bestFit="1" customWidth="1"/>
    <col min="15933" max="15933" width="9.28515625" style="112" bestFit="1" customWidth="1"/>
    <col min="15934" max="15938" width="9.28515625" style="112" customWidth="1"/>
    <col min="15939" max="15939" width="11.7109375" style="112" bestFit="1" customWidth="1"/>
    <col min="15940" max="15940" width="11" style="112" bestFit="1" customWidth="1"/>
    <col min="15941" max="15941" width="8" style="112" bestFit="1" customWidth="1"/>
    <col min="15942" max="15942" width="9.28515625" style="112" bestFit="1" customWidth="1"/>
    <col min="15943" max="15943" width="11.7109375" style="112" bestFit="1" customWidth="1"/>
    <col min="15944" max="16128" width="11.42578125" style="112"/>
    <col min="16129" max="16129" width="73.42578125" style="112" customWidth="1"/>
    <col min="16130" max="16130" width="10.5703125" style="112" bestFit="1" customWidth="1"/>
    <col min="16131" max="16131" width="10.28515625" style="112" bestFit="1" customWidth="1"/>
    <col min="16132" max="16132" width="8" style="112" bestFit="1" customWidth="1"/>
    <col min="16133" max="16133" width="8.85546875" style="112" bestFit="1" customWidth="1"/>
    <col min="16134" max="16134" width="11" style="112" bestFit="1" customWidth="1"/>
    <col min="16135" max="16135" width="10.5703125" style="112" bestFit="1" customWidth="1"/>
    <col min="16136" max="16136" width="9.28515625" style="112" bestFit="1" customWidth="1"/>
    <col min="16137" max="16137" width="8" style="112" bestFit="1" customWidth="1"/>
    <col min="16138" max="16138" width="8.5703125" style="112" bestFit="1" customWidth="1"/>
    <col min="16139" max="16139" width="10.5703125" style="112" bestFit="1" customWidth="1"/>
    <col min="16140" max="16141" width="11" style="112" bestFit="1" customWidth="1"/>
    <col min="16142" max="16142" width="8" style="112" bestFit="1" customWidth="1"/>
    <col min="16143" max="16143" width="8.5703125" style="112" bestFit="1" customWidth="1"/>
    <col min="16144" max="16145" width="11" style="112" bestFit="1" customWidth="1"/>
    <col min="16146" max="16146" width="10.28515625" style="112" bestFit="1" customWidth="1"/>
    <col min="16147" max="16147" width="8" style="112" bestFit="1" customWidth="1"/>
    <col min="16148" max="16148" width="8.5703125" style="112" bestFit="1" customWidth="1"/>
    <col min="16149" max="16149" width="11" style="112" bestFit="1" customWidth="1"/>
    <col min="16150" max="16151" width="10.5703125" style="112" bestFit="1" customWidth="1"/>
    <col min="16152" max="16152" width="8" style="112" bestFit="1" customWidth="1"/>
    <col min="16153" max="16153" width="8.5703125" style="112" bestFit="1" customWidth="1"/>
    <col min="16154" max="16154" width="11" style="112" bestFit="1" customWidth="1"/>
    <col min="16155" max="16155" width="10.5703125" style="112" bestFit="1" customWidth="1"/>
    <col min="16156" max="16156" width="9.28515625" style="112" bestFit="1" customWidth="1"/>
    <col min="16157" max="16157" width="8" style="112" bestFit="1" customWidth="1"/>
    <col min="16158" max="16158" width="8.5703125" style="112" bestFit="1" customWidth="1"/>
    <col min="16159" max="16161" width="10.5703125" style="112" bestFit="1" customWidth="1"/>
    <col min="16162" max="16162" width="8" style="112" bestFit="1" customWidth="1"/>
    <col min="16163" max="16163" width="8.5703125" style="112" bestFit="1" customWidth="1"/>
    <col min="16164" max="16164" width="11" style="112" bestFit="1" customWidth="1"/>
    <col min="16165" max="16166" width="9.28515625" style="112" bestFit="1" customWidth="1"/>
    <col min="16167" max="16167" width="8" style="112" bestFit="1" customWidth="1"/>
    <col min="16168" max="16168" width="8.5703125" style="112" bestFit="1" customWidth="1"/>
    <col min="16169" max="16169" width="9.28515625" style="112" bestFit="1" customWidth="1"/>
    <col min="16170" max="16170" width="7.7109375" style="112" bestFit="1" customWidth="1"/>
    <col min="16171" max="16171" width="8.85546875" style="112" bestFit="1" customWidth="1"/>
    <col min="16172" max="16172" width="8" style="112" bestFit="1" customWidth="1"/>
    <col min="16173" max="16173" width="8.5703125" style="112" bestFit="1" customWidth="1"/>
    <col min="16174" max="16174" width="8.85546875" style="112" bestFit="1" customWidth="1"/>
    <col min="16175" max="16175" width="7" style="112" bestFit="1" customWidth="1"/>
    <col min="16176" max="16176" width="7.7109375" style="112" bestFit="1" customWidth="1"/>
    <col min="16177" max="16177" width="8" style="112" bestFit="1" customWidth="1"/>
    <col min="16178" max="16178" width="8.5703125" style="112" bestFit="1" customWidth="1"/>
    <col min="16179" max="16179" width="8.28515625" style="112" bestFit="1" customWidth="1"/>
    <col min="16180" max="16181" width="9.28515625" style="112" bestFit="1" customWidth="1"/>
    <col min="16182" max="16182" width="8" style="112" bestFit="1" customWidth="1"/>
    <col min="16183" max="16183" width="8.5703125" style="112" bestFit="1" customWidth="1"/>
    <col min="16184" max="16184" width="9.28515625" style="112" bestFit="1" customWidth="1"/>
    <col min="16185" max="16185" width="8.85546875" style="112" bestFit="1" customWidth="1"/>
    <col min="16186" max="16186" width="9.28515625" style="112" bestFit="1" customWidth="1"/>
    <col min="16187" max="16187" width="8" style="112" bestFit="1" customWidth="1"/>
    <col min="16188" max="16188" width="8.5703125" style="112" bestFit="1" customWidth="1"/>
    <col min="16189" max="16189" width="9.28515625" style="112" bestFit="1" customWidth="1"/>
    <col min="16190" max="16194" width="9.28515625" style="112" customWidth="1"/>
    <col min="16195" max="16195" width="11.7109375" style="112" bestFit="1" customWidth="1"/>
    <col min="16196" max="16196" width="11" style="112" bestFit="1" customWidth="1"/>
    <col min="16197" max="16197" width="8" style="112" bestFit="1" customWidth="1"/>
    <col min="16198" max="16198" width="9.28515625" style="112" bestFit="1" customWidth="1"/>
    <col min="16199" max="16199" width="11.7109375" style="112" bestFit="1" customWidth="1"/>
    <col min="16200" max="16384" width="11.42578125" style="112"/>
  </cols>
  <sheetData>
    <row r="1" spans="1:80" ht="41.25" customHeight="1">
      <c r="A1" s="481" t="s">
        <v>239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c r="AW1" s="481"/>
      <c r="AX1" s="481"/>
      <c r="AY1" s="481"/>
      <c r="AZ1" s="481"/>
      <c r="BA1" s="481"/>
      <c r="BB1" s="481"/>
      <c r="BC1" s="481"/>
      <c r="BD1" s="481"/>
      <c r="BE1" s="481"/>
      <c r="BF1" s="481"/>
      <c r="BG1" s="481"/>
      <c r="BH1" s="481"/>
      <c r="BI1" s="481"/>
      <c r="BJ1" s="481"/>
      <c r="BK1" s="481"/>
      <c r="BL1" s="481"/>
      <c r="BM1" s="481"/>
      <c r="BN1" s="481"/>
      <c r="BO1" s="566"/>
      <c r="BP1" s="566"/>
      <c r="BQ1" s="566"/>
      <c r="BR1" s="566"/>
      <c r="BS1" s="566"/>
      <c r="BT1" s="111"/>
      <c r="BU1" s="111"/>
      <c r="BV1" s="111"/>
      <c r="BW1" s="111"/>
      <c r="BX1" s="111"/>
      <c r="BY1" s="111"/>
      <c r="BZ1" s="111"/>
      <c r="CA1" s="111"/>
      <c r="CB1" s="111"/>
    </row>
    <row r="2" spans="1:80" ht="27" customHeight="1">
      <c r="A2" s="481" t="s">
        <v>1085</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c r="AL2" s="481"/>
      <c r="AM2" s="481"/>
      <c r="AN2" s="481"/>
      <c r="AO2" s="481"/>
      <c r="AP2" s="481"/>
      <c r="AQ2" s="481"/>
      <c r="AR2" s="481"/>
      <c r="AS2" s="481"/>
      <c r="AT2" s="481"/>
      <c r="AU2" s="481"/>
      <c r="AV2" s="481"/>
      <c r="AW2" s="481"/>
      <c r="AX2" s="481"/>
      <c r="AY2" s="481"/>
      <c r="AZ2" s="481"/>
      <c r="BA2" s="481"/>
      <c r="BB2" s="481"/>
      <c r="BC2" s="481"/>
      <c r="BD2" s="481"/>
      <c r="BE2" s="481"/>
      <c r="BF2" s="481"/>
      <c r="BG2" s="481"/>
      <c r="BH2" s="481"/>
      <c r="BI2" s="481"/>
      <c r="BJ2" s="481"/>
      <c r="BK2" s="481"/>
      <c r="BL2" s="481"/>
      <c r="BM2" s="481"/>
      <c r="BN2" s="481"/>
      <c r="BO2" s="566"/>
      <c r="BP2" s="566"/>
      <c r="BQ2" s="566"/>
      <c r="BR2" s="566"/>
      <c r="BS2" s="566"/>
      <c r="BT2" s="111"/>
      <c r="BU2" s="111"/>
      <c r="BV2" s="111"/>
      <c r="BW2" s="111"/>
      <c r="BX2" s="111"/>
      <c r="BY2" s="111"/>
      <c r="BZ2" s="111"/>
      <c r="CA2" s="111"/>
      <c r="CB2" s="111"/>
    </row>
    <row r="3" spans="1:80" ht="27" customHeight="1">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481"/>
      <c r="BF3" s="481"/>
      <c r="BG3" s="481"/>
      <c r="BH3" s="481"/>
      <c r="BI3" s="481"/>
      <c r="BJ3" s="481"/>
      <c r="BK3" s="481"/>
      <c r="BL3" s="481"/>
      <c r="BM3" s="481"/>
      <c r="BN3" s="481"/>
      <c r="BO3" s="566"/>
      <c r="BP3" s="566"/>
      <c r="BQ3" s="566"/>
      <c r="BR3" s="566"/>
      <c r="BS3" s="566"/>
      <c r="BT3" s="111"/>
      <c r="BU3" s="111"/>
      <c r="BV3" s="111"/>
      <c r="BW3" s="111"/>
      <c r="BX3" s="111"/>
      <c r="BY3" s="111"/>
      <c r="BZ3" s="111"/>
      <c r="CA3" s="111"/>
      <c r="CB3" s="111"/>
    </row>
    <row r="4" spans="1:80" ht="27" customHeight="1" thickBot="1">
      <c r="A4" s="481" t="s">
        <v>891</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481"/>
      <c r="BK4" s="481"/>
      <c r="BL4" s="481"/>
      <c r="BM4" s="481"/>
      <c r="BN4" s="481"/>
      <c r="BO4" s="566"/>
      <c r="BP4" s="566"/>
      <c r="BQ4" s="566"/>
      <c r="BR4" s="566"/>
      <c r="BS4" s="566"/>
      <c r="BT4" s="111"/>
      <c r="BU4" s="111"/>
      <c r="BV4" s="111"/>
      <c r="BW4" s="111"/>
      <c r="BX4" s="111"/>
      <c r="BY4" s="111"/>
      <c r="BZ4" s="111"/>
      <c r="CA4" s="111"/>
      <c r="CB4" s="111"/>
    </row>
    <row r="5" spans="1:80" ht="25.5" customHeight="1" thickTop="1" thickBot="1">
      <c r="A5" s="150"/>
      <c r="B5" s="560" t="s">
        <v>177</v>
      </c>
      <c r="C5" s="560"/>
      <c r="D5" s="560"/>
      <c r="E5" s="560"/>
      <c r="F5" s="560"/>
      <c r="G5" s="560" t="s">
        <v>179</v>
      </c>
      <c r="H5" s="560"/>
      <c r="I5" s="560"/>
      <c r="J5" s="560"/>
      <c r="K5" s="560"/>
      <c r="L5" s="560" t="s">
        <v>175</v>
      </c>
      <c r="M5" s="560"/>
      <c r="N5" s="560"/>
      <c r="O5" s="560"/>
      <c r="P5" s="560"/>
      <c r="Q5" s="560" t="s">
        <v>173</v>
      </c>
      <c r="R5" s="560"/>
      <c r="S5" s="560"/>
      <c r="T5" s="560"/>
      <c r="U5" s="560"/>
      <c r="V5" s="560" t="s">
        <v>167</v>
      </c>
      <c r="W5" s="560"/>
      <c r="X5" s="560"/>
      <c r="Y5" s="560"/>
      <c r="Z5" s="560"/>
      <c r="AA5" s="560" t="s">
        <v>171</v>
      </c>
      <c r="AB5" s="560"/>
      <c r="AC5" s="560"/>
      <c r="AD5" s="560"/>
      <c r="AE5" s="560"/>
      <c r="AF5" s="560" t="s">
        <v>169</v>
      </c>
      <c r="AG5" s="560"/>
      <c r="AH5" s="560"/>
      <c r="AI5" s="560"/>
      <c r="AJ5" s="560"/>
      <c r="AK5" s="560" t="s">
        <v>178</v>
      </c>
      <c r="AL5" s="560"/>
      <c r="AM5" s="560"/>
      <c r="AN5" s="560"/>
      <c r="AO5" s="560"/>
      <c r="AP5" s="560" t="s">
        <v>176</v>
      </c>
      <c r="AQ5" s="560"/>
      <c r="AR5" s="560"/>
      <c r="AS5" s="560"/>
      <c r="AT5" s="560"/>
      <c r="AU5" s="560" t="s">
        <v>168</v>
      </c>
      <c r="AV5" s="560"/>
      <c r="AW5" s="560"/>
      <c r="AX5" s="560"/>
      <c r="AY5" s="560"/>
      <c r="AZ5" s="560" t="s">
        <v>174</v>
      </c>
      <c r="BA5" s="560"/>
      <c r="BB5" s="560"/>
      <c r="BC5" s="560"/>
      <c r="BD5" s="560"/>
      <c r="BE5" s="560" t="s">
        <v>172</v>
      </c>
      <c r="BF5" s="560"/>
      <c r="BG5" s="560"/>
      <c r="BH5" s="560"/>
      <c r="BI5" s="560"/>
      <c r="BJ5" s="560" t="s">
        <v>170</v>
      </c>
      <c r="BK5" s="560"/>
      <c r="BL5" s="560"/>
      <c r="BM5" s="560"/>
      <c r="BN5" s="560"/>
      <c r="BO5" s="560" t="s">
        <v>529</v>
      </c>
      <c r="BP5" s="560"/>
      <c r="BQ5" s="560"/>
      <c r="BR5" s="560"/>
      <c r="BS5" s="560"/>
    </row>
    <row r="6" spans="1:80" ht="19.5"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c r="AZ6" s="561" t="s">
        <v>241</v>
      </c>
      <c r="BA6" s="561" t="s">
        <v>242</v>
      </c>
      <c r="BB6" s="561" t="s">
        <v>243</v>
      </c>
      <c r="BC6" s="561" t="s">
        <v>244</v>
      </c>
      <c r="BD6" s="561" t="s">
        <v>222</v>
      </c>
      <c r="BE6" s="561" t="s">
        <v>241</v>
      </c>
      <c r="BF6" s="561" t="s">
        <v>242</v>
      </c>
      <c r="BG6" s="561" t="s">
        <v>243</v>
      </c>
      <c r="BH6" s="561" t="s">
        <v>244</v>
      </c>
      <c r="BI6" s="561" t="s">
        <v>222</v>
      </c>
      <c r="BJ6" s="561" t="s">
        <v>241</v>
      </c>
      <c r="BK6" s="561" t="s">
        <v>242</v>
      </c>
      <c r="BL6" s="561" t="s">
        <v>243</v>
      </c>
      <c r="BM6" s="561" t="s">
        <v>244</v>
      </c>
      <c r="BN6" s="561" t="s">
        <v>222</v>
      </c>
      <c r="BO6" s="561" t="s">
        <v>241</v>
      </c>
      <c r="BP6" s="561" t="s">
        <v>242</v>
      </c>
      <c r="BQ6" s="561" t="s">
        <v>243</v>
      </c>
      <c r="BR6" s="561" t="s">
        <v>244</v>
      </c>
      <c r="BS6" s="561" t="s">
        <v>222</v>
      </c>
    </row>
    <row r="7" spans="1:80" ht="13.5" thickTop="1">
      <c r="A7" s="112" t="s">
        <v>1059</v>
      </c>
      <c r="B7" s="112">
        <v>980343.43403999996</v>
      </c>
      <c r="C7" s="112">
        <v>648474.89441999991</v>
      </c>
      <c r="D7" s="112">
        <v>0</v>
      </c>
      <c r="E7" s="112">
        <v>0</v>
      </c>
      <c r="F7" s="112">
        <v>1628818.32846</v>
      </c>
      <c r="G7" s="112">
        <v>727657.19104999991</v>
      </c>
      <c r="H7" s="112">
        <v>221014.11706999998</v>
      </c>
      <c r="I7" s="112">
        <v>0</v>
      </c>
      <c r="J7" s="112">
        <v>0</v>
      </c>
      <c r="K7" s="112">
        <v>948671.30812000006</v>
      </c>
      <c r="L7" s="112">
        <v>1062881.50447</v>
      </c>
      <c r="M7" s="112">
        <v>961851.28307</v>
      </c>
      <c r="N7" s="112">
        <v>48.988630000000001</v>
      </c>
      <c r="O7" s="112">
        <v>2.3700000000000001E-3</v>
      </c>
      <c r="P7" s="112">
        <v>2024781.7785399999</v>
      </c>
      <c r="Q7" s="112">
        <v>696462.68440000003</v>
      </c>
      <c r="R7" s="112">
        <v>795905.17128000001</v>
      </c>
      <c r="S7" s="112">
        <v>0</v>
      </c>
      <c r="T7" s="112">
        <v>135.31925000000001</v>
      </c>
      <c r="U7" s="112">
        <v>1492503.17493</v>
      </c>
      <c r="V7" s="112">
        <v>533640.88914999994</v>
      </c>
      <c r="W7" s="112">
        <v>495067.78581000003</v>
      </c>
      <c r="X7" s="112">
        <v>0</v>
      </c>
      <c r="Y7" s="112">
        <v>0.10077</v>
      </c>
      <c r="Z7" s="112">
        <v>1028708.77573</v>
      </c>
      <c r="AA7" s="112">
        <v>869019.72371000005</v>
      </c>
      <c r="AB7" s="112">
        <v>520043.84227999998</v>
      </c>
      <c r="AC7" s="112">
        <v>0</v>
      </c>
      <c r="AD7" s="112">
        <v>3.50875</v>
      </c>
      <c r="AE7" s="112">
        <v>1389067.0747400001</v>
      </c>
      <c r="AF7" s="112">
        <v>326414.66232</v>
      </c>
      <c r="AG7" s="112">
        <v>380363.37417999998</v>
      </c>
      <c r="AH7" s="112">
        <v>0</v>
      </c>
      <c r="AI7" s="112">
        <v>0</v>
      </c>
      <c r="AJ7" s="112">
        <v>706778.03650000005</v>
      </c>
      <c r="AK7" s="112">
        <v>647.67863</v>
      </c>
      <c r="AL7" s="112">
        <v>75.35772</v>
      </c>
      <c r="AM7" s="112">
        <v>0</v>
      </c>
      <c r="AN7" s="112">
        <v>0</v>
      </c>
      <c r="AO7" s="112">
        <v>723.03634999999997</v>
      </c>
      <c r="AP7" s="112">
        <v>14674.88242</v>
      </c>
      <c r="AQ7" s="112">
        <v>17905.8429</v>
      </c>
      <c r="AR7" s="112">
        <v>0</v>
      </c>
      <c r="AS7" s="112">
        <v>0</v>
      </c>
      <c r="AT7" s="112">
        <v>32580.725320000001</v>
      </c>
      <c r="AU7" s="112">
        <v>18015.124510000001</v>
      </c>
      <c r="AV7" s="112">
        <v>35388.748540000001</v>
      </c>
      <c r="AW7" s="112">
        <v>0</v>
      </c>
      <c r="AX7" s="112">
        <v>0</v>
      </c>
      <c r="AY7" s="112">
        <v>53403.873049999995</v>
      </c>
      <c r="AZ7" s="112">
        <v>16420.13881</v>
      </c>
      <c r="BA7" s="112">
        <v>13117.63451</v>
      </c>
      <c r="BB7" s="112">
        <v>0</v>
      </c>
      <c r="BC7" s="112">
        <v>0</v>
      </c>
      <c r="BD7" s="112">
        <v>29537.77332</v>
      </c>
      <c r="BE7" s="112">
        <v>279.03302000000002</v>
      </c>
      <c r="BF7" s="112">
        <v>189.16932999999997</v>
      </c>
      <c r="BG7" s="112">
        <v>0</v>
      </c>
      <c r="BH7" s="112">
        <v>0</v>
      </c>
      <c r="BI7" s="112">
        <v>468.20234999999997</v>
      </c>
      <c r="BJ7" s="112">
        <v>22867.78455</v>
      </c>
      <c r="BK7" s="112">
        <v>4196.6956</v>
      </c>
      <c r="BL7" s="112">
        <v>0</v>
      </c>
      <c r="BM7" s="112">
        <v>0</v>
      </c>
      <c r="BN7" s="112">
        <v>27064.480149999999</v>
      </c>
      <c r="BO7" s="112">
        <v>5269324.7310800003</v>
      </c>
      <c r="BP7" s="112">
        <v>4093593.91671</v>
      </c>
      <c r="BQ7" s="112">
        <v>48.988630000000001</v>
      </c>
      <c r="BR7" s="112">
        <v>138.93114000000003</v>
      </c>
      <c r="BS7" s="112">
        <v>9363106.5675600003</v>
      </c>
    </row>
    <row r="8" spans="1:80">
      <c r="A8" s="112" t="s">
        <v>324</v>
      </c>
      <c r="B8" s="112">
        <v>979417.56611999997</v>
      </c>
      <c r="C8" s="112">
        <v>648184.1640499999</v>
      </c>
      <c r="D8" s="112">
        <v>0</v>
      </c>
      <c r="E8" s="112">
        <v>0</v>
      </c>
      <c r="F8" s="112">
        <v>1627601.7301700001</v>
      </c>
      <c r="G8" s="112">
        <v>712329.37714999996</v>
      </c>
      <c r="H8" s="112">
        <v>217824.80372999999</v>
      </c>
      <c r="I8" s="112">
        <v>0</v>
      </c>
      <c r="J8" s="112">
        <v>0</v>
      </c>
      <c r="K8" s="112">
        <v>930154.18088</v>
      </c>
      <c r="L8" s="112">
        <v>1059162.8147499999</v>
      </c>
      <c r="M8" s="112">
        <v>959400.49630999996</v>
      </c>
      <c r="N8" s="112">
        <v>48.988630000000001</v>
      </c>
      <c r="O8" s="112">
        <v>2.3700000000000001E-3</v>
      </c>
      <c r="P8" s="112">
        <v>2018612.3020599999</v>
      </c>
      <c r="Q8" s="112">
        <v>678432.35171000008</v>
      </c>
      <c r="R8" s="112">
        <v>789857.35130999994</v>
      </c>
      <c r="S8" s="112">
        <v>0</v>
      </c>
      <c r="T8" s="112">
        <v>135.31925000000001</v>
      </c>
      <c r="U8" s="112">
        <v>1468425.0222700001</v>
      </c>
      <c r="V8" s="112">
        <v>500037.60429000005</v>
      </c>
      <c r="W8" s="112">
        <v>492513.30469999998</v>
      </c>
      <c r="X8" s="112">
        <v>0</v>
      </c>
      <c r="Y8" s="112">
        <v>0.10077</v>
      </c>
      <c r="Z8" s="112">
        <v>992551.00976000004</v>
      </c>
      <c r="AA8" s="112">
        <v>861049.72199999995</v>
      </c>
      <c r="AB8" s="112">
        <v>504520.16464999999</v>
      </c>
      <c r="AC8" s="112">
        <v>0</v>
      </c>
      <c r="AD8" s="112">
        <v>3.50875</v>
      </c>
      <c r="AE8" s="112">
        <v>1365573.3954</v>
      </c>
      <c r="AF8" s="112">
        <v>318761.73755000002</v>
      </c>
      <c r="AG8" s="112">
        <v>378183.32994000003</v>
      </c>
      <c r="AH8" s="112">
        <v>0</v>
      </c>
      <c r="AI8" s="112">
        <v>0</v>
      </c>
      <c r="AJ8" s="112">
        <v>696945.06749000004</v>
      </c>
      <c r="AK8" s="112">
        <v>0</v>
      </c>
      <c r="AL8" s="112">
        <v>0</v>
      </c>
      <c r="AM8" s="112">
        <v>0</v>
      </c>
      <c r="AN8" s="112">
        <v>0</v>
      </c>
      <c r="AO8" s="112">
        <v>0</v>
      </c>
      <c r="AP8" s="112">
        <v>14674.88242</v>
      </c>
      <c r="AQ8" s="112">
        <v>17719.7654</v>
      </c>
      <c r="AR8" s="112">
        <v>0</v>
      </c>
      <c r="AS8" s="112">
        <v>0</v>
      </c>
      <c r="AT8" s="112">
        <v>32394.647820000002</v>
      </c>
      <c r="AU8" s="112">
        <v>18015.124510000001</v>
      </c>
      <c r="AV8" s="112">
        <v>35388.748540000001</v>
      </c>
      <c r="AW8" s="112">
        <v>0</v>
      </c>
      <c r="AX8" s="112">
        <v>0</v>
      </c>
      <c r="AY8" s="112">
        <v>53403.873049999995</v>
      </c>
      <c r="AZ8" s="112">
        <v>15842.547119999999</v>
      </c>
      <c r="BA8" s="112">
        <v>11182.164470000002</v>
      </c>
      <c r="BB8" s="112">
        <v>0</v>
      </c>
      <c r="BC8" s="112">
        <v>0</v>
      </c>
      <c r="BD8" s="112">
        <v>27024.711589999999</v>
      </c>
      <c r="BE8" s="112">
        <v>0</v>
      </c>
      <c r="BF8" s="112">
        <v>0</v>
      </c>
      <c r="BG8" s="112">
        <v>0</v>
      </c>
      <c r="BH8" s="112">
        <v>0</v>
      </c>
      <c r="BI8" s="112">
        <v>0</v>
      </c>
      <c r="BJ8" s="112">
        <v>22503.675199999998</v>
      </c>
      <c r="BK8" s="112">
        <v>4196.69553</v>
      </c>
      <c r="BL8" s="112">
        <v>0</v>
      </c>
      <c r="BM8" s="112">
        <v>0</v>
      </c>
      <c r="BN8" s="112">
        <v>26700.370729999999</v>
      </c>
      <c r="BO8" s="112">
        <v>5180227.4028199995</v>
      </c>
      <c r="BP8" s="112">
        <v>4058970.98863</v>
      </c>
      <c r="BQ8" s="112">
        <v>48.988630000000001</v>
      </c>
      <c r="BR8" s="112">
        <v>138.93114000000003</v>
      </c>
      <c r="BS8" s="112">
        <v>9239386.3112199996</v>
      </c>
    </row>
    <row r="9" spans="1:80">
      <c r="A9" s="112" t="s">
        <v>325</v>
      </c>
      <c r="B9" s="112">
        <v>925.86792000000003</v>
      </c>
      <c r="C9" s="112">
        <v>290.73036999999999</v>
      </c>
      <c r="D9" s="112">
        <v>0</v>
      </c>
      <c r="E9" s="112">
        <v>0</v>
      </c>
      <c r="F9" s="112">
        <v>1216.5982900000001</v>
      </c>
      <c r="G9" s="112">
        <v>15327.797619999999</v>
      </c>
      <c r="H9" s="112">
        <v>3187.7440799999999</v>
      </c>
      <c r="I9" s="112">
        <v>0</v>
      </c>
      <c r="J9" s="112">
        <v>0</v>
      </c>
      <c r="K9" s="112">
        <v>18515.541699999998</v>
      </c>
      <c r="L9" s="112">
        <v>3718.6897200000003</v>
      </c>
      <c r="M9" s="112">
        <v>2450.78676</v>
      </c>
      <c r="N9" s="112">
        <v>0</v>
      </c>
      <c r="O9" s="112">
        <v>0</v>
      </c>
      <c r="P9" s="112">
        <v>6169.4764800000003</v>
      </c>
      <c r="Q9" s="112">
        <v>18030.332690000003</v>
      </c>
      <c r="R9" s="112">
        <v>6047.8199699999996</v>
      </c>
      <c r="S9" s="112">
        <v>0</v>
      </c>
      <c r="T9" s="112">
        <v>0</v>
      </c>
      <c r="U9" s="112">
        <v>24078.15266</v>
      </c>
      <c r="V9" s="112">
        <v>33603.28486</v>
      </c>
      <c r="W9" s="112">
        <v>2554.4811099999997</v>
      </c>
      <c r="X9" s="112">
        <v>0</v>
      </c>
      <c r="Y9" s="112">
        <v>0</v>
      </c>
      <c r="Z9" s="112">
        <v>36157.76597</v>
      </c>
      <c r="AA9" s="112">
        <v>7970.0017099999995</v>
      </c>
      <c r="AB9" s="112">
        <v>15523.341349999999</v>
      </c>
      <c r="AC9" s="112">
        <v>0</v>
      </c>
      <c r="AD9" s="112">
        <v>0</v>
      </c>
      <c r="AE9" s="112">
        <v>23493.343059999999</v>
      </c>
      <c r="AF9" s="112">
        <v>7652.9247699999996</v>
      </c>
      <c r="AG9" s="112">
        <v>2104.94535</v>
      </c>
      <c r="AH9" s="112">
        <v>0</v>
      </c>
      <c r="AI9" s="112">
        <v>0</v>
      </c>
      <c r="AJ9" s="112">
        <v>9757.8701199999996</v>
      </c>
      <c r="AK9" s="112">
        <v>647.67863</v>
      </c>
      <c r="AL9" s="112">
        <v>75.35772</v>
      </c>
      <c r="AM9" s="112">
        <v>0</v>
      </c>
      <c r="AN9" s="112">
        <v>0</v>
      </c>
      <c r="AO9" s="112">
        <v>723.03634999999997</v>
      </c>
      <c r="AP9" s="112">
        <v>0</v>
      </c>
      <c r="AQ9" s="112">
        <v>186.07749999999999</v>
      </c>
      <c r="AR9" s="112">
        <v>0</v>
      </c>
      <c r="AS9" s="112">
        <v>0</v>
      </c>
      <c r="AT9" s="112">
        <v>186.07749999999999</v>
      </c>
      <c r="AU9" s="112">
        <v>0</v>
      </c>
      <c r="AV9" s="112">
        <v>0</v>
      </c>
      <c r="AW9" s="112">
        <v>0</v>
      </c>
      <c r="AX9" s="112">
        <v>0</v>
      </c>
      <c r="AY9" s="112">
        <v>0</v>
      </c>
      <c r="AZ9" s="112">
        <v>577.59168999999997</v>
      </c>
      <c r="BA9" s="112">
        <v>1935.4700399999999</v>
      </c>
      <c r="BB9" s="112">
        <v>0</v>
      </c>
      <c r="BC9" s="112">
        <v>0</v>
      </c>
      <c r="BD9" s="112">
        <v>2513.0617299999999</v>
      </c>
      <c r="BE9" s="112">
        <v>279.03302000000002</v>
      </c>
      <c r="BF9" s="112">
        <v>189.16932999999997</v>
      </c>
      <c r="BG9" s="112">
        <v>0</v>
      </c>
      <c r="BH9" s="112">
        <v>0</v>
      </c>
      <c r="BI9" s="112">
        <v>468.20234999999997</v>
      </c>
      <c r="BJ9" s="112">
        <v>364.10934999999995</v>
      </c>
      <c r="BK9" s="112">
        <v>7.0000000000000007E-5</v>
      </c>
      <c r="BL9" s="112">
        <v>0</v>
      </c>
      <c r="BM9" s="112">
        <v>0</v>
      </c>
      <c r="BN9" s="112">
        <v>364.10942</v>
      </c>
      <c r="BO9" s="112">
        <v>89097.311979999999</v>
      </c>
      <c r="BP9" s="112">
        <v>34545.923649999997</v>
      </c>
      <c r="BQ9" s="112">
        <v>0</v>
      </c>
      <c r="BR9" s="112">
        <v>0</v>
      </c>
      <c r="BS9" s="112">
        <v>123643.23563</v>
      </c>
    </row>
    <row r="10" spans="1:80">
      <c r="A10" s="112" t="s">
        <v>1060</v>
      </c>
      <c r="B10" s="112">
        <v>0</v>
      </c>
      <c r="C10" s="112">
        <v>0</v>
      </c>
      <c r="D10" s="112">
        <v>0</v>
      </c>
      <c r="E10" s="112">
        <v>0</v>
      </c>
      <c r="F10" s="112">
        <v>0</v>
      </c>
      <c r="G10" s="112">
        <v>1.6280000000000003E-2</v>
      </c>
      <c r="H10" s="112">
        <v>1.5692600000000001</v>
      </c>
      <c r="I10" s="112">
        <v>0</v>
      </c>
      <c r="J10" s="112">
        <v>0</v>
      </c>
      <c r="K10" s="112">
        <v>1.5855399999999999</v>
      </c>
      <c r="L10" s="112">
        <v>0</v>
      </c>
      <c r="M10" s="112">
        <v>0</v>
      </c>
      <c r="N10" s="112">
        <v>0</v>
      </c>
      <c r="O10" s="112">
        <v>0</v>
      </c>
      <c r="P10" s="112">
        <v>0</v>
      </c>
      <c r="Q10" s="112">
        <v>0</v>
      </c>
      <c r="R10" s="112">
        <v>0</v>
      </c>
      <c r="S10" s="112">
        <v>0</v>
      </c>
      <c r="T10" s="112">
        <v>0</v>
      </c>
      <c r="U10" s="112">
        <v>0</v>
      </c>
      <c r="V10" s="112">
        <v>0</v>
      </c>
      <c r="W10" s="112">
        <v>0</v>
      </c>
      <c r="X10" s="112">
        <v>0</v>
      </c>
      <c r="Y10" s="112">
        <v>0</v>
      </c>
      <c r="Z10" s="112">
        <v>0</v>
      </c>
      <c r="AA10" s="112">
        <v>0</v>
      </c>
      <c r="AB10" s="112">
        <v>0.33627999999999997</v>
      </c>
      <c r="AC10" s="112">
        <v>0</v>
      </c>
      <c r="AD10" s="112">
        <v>0</v>
      </c>
      <c r="AE10" s="112">
        <v>0.33627999999999997</v>
      </c>
      <c r="AF10" s="112">
        <v>0</v>
      </c>
      <c r="AG10" s="112">
        <v>75.098889999999997</v>
      </c>
      <c r="AH10" s="112">
        <v>0</v>
      </c>
      <c r="AI10" s="112">
        <v>0</v>
      </c>
      <c r="AJ10" s="112">
        <v>75.098889999999997</v>
      </c>
      <c r="AK10" s="112">
        <v>0</v>
      </c>
      <c r="AL10" s="112">
        <v>0</v>
      </c>
      <c r="AM10" s="112">
        <v>0</v>
      </c>
      <c r="AN10" s="112">
        <v>0</v>
      </c>
      <c r="AO10" s="112">
        <v>0</v>
      </c>
      <c r="AP10" s="112">
        <v>0</v>
      </c>
      <c r="AQ10" s="112">
        <v>0</v>
      </c>
      <c r="AR10" s="112">
        <v>0</v>
      </c>
      <c r="AS10" s="112">
        <v>0</v>
      </c>
      <c r="AT10" s="112">
        <v>0</v>
      </c>
      <c r="AU10" s="112">
        <v>0</v>
      </c>
      <c r="AV10" s="112">
        <v>0</v>
      </c>
      <c r="AW10" s="112">
        <v>0</v>
      </c>
      <c r="AX10" s="112">
        <v>0</v>
      </c>
      <c r="AY10" s="112">
        <v>0</v>
      </c>
      <c r="AZ10" s="112">
        <v>0</v>
      </c>
      <c r="BA10" s="112">
        <v>0</v>
      </c>
      <c r="BB10" s="112">
        <v>0</v>
      </c>
      <c r="BC10" s="112">
        <v>0</v>
      </c>
      <c r="BD10" s="112">
        <v>0</v>
      </c>
      <c r="BE10" s="112">
        <v>0</v>
      </c>
      <c r="BF10" s="112">
        <v>0</v>
      </c>
      <c r="BG10" s="112">
        <v>0</v>
      </c>
      <c r="BH10" s="112">
        <v>0</v>
      </c>
      <c r="BI10" s="112">
        <v>0</v>
      </c>
      <c r="BJ10" s="112">
        <v>0</v>
      </c>
      <c r="BK10" s="112">
        <v>0</v>
      </c>
      <c r="BL10" s="112">
        <v>0</v>
      </c>
      <c r="BM10" s="112">
        <v>0</v>
      </c>
      <c r="BN10" s="112">
        <v>0</v>
      </c>
      <c r="BO10" s="112">
        <v>1.6280000000000003E-2</v>
      </c>
      <c r="BP10" s="112">
        <v>77.004429999999999</v>
      </c>
      <c r="BQ10" s="112">
        <v>0</v>
      </c>
      <c r="BR10" s="112">
        <v>0</v>
      </c>
      <c r="BS10" s="112">
        <v>77.020710000000008</v>
      </c>
    </row>
    <row r="11" spans="1:80">
      <c r="A11" s="112" t="s">
        <v>1061</v>
      </c>
      <c r="B11" s="112">
        <v>471299.57077999995</v>
      </c>
      <c r="C11" s="112">
        <v>290025.02220000001</v>
      </c>
      <c r="D11" s="112">
        <v>0</v>
      </c>
      <c r="E11" s="112">
        <v>13.72335</v>
      </c>
      <c r="F11" s="112">
        <v>761338.31633000006</v>
      </c>
      <c r="G11" s="112">
        <v>796968.94061000005</v>
      </c>
      <c r="H11" s="112">
        <v>193080.9645</v>
      </c>
      <c r="I11" s="112">
        <v>0</v>
      </c>
      <c r="J11" s="112">
        <v>3964.5020399999999</v>
      </c>
      <c r="K11" s="112">
        <v>994014.40714999998</v>
      </c>
      <c r="L11" s="112">
        <v>1059565.1127500001</v>
      </c>
      <c r="M11" s="112">
        <v>983075.42605000001</v>
      </c>
      <c r="N11" s="112">
        <v>0</v>
      </c>
      <c r="O11" s="112">
        <v>75.313720000000004</v>
      </c>
      <c r="P11" s="112">
        <v>2042715.85252</v>
      </c>
      <c r="Q11" s="112">
        <v>395946.01741000003</v>
      </c>
      <c r="R11" s="112">
        <v>464307.31518999999</v>
      </c>
      <c r="S11" s="112">
        <v>0</v>
      </c>
      <c r="T11" s="112">
        <v>0.18443999999999999</v>
      </c>
      <c r="U11" s="112">
        <v>860253.51703999995</v>
      </c>
      <c r="V11" s="112">
        <v>448958.25819000002</v>
      </c>
      <c r="W11" s="112">
        <v>253370.66228999998</v>
      </c>
      <c r="X11" s="112">
        <v>0</v>
      </c>
      <c r="Y11" s="112">
        <v>0</v>
      </c>
      <c r="Z11" s="112">
        <v>702328.92047999997</v>
      </c>
      <c r="AA11" s="112">
        <v>486884.03344999999</v>
      </c>
      <c r="AB11" s="112">
        <v>448902.30739999999</v>
      </c>
      <c r="AC11" s="112">
        <v>0</v>
      </c>
      <c r="AD11" s="112">
        <v>232.58442000000002</v>
      </c>
      <c r="AE11" s="112">
        <v>936018.92527000001</v>
      </c>
      <c r="AF11" s="112">
        <v>353413.92499999999</v>
      </c>
      <c r="AG11" s="112">
        <v>308420.59195999999</v>
      </c>
      <c r="AH11" s="112">
        <v>0</v>
      </c>
      <c r="AI11" s="112">
        <v>0</v>
      </c>
      <c r="AJ11" s="112">
        <v>661834.51696000004</v>
      </c>
      <c r="AK11" s="112">
        <v>221110.94415</v>
      </c>
      <c r="AL11" s="112">
        <v>97937.71269</v>
      </c>
      <c r="AM11" s="112">
        <v>0</v>
      </c>
      <c r="AN11" s="112">
        <v>73.577939999999998</v>
      </c>
      <c r="AO11" s="112">
        <v>319122.23478</v>
      </c>
      <c r="AP11" s="112">
        <v>2520.2085200000001</v>
      </c>
      <c r="AQ11" s="112">
        <v>19215.20753</v>
      </c>
      <c r="AR11" s="112">
        <v>0</v>
      </c>
      <c r="AS11" s="112">
        <v>0</v>
      </c>
      <c r="AT11" s="112">
        <v>21735.41605</v>
      </c>
      <c r="AU11" s="112">
        <v>0</v>
      </c>
      <c r="AV11" s="112">
        <v>2.5659999999999999E-2</v>
      </c>
      <c r="AW11" s="112">
        <v>0</v>
      </c>
      <c r="AX11" s="112">
        <v>0</v>
      </c>
      <c r="AY11" s="112">
        <v>2.5659999999999999E-2</v>
      </c>
      <c r="AZ11" s="112">
        <v>227719.02921000001</v>
      </c>
      <c r="BA11" s="112">
        <v>83925.098069999993</v>
      </c>
      <c r="BB11" s="112">
        <v>0</v>
      </c>
      <c r="BC11" s="112">
        <v>0</v>
      </c>
      <c r="BD11" s="112">
        <v>311644.12727999996</v>
      </c>
      <c r="BE11" s="112">
        <v>242100.50993999999</v>
      </c>
      <c r="BF11" s="112">
        <v>44784.955959999999</v>
      </c>
      <c r="BG11" s="112">
        <v>0</v>
      </c>
      <c r="BH11" s="112">
        <v>0</v>
      </c>
      <c r="BI11" s="112">
        <v>286885.46589999995</v>
      </c>
      <c r="BJ11" s="112">
        <v>22680.250039999999</v>
      </c>
      <c r="BK11" s="112">
        <v>9779.9207399999996</v>
      </c>
      <c r="BL11" s="112">
        <v>0</v>
      </c>
      <c r="BM11" s="112">
        <v>0</v>
      </c>
      <c r="BN11" s="112">
        <v>32460.17078</v>
      </c>
      <c r="BO11" s="112">
        <v>4729166.8000499997</v>
      </c>
      <c r="BP11" s="112">
        <v>3196825.2102399999</v>
      </c>
      <c r="BQ11" s="112">
        <v>0</v>
      </c>
      <c r="BR11" s="112">
        <v>4359.88591</v>
      </c>
      <c r="BS11" s="112">
        <v>7930351.8961999994</v>
      </c>
    </row>
    <row r="12" spans="1:80">
      <c r="A12" s="112" t="s">
        <v>1062</v>
      </c>
      <c r="B12" s="112">
        <v>471299.57077999995</v>
      </c>
      <c r="C12" s="112">
        <v>290025.02220000001</v>
      </c>
      <c r="D12" s="112">
        <v>0</v>
      </c>
      <c r="E12" s="112">
        <v>13.72335</v>
      </c>
      <c r="F12" s="112">
        <v>761338.31633000006</v>
      </c>
      <c r="G12" s="112">
        <v>796968.94061000005</v>
      </c>
      <c r="H12" s="112">
        <v>193080.95409000001</v>
      </c>
      <c r="I12" s="112">
        <v>0</v>
      </c>
      <c r="J12" s="112">
        <v>3964.5020399999999</v>
      </c>
      <c r="K12" s="112">
        <v>994014.39674</v>
      </c>
      <c r="L12" s="112">
        <v>1059565.1127500001</v>
      </c>
      <c r="M12" s="112">
        <v>983075.42605000001</v>
      </c>
      <c r="N12" s="112">
        <v>0</v>
      </c>
      <c r="O12" s="112">
        <v>75.313720000000004</v>
      </c>
      <c r="P12" s="112">
        <v>2042715.85252</v>
      </c>
      <c r="Q12" s="112">
        <v>395946.01741000003</v>
      </c>
      <c r="R12" s="112">
        <v>464307.31518999999</v>
      </c>
      <c r="S12" s="112">
        <v>0</v>
      </c>
      <c r="T12" s="112">
        <v>0.18443999999999999</v>
      </c>
      <c r="U12" s="112">
        <v>860253.51703999995</v>
      </c>
      <c r="V12" s="112">
        <v>446831.91605</v>
      </c>
      <c r="W12" s="112">
        <v>253370.66188</v>
      </c>
      <c r="X12" s="112">
        <v>0</v>
      </c>
      <c r="Y12" s="112">
        <v>0</v>
      </c>
      <c r="Z12" s="112">
        <v>700202.57792999991</v>
      </c>
      <c r="AA12" s="112">
        <v>486809.88650999998</v>
      </c>
      <c r="AB12" s="112">
        <v>448902.06757000001</v>
      </c>
      <c r="AC12" s="112">
        <v>0</v>
      </c>
      <c r="AD12" s="112">
        <v>232.58442000000002</v>
      </c>
      <c r="AE12" s="112">
        <v>935944.53850000002</v>
      </c>
      <c r="AF12" s="112">
        <v>352575.37437999999</v>
      </c>
      <c r="AG12" s="112">
        <v>308420.59195999999</v>
      </c>
      <c r="AH12" s="112">
        <v>0</v>
      </c>
      <c r="AI12" s="112">
        <v>0</v>
      </c>
      <c r="AJ12" s="112">
        <v>660995.96634000004</v>
      </c>
      <c r="AK12" s="112">
        <v>221110.94415</v>
      </c>
      <c r="AL12" s="112">
        <v>97937.71269</v>
      </c>
      <c r="AM12" s="112">
        <v>0</v>
      </c>
      <c r="AN12" s="112">
        <v>73.577939999999998</v>
      </c>
      <c r="AO12" s="112">
        <v>319122.23478</v>
      </c>
      <c r="AP12" s="112">
        <v>2520.2085200000001</v>
      </c>
      <c r="AQ12" s="112">
        <v>19215.20753</v>
      </c>
      <c r="AR12" s="112">
        <v>0</v>
      </c>
      <c r="AS12" s="112">
        <v>0</v>
      </c>
      <c r="AT12" s="112">
        <v>21735.41605</v>
      </c>
      <c r="AU12" s="112">
        <v>0</v>
      </c>
      <c r="AV12" s="112">
        <v>2.5659999999999999E-2</v>
      </c>
      <c r="AW12" s="112">
        <v>0</v>
      </c>
      <c r="AX12" s="112">
        <v>0</v>
      </c>
      <c r="AY12" s="112">
        <v>2.5659999999999999E-2</v>
      </c>
      <c r="AZ12" s="112">
        <v>227719.02921000001</v>
      </c>
      <c r="BA12" s="112">
        <v>83925.098069999993</v>
      </c>
      <c r="BB12" s="112">
        <v>0</v>
      </c>
      <c r="BC12" s="112">
        <v>0</v>
      </c>
      <c r="BD12" s="112">
        <v>311644.12727999996</v>
      </c>
      <c r="BE12" s="112">
        <v>242099.34774999999</v>
      </c>
      <c r="BF12" s="112">
        <v>44784.954859999998</v>
      </c>
      <c r="BG12" s="112">
        <v>0</v>
      </c>
      <c r="BH12" s="112">
        <v>0</v>
      </c>
      <c r="BI12" s="112">
        <v>286884.30261000001</v>
      </c>
      <c r="BJ12" s="112">
        <v>22680.250039999999</v>
      </c>
      <c r="BK12" s="112">
        <v>9779.9207399999996</v>
      </c>
      <c r="BL12" s="112">
        <v>0</v>
      </c>
      <c r="BM12" s="112">
        <v>0</v>
      </c>
      <c r="BN12" s="112">
        <v>32460.17078</v>
      </c>
      <c r="BO12" s="112">
        <v>4726126.5981599996</v>
      </c>
      <c r="BP12" s="112">
        <v>3196824.9584899996</v>
      </c>
      <c r="BQ12" s="112">
        <v>0</v>
      </c>
      <c r="BR12" s="112">
        <v>4359.88591</v>
      </c>
      <c r="BS12" s="112">
        <v>7927311.4425600003</v>
      </c>
    </row>
    <row r="13" spans="1:80">
      <c r="A13" s="112" t="s">
        <v>1063</v>
      </c>
      <c r="B13" s="112">
        <v>0</v>
      </c>
      <c r="C13" s="112">
        <v>0</v>
      </c>
      <c r="D13" s="112">
        <v>0</v>
      </c>
      <c r="E13" s="112">
        <v>0</v>
      </c>
      <c r="F13" s="112">
        <v>0</v>
      </c>
      <c r="G13" s="112">
        <v>0</v>
      </c>
      <c r="H13" s="112">
        <v>0</v>
      </c>
      <c r="I13" s="112">
        <v>0</v>
      </c>
      <c r="J13" s="112">
        <v>0</v>
      </c>
      <c r="K13" s="112">
        <v>0</v>
      </c>
      <c r="L13" s="112">
        <v>0</v>
      </c>
      <c r="M13" s="112">
        <v>0</v>
      </c>
      <c r="N13" s="112">
        <v>0</v>
      </c>
      <c r="O13" s="112">
        <v>0</v>
      </c>
      <c r="P13" s="112">
        <v>0</v>
      </c>
      <c r="Q13" s="112">
        <v>0</v>
      </c>
      <c r="R13" s="112">
        <v>0</v>
      </c>
      <c r="S13" s="112">
        <v>0</v>
      </c>
      <c r="T13" s="112">
        <v>0</v>
      </c>
      <c r="U13" s="112">
        <v>0</v>
      </c>
      <c r="V13" s="112">
        <v>0</v>
      </c>
      <c r="W13" s="112">
        <v>0</v>
      </c>
      <c r="X13" s="112">
        <v>0</v>
      </c>
      <c r="Y13" s="112">
        <v>0</v>
      </c>
      <c r="Z13" s="112">
        <v>0</v>
      </c>
      <c r="AA13" s="112">
        <v>0</v>
      </c>
      <c r="AB13" s="112">
        <v>0</v>
      </c>
      <c r="AC13" s="112">
        <v>0</v>
      </c>
      <c r="AD13" s="112">
        <v>0</v>
      </c>
      <c r="AE13" s="112">
        <v>0</v>
      </c>
      <c r="AF13" s="112">
        <v>0</v>
      </c>
      <c r="AG13" s="112">
        <v>0</v>
      </c>
      <c r="AH13" s="112">
        <v>0</v>
      </c>
      <c r="AI13" s="112">
        <v>0</v>
      </c>
      <c r="AJ13" s="112">
        <v>0</v>
      </c>
      <c r="AK13" s="112">
        <v>0</v>
      </c>
      <c r="AL13" s="112">
        <v>0</v>
      </c>
      <c r="AM13" s="112">
        <v>0</v>
      </c>
      <c r="AN13" s="112">
        <v>0</v>
      </c>
      <c r="AO13" s="112">
        <v>0</v>
      </c>
      <c r="AP13" s="112">
        <v>0</v>
      </c>
      <c r="AQ13" s="112">
        <v>0</v>
      </c>
      <c r="AR13" s="112">
        <v>0</v>
      </c>
      <c r="AS13" s="112">
        <v>0</v>
      </c>
      <c r="AT13" s="112">
        <v>0</v>
      </c>
      <c r="AU13" s="112">
        <v>0</v>
      </c>
      <c r="AV13" s="112">
        <v>0</v>
      </c>
      <c r="AW13" s="112">
        <v>0</v>
      </c>
      <c r="AX13" s="112">
        <v>0</v>
      </c>
      <c r="AY13" s="112">
        <v>0</v>
      </c>
      <c r="AZ13" s="112">
        <v>0</v>
      </c>
      <c r="BA13" s="112">
        <v>0</v>
      </c>
      <c r="BB13" s="112">
        <v>0</v>
      </c>
      <c r="BC13" s="112">
        <v>0</v>
      </c>
      <c r="BD13" s="112">
        <v>0</v>
      </c>
      <c r="BE13" s="112">
        <v>0</v>
      </c>
      <c r="BF13" s="112">
        <v>0</v>
      </c>
      <c r="BG13" s="112">
        <v>0</v>
      </c>
      <c r="BH13" s="112">
        <v>0</v>
      </c>
      <c r="BI13" s="112">
        <v>0</v>
      </c>
      <c r="BJ13" s="112">
        <v>0</v>
      </c>
      <c r="BK13" s="112">
        <v>0</v>
      </c>
      <c r="BL13" s="112">
        <v>0</v>
      </c>
      <c r="BM13" s="112">
        <v>0</v>
      </c>
      <c r="BN13" s="112">
        <v>0</v>
      </c>
      <c r="BO13" s="112">
        <v>0</v>
      </c>
      <c r="BP13" s="112">
        <v>0</v>
      </c>
      <c r="BQ13" s="112">
        <v>0</v>
      </c>
      <c r="BR13" s="112">
        <v>0</v>
      </c>
      <c r="BS13" s="112">
        <v>0</v>
      </c>
    </row>
    <row r="14" spans="1:80">
      <c r="A14" s="112" t="s">
        <v>1060</v>
      </c>
      <c r="B14" s="112">
        <v>0</v>
      </c>
      <c r="C14" s="112">
        <v>0</v>
      </c>
      <c r="D14" s="112">
        <v>0</v>
      </c>
      <c r="E14" s="112">
        <v>0</v>
      </c>
      <c r="F14" s="112">
        <v>0</v>
      </c>
      <c r="G14" s="112">
        <v>0</v>
      </c>
      <c r="H14" s="112">
        <v>1.0410000000000001E-2</v>
      </c>
      <c r="I14" s="112">
        <v>0</v>
      </c>
      <c r="J14" s="112">
        <v>0</v>
      </c>
      <c r="K14" s="112">
        <v>1.0410000000000001E-2</v>
      </c>
      <c r="L14" s="112">
        <v>0</v>
      </c>
      <c r="M14" s="112">
        <v>0</v>
      </c>
      <c r="N14" s="112">
        <v>0</v>
      </c>
      <c r="O14" s="112">
        <v>0</v>
      </c>
      <c r="P14" s="112">
        <v>0</v>
      </c>
      <c r="Q14" s="112">
        <v>0</v>
      </c>
      <c r="R14" s="112">
        <v>0</v>
      </c>
      <c r="S14" s="112">
        <v>0</v>
      </c>
      <c r="T14" s="112">
        <v>0</v>
      </c>
      <c r="U14" s="112">
        <v>0</v>
      </c>
      <c r="V14" s="112">
        <v>0</v>
      </c>
      <c r="W14" s="112">
        <v>0</v>
      </c>
      <c r="X14" s="112">
        <v>0</v>
      </c>
      <c r="Y14" s="112">
        <v>0</v>
      </c>
      <c r="Z14" s="112">
        <v>0</v>
      </c>
      <c r="AA14" s="112">
        <v>74.146940000000001</v>
      </c>
      <c r="AB14" s="112">
        <v>0.23983000000000002</v>
      </c>
      <c r="AC14" s="112">
        <v>0</v>
      </c>
      <c r="AD14" s="112">
        <v>0</v>
      </c>
      <c r="AE14" s="112">
        <v>74.386769999999999</v>
      </c>
      <c r="AF14" s="112">
        <v>0</v>
      </c>
      <c r="AG14" s="112">
        <v>0</v>
      </c>
      <c r="AH14" s="112">
        <v>0</v>
      </c>
      <c r="AI14" s="112">
        <v>0</v>
      </c>
      <c r="AJ14" s="112">
        <v>0</v>
      </c>
      <c r="AK14" s="112">
        <v>0</v>
      </c>
      <c r="AL14" s="112">
        <v>0</v>
      </c>
      <c r="AM14" s="112">
        <v>0</v>
      </c>
      <c r="AN14" s="112">
        <v>0</v>
      </c>
      <c r="AO14" s="112">
        <v>0</v>
      </c>
      <c r="AP14" s="112">
        <v>0</v>
      </c>
      <c r="AQ14" s="112">
        <v>0</v>
      </c>
      <c r="AR14" s="112">
        <v>0</v>
      </c>
      <c r="AS14" s="112">
        <v>0</v>
      </c>
      <c r="AT14" s="112">
        <v>0</v>
      </c>
      <c r="AU14" s="112">
        <v>0</v>
      </c>
      <c r="AV14" s="112">
        <v>0</v>
      </c>
      <c r="AW14" s="112">
        <v>0</v>
      </c>
      <c r="AX14" s="112">
        <v>0</v>
      </c>
      <c r="AY14" s="112">
        <v>0</v>
      </c>
      <c r="AZ14" s="112">
        <v>0</v>
      </c>
      <c r="BA14" s="112">
        <v>0</v>
      </c>
      <c r="BB14" s="112">
        <v>0</v>
      </c>
      <c r="BC14" s="112">
        <v>0</v>
      </c>
      <c r="BD14" s="112">
        <v>0</v>
      </c>
      <c r="BE14" s="112">
        <v>1.1621900000000001</v>
      </c>
      <c r="BF14" s="112">
        <v>1.1000000000000001E-3</v>
      </c>
      <c r="BG14" s="112">
        <v>0</v>
      </c>
      <c r="BH14" s="112">
        <v>0</v>
      </c>
      <c r="BI14" s="112">
        <v>1.1632899999999999</v>
      </c>
      <c r="BJ14" s="112">
        <v>0</v>
      </c>
      <c r="BK14" s="112">
        <v>0</v>
      </c>
      <c r="BL14" s="112">
        <v>0</v>
      </c>
      <c r="BM14" s="112">
        <v>0</v>
      </c>
      <c r="BN14" s="112">
        <v>0</v>
      </c>
      <c r="BO14" s="112">
        <v>75.30913000000001</v>
      </c>
      <c r="BP14" s="112">
        <v>0.25134000000000001</v>
      </c>
      <c r="BQ14" s="112">
        <v>0</v>
      </c>
      <c r="BR14" s="112">
        <v>0</v>
      </c>
      <c r="BS14" s="112">
        <v>75.560469999999995</v>
      </c>
    </row>
    <row r="15" spans="1:80">
      <c r="A15" s="112" t="s">
        <v>1064</v>
      </c>
      <c r="B15" s="112">
        <v>54722.257359999996</v>
      </c>
      <c r="C15" s="112">
        <v>30643.553390000001</v>
      </c>
      <c r="D15" s="112">
        <v>0</v>
      </c>
      <c r="E15" s="112">
        <v>0</v>
      </c>
      <c r="F15" s="112">
        <v>85365.810750000004</v>
      </c>
      <c r="G15" s="112">
        <v>95248.534409999993</v>
      </c>
      <c r="H15" s="112">
        <v>16964.841339999999</v>
      </c>
      <c r="I15" s="112">
        <v>0</v>
      </c>
      <c r="J15" s="112">
        <v>0</v>
      </c>
      <c r="K15" s="112">
        <v>112213.37575000001</v>
      </c>
      <c r="L15" s="112">
        <v>164305.57006999999</v>
      </c>
      <c r="M15" s="112">
        <v>114928.99684000001</v>
      </c>
      <c r="N15" s="112">
        <v>0.94010000000000005</v>
      </c>
      <c r="O15" s="112">
        <v>15.924809999999999</v>
      </c>
      <c r="P15" s="112">
        <v>279251.43182</v>
      </c>
      <c r="Q15" s="112">
        <v>75615.768830000001</v>
      </c>
      <c r="R15" s="112">
        <v>25353.505129999998</v>
      </c>
      <c r="S15" s="112">
        <v>0</v>
      </c>
      <c r="T15" s="112">
        <v>206.51904000000002</v>
      </c>
      <c r="U15" s="112">
        <v>101175.79300000001</v>
      </c>
      <c r="V15" s="112">
        <v>11656.977419999999</v>
      </c>
      <c r="W15" s="112">
        <v>5313.6247499999999</v>
      </c>
      <c r="X15" s="112">
        <v>0</v>
      </c>
      <c r="Y15" s="112">
        <v>-3.8999999999999999E-4</v>
      </c>
      <c r="Z15" s="112">
        <v>16970.601780000001</v>
      </c>
      <c r="AA15" s="112">
        <v>858284.48346999998</v>
      </c>
      <c r="AB15" s="112">
        <v>70648.237529999999</v>
      </c>
      <c r="AC15" s="112">
        <v>0</v>
      </c>
      <c r="AD15" s="112">
        <v>0</v>
      </c>
      <c r="AE15" s="112">
        <v>928932.72100000002</v>
      </c>
      <c r="AF15" s="112">
        <v>326397.94472000003</v>
      </c>
      <c r="AG15" s="112">
        <v>91014.029900000009</v>
      </c>
      <c r="AH15" s="112">
        <v>0</v>
      </c>
      <c r="AI15" s="112">
        <v>0</v>
      </c>
      <c r="AJ15" s="112">
        <v>417411.97461999999</v>
      </c>
      <c r="AK15" s="112">
        <v>64783.379930000003</v>
      </c>
      <c r="AL15" s="112">
        <v>12013.684800000001</v>
      </c>
      <c r="AM15" s="112">
        <v>0</v>
      </c>
      <c r="AN15" s="112">
        <v>0</v>
      </c>
      <c r="AO15" s="112">
        <v>76797.064729999998</v>
      </c>
      <c r="AP15" s="112">
        <v>1636.3451399999999</v>
      </c>
      <c r="AQ15" s="112">
        <v>5409.4229500000001</v>
      </c>
      <c r="AR15" s="112">
        <v>0</v>
      </c>
      <c r="AS15" s="112">
        <v>0</v>
      </c>
      <c r="AT15" s="112">
        <v>7045.7680899999996</v>
      </c>
      <c r="AU15" s="112">
        <v>0</v>
      </c>
      <c r="AV15" s="112">
        <v>0</v>
      </c>
      <c r="AW15" s="112">
        <v>0</v>
      </c>
      <c r="AX15" s="112">
        <v>0</v>
      </c>
      <c r="AY15" s="112">
        <v>0</v>
      </c>
      <c r="AZ15" s="112">
        <v>34029.574130000001</v>
      </c>
      <c r="BA15" s="112">
        <v>12475.565929999999</v>
      </c>
      <c r="BB15" s="112">
        <v>0</v>
      </c>
      <c r="BC15" s="112">
        <v>0</v>
      </c>
      <c r="BD15" s="112">
        <v>46505.140060000005</v>
      </c>
      <c r="BE15" s="112">
        <v>24707.558739999997</v>
      </c>
      <c r="BF15" s="112">
        <v>6830.4208200000003</v>
      </c>
      <c r="BG15" s="112">
        <v>0</v>
      </c>
      <c r="BH15" s="112">
        <v>0</v>
      </c>
      <c r="BI15" s="112">
        <v>31537.97956</v>
      </c>
      <c r="BJ15" s="112">
        <v>29525.925800000001</v>
      </c>
      <c r="BK15" s="112">
        <v>1163.9383799999998</v>
      </c>
      <c r="BL15" s="112">
        <v>0</v>
      </c>
      <c r="BM15" s="112">
        <v>0</v>
      </c>
      <c r="BN15" s="112">
        <v>30689.86418</v>
      </c>
      <c r="BO15" s="112">
        <v>1740914.32002</v>
      </c>
      <c r="BP15" s="112">
        <v>392759.82175999996</v>
      </c>
      <c r="BQ15" s="112">
        <v>0.94010000000000005</v>
      </c>
      <c r="BR15" s="112">
        <v>222.44345999999999</v>
      </c>
      <c r="BS15" s="112">
        <v>2133897.5253399997</v>
      </c>
    </row>
    <row r="16" spans="1:80">
      <c r="A16" s="112" t="s">
        <v>327</v>
      </c>
      <c r="B16" s="112">
        <v>54356.085899999998</v>
      </c>
      <c r="C16" s="112">
        <v>30570.732170000003</v>
      </c>
      <c r="D16" s="112">
        <v>0</v>
      </c>
      <c r="E16" s="112">
        <v>0</v>
      </c>
      <c r="F16" s="112">
        <v>84926.818069999994</v>
      </c>
      <c r="G16" s="112">
        <v>94960.072819999987</v>
      </c>
      <c r="H16" s="112">
        <v>16923.217489999999</v>
      </c>
      <c r="I16" s="112">
        <v>0</v>
      </c>
      <c r="J16" s="112">
        <v>0</v>
      </c>
      <c r="K16" s="112">
        <v>111883.29031</v>
      </c>
      <c r="L16" s="112">
        <v>162751.30213</v>
      </c>
      <c r="M16" s="112">
        <v>114443.97098</v>
      </c>
      <c r="N16" s="112">
        <v>0.94010000000000005</v>
      </c>
      <c r="O16" s="112">
        <v>15.924809999999999</v>
      </c>
      <c r="P16" s="112">
        <v>277212.13801999995</v>
      </c>
      <c r="Q16" s="112">
        <v>75262.346109999999</v>
      </c>
      <c r="R16" s="112">
        <v>25321.37313</v>
      </c>
      <c r="S16" s="112">
        <v>0</v>
      </c>
      <c r="T16" s="112">
        <v>206.51901999999998</v>
      </c>
      <c r="U16" s="112">
        <v>100790.23826</v>
      </c>
      <c r="V16" s="112">
        <v>11653.27881</v>
      </c>
      <c r="W16" s="112">
        <v>5214.9547599999996</v>
      </c>
      <c r="X16" s="112">
        <v>0</v>
      </c>
      <c r="Y16" s="112">
        <v>0</v>
      </c>
      <c r="Z16" s="112">
        <v>16868.23357</v>
      </c>
      <c r="AA16" s="112">
        <v>817404.61124</v>
      </c>
      <c r="AB16" s="112">
        <v>70393.125549999997</v>
      </c>
      <c r="AC16" s="112">
        <v>0</v>
      </c>
      <c r="AD16" s="112">
        <v>0</v>
      </c>
      <c r="AE16" s="112">
        <v>887797.73679</v>
      </c>
      <c r="AF16" s="112">
        <v>243174.5509</v>
      </c>
      <c r="AG16" s="112">
        <v>86160.369189999998</v>
      </c>
      <c r="AH16" s="112">
        <v>0</v>
      </c>
      <c r="AI16" s="112">
        <v>0</v>
      </c>
      <c r="AJ16" s="112">
        <v>329334.92008999997</v>
      </c>
      <c r="AK16" s="112">
        <v>63151.070079999998</v>
      </c>
      <c r="AL16" s="112">
        <v>11910.19636</v>
      </c>
      <c r="AM16" s="112">
        <v>0</v>
      </c>
      <c r="AN16" s="112">
        <v>0</v>
      </c>
      <c r="AO16" s="112">
        <v>75061.266439999992</v>
      </c>
      <c r="AP16" s="112">
        <v>1631.5178700000001</v>
      </c>
      <c r="AQ16" s="112">
        <v>5405.7519599999996</v>
      </c>
      <c r="AR16" s="112">
        <v>0</v>
      </c>
      <c r="AS16" s="112">
        <v>0</v>
      </c>
      <c r="AT16" s="112">
        <v>7037.2698300000002</v>
      </c>
      <c r="AU16" s="112">
        <v>0</v>
      </c>
      <c r="AV16" s="112">
        <v>0</v>
      </c>
      <c r="AW16" s="112">
        <v>0</v>
      </c>
      <c r="AX16" s="112">
        <v>0</v>
      </c>
      <c r="AY16" s="112">
        <v>0</v>
      </c>
      <c r="AZ16" s="112">
        <v>33663.385419999999</v>
      </c>
      <c r="BA16" s="112">
        <v>12355.976490000001</v>
      </c>
      <c r="BB16" s="112">
        <v>0</v>
      </c>
      <c r="BC16" s="112">
        <v>0</v>
      </c>
      <c r="BD16" s="112">
        <v>46019.36191</v>
      </c>
      <c r="BE16" s="112">
        <v>24555.383699999998</v>
      </c>
      <c r="BF16" s="112">
        <v>6735.2780599999996</v>
      </c>
      <c r="BG16" s="112">
        <v>0</v>
      </c>
      <c r="BH16" s="112">
        <v>0</v>
      </c>
      <c r="BI16" s="112">
        <v>31290.661760000003</v>
      </c>
      <c r="BJ16" s="112">
        <v>28668.65667</v>
      </c>
      <c r="BK16" s="112">
        <v>1158.21812</v>
      </c>
      <c r="BL16" s="112">
        <v>0</v>
      </c>
      <c r="BM16" s="112">
        <v>0</v>
      </c>
      <c r="BN16" s="112">
        <v>29826.874789999998</v>
      </c>
      <c r="BO16" s="112">
        <v>1611232.26165</v>
      </c>
      <c r="BP16" s="112">
        <v>386593.16425999999</v>
      </c>
      <c r="BQ16" s="112">
        <v>0.94010000000000005</v>
      </c>
      <c r="BR16" s="112">
        <v>222.44382999999999</v>
      </c>
      <c r="BS16" s="112">
        <v>1998048.80984</v>
      </c>
    </row>
    <row r="17" spans="1:71">
      <c r="A17" s="112" t="s">
        <v>328</v>
      </c>
      <c r="B17" s="112">
        <v>732.51187000000004</v>
      </c>
      <c r="C17" s="112">
        <v>6769.9160400000001</v>
      </c>
      <c r="D17" s="112">
        <v>0</v>
      </c>
      <c r="E17" s="112">
        <v>0</v>
      </c>
      <c r="F17" s="112">
        <v>7502.4279100000003</v>
      </c>
      <c r="G17" s="112">
        <v>377.15755999999999</v>
      </c>
      <c r="H17" s="112">
        <v>4362.8531399999993</v>
      </c>
      <c r="I17" s="112">
        <v>0</v>
      </c>
      <c r="J17" s="112">
        <v>0</v>
      </c>
      <c r="K17" s="112">
        <v>4740.0106999999998</v>
      </c>
      <c r="L17" s="112">
        <v>39536.46228</v>
      </c>
      <c r="M17" s="112">
        <v>26113.641739999999</v>
      </c>
      <c r="N17" s="112">
        <v>0.94010000000000005</v>
      </c>
      <c r="O17" s="112">
        <v>15.924809999999999</v>
      </c>
      <c r="P17" s="112">
        <v>65666.968930000003</v>
      </c>
      <c r="Q17" s="112">
        <v>3339.77198</v>
      </c>
      <c r="R17" s="112">
        <v>3151.6676600000001</v>
      </c>
      <c r="S17" s="112">
        <v>0</v>
      </c>
      <c r="T17" s="112">
        <v>0</v>
      </c>
      <c r="U17" s="112">
        <v>6491.4396399999996</v>
      </c>
      <c r="V17" s="112">
        <v>1160.93172</v>
      </c>
      <c r="W17" s="112">
        <v>3661.6296000000002</v>
      </c>
      <c r="X17" s="112">
        <v>0</v>
      </c>
      <c r="Y17" s="112">
        <v>0</v>
      </c>
      <c r="Z17" s="112">
        <v>4822.5613200000007</v>
      </c>
      <c r="AA17" s="112">
        <v>818.07876999999996</v>
      </c>
      <c r="AB17" s="112">
        <v>8489.9419399999988</v>
      </c>
      <c r="AC17" s="112">
        <v>0</v>
      </c>
      <c r="AD17" s="112">
        <v>0</v>
      </c>
      <c r="AE17" s="112">
        <v>9308.0207100000007</v>
      </c>
      <c r="AF17" s="112">
        <v>3904.5419999999999</v>
      </c>
      <c r="AG17" s="112">
        <v>11298.054630000001</v>
      </c>
      <c r="AH17" s="112">
        <v>0</v>
      </c>
      <c r="AI17" s="112">
        <v>0</v>
      </c>
      <c r="AJ17" s="112">
        <v>15202.59663</v>
      </c>
      <c r="AK17" s="112">
        <v>1931.9457399999999</v>
      </c>
      <c r="AL17" s="112">
        <v>2935.3411700000001</v>
      </c>
      <c r="AM17" s="112">
        <v>0</v>
      </c>
      <c r="AN17" s="112">
        <v>0</v>
      </c>
      <c r="AO17" s="112">
        <v>4867.2869099999998</v>
      </c>
      <c r="AP17" s="112">
        <v>0</v>
      </c>
      <c r="AQ17" s="112">
        <v>165.66735</v>
      </c>
      <c r="AR17" s="112">
        <v>0</v>
      </c>
      <c r="AS17" s="112">
        <v>0</v>
      </c>
      <c r="AT17" s="112">
        <v>165.66735</v>
      </c>
      <c r="AU17" s="112">
        <v>0</v>
      </c>
      <c r="AV17" s="112">
        <v>0</v>
      </c>
      <c r="AW17" s="112">
        <v>0</v>
      </c>
      <c r="AX17" s="112">
        <v>0</v>
      </c>
      <c r="AY17" s="112">
        <v>0</v>
      </c>
      <c r="AZ17" s="112">
        <v>4149.6207599999998</v>
      </c>
      <c r="BA17" s="112">
        <v>1342.93308</v>
      </c>
      <c r="BB17" s="112">
        <v>0</v>
      </c>
      <c r="BC17" s="112">
        <v>0</v>
      </c>
      <c r="BD17" s="112">
        <v>5492.5538399999996</v>
      </c>
      <c r="BE17" s="112">
        <v>1006.2557399999999</v>
      </c>
      <c r="BF17" s="112">
        <v>425.20865000000003</v>
      </c>
      <c r="BG17" s="112">
        <v>0</v>
      </c>
      <c r="BH17" s="112">
        <v>0</v>
      </c>
      <c r="BI17" s="112">
        <v>1431.4643899999999</v>
      </c>
      <c r="BJ17" s="112">
        <v>597.96929</v>
      </c>
      <c r="BK17" s="112">
        <v>273.55053000000004</v>
      </c>
      <c r="BL17" s="112">
        <v>0</v>
      </c>
      <c r="BM17" s="112">
        <v>0</v>
      </c>
      <c r="BN17" s="112">
        <v>871.51981999999998</v>
      </c>
      <c r="BO17" s="112">
        <v>57555.247710000003</v>
      </c>
      <c r="BP17" s="112">
        <v>68990.405530000004</v>
      </c>
      <c r="BQ17" s="112">
        <v>0.94010000000000005</v>
      </c>
      <c r="BR17" s="112">
        <v>15.924809999999999</v>
      </c>
      <c r="BS17" s="112">
        <v>126562.51815</v>
      </c>
    </row>
    <row r="18" spans="1:71">
      <c r="A18" s="112" t="s">
        <v>329</v>
      </c>
      <c r="B18" s="112">
        <v>476.27863000000002</v>
      </c>
      <c r="C18" s="112">
        <v>4618.0908899999995</v>
      </c>
      <c r="D18" s="112">
        <v>0</v>
      </c>
      <c r="E18" s="112">
        <v>0</v>
      </c>
      <c r="F18" s="112">
        <v>5094.3695199999993</v>
      </c>
      <c r="G18" s="112">
        <v>379.36887000000002</v>
      </c>
      <c r="H18" s="112">
        <v>4488.5134400000006</v>
      </c>
      <c r="I18" s="112">
        <v>0</v>
      </c>
      <c r="J18" s="112">
        <v>0</v>
      </c>
      <c r="K18" s="112">
        <v>4867.88231</v>
      </c>
      <c r="L18" s="112">
        <v>0</v>
      </c>
      <c r="M18" s="112">
        <v>445.9</v>
      </c>
      <c r="N18" s="112">
        <v>0</v>
      </c>
      <c r="O18" s="112">
        <v>0</v>
      </c>
      <c r="P18" s="112">
        <v>445.9</v>
      </c>
      <c r="Q18" s="112">
        <v>2496.9028199999998</v>
      </c>
      <c r="R18" s="112">
        <v>4986.90092</v>
      </c>
      <c r="S18" s="112">
        <v>0</v>
      </c>
      <c r="T18" s="112">
        <v>206.51901999999998</v>
      </c>
      <c r="U18" s="112">
        <v>7690.32276</v>
      </c>
      <c r="V18" s="112">
        <v>0</v>
      </c>
      <c r="W18" s="112">
        <v>0</v>
      </c>
      <c r="X18" s="112">
        <v>0</v>
      </c>
      <c r="Y18" s="112">
        <v>0</v>
      </c>
      <c r="Z18" s="112">
        <v>0</v>
      </c>
      <c r="AA18" s="112">
        <v>3696.6130499999999</v>
      </c>
      <c r="AB18" s="112">
        <v>8236.4885999999988</v>
      </c>
      <c r="AC18" s="112">
        <v>0</v>
      </c>
      <c r="AD18" s="112">
        <v>0</v>
      </c>
      <c r="AE18" s="112">
        <v>11933.101650000001</v>
      </c>
      <c r="AF18" s="112">
        <v>2189.0782300000001</v>
      </c>
      <c r="AG18" s="112">
        <v>23599.58138</v>
      </c>
      <c r="AH18" s="112">
        <v>0</v>
      </c>
      <c r="AI18" s="112">
        <v>0</v>
      </c>
      <c r="AJ18" s="112">
        <v>25788.659609999999</v>
      </c>
      <c r="AK18" s="112">
        <v>1143.7919199999999</v>
      </c>
      <c r="AL18" s="112">
        <v>1395.30431</v>
      </c>
      <c r="AM18" s="112">
        <v>0</v>
      </c>
      <c r="AN18" s="112">
        <v>0</v>
      </c>
      <c r="AO18" s="112">
        <v>2539.0962300000001</v>
      </c>
      <c r="AP18" s="112">
        <v>0</v>
      </c>
      <c r="AQ18" s="112">
        <v>137.26819</v>
      </c>
      <c r="AR18" s="112">
        <v>0</v>
      </c>
      <c r="AS18" s="112">
        <v>0</v>
      </c>
      <c r="AT18" s="112">
        <v>137.26819</v>
      </c>
      <c r="AU18" s="112">
        <v>0</v>
      </c>
      <c r="AV18" s="112">
        <v>0</v>
      </c>
      <c r="AW18" s="112">
        <v>0</v>
      </c>
      <c r="AX18" s="112">
        <v>0</v>
      </c>
      <c r="AY18" s="112">
        <v>0</v>
      </c>
      <c r="AZ18" s="112">
        <v>2624.6769100000001</v>
      </c>
      <c r="BA18" s="112">
        <v>975.15574000000004</v>
      </c>
      <c r="BB18" s="112">
        <v>0</v>
      </c>
      <c r="BC18" s="112">
        <v>0</v>
      </c>
      <c r="BD18" s="112">
        <v>3599.8326499999998</v>
      </c>
      <c r="BE18" s="112">
        <v>725.63846999999998</v>
      </c>
      <c r="BF18" s="112">
        <v>672.42220999999995</v>
      </c>
      <c r="BG18" s="112">
        <v>0</v>
      </c>
      <c r="BH18" s="112">
        <v>0</v>
      </c>
      <c r="BI18" s="112">
        <v>1398.06068</v>
      </c>
      <c r="BJ18" s="112">
        <v>14</v>
      </c>
      <c r="BK18" s="112">
        <v>0</v>
      </c>
      <c r="BL18" s="112">
        <v>0</v>
      </c>
      <c r="BM18" s="112">
        <v>0</v>
      </c>
      <c r="BN18" s="112">
        <v>14</v>
      </c>
      <c r="BO18" s="112">
        <v>13746.348900000001</v>
      </c>
      <c r="BP18" s="112">
        <v>49555.625679999997</v>
      </c>
      <c r="BQ18" s="112">
        <v>0</v>
      </c>
      <c r="BR18" s="112">
        <v>206.51901999999998</v>
      </c>
      <c r="BS18" s="112">
        <v>63508.493600000002</v>
      </c>
    </row>
    <row r="19" spans="1:71">
      <c r="A19" s="112" t="s">
        <v>330</v>
      </c>
      <c r="B19" s="112">
        <v>80</v>
      </c>
      <c r="C19" s="112">
        <v>247.01302999999999</v>
      </c>
      <c r="D19" s="112">
        <v>0</v>
      </c>
      <c r="E19" s="112">
        <v>0</v>
      </c>
      <c r="F19" s="112">
        <v>327.01303000000001</v>
      </c>
      <c r="G19" s="112">
        <v>0</v>
      </c>
      <c r="H19" s="112">
        <v>55.204269999999994</v>
      </c>
      <c r="I19" s="112">
        <v>0</v>
      </c>
      <c r="J19" s="112">
        <v>0</v>
      </c>
      <c r="K19" s="112">
        <v>55.204269999999994</v>
      </c>
      <c r="L19" s="112">
        <v>116.4</v>
      </c>
      <c r="M19" s="112">
        <v>377.30000999999999</v>
      </c>
      <c r="N19" s="112">
        <v>0</v>
      </c>
      <c r="O19" s="112">
        <v>0</v>
      </c>
      <c r="P19" s="112">
        <v>493.70001000000002</v>
      </c>
      <c r="Q19" s="112">
        <v>296.20085999999998</v>
      </c>
      <c r="R19" s="112">
        <v>107.54834</v>
      </c>
      <c r="S19" s="112">
        <v>0</v>
      </c>
      <c r="T19" s="112">
        <v>0</v>
      </c>
      <c r="U19" s="112">
        <v>403.74920000000003</v>
      </c>
      <c r="V19" s="112">
        <v>0</v>
      </c>
      <c r="W19" s="112">
        <v>340.25599999999997</v>
      </c>
      <c r="X19" s="112">
        <v>0</v>
      </c>
      <c r="Y19" s="112">
        <v>0</v>
      </c>
      <c r="Z19" s="112">
        <v>340.25599999999997</v>
      </c>
      <c r="AA19" s="112">
        <v>110</v>
      </c>
      <c r="AB19" s="112">
        <v>133.53676000000002</v>
      </c>
      <c r="AC19" s="112">
        <v>0</v>
      </c>
      <c r="AD19" s="112">
        <v>0</v>
      </c>
      <c r="AE19" s="112">
        <v>243.53676000000002</v>
      </c>
      <c r="AF19" s="112">
        <v>1381.4800400000001</v>
      </c>
      <c r="AG19" s="112">
        <v>1386.49251</v>
      </c>
      <c r="AH19" s="112">
        <v>0</v>
      </c>
      <c r="AI19" s="112">
        <v>0</v>
      </c>
      <c r="AJ19" s="112">
        <v>2767.97255</v>
      </c>
      <c r="AK19" s="112">
        <v>741.2</v>
      </c>
      <c r="AL19" s="112">
        <v>34.299999999999997</v>
      </c>
      <c r="AM19" s="112">
        <v>0</v>
      </c>
      <c r="AN19" s="112">
        <v>0</v>
      </c>
      <c r="AO19" s="112">
        <v>775.5</v>
      </c>
      <c r="AP19" s="112">
        <v>0</v>
      </c>
      <c r="AQ19" s="112">
        <v>0</v>
      </c>
      <c r="AR19" s="112">
        <v>0</v>
      </c>
      <c r="AS19" s="112">
        <v>0</v>
      </c>
      <c r="AT19" s="112">
        <v>0</v>
      </c>
      <c r="AU19" s="112">
        <v>0</v>
      </c>
      <c r="AV19" s="112">
        <v>0</v>
      </c>
      <c r="AW19" s="112">
        <v>0</v>
      </c>
      <c r="AX19" s="112">
        <v>0</v>
      </c>
      <c r="AY19" s="112">
        <v>0</v>
      </c>
      <c r="AZ19" s="112">
        <v>206.791</v>
      </c>
      <c r="BA19" s="112">
        <v>0</v>
      </c>
      <c r="BB19" s="112">
        <v>0</v>
      </c>
      <c r="BC19" s="112">
        <v>0</v>
      </c>
      <c r="BD19" s="112">
        <v>206.791</v>
      </c>
      <c r="BE19" s="112">
        <v>12.5</v>
      </c>
      <c r="BF19" s="112">
        <v>13.72</v>
      </c>
      <c r="BG19" s="112">
        <v>0</v>
      </c>
      <c r="BH19" s="112">
        <v>0</v>
      </c>
      <c r="BI19" s="112">
        <v>26.22</v>
      </c>
      <c r="BJ19" s="112">
        <v>3.45</v>
      </c>
      <c r="BK19" s="112">
        <v>0</v>
      </c>
      <c r="BL19" s="112">
        <v>0</v>
      </c>
      <c r="BM19" s="112">
        <v>0</v>
      </c>
      <c r="BN19" s="112">
        <v>3.45</v>
      </c>
      <c r="BO19" s="112">
        <v>2948.0218999999997</v>
      </c>
      <c r="BP19" s="112">
        <v>2695.3709199999998</v>
      </c>
      <c r="BQ19" s="112">
        <v>0</v>
      </c>
      <c r="BR19" s="112">
        <v>0</v>
      </c>
      <c r="BS19" s="112">
        <v>5643.39282</v>
      </c>
    </row>
    <row r="20" spans="1:71">
      <c r="A20" s="112" t="s">
        <v>331</v>
      </c>
      <c r="B20" s="112">
        <v>41121.4</v>
      </c>
      <c r="C20" s="112">
        <v>972.173</v>
      </c>
      <c r="D20" s="112">
        <v>0</v>
      </c>
      <c r="E20" s="112">
        <v>0</v>
      </c>
      <c r="F20" s="112">
        <v>42093.572999999997</v>
      </c>
      <c r="G20" s="112">
        <v>462.76301000000001</v>
      </c>
      <c r="H20" s="112">
        <v>252.96975</v>
      </c>
      <c r="I20" s="112">
        <v>0</v>
      </c>
      <c r="J20" s="112">
        <v>0</v>
      </c>
      <c r="K20" s="112">
        <v>715.73275999999998</v>
      </c>
      <c r="L20" s="112">
        <v>839.28071</v>
      </c>
      <c r="M20" s="112">
        <v>160.83641</v>
      </c>
      <c r="N20" s="112">
        <v>0</v>
      </c>
      <c r="O20" s="112">
        <v>0</v>
      </c>
      <c r="P20" s="112">
        <v>1000.11712</v>
      </c>
      <c r="Q20" s="112">
        <v>61219.672189999997</v>
      </c>
      <c r="R20" s="112">
        <v>1437.4758999999999</v>
      </c>
      <c r="S20" s="112">
        <v>0</v>
      </c>
      <c r="T20" s="112">
        <v>0</v>
      </c>
      <c r="U20" s="112">
        <v>62657.148090000002</v>
      </c>
      <c r="V20" s="112">
        <v>148.86958999999999</v>
      </c>
      <c r="W20" s="112">
        <v>-1.0000000000000001E-5</v>
      </c>
      <c r="X20" s="112">
        <v>0</v>
      </c>
      <c r="Y20" s="112">
        <v>0</v>
      </c>
      <c r="Z20" s="112">
        <v>148.86957999999998</v>
      </c>
      <c r="AA20" s="112">
        <v>299.36946</v>
      </c>
      <c r="AB20" s="112">
        <v>2630.0139800000002</v>
      </c>
      <c r="AC20" s="112">
        <v>0</v>
      </c>
      <c r="AD20" s="112">
        <v>0</v>
      </c>
      <c r="AE20" s="112">
        <v>2929.3834400000001</v>
      </c>
      <c r="AF20" s="112">
        <v>3252.5240800000001</v>
      </c>
      <c r="AG20" s="112">
        <v>2459.1448700000001</v>
      </c>
      <c r="AH20" s="112">
        <v>0</v>
      </c>
      <c r="AI20" s="112">
        <v>0</v>
      </c>
      <c r="AJ20" s="112">
        <v>5711.6689500000002</v>
      </c>
      <c r="AK20" s="112">
        <v>1600.7329499999998</v>
      </c>
      <c r="AL20" s="112">
        <v>667.82573000000002</v>
      </c>
      <c r="AM20" s="112">
        <v>0</v>
      </c>
      <c r="AN20" s="112">
        <v>0</v>
      </c>
      <c r="AO20" s="112">
        <v>2268.5586800000001</v>
      </c>
      <c r="AP20" s="112">
        <v>1050</v>
      </c>
      <c r="AQ20" s="112">
        <v>0</v>
      </c>
      <c r="AR20" s="112">
        <v>0</v>
      </c>
      <c r="AS20" s="112">
        <v>0</v>
      </c>
      <c r="AT20" s="112">
        <v>1050</v>
      </c>
      <c r="AU20" s="112">
        <v>0</v>
      </c>
      <c r="AV20" s="112">
        <v>0</v>
      </c>
      <c r="AW20" s="112">
        <v>0</v>
      </c>
      <c r="AX20" s="112">
        <v>0</v>
      </c>
      <c r="AY20" s="112">
        <v>0</v>
      </c>
      <c r="AZ20" s="112">
        <v>2818.82591</v>
      </c>
      <c r="BA20" s="112">
        <v>417.45693</v>
      </c>
      <c r="BB20" s="112">
        <v>0</v>
      </c>
      <c r="BC20" s="112">
        <v>0</v>
      </c>
      <c r="BD20" s="112">
        <v>3236.2828399999999</v>
      </c>
      <c r="BE20" s="112">
        <v>304.62630000000001</v>
      </c>
      <c r="BF20" s="112">
        <v>0</v>
      </c>
      <c r="BG20" s="112">
        <v>0</v>
      </c>
      <c r="BH20" s="112">
        <v>0</v>
      </c>
      <c r="BI20" s="112">
        <v>304.62630000000001</v>
      </c>
      <c r="BJ20" s="112">
        <v>2609.8087300000002</v>
      </c>
      <c r="BK20" s="112">
        <v>207.30145000000002</v>
      </c>
      <c r="BL20" s="112">
        <v>0</v>
      </c>
      <c r="BM20" s="112">
        <v>0</v>
      </c>
      <c r="BN20" s="112">
        <v>2817.1101800000001</v>
      </c>
      <c r="BO20" s="112">
        <v>115727.87293000001</v>
      </c>
      <c r="BP20" s="112">
        <v>9205.1980100000001</v>
      </c>
      <c r="BQ20" s="112">
        <v>0</v>
      </c>
      <c r="BR20" s="112">
        <v>0</v>
      </c>
      <c r="BS20" s="112">
        <v>124933.07093999999</v>
      </c>
    </row>
    <row r="21" spans="1:71">
      <c r="A21" s="112" t="s">
        <v>332</v>
      </c>
      <c r="B21" s="112">
        <v>2582.0659500000002</v>
      </c>
      <c r="C21" s="112">
        <v>9285.9557800000002</v>
      </c>
      <c r="D21" s="112">
        <v>0</v>
      </c>
      <c r="E21" s="112">
        <v>0</v>
      </c>
      <c r="F21" s="112">
        <v>11868.02173</v>
      </c>
      <c r="G21" s="112">
        <v>10133.32014</v>
      </c>
      <c r="H21" s="112">
        <v>5390.5416399999995</v>
      </c>
      <c r="I21" s="112">
        <v>0</v>
      </c>
      <c r="J21" s="112">
        <v>0</v>
      </c>
      <c r="K21" s="112">
        <v>15523.861779999999</v>
      </c>
      <c r="L21" s="112">
        <v>48953.64718</v>
      </c>
      <c r="M21" s="112">
        <v>61522.06755</v>
      </c>
      <c r="N21" s="112">
        <v>0</v>
      </c>
      <c r="O21" s="112">
        <v>0</v>
      </c>
      <c r="P21" s="112">
        <v>110475.71473000001</v>
      </c>
      <c r="Q21" s="112">
        <v>2474.1896900000002</v>
      </c>
      <c r="R21" s="112">
        <v>9943.4190999999992</v>
      </c>
      <c r="S21" s="112">
        <v>0</v>
      </c>
      <c r="T21" s="112">
        <v>0</v>
      </c>
      <c r="U21" s="112">
        <v>12417.608789999998</v>
      </c>
      <c r="V21" s="112">
        <v>138.5505</v>
      </c>
      <c r="W21" s="112">
        <v>293.07175000000001</v>
      </c>
      <c r="X21" s="112">
        <v>0</v>
      </c>
      <c r="Y21" s="112">
        <v>0</v>
      </c>
      <c r="Z21" s="112">
        <v>431.62225000000001</v>
      </c>
      <c r="AA21" s="112">
        <v>5443.5323600000002</v>
      </c>
      <c r="AB21" s="112">
        <v>29714.903309999998</v>
      </c>
      <c r="AC21" s="112">
        <v>0</v>
      </c>
      <c r="AD21" s="112">
        <v>0</v>
      </c>
      <c r="AE21" s="112">
        <v>35158.435669999999</v>
      </c>
      <c r="AF21" s="112">
        <v>69399.23526999999</v>
      </c>
      <c r="AG21" s="112">
        <v>18828.845890000001</v>
      </c>
      <c r="AH21" s="112">
        <v>0</v>
      </c>
      <c r="AI21" s="112">
        <v>0</v>
      </c>
      <c r="AJ21" s="112">
        <v>88228.081160000002</v>
      </c>
      <c r="AK21" s="112">
        <v>6282.0320499999998</v>
      </c>
      <c r="AL21" s="112">
        <v>1135.4398200000001</v>
      </c>
      <c r="AM21" s="112">
        <v>0</v>
      </c>
      <c r="AN21" s="112">
        <v>0</v>
      </c>
      <c r="AO21" s="112">
        <v>7417.4718700000003</v>
      </c>
      <c r="AP21" s="112">
        <v>581.51787000000002</v>
      </c>
      <c r="AQ21" s="112">
        <v>5102.8164200000001</v>
      </c>
      <c r="AR21" s="112">
        <v>0</v>
      </c>
      <c r="AS21" s="112">
        <v>0</v>
      </c>
      <c r="AT21" s="112">
        <v>5684.3342899999998</v>
      </c>
      <c r="AU21" s="112">
        <v>0</v>
      </c>
      <c r="AV21" s="112">
        <v>0</v>
      </c>
      <c r="AW21" s="112">
        <v>0</v>
      </c>
      <c r="AX21" s="112">
        <v>0</v>
      </c>
      <c r="AY21" s="112">
        <v>0</v>
      </c>
      <c r="AZ21" s="112">
        <v>3448.6309999999999</v>
      </c>
      <c r="BA21" s="112">
        <v>1421.8294599999999</v>
      </c>
      <c r="BB21" s="112">
        <v>0</v>
      </c>
      <c r="BC21" s="112">
        <v>0</v>
      </c>
      <c r="BD21" s="112">
        <v>4870.4604600000002</v>
      </c>
      <c r="BE21" s="112">
        <v>14503.675630000002</v>
      </c>
      <c r="BF21" s="112">
        <v>607.56537000000003</v>
      </c>
      <c r="BG21" s="112">
        <v>0</v>
      </c>
      <c r="BH21" s="112">
        <v>0</v>
      </c>
      <c r="BI21" s="112">
        <v>15111.241</v>
      </c>
      <c r="BJ21" s="112">
        <v>457.31066999999996</v>
      </c>
      <c r="BK21" s="112">
        <v>139.90640999999999</v>
      </c>
      <c r="BL21" s="112">
        <v>0</v>
      </c>
      <c r="BM21" s="112">
        <v>0</v>
      </c>
      <c r="BN21" s="112">
        <v>597.21708000000001</v>
      </c>
      <c r="BO21" s="112">
        <v>164397.70831000002</v>
      </c>
      <c r="BP21" s="112">
        <v>143386.36249999999</v>
      </c>
      <c r="BQ21" s="112">
        <v>0</v>
      </c>
      <c r="BR21" s="112">
        <v>0</v>
      </c>
      <c r="BS21" s="112">
        <v>307784.07081</v>
      </c>
    </row>
    <row r="22" spans="1:71">
      <c r="A22" s="112" t="s">
        <v>333</v>
      </c>
      <c r="B22" s="112">
        <v>9267.5698000000011</v>
      </c>
      <c r="C22" s="112">
        <v>8078.8547099999996</v>
      </c>
      <c r="D22" s="112">
        <v>0</v>
      </c>
      <c r="E22" s="112">
        <v>0</v>
      </c>
      <c r="F22" s="112">
        <v>17346.424510000001</v>
      </c>
      <c r="G22" s="112">
        <v>13480.76324</v>
      </c>
      <c r="H22" s="112">
        <v>843.83543000000009</v>
      </c>
      <c r="I22" s="112">
        <v>0</v>
      </c>
      <c r="J22" s="112">
        <v>0</v>
      </c>
      <c r="K22" s="112">
        <v>14324.598669999999</v>
      </c>
      <c r="L22" s="112">
        <v>53881.588790000002</v>
      </c>
      <c r="M22" s="112">
        <v>10229.084510000001</v>
      </c>
      <c r="N22" s="112">
        <v>0</v>
      </c>
      <c r="O22" s="112">
        <v>0</v>
      </c>
      <c r="P22" s="112">
        <v>64110.673299999995</v>
      </c>
      <c r="Q22" s="112">
        <v>1103.8785700000001</v>
      </c>
      <c r="R22" s="112">
        <v>3567.1440200000002</v>
      </c>
      <c r="S22" s="112">
        <v>0</v>
      </c>
      <c r="T22" s="112">
        <v>0</v>
      </c>
      <c r="U22" s="112">
        <v>4671.0225899999996</v>
      </c>
      <c r="V22" s="112">
        <v>7848.97</v>
      </c>
      <c r="W22" s="112">
        <v>463.74759</v>
      </c>
      <c r="X22" s="112">
        <v>0</v>
      </c>
      <c r="Y22" s="112">
        <v>0</v>
      </c>
      <c r="Z22" s="112">
        <v>8312.7175900000002</v>
      </c>
      <c r="AA22" s="112">
        <v>67058.617840000006</v>
      </c>
      <c r="AB22" s="112">
        <v>19711.26094</v>
      </c>
      <c r="AC22" s="112">
        <v>0</v>
      </c>
      <c r="AD22" s="112">
        <v>0</v>
      </c>
      <c r="AE22" s="112">
        <v>86769.878779999999</v>
      </c>
      <c r="AF22" s="112">
        <v>124623.33203000001</v>
      </c>
      <c r="AG22" s="112">
        <v>8828.6308599999993</v>
      </c>
      <c r="AH22" s="112">
        <v>0</v>
      </c>
      <c r="AI22" s="112">
        <v>0</v>
      </c>
      <c r="AJ22" s="112">
        <v>133451.96289</v>
      </c>
      <c r="AK22" s="112">
        <v>19633.731969999997</v>
      </c>
      <c r="AL22" s="112">
        <v>3264.9412000000002</v>
      </c>
      <c r="AM22" s="112">
        <v>0</v>
      </c>
      <c r="AN22" s="112">
        <v>0</v>
      </c>
      <c r="AO22" s="112">
        <v>22898.673170000002</v>
      </c>
      <c r="AP22" s="112">
        <v>0</v>
      </c>
      <c r="AQ22" s="112">
        <v>0</v>
      </c>
      <c r="AR22" s="112">
        <v>0</v>
      </c>
      <c r="AS22" s="112">
        <v>0</v>
      </c>
      <c r="AT22" s="112">
        <v>0</v>
      </c>
      <c r="AU22" s="112">
        <v>0</v>
      </c>
      <c r="AV22" s="112">
        <v>0</v>
      </c>
      <c r="AW22" s="112">
        <v>0</v>
      </c>
      <c r="AX22" s="112">
        <v>0</v>
      </c>
      <c r="AY22" s="112">
        <v>0</v>
      </c>
      <c r="AZ22" s="112">
        <v>15105.708710000001</v>
      </c>
      <c r="BA22" s="112">
        <v>5244.4864100000004</v>
      </c>
      <c r="BB22" s="112">
        <v>0</v>
      </c>
      <c r="BC22" s="112">
        <v>0</v>
      </c>
      <c r="BD22" s="112">
        <v>20350.19512</v>
      </c>
      <c r="BE22" s="112">
        <v>6193.4491600000001</v>
      </c>
      <c r="BF22" s="112">
        <v>689.72497999999996</v>
      </c>
      <c r="BG22" s="112">
        <v>0</v>
      </c>
      <c r="BH22" s="112">
        <v>0</v>
      </c>
      <c r="BI22" s="112">
        <v>6883.1741400000001</v>
      </c>
      <c r="BJ22" s="112">
        <v>19186.117979999999</v>
      </c>
      <c r="BK22" s="112">
        <v>345.33240000000001</v>
      </c>
      <c r="BL22" s="112">
        <v>0</v>
      </c>
      <c r="BM22" s="112">
        <v>0</v>
      </c>
      <c r="BN22" s="112">
        <v>19531.450379999998</v>
      </c>
      <c r="BO22" s="112">
        <v>337383.72808999999</v>
      </c>
      <c r="BP22" s="112">
        <v>61267.04305</v>
      </c>
      <c r="BQ22" s="112">
        <v>0</v>
      </c>
      <c r="BR22" s="112">
        <v>0</v>
      </c>
      <c r="BS22" s="112">
        <v>398650.77113999997</v>
      </c>
    </row>
    <row r="23" spans="1:71">
      <c r="A23" s="112" t="s">
        <v>334</v>
      </c>
      <c r="B23" s="112">
        <v>96.259649999999993</v>
      </c>
      <c r="C23" s="112">
        <v>77.919579999999996</v>
      </c>
      <c r="D23" s="112">
        <v>0</v>
      </c>
      <c r="E23" s="112">
        <v>0</v>
      </c>
      <c r="F23" s="112">
        <v>174.17923000000002</v>
      </c>
      <c r="G23" s="112">
        <v>0</v>
      </c>
      <c r="H23" s="112">
        <v>157.29981000000001</v>
      </c>
      <c r="I23" s="112">
        <v>0</v>
      </c>
      <c r="J23" s="112">
        <v>0</v>
      </c>
      <c r="K23" s="112">
        <v>157.29981000000001</v>
      </c>
      <c r="L23" s="112">
        <v>14635.56315</v>
      </c>
      <c r="M23" s="112">
        <v>7933.1674699999994</v>
      </c>
      <c r="N23" s="112">
        <v>0</v>
      </c>
      <c r="O23" s="112">
        <v>0</v>
      </c>
      <c r="P23" s="112">
        <v>22568.730620000002</v>
      </c>
      <c r="Q23" s="112">
        <v>4312.7299999999996</v>
      </c>
      <c r="R23" s="112">
        <v>1119.8516399999999</v>
      </c>
      <c r="S23" s="112">
        <v>0</v>
      </c>
      <c r="T23" s="112">
        <v>0</v>
      </c>
      <c r="U23" s="112">
        <v>5432.5816399999994</v>
      </c>
      <c r="V23" s="112">
        <v>2355.9569999999999</v>
      </c>
      <c r="W23" s="112">
        <v>435.66982000000002</v>
      </c>
      <c r="X23" s="112">
        <v>0</v>
      </c>
      <c r="Y23" s="112">
        <v>0</v>
      </c>
      <c r="Z23" s="112">
        <v>2791.62682</v>
      </c>
      <c r="AA23" s="112">
        <v>29266.199980000001</v>
      </c>
      <c r="AB23" s="112">
        <v>397.05594000000002</v>
      </c>
      <c r="AC23" s="112">
        <v>0</v>
      </c>
      <c r="AD23" s="112">
        <v>0</v>
      </c>
      <c r="AE23" s="112">
        <v>29663.255920000003</v>
      </c>
      <c r="AF23" s="112">
        <v>29693.083600000002</v>
      </c>
      <c r="AG23" s="112">
        <v>575.15455000000009</v>
      </c>
      <c r="AH23" s="112">
        <v>0</v>
      </c>
      <c r="AI23" s="112">
        <v>0</v>
      </c>
      <c r="AJ23" s="112">
        <v>30268.238149999997</v>
      </c>
      <c r="AK23" s="112">
        <v>22411.08569</v>
      </c>
      <c r="AL23" s="112">
        <v>1098.9368100000002</v>
      </c>
      <c r="AM23" s="112">
        <v>0</v>
      </c>
      <c r="AN23" s="112">
        <v>0</v>
      </c>
      <c r="AO23" s="112">
        <v>23510.022499999999</v>
      </c>
      <c r="AP23" s="112">
        <v>0</v>
      </c>
      <c r="AQ23" s="112">
        <v>0</v>
      </c>
      <c r="AR23" s="112">
        <v>0</v>
      </c>
      <c r="AS23" s="112">
        <v>0</v>
      </c>
      <c r="AT23" s="112">
        <v>0</v>
      </c>
      <c r="AU23" s="112">
        <v>0</v>
      </c>
      <c r="AV23" s="112">
        <v>0</v>
      </c>
      <c r="AW23" s="112">
        <v>0</v>
      </c>
      <c r="AX23" s="112">
        <v>0</v>
      </c>
      <c r="AY23" s="112">
        <v>0</v>
      </c>
      <c r="AZ23" s="112">
        <v>3388.9211299999997</v>
      </c>
      <c r="BA23" s="112">
        <v>1763.8379199999999</v>
      </c>
      <c r="BB23" s="112">
        <v>0</v>
      </c>
      <c r="BC23" s="112">
        <v>0</v>
      </c>
      <c r="BD23" s="112">
        <v>5152.7590499999997</v>
      </c>
      <c r="BE23" s="112">
        <v>1712.3020200000001</v>
      </c>
      <c r="BF23" s="112">
        <v>1835.7708500000001</v>
      </c>
      <c r="BG23" s="112">
        <v>0</v>
      </c>
      <c r="BH23" s="112">
        <v>0</v>
      </c>
      <c r="BI23" s="112">
        <v>3548.07287</v>
      </c>
      <c r="BJ23" s="112">
        <v>3557</v>
      </c>
      <c r="BK23" s="112">
        <v>192.12733</v>
      </c>
      <c r="BL23" s="112">
        <v>0</v>
      </c>
      <c r="BM23" s="112">
        <v>0</v>
      </c>
      <c r="BN23" s="112">
        <v>3749.1273300000003</v>
      </c>
      <c r="BO23" s="112">
        <v>111429.10222</v>
      </c>
      <c r="BP23" s="112">
        <v>15586.791720000001</v>
      </c>
      <c r="BQ23" s="112">
        <v>0</v>
      </c>
      <c r="BR23" s="112">
        <v>0</v>
      </c>
      <c r="BS23" s="112">
        <v>127015.89393999999</v>
      </c>
    </row>
    <row r="24" spans="1:71">
      <c r="A24" s="112" t="s">
        <v>335</v>
      </c>
      <c r="B24" s="112">
        <v>0</v>
      </c>
      <c r="C24" s="112">
        <v>520.80914000000007</v>
      </c>
      <c r="D24" s="112">
        <v>0</v>
      </c>
      <c r="E24" s="112">
        <v>0</v>
      </c>
      <c r="F24" s="112">
        <v>520.80914000000007</v>
      </c>
      <c r="G24" s="112">
        <v>70126.7</v>
      </c>
      <c r="H24" s="112">
        <v>1372.00001</v>
      </c>
      <c r="I24" s="112">
        <v>0</v>
      </c>
      <c r="J24" s="112">
        <v>0</v>
      </c>
      <c r="K24" s="112">
        <v>71498.70001</v>
      </c>
      <c r="L24" s="112">
        <v>4788.3600199999992</v>
      </c>
      <c r="M24" s="112">
        <v>7661.9732899999999</v>
      </c>
      <c r="N24" s="112">
        <v>0</v>
      </c>
      <c r="O24" s="112">
        <v>0</v>
      </c>
      <c r="P24" s="112">
        <v>12450.33331</v>
      </c>
      <c r="Q24" s="112">
        <v>19</v>
      </c>
      <c r="R24" s="112">
        <v>1007.3655500000001</v>
      </c>
      <c r="S24" s="112">
        <v>0</v>
      </c>
      <c r="T24" s="112">
        <v>0</v>
      </c>
      <c r="U24" s="112">
        <v>1026.36555</v>
      </c>
      <c r="V24" s="112">
        <v>0</v>
      </c>
      <c r="W24" s="112">
        <v>20.58</v>
      </c>
      <c r="X24" s="112">
        <v>0</v>
      </c>
      <c r="Y24" s="112">
        <v>0</v>
      </c>
      <c r="Z24" s="112">
        <v>20.58</v>
      </c>
      <c r="AA24" s="112">
        <v>710712.19978000002</v>
      </c>
      <c r="AB24" s="112">
        <v>1079.92408</v>
      </c>
      <c r="AC24" s="112">
        <v>0</v>
      </c>
      <c r="AD24" s="112">
        <v>0</v>
      </c>
      <c r="AE24" s="112">
        <v>711792.12386000005</v>
      </c>
      <c r="AF24" s="112">
        <v>8731.2756499999996</v>
      </c>
      <c r="AG24" s="112">
        <v>19184.464499999998</v>
      </c>
      <c r="AH24" s="112">
        <v>0</v>
      </c>
      <c r="AI24" s="112">
        <v>0</v>
      </c>
      <c r="AJ24" s="112">
        <v>27915.740149999998</v>
      </c>
      <c r="AK24" s="112">
        <v>9406.5497599999999</v>
      </c>
      <c r="AL24" s="112">
        <v>1378.1073200000001</v>
      </c>
      <c r="AM24" s="112">
        <v>0</v>
      </c>
      <c r="AN24" s="112">
        <v>0</v>
      </c>
      <c r="AO24" s="112">
        <v>10784.657080000001</v>
      </c>
      <c r="AP24" s="112">
        <v>0</v>
      </c>
      <c r="AQ24" s="112">
        <v>0</v>
      </c>
      <c r="AR24" s="112">
        <v>0</v>
      </c>
      <c r="AS24" s="112">
        <v>0</v>
      </c>
      <c r="AT24" s="112">
        <v>0</v>
      </c>
      <c r="AU24" s="112">
        <v>0</v>
      </c>
      <c r="AV24" s="112">
        <v>0</v>
      </c>
      <c r="AW24" s="112">
        <v>0</v>
      </c>
      <c r="AX24" s="112">
        <v>0</v>
      </c>
      <c r="AY24" s="112">
        <v>0</v>
      </c>
      <c r="AZ24" s="112">
        <v>1920.21</v>
      </c>
      <c r="BA24" s="112">
        <v>1190.2769499999999</v>
      </c>
      <c r="BB24" s="112">
        <v>0</v>
      </c>
      <c r="BC24" s="112">
        <v>0</v>
      </c>
      <c r="BD24" s="112">
        <v>3110.48695</v>
      </c>
      <c r="BE24" s="112">
        <v>96.93638</v>
      </c>
      <c r="BF24" s="112">
        <v>2490.866</v>
      </c>
      <c r="BG24" s="112">
        <v>0</v>
      </c>
      <c r="BH24" s="112">
        <v>0</v>
      </c>
      <c r="BI24" s="112">
        <v>2587.8023800000001</v>
      </c>
      <c r="BJ24" s="112">
        <v>2243</v>
      </c>
      <c r="BK24" s="112">
        <v>0</v>
      </c>
      <c r="BL24" s="112">
        <v>0</v>
      </c>
      <c r="BM24" s="112">
        <v>0</v>
      </c>
      <c r="BN24" s="112">
        <v>2243</v>
      </c>
      <c r="BO24" s="112">
        <v>808044.23158999998</v>
      </c>
      <c r="BP24" s="112">
        <v>35906.366840000002</v>
      </c>
      <c r="BQ24" s="112">
        <v>0</v>
      </c>
      <c r="BR24" s="112">
        <v>0</v>
      </c>
      <c r="BS24" s="112">
        <v>843950.5984299999</v>
      </c>
    </row>
    <row r="25" spans="1:71">
      <c r="A25" s="112" t="s">
        <v>1060</v>
      </c>
      <c r="B25" s="112">
        <v>366.17146000000002</v>
      </c>
      <c r="C25" s="112">
        <v>72.821219999999997</v>
      </c>
      <c r="D25" s="112">
        <v>0</v>
      </c>
      <c r="E25" s="112">
        <v>0</v>
      </c>
      <c r="F25" s="112">
        <v>438.99268000000001</v>
      </c>
      <c r="G25" s="112">
        <v>288.46159</v>
      </c>
      <c r="H25" s="112">
        <v>41.623849999999997</v>
      </c>
      <c r="I25" s="112">
        <v>0</v>
      </c>
      <c r="J25" s="112">
        <v>0</v>
      </c>
      <c r="K25" s="112">
        <v>330.08544000000001</v>
      </c>
      <c r="L25" s="112">
        <v>1554.26794</v>
      </c>
      <c r="M25" s="112">
        <v>485.02585999999997</v>
      </c>
      <c r="N25" s="112">
        <v>0</v>
      </c>
      <c r="O25" s="112">
        <v>0</v>
      </c>
      <c r="P25" s="112">
        <v>2039.2938000000001</v>
      </c>
      <c r="Q25" s="112">
        <v>353.42271999999997</v>
      </c>
      <c r="R25" s="112">
        <v>32.131999999999998</v>
      </c>
      <c r="S25" s="112">
        <v>0</v>
      </c>
      <c r="T25" s="112">
        <v>2.0000000000000002E-5</v>
      </c>
      <c r="U25" s="112">
        <v>385.55473999999998</v>
      </c>
      <c r="V25" s="112">
        <v>3.69861</v>
      </c>
      <c r="W25" s="112">
        <v>98.669989999999999</v>
      </c>
      <c r="X25" s="112">
        <v>0</v>
      </c>
      <c r="Y25" s="112">
        <v>-3.8999999999999999E-4</v>
      </c>
      <c r="Z25" s="112">
        <v>102.36821</v>
      </c>
      <c r="AA25" s="112">
        <v>40879.872229999994</v>
      </c>
      <c r="AB25" s="112">
        <v>255.11198000000002</v>
      </c>
      <c r="AC25" s="112">
        <v>0</v>
      </c>
      <c r="AD25" s="112">
        <v>0</v>
      </c>
      <c r="AE25" s="112">
        <v>41134.984210000002</v>
      </c>
      <c r="AF25" s="112">
        <v>83223.393819999998</v>
      </c>
      <c r="AG25" s="112">
        <v>4853.6607100000001</v>
      </c>
      <c r="AH25" s="112">
        <v>0</v>
      </c>
      <c r="AI25" s="112">
        <v>0</v>
      </c>
      <c r="AJ25" s="112">
        <v>88077.054529999994</v>
      </c>
      <c r="AK25" s="112">
        <v>1632.3098500000001</v>
      </c>
      <c r="AL25" s="112">
        <v>103.48844</v>
      </c>
      <c r="AM25" s="112">
        <v>0</v>
      </c>
      <c r="AN25" s="112">
        <v>0</v>
      </c>
      <c r="AO25" s="112">
        <v>1735.79829</v>
      </c>
      <c r="AP25" s="112">
        <v>4.8272700000000004</v>
      </c>
      <c r="AQ25" s="112">
        <v>3.6709899999999998</v>
      </c>
      <c r="AR25" s="112">
        <v>0</v>
      </c>
      <c r="AS25" s="112">
        <v>0</v>
      </c>
      <c r="AT25" s="112">
        <v>8.4982600000000001</v>
      </c>
      <c r="AU25" s="112">
        <v>0</v>
      </c>
      <c r="AV25" s="112">
        <v>0</v>
      </c>
      <c r="AW25" s="112">
        <v>0</v>
      </c>
      <c r="AX25" s="112">
        <v>0</v>
      </c>
      <c r="AY25" s="112">
        <v>0</v>
      </c>
      <c r="AZ25" s="112">
        <v>366.18871000000001</v>
      </c>
      <c r="BA25" s="112">
        <v>119.58944</v>
      </c>
      <c r="BB25" s="112">
        <v>0</v>
      </c>
      <c r="BC25" s="112">
        <v>0</v>
      </c>
      <c r="BD25" s="112">
        <v>485.77815000000004</v>
      </c>
      <c r="BE25" s="112">
        <v>152.17504</v>
      </c>
      <c r="BF25" s="112">
        <v>95.142759999999996</v>
      </c>
      <c r="BG25" s="112">
        <v>0</v>
      </c>
      <c r="BH25" s="112">
        <v>0</v>
      </c>
      <c r="BI25" s="112">
        <v>247.31779999999998</v>
      </c>
      <c r="BJ25" s="112">
        <v>857.26913000000002</v>
      </c>
      <c r="BK25" s="112">
        <v>5.7202600000000006</v>
      </c>
      <c r="BL25" s="112">
        <v>0</v>
      </c>
      <c r="BM25" s="112">
        <v>0</v>
      </c>
      <c r="BN25" s="112">
        <v>862.98938999999996</v>
      </c>
      <c r="BO25" s="112">
        <v>129682.05837</v>
      </c>
      <c r="BP25" s="112">
        <v>6166.6575000000003</v>
      </c>
      <c r="BQ25" s="112">
        <v>0</v>
      </c>
      <c r="BR25" s="112">
        <v>-3.6999999999999999E-4</v>
      </c>
      <c r="BS25" s="112">
        <v>135848.71549999999</v>
      </c>
    </row>
    <row r="26" spans="1:71">
      <c r="A26" s="112" t="s">
        <v>1065</v>
      </c>
      <c r="B26" s="112">
        <v>115277.46793000001</v>
      </c>
      <c r="C26" s="112">
        <v>43332.935389999999</v>
      </c>
      <c r="D26" s="112">
        <v>0</v>
      </c>
      <c r="E26" s="112">
        <v>788.84384</v>
      </c>
      <c r="F26" s="112">
        <v>159399.24716</v>
      </c>
      <c r="G26" s="112">
        <v>78063.833459999994</v>
      </c>
      <c r="H26" s="112">
        <v>17429.754519999999</v>
      </c>
      <c r="I26" s="112">
        <v>0</v>
      </c>
      <c r="J26" s="112">
        <v>25.6937</v>
      </c>
      <c r="K26" s="112">
        <v>95519.28168</v>
      </c>
      <c r="L26" s="112">
        <v>45026.188880000002</v>
      </c>
      <c r="M26" s="112">
        <v>64587.813609999997</v>
      </c>
      <c r="N26" s="112">
        <v>42.832140000000003</v>
      </c>
      <c r="O26" s="112">
        <v>5187.1682899999996</v>
      </c>
      <c r="P26" s="112">
        <v>114844.00292</v>
      </c>
      <c r="Q26" s="112">
        <v>113823.58414000001</v>
      </c>
      <c r="R26" s="112">
        <v>71604.055599999992</v>
      </c>
      <c r="S26" s="112">
        <v>0</v>
      </c>
      <c r="T26" s="112">
        <v>13.98748</v>
      </c>
      <c r="U26" s="112">
        <v>185441.62721999999</v>
      </c>
      <c r="V26" s="112">
        <v>11831.803380000001</v>
      </c>
      <c r="W26" s="112">
        <v>8638.4695600000014</v>
      </c>
      <c r="X26" s="112">
        <v>0</v>
      </c>
      <c r="Y26" s="112">
        <v>5.1900000000000002E-3</v>
      </c>
      <c r="Z26" s="112">
        <v>20470.278129999999</v>
      </c>
      <c r="AA26" s="112">
        <v>73598.389599999995</v>
      </c>
      <c r="AB26" s="112">
        <v>19068.738960000002</v>
      </c>
      <c r="AC26" s="112">
        <v>0</v>
      </c>
      <c r="AD26" s="112">
        <v>57.324599999999997</v>
      </c>
      <c r="AE26" s="112">
        <v>92724.45315999999</v>
      </c>
      <c r="AF26" s="112">
        <v>21086.705260000002</v>
      </c>
      <c r="AG26" s="112">
        <v>30745.467359999999</v>
      </c>
      <c r="AH26" s="112">
        <v>0</v>
      </c>
      <c r="AI26" s="112">
        <v>0</v>
      </c>
      <c r="AJ26" s="112">
        <v>51832.172619999998</v>
      </c>
      <c r="AK26" s="112">
        <v>2773.2033199999996</v>
      </c>
      <c r="AL26" s="112">
        <v>1022.43196</v>
      </c>
      <c r="AM26" s="112">
        <v>0</v>
      </c>
      <c r="AN26" s="112">
        <v>0</v>
      </c>
      <c r="AO26" s="112">
        <v>3795.63528</v>
      </c>
      <c r="AP26" s="112">
        <v>1775.7773500000001</v>
      </c>
      <c r="AQ26" s="112">
        <v>1109.6139800000001</v>
      </c>
      <c r="AR26" s="112">
        <v>0</v>
      </c>
      <c r="AS26" s="112">
        <v>0</v>
      </c>
      <c r="AT26" s="112">
        <v>2885.3913299999999</v>
      </c>
      <c r="AU26" s="112">
        <v>0</v>
      </c>
      <c r="AV26" s="112">
        <v>0</v>
      </c>
      <c r="AW26" s="112">
        <v>0</v>
      </c>
      <c r="AX26" s="112">
        <v>0</v>
      </c>
      <c r="AY26" s="112">
        <v>0</v>
      </c>
      <c r="AZ26" s="112">
        <v>10279.415210000001</v>
      </c>
      <c r="BA26" s="112">
        <v>3124.4694599999998</v>
      </c>
      <c r="BB26" s="112">
        <v>0</v>
      </c>
      <c r="BC26" s="112">
        <v>0</v>
      </c>
      <c r="BD26" s="112">
        <v>13403.884669999999</v>
      </c>
      <c r="BE26" s="112">
        <v>1646.9323200000001</v>
      </c>
      <c r="BF26" s="112">
        <v>1222.1455900000001</v>
      </c>
      <c r="BG26" s="112">
        <v>0</v>
      </c>
      <c r="BH26" s="112">
        <v>0</v>
      </c>
      <c r="BI26" s="112">
        <v>2869.07791</v>
      </c>
      <c r="BJ26" s="112">
        <v>8854.0021199999992</v>
      </c>
      <c r="BK26" s="112">
        <v>2060.6407600000002</v>
      </c>
      <c r="BL26" s="112">
        <v>0</v>
      </c>
      <c r="BM26" s="112">
        <v>0</v>
      </c>
      <c r="BN26" s="112">
        <v>10914.642880000001</v>
      </c>
      <c r="BO26" s="112">
        <v>484037.30297000002</v>
      </c>
      <c r="BP26" s="112">
        <v>263946.53675000003</v>
      </c>
      <c r="BQ26" s="112">
        <v>42.832140000000003</v>
      </c>
      <c r="BR26" s="112">
        <v>6073.0230999999994</v>
      </c>
      <c r="BS26" s="112">
        <v>754099.69495999999</v>
      </c>
    </row>
    <row r="27" spans="1:71">
      <c r="A27" s="112" t="s">
        <v>1066</v>
      </c>
      <c r="B27" s="112">
        <v>1027765.4648300001</v>
      </c>
      <c r="C27" s="112">
        <v>17285.589989999997</v>
      </c>
      <c r="D27" s="112">
        <v>0</v>
      </c>
      <c r="E27" s="112">
        <v>0</v>
      </c>
      <c r="F27" s="112">
        <v>1045051.0548200001</v>
      </c>
      <c r="G27" s="112">
        <v>875396.35727000004</v>
      </c>
      <c r="H27" s="112">
        <v>1.6280000000000003E-2</v>
      </c>
      <c r="I27" s="112">
        <v>0</v>
      </c>
      <c r="J27" s="112">
        <v>0</v>
      </c>
      <c r="K27" s="112">
        <v>875396.3735499999</v>
      </c>
      <c r="L27" s="112">
        <v>135733.41699999999</v>
      </c>
      <c r="M27" s="112">
        <v>0</v>
      </c>
      <c r="N27" s="112">
        <v>0</v>
      </c>
      <c r="O27" s="112">
        <v>0</v>
      </c>
      <c r="P27" s="112">
        <v>135733.41699999999</v>
      </c>
      <c r="Q27" s="112">
        <v>1125217.5843</v>
      </c>
      <c r="R27" s="112">
        <v>99005.591509999998</v>
      </c>
      <c r="S27" s="112">
        <v>0</v>
      </c>
      <c r="T27" s="112">
        <v>0</v>
      </c>
      <c r="U27" s="112">
        <v>1224223.1758099999</v>
      </c>
      <c r="V27" s="112">
        <v>311561.24161000003</v>
      </c>
      <c r="W27" s="112">
        <v>44321.31033</v>
      </c>
      <c r="X27" s="112">
        <v>0</v>
      </c>
      <c r="Y27" s="112">
        <v>0</v>
      </c>
      <c r="Z27" s="112">
        <v>355882.55193999998</v>
      </c>
      <c r="AA27" s="112">
        <v>0</v>
      </c>
      <c r="AB27" s="112">
        <v>0</v>
      </c>
      <c r="AC27" s="112">
        <v>0</v>
      </c>
      <c r="AD27" s="112">
        <v>0</v>
      </c>
      <c r="AE27" s="112">
        <v>0</v>
      </c>
      <c r="AF27" s="112">
        <v>1914857.436</v>
      </c>
      <c r="AG27" s="112">
        <v>30468.42225</v>
      </c>
      <c r="AH27" s="112">
        <v>0</v>
      </c>
      <c r="AI27" s="112">
        <v>0</v>
      </c>
      <c r="AJ27" s="112">
        <v>1945325.85825</v>
      </c>
      <c r="AK27" s="112">
        <v>69192.103770000002</v>
      </c>
      <c r="AL27" s="112">
        <v>1197.9846399999999</v>
      </c>
      <c r="AM27" s="112">
        <v>0</v>
      </c>
      <c r="AN27" s="112">
        <v>0</v>
      </c>
      <c r="AO27" s="112">
        <v>70390.088409999997</v>
      </c>
      <c r="AP27" s="112">
        <v>0</v>
      </c>
      <c r="AQ27" s="112">
        <v>0</v>
      </c>
      <c r="AR27" s="112">
        <v>0</v>
      </c>
      <c r="AS27" s="112">
        <v>0</v>
      </c>
      <c r="AT27" s="112">
        <v>0</v>
      </c>
      <c r="AU27" s="112">
        <v>0</v>
      </c>
      <c r="AV27" s="112">
        <v>0</v>
      </c>
      <c r="AW27" s="112">
        <v>0</v>
      </c>
      <c r="AX27" s="112">
        <v>0</v>
      </c>
      <c r="AY27" s="112">
        <v>0</v>
      </c>
      <c r="AZ27" s="112">
        <v>8986.7182699999994</v>
      </c>
      <c r="BA27" s="112">
        <v>442.19779</v>
      </c>
      <c r="BB27" s="112">
        <v>0</v>
      </c>
      <c r="BC27" s="112">
        <v>0</v>
      </c>
      <c r="BD27" s="112">
        <v>9428.9160600000014</v>
      </c>
      <c r="BE27" s="112">
        <v>15562.48323</v>
      </c>
      <c r="BF27" s="112">
        <v>2966.7098999999998</v>
      </c>
      <c r="BG27" s="112">
        <v>0</v>
      </c>
      <c r="BH27" s="112">
        <v>0</v>
      </c>
      <c r="BI27" s="112">
        <v>18529.19313</v>
      </c>
      <c r="BJ27" s="112">
        <v>37792.753560000005</v>
      </c>
      <c r="BK27" s="112">
        <v>0</v>
      </c>
      <c r="BL27" s="112">
        <v>0</v>
      </c>
      <c r="BM27" s="112">
        <v>0</v>
      </c>
      <c r="BN27" s="112">
        <v>37792.753560000005</v>
      </c>
      <c r="BO27" s="112">
        <v>5522065.5598400002</v>
      </c>
      <c r="BP27" s="112">
        <v>195687.82269</v>
      </c>
      <c r="BQ27" s="112">
        <v>0</v>
      </c>
      <c r="BR27" s="112">
        <v>0</v>
      </c>
      <c r="BS27" s="112">
        <v>5717753.3825300001</v>
      </c>
    </row>
    <row r="28" spans="1:71">
      <c r="A28" s="112" t="s">
        <v>115</v>
      </c>
      <c r="B28" s="112">
        <v>0</v>
      </c>
      <c r="C28" s="112">
        <v>0</v>
      </c>
      <c r="D28" s="112">
        <v>0</v>
      </c>
      <c r="E28" s="112">
        <v>0</v>
      </c>
      <c r="F28" s="112">
        <v>0</v>
      </c>
      <c r="G28" s="112">
        <v>364.38112999999998</v>
      </c>
      <c r="H28" s="112">
        <v>4648.5370599999997</v>
      </c>
      <c r="I28" s="112">
        <v>0</v>
      </c>
      <c r="J28" s="112">
        <v>0</v>
      </c>
      <c r="K28" s="112">
        <v>5012.9181900000003</v>
      </c>
      <c r="L28" s="112">
        <v>1525104.54204</v>
      </c>
      <c r="M28" s="112">
        <v>230913.45065000001</v>
      </c>
      <c r="N28" s="112">
        <v>28.953859999999999</v>
      </c>
      <c r="O28" s="112">
        <v>0</v>
      </c>
      <c r="P28" s="112">
        <v>1756046.94655</v>
      </c>
      <c r="Q28" s="112">
        <v>407698.46088999999</v>
      </c>
      <c r="R28" s="112">
        <v>51995.216670000002</v>
      </c>
      <c r="S28" s="112">
        <v>0</v>
      </c>
      <c r="T28" s="112">
        <v>0</v>
      </c>
      <c r="U28" s="112">
        <v>459693.67755999998</v>
      </c>
      <c r="V28" s="112">
        <v>608271.84314999997</v>
      </c>
      <c r="W28" s="112">
        <v>133064.75310999999</v>
      </c>
      <c r="X28" s="112">
        <v>0</v>
      </c>
      <c r="Y28" s="112">
        <v>0</v>
      </c>
      <c r="Z28" s="112">
        <v>741336.59626000002</v>
      </c>
      <c r="AA28" s="112">
        <v>65084.772969999998</v>
      </c>
      <c r="AB28" s="112">
        <v>1040.6279099999999</v>
      </c>
      <c r="AC28" s="112">
        <v>0</v>
      </c>
      <c r="AD28" s="112">
        <v>0</v>
      </c>
      <c r="AE28" s="112">
        <v>66125.400880000001</v>
      </c>
      <c r="AF28" s="112">
        <v>7.2587600000000005</v>
      </c>
      <c r="AG28" s="112">
        <v>3.7242899999999999</v>
      </c>
      <c r="AH28" s="112">
        <v>0</v>
      </c>
      <c r="AI28" s="112">
        <v>0</v>
      </c>
      <c r="AJ28" s="112">
        <v>10.983049999999999</v>
      </c>
      <c r="AK28" s="112">
        <v>0</v>
      </c>
      <c r="AL28" s="112">
        <v>0</v>
      </c>
      <c r="AM28" s="112">
        <v>0</v>
      </c>
      <c r="AN28" s="112">
        <v>0</v>
      </c>
      <c r="AO28" s="112">
        <v>0</v>
      </c>
      <c r="AP28" s="112">
        <v>0</v>
      </c>
      <c r="AQ28" s="112">
        <v>0</v>
      </c>
      <c r="AR28" s="112">
        <v>0</v>
      </c>
      <c r="AS28" s="112">
        <v>0</v>
      </c>
      <c r="AT28" s="112">
        <v>0</v>
      </c>
      <c r="AU28" s="112">
        <v>0</v>
      </c>
      <c r="AV28" s="112">
        <v>0</v>
      </c>
      <c r="AW28" s="112">
        <v>0</v>
      </c>
      <c r="AX28" s="112">
        <v>0</v>
      </c>
      <c r="AY28" s="112">
        <v>0</v>
      </c>
      <c r="AZ28" s="112">
        <v>0</v>
      </c>
      <c r="BA28" s="112">
        <v>0</v>
      </c>
      <c r="BB28" s="112">
        <v>0</v>
      </c>
      <c r="BC28" s="112">
        <v>0</v>
      </c>
      <c r="BD28" s="112">
        <v>0</v>
      </c>
      <c r="BE28" s="112">
        <v>556.23047999999994</v>
      </c>
      <c r="BF28" s="112">
        <v>0</v>
      </c>
      <c r="BG28" s="112">
        <v>0</v>
      </c>
      <c r="BH28" s="112">
        <v>0</v>
      </c>
      <c r="BI28" s="112">
        <v>556.23047999999994</v>
      </c>
      <c r="BJ28" s="112">
        <v>0</v>
      </c>
      <c r="BK28" s="112">
        <v>0</v>
      </c>
      <c r="BL28" s="112">
        <v>0</v>
      </c>
      <c r="BM28" s="112">
        <v>0</v>
      </c>
      <c r="BN28" s="112">
        <v>0</v>
      </c>
      <c r="BO28" s="112">
        <v>2607087.48942</v>
      </c>
      <c r="BP28" s="112">
        <v>421666.30969000002</v>
      </c>
      <c r="BQ28" s="112">
        <v>28.953859999999999</v>
      </c>
      <c r="BR28" s="112">
        <v>0</v>
      </c>
      <c r="BS28" s="112">
        <v>3028782.7529699998</v>
      </c>
    </row>
    <row r="29" spans="1:71">
      <c r="A29" s="112" t="s">
        <v>339</v>
      </c>
      <c r="B29" s="112">
        <v>7604.0594600000004</v>
      </c>
      <c r="C29" s="112">
        <v>0.43431000000000003</v>
      </c>
      <c r="D29" s="112">
        <v>0</v>
      </c>
      <c r="E29" s="112">
        <v>0</v>
      </c>
      <c r="F29" s="112">
        <v>7604.4937699999991</v>
      </c>
      <c r="G29" s="112">
        <v>93394.703290000005</v>
      </c>
      <c r="H29" s="112">
        <v>0</v>
      </c>
      <c r="I29" s="112">
        <v>0</v>
      </c>
      <c r="J29" s="112">
        <v>0</v>
      </c>
      <c r="K29" s="112">
        <v>93394.703290000005</v>
      </c>
      <c r="L29" s="112">
        <v>5428.8877400000001</v>
      </c>
      <c r="M29" s="112">
        <v>0</v>
      </c>
      <c r="N29" s="112">
        <v>0</v>
      </c>
      <c r="O29" s="112">
        <v>0</v>
      </c>
      <c r="P29" s="112">
        <v>5428.8877400000001</v>
      </c>
      <c r="Q29" s="112">
        <v>2876.0322299999998</v>
      </c>
      <c r="R29" s="112">
        <v>0</v>
      </c>
      <c r="S29" s="112">
        <v>0</v>
      </c>
      <c r="T29" s="112">
        <v>0</v>
      </c>
      <c r="U29" s="112">
        <v>2876.0322299999998</v>
      </c>
      <c r="V29" s="112">
        <v>200</v>
      </c>
      <c r="W29" s="112">
        <v>0</v>
      </c>
      <c r="X29" s="112">
        <v>0</v>
      </c>
      <c r="Y29" s="112">
        <v>0</v>
      </c>
      <c r="Z29" s="112">
        <v>200</v>
      </c>
      <c r="AA29" s="112">
        <v>0</v>
      </c>
      <c r="AB29" s="112">
        <v>0</v>
      </c>
      <c r="AC29" s="112">
        <v>0</v>
      </c>
      <c r="AD29" s="112">
        <v>0</v>
      </c>
      <c r="AE29" s="112">
        <v>0</v>
      </c>
      <c r="AF29" s="112">
        <v>135.01835999999997</v>
      </c>
      <c r="AG29" s="112">
        <v>2.1264000000000003</v>
      </c>
      <c r="AH29" s="112">
        <v>0</v>
      </c>
      <c r="AI29" s="112">
        <v>0</v>
      </c>
      <c r="AJ29" s="112">
        <v>137.14476000000002</v>
      </c>
      <c r="AK29" s="112">
        <v>0</v>
      </c>
      <c r="AL29" s="112">
        <v>3.0800000000000001E-2</v>
      </c>
      <c r="AM29" s="112">
        <v>0</v>
      </c>
      <c r="AN29" s="112">
        <v>0</v>
      </c>
      <c r="AO29" s="112">
        <v>3.0800000000000001E-2</v>
      </c>
      <c r="AP29" s="112">
        <v>0</v>
      </c>
      <c r="AQ29" s="112">
        <v>0</v>
      </c>
      <c r="AR29" s="112">
        <v>0</v>
      </c>
      <c r="AS29" s="112">
        <v>0</v>
      </c>
      <c r="AT29" s="112">
        <v>0</v>
      </c>
      <c r="AU29" s="112">
        <v>0</v>
      </c>
      <c r="AV29" s="112">
        <v>0</v>
      </c>
      <c r="AW29" s="112">
        <v>0</v>
      </c>
      <c r="AX29" s="112">
        <v>0</v>
      </c>
      <c r="AY29" s="112">
        <v>0</v>
      </c>
      <c r="AZ29" s="112">
        <v>7.9085299999999998</v>
      </c>
      <c r="BA29" s="112">
        <v>12.209629999999999</v>
      </c>
      <c r="BB29" s="112">
        <v>0</v>
      </c>
      <c r="BC29" s="112">
        <v>0</v>
      </c>
      <c r="BD29" s="112">
        <v>20.11816</v>
      </c>
      <c r="BE29" s="112">
        <v>3.1162100000000001</v>
      </c>
      <c r="BF29" s="112">
        <v>3.1288800000000001</v>
      </c>
      <c r="BG29" s="112">
        <v>0</v>
      </c>
      <c r="BH29" s="112">
        <v>0</v>
      </c>
      <c r="BI29" s="112">
        <v>6.2450900000000003</v>
      </c>
      <c r="BJ29" s="112">
        <v>2.5299999999999997E-3</v>
      </c>
      <c r="BK29" s="112">
        <v>6.0978599999999998</v>
      </c>
      <c r="BL29" s="112">
        <v>0</v>
      </c>
      <c r="BM29" s="112">
        <v>0</v>
      </c>
      <c r="BN29" s="112">
        <v>6.10039</v>
      </c>
      <c r="BO29" s="112">
        <v>109649.72834999999</v>
      </c>
      <c r="BP29" s="112">
        <v>24.02788</v>
      </c>
      <c r="BQ29" s="112">
        <v>0</v>
      </c>
      <c r="BR29" s="112">
        <v>0</v>
      </c>
      <c r="BS29" s="112">
        <v>109673.75623</v>
      </c>
    </row>
    <row r="30" spans="1:71">
      <c r="A30" s="112" t="s">
        <v>1067</v>
      </c>
      <c r="B30" s="112">
        <v>52566.756430000001</v>
      </c>
      <c r="C30" s="112">
        <v>20051.46861</v>
      </c>
      <c r="D30" s="112">
        <v>0</v>
      </c>
      <c r="E30" s="112">
        <v>0</v>
      </c>
      <c r="F30" s="112">
        <v>72618.225040000005</v>
      </c>
      <c r="G30" s="112">
        <v>156345.60672000001</v>
      </c>
      <c r="H30" s="112">
        <v>280515.00223000004</v>
      </c>
      <c r="I30" s="112">
        <v>0</v>
      </c>
      <c r="J30" s="112">
        <v>0</v>
      </c>
      <c r="K30" s="112">
        <v>436860.60894999997</v>
      </c>
      <c r="L30" s="112">
        <v>5474.8721999999998</v>
      </c>
      <c r="M30" s="112">
        <v>16112.79355</v>
      </c>
      <c r="N30" s="112">
        <v>0</v>
      </c>
      <c r="O30" s="112">
        <v>0</v>
      </c>
      <c r="P30" s="112">
        <v>21587.66575</v>
      </c>
      <c r="Q30" s="112">
        <v>4352.9563699999999</v>
      </c>
      <c r="R30" s="112">
        <v>1657.6139800000001</v>
      </c>
      <c r="S30" s="112">
        <v>0</v>
      </c>
      <c r="T30" s="112">
        <v>0</v>
      </c>
      <c r="U30" s="112">
        <v>6010.57035</v>
      </c>
      <c r="V30" s="112">
        <v>0</v>
      </c>
      <c r="W30" s="112">
        <v>3520.7118399999999</v>
      </c>
      <c r="X30" s="112">
        <v>0</v>
      </c>
      <c r="Y30" s="112">
        <v>-2.0000000000000002E-5</v>
      </c>
      <c r="Z30" s="112">
        <v>3520.71182</v>
      </c>
      <c r="AA30" s="112">
        <v>94412.771240000002</v>
      </c>
      <c r="AB30" s="112">
        <v>96421.438030000005</v>
      </c>
      <c r="AC30" s="112">
        <v>0</v>
      </c>
      <c r="AD30" s="112">
        <v>0</v>
      </c>
      <c r="AE30" s="112">
        <v>190834.20927000002</v>
      </c>
      <c r="AF30" s="112">
        <v>62043.480619999995</v>
      </c>
      <c r="AG30" s="112">
        <v>50952.159919999998</v>
      </c>
      <c r="AH30" s="112">
        <v>0</v>
      </c>
      <c r="AI30" s="112">
        <v>0</v>
      </c>
      <c r="AJ30" s="112">
        <v>112995.64054000001</v>
      </c>
      <c r="AK30" s="112">
        <v>3430.6440200000002</v>
      </c>
      <c r="AL30" s="112">
        <v>0</v>
      </c>
      <c r="AM30" s="112">
        <v>0</v>
      </c>
      <c r="AN30" s="112">
        <v>0</v>
      </c>
      <c r="AO30" s="112">
        <v>3430.6440200000002</v>
      </c>
      <c r="AP30" s="112">
        <v>0</v>
      </c>
      <c r="AQ30" s="112">
        <v>37821.1469</v>
      </c>
      <c r="AR30" s="112">
        <v>0</v>
      </c>
      <c r="AS30" s="112">
        <v>0</v>
      </c>
      <c r="AT30" s="112">
        <v>37821.1469</v>
      </c>
      <c r="AU30" s="112">
        <v>645.05331000000001</v>
      </c>
      <c r="AV30" s="112">
        <v>10.09188</v>
      </c>
      <c r="AW30" s="112">
        <v>0</v>
      </c>
      <c r="AX30" s="112">
        <v>0</v>
      </c>
      <c r="AY30" s="112">
        <v>655.14518999999996</v>
      </c>
      <c r="AZ30" s="112">
        <v>6.9782399999999996</v>
      </c>
      <c r="BA30" s="112">
        <v>0</v>
      </c>
      <c r="BB30" s="112">
        <v>0</v>
      </c>
      <c r="BC30" s="112">
        <v>0</v>
      </c>
      <c r="BD30" s="112">
        <v>6.9782399999999996</v>
      </c>
      <c r="BE30" s="112">
        <v>2311.7922799999997</v>
      </c>
      <c r="BF30" s="112">
        <v>0</v>
      </c>
      <c r="BG30" s="112">
        <v>0</v>
      </c>
      <c r="BH30" s="112">
        <v>0</v>
      </c>
      <c r="BI30" s="112">
        <v>2311.7922799999997</v>
      </c>
      <c r="BJ30" s="112">
        <v>361.01333</v>
      </c>
      <c r="BK30" s="112">
        <v>0</v>
      </c>
      <c r="BL30" s="112">
        <v>0</v>
      </c>
      <c r="BM30" s="112">
        <v>141.78315000000001</v>
      </c>
      <c r="BN30" s="112">
        <v>502.79647999999997</v>
      </c>
      <c r="BO30" s="112">
        <v>381951.92475999997</v>
      </c>
      <c r="BP30" s="112">
        <v>507062.42693999998</v>
      </c>
      <c r="BQ30" s="112">
        <v>0</v>
      </c>
      <c r="BR30" s="112">
        <v>141.78313</v>
      </c>
      <c r="BS30" s="112">
        <v>889156.13483</v>
      </c>
    </row>
    <row r="31" spans="1:71">
      <c r="A31" s="112" t="s">
        <v>1068</v>
      </c>
      <c r="B31" s="112">
        <v>28170.278289999998</v>
      </c>
      <c r="C31" s="112">
        <v>8275.4163900000003</v>
      </c>
      <c r="D31" s="112">
        <v>0</v>
      </c>
      <c r="E31" s="112">
        <v>0</v>
      </c>
      <c r="F31" s="112">
        <v>36445.694680000001</v>
      </c>
      <c r="G31" s="112">
        <v>53468.481189999999</v>
      </c>
      <c r="H31" s="112">
        <v>13777.34863</v>
      </c>
      <c r="I31" s="112">
        <v>0</v>
      </c>
      <c r="J31" s="112">
        <v>0</v>
      </c>
      <c r="K31" s="112">
        <v>67245.829819999999</v>
      </c>
      <c r="L31" s="112">
        <v>5339.4310400000004</v>
      </c>
      <c r="M31" s="112">
        <v>13454.98221</v>
      </c>
      <c r="N31" s="112">
        <v>0</v>
      </c>
      <c r="O31" s="112">
        <v>0</v>
      </c>
      <c r="P31" s="112">
        <v>18794.413250000001</v>
      </c>
      <c r="Q31" s="112">
        <v>4352.9563699999999</v>
      </c>
      <c r="R31" s="112">
        <v>1657.6139800000001</v>
      </c>
      <c r="S31" s="112">
        <v>0</v>
      </c>
      <c r="T31" s="112">
        <v>0</v>
      </c>
      <c r="U31" s="112">
        <v>6010.57035</v>
      </c>
      <c r="V31" s="112">
        <v>0</v>
      </c>
      <c r="W31" s="112">
        <v>0</v>
      </c>
      <c r="X31" s="112">
        <v>0</v>
      </c>
      <c r="Y31" s="112">
        <v>-2.0000000000000002E-5</v>
      </c>
      <c r="Z31" s="112">
        <v>-2.0000000000000002E-5</v>
      </c>
      <c r="AA31" s="112">
        <v>8144.1263300000001</v>
      </c>
      <c r="AB31" s="112">
        <v>39028.806689999998</v>
      </c>
      <c r="AC31" s="112">
        <v>0</v>
      </c>
      <c r="AD31" s="112">
        <v>0</v>
      </c>
      <c r="AE31" s="112">
        <v>47172.933020000004</v>
      </c>
      <c r="AF31" s="112">
        <v>9161.1838800000005</v>
      </c>
      <c r="AG31" s="112">
        <v>19991.68579</v>
      </c>
      <c r="AH31" s="112">
        <v>0</v>
      </c>
      <c r="AI31" s="112">
        <v>0</v>
      </c>
      <c r="AJ31" s="112">
        <v>29152.86967</v>
      </c>
      <c r="AK31" s="112">
        <v>0</v>
      </c>
      <c r="AL31" s="112">
        <v>0</v>
      </c>
      <c r="AM31" s="112">
        <v>0</v>
      </c>
      <c r="AN31" s="112">
        <v>0</v>
      </c>
      <c r="AO31" s="112">
        <v>0</v>
      </c>
      <c r="AP31" s="112">
        <v>0</v>
      </c>
      <c r="AQ31" s="112">
        <v>0</v>
      </c>
      <c r="AR31" s="112">
        <v>0</v>
      </c>
      <c r="AS31" s="112">
        <v>0</v>
      </c>
      <c r="AT31" s="112">
        <v>0</v>
      </c>
      <c r="AU31" s="112">
        <v>645.05331000000001</v>
      </c>
      <c r="AV31" s="112">
        <v>10.09188</v>
      </c>
      <c r="AW31" s="112">
        <v>0</v>
      </c>
      <c r="AX31" s="112">
        <v>0</v>
      </c>
      <c r="AY31" s="112">
        <v>655.14518999999996</v>
      </c>
      <c r="AZ31" s="112">
        <v>0</v>
      </c>
      <c r="BA31" s="112">
        <v>0</v>
      </c>
      <c r="BB31" s="112">
        <v>0</v>
      </c>
      <c r="BC31" s="112">
        <v>0</v>
      </c>
      <c r="BD31" s="112">
        <v>0</v>
      </c>
      <c r="BE31" s="112">
        <v>0</v>
      </c>
      <c r="BF31" s="112">
        <v>0</v>
      </c>
      <c r="BG31" s="112">
        <v>0</v>
      </c>
      <c r="BH31" s="112">
        <v>0</v>
      </c>
      <c r="BI31" s="112">
        <v>0</v>
      </c>
      <c r="BJ31" s="112">
        <v>0</v>
      </c>
      <c r="BK31" s="112">
        <v>0</v>
      </c>
      <c r="BL31" s="112">
        <v>0</v>
      </c>
      <c r="BM31" s="112">
        <v>0</v>
      </c>
      <c r="BN31" s="112">
        <v>0</v>
      </c>
      <c r="BO31" s="112">
        <v>109281.51041</v>
      </c>
      <c r="BP31" s="112">
        <v>96195.945569999996</v>
      </c>
      <c r="BQ31" s="112">
        <v>0</v>
      </c>
      <c r="BR31" s="112">
        <v>-2.0000000000000002E-5</v>
      </c>
      <c r="BS31" s="112">
        <v>205477.45596000002</v>
      </c>
    </row>
    <row r="32" spans="1:71">
      <c r="A32" s="112" t="s">
        <v>1069</v>
      </c>
      <c r="B32" s="112">
        <v>21547.476019999998</v>
      </c>
      <c r="C32" s="112">
        <v>11776.052220000001</v>
      </c>
      <c r="D32" s="112">
        <v>0</v>
      </c>
      <c r="E32" s="112">
        <v>0</v>
      </c>
      <c r="F32" s="112">
        <v>33323.52824</v>
      </c>
      <c r="G32" s="112">
        <v>102848.65329</v>
      </c>
      <c r="H32" s="112">
        <v>266676.03934999998</v>
      </c>
      <c r="I32" s="112">
        <v>0</v>
      </c>
      <c r="J32" s="112">
        <v>0</v>
      </c>
      <c r="K32" s="112">
        <v>369524.69263999996</v>
      </c>
      <c r="L32" s="112">
        <v>135.44116</v>
      </c>
      <c r="M32" s="112">
        <v>2657.8113399999997</v>
      </c>
      <c r="N32" s="112">
        <v>0</v>
      </c>
      <c r="O32" s="112">
        <v>0</v>
      </c>
      <c r="P32" s="112">
        <v>2793.2525000000001</v>
      </c>
      <c r="Q32" s="112">
        <v>0</v>
      </c>
      <c r="R32" s="112">
        <v>0</v>
      </c>
      <c r="S32" s="112">
        <v>0</v>
      </c>
      <c r="T32" s="112">
        <v>0</v>
      </c>
      <c r="U32" s="112">
        <v>0</v>
      </c>
      <c r="V32" s="112">
        <v>0</v>
      </c>
      <c r="W32" s="112">
        <v>3520.7118399999999</v>
      </c>
      <c r="X32" s="112">
        <v>0</v>
      </c>
      <c r="Y32" s="112">
        <v>0</v>
      </c>
      <c r="Z32" s="112">
        <v>3520.7118399999999</v>
      </c>
      <c r="AA32" s="112">
        <v>85953.957049999997</v>
      </c>
      <c r="AB32" s="112">
        <v>57000.963080000001</v>
      </c>
      <c r="AC32" s="112">
        <v>0</v>
      </c>
      <c r="AD32" s="112">
        <v>0</v>
      </c>
      <c r="AE32" s="112">
        <v>142954.92012999998</v>
      </c>
      <c r="AF32" s="112">
        <v>52651.786749999999</v>
      </c>
      <c r="AG32" s="112">
        <v>29720.31222</v>
      </c>
      <c r="AH32" s="112">
        <v>0</v>
      </c>
      <c r="AI32" s="112">
        <v>0</v>
      </c>
      <c r="AJ32" s="112">
        <v>82372.098969999992</v>
      </c>
      <c r="AK32" s="112">
        <v>3173.21585</v>
      </c>
      <c r="AL32" s="112">
        <v>0</v>
      </c>
      <c r="AM32" s="112">
        <v>0</v>
      </c>
      <c r="AN32" s="112">
        <v>0</v>
      </c>
      <c r="AO32" s="112">
        <v>3173.21585</v>
      </c>
      <c r="AP32" s="112">
        <v>0</v>
      </c>
      <c r="AQ32" s="112">
        <v>37730</v>
      </c>
      <c r="AR32" s="112">
        <v>0</v>
      </c>
      <c r="AS32" s="112">
        <v>0</v>
      </c>
      <c r="AT32" s="112">
        <v>37730</v>
      </c>
      <c r="AU32" s="112">
        <v>0</v>
      </c>
      <c r="AV32" s="112">
        <v>0</v>
      </c>
      <c r="AW32" s="112">
        <v>0</v>
      </c>
      <c r="AX32" s="112">
        <v>0</v>
      </c>
      <c r="AY32" s="112">
        <v>0</v>
      </c>
      <c r="AZ32" s="112">
        <v>6.9782399999999996</v>
      </c>
      <c r="BA32" s="112">
        <v>0</v>
      </c>
      <c r="BB32" s="112">
        <v>0</v>
      </c>
      <c r="BC32" s="112">
        <v>0</v>
      </c>
      <c r="BD32" s="112">
        <v>6.9782399999999996</v>
      </c>
      <c r="BE32" s="112">
        <v>2231.2806099999998</v>
      </c>
      <c r="BF32" s="112">
        <v>0</v>
      </c>
      <c r="BG32" s="112">
        <v>0</v>
      </c>
      <c r="BH32" s="112">
        <v>0</v>
      </c>
      <c r="BI32" s="112">
        <v>2231.2806099999998</v>
      </c>
      <c r="BJ32" s="112">
        <v>350</v>
      </c>
      <c r="BK32" s="112">
        <v>0</v>
      </c>
      <c r="BL32" s="112">
        <v>0</v>
      </c>
      <c r="BM32" s="112">
        <v>141.78315000000001</v>
      </c>
      <c r="BN32" s="112">
        <v>491.78315000000003</v>
      </c>
      <c r="BO32" s="112">
        <v>268898.78897000005</v>
      </c>
      <c r="BP32" s="112">
        <v>409081.89004999999</v>
      </c>
      <c r="BQ32" s="112">
        <v>0</v>
      </c>
      <c r="BR32" s="112">
        <v>141.78315000000001</v>
      </c>
      <c r="BS32" s="112">
        <v>678122.46216999996</v>
      </c>
    </row>
    <row r="33" spans="1:71">
      <c r="A33" s="112" t="s">
        <v>1070</v>
      </c>
      <c r="B33" s="112">
        <v>2849.0021200000001</v>
      </c>
      <c r="C33" s="112">
        <v>0</v>
      </c>
      <c r="D33" s="112">
        <v>0</v>
      </c>
      <c r="E33" s="112">
        <v>0</v>
      </c>
      <c r="F33" s="112">
        <v>2849.0021200000001</v>
      </c>
      <c r="G33" s="112">
        <v>28.472240000000003</v>
      </c>
      <c r="H33" s="112">
        <v>61.614249999999998</v>
      </c>
      <c r="I33" s="112">
        <v>0</v>
      </c>
      <c r="J33" s="112">
        <v>0</v>
      </c>
      <c r="K33" s="112">
        <v>90.086490000000012</v>
      </c>
      <c r="L33" s="112">
        <v>0</v>
      </c>
      <c r="M33" s="112">
        <v>0</v>
      </c>
      <c r="N33" s="112">
        <v>0</v>
      </c>
      <c r="O33" s="112">
        <v>0</v>
      </c>
      <c r="P33" s="112">
        <v>0</v>
      </c>
      <c r="Q33" s="112">
        <v>0</v>
      </c>
      <c r="R33" s="112">
        <v>0</v>
      </c>
      <c r="S33" s="112">
        <v>0</v>
      </c>
      <c r="T33" s="112">
        <v>0</v>
      </c>
      <c r="U33" s="112">
        <v>0</v>
      </c>
      <c r="V33" s="112">
        <v>0</v>
      </c>
      <c r="W33" s="112">
        <v>0</v>
      </c>
      <c r="X33" s="112">
        <v>0</v>
      </c>
      <c r="Y33" s="112">
        <v>0</v>
      </c>
      <c r="Z33" s="112">
        <v>0</v>
      </c>
      <c r="AA33" s="112">
        <v>314.68786</v>
      </c>
      <c r="AB33" s="112">
        <v>214.46760999999998</v>
      </c>
      <c r="AC33" s="112">
        <v>0</v>
      </c>
      <c r="AD33" s="112">
        <v>0</v>
      </c>
      <c r="AE33" s="112">
        <v>529.15546999999992</v>
      </c>
      <c r="AF33" s="112">
        <v>230.50998999999999</v>
      </c>
      <c r="AG33" s="112">
        <v>249.48776999999998</v>
      </c>
      <c r="AH33" s="112">
        <v>0</v>
      </c>
      <c r="AI33" s="112">
        <v>0</v>
      </c>
      <c r="AJ33" s="112">
        <v>479.99776000000003</v>
      </c>
      <c r="AK33" s="112">
        <v>257.42817000000002</v>
      </c>
      <c r="AL33" s="112">
        <v>0</v>
      </c>
      <c r="AM33" s="112">
        <v>0</v>
      </c>
      <c r="AN33" s="112">
        <v>0</v>
      </c>
      <c r="AO33" s="112">
        <v>257.42817000000002</v>
      </c>
      <c r="AP33" s="112">
        <v>0</v>
      </c>
      <c r="AQ33" s="112">
        <v>91.146899999999988</v>
      </c>
      <c r="AR33" s="112">
        <v>0</v>
      </c>
      <c r="AS33" s="112">
        <v>0</v>
      </c>
      <c r="AT33" s="112">
        <v>91.146899999999988</v>
      </c>
      <c r="AU33" s="112">
        <v>0</v>
      </c>
      <c r="AV33" s="112">
        <v>0</v>
      </c>
      <c r="AW33" s="112">
        <v>0</v>
      </c>
      <c r="AX33" s="112">
        <v>0</v>
      </c>
      <c r="AY33" s="112">
        <v>0</v>
      </c>
      <c r="AZ33" s="112">
        <v>0</v>
      </c>
      <c r="BA33" s="112">
        <v>0</v>
      </c>
      <c r="BB33" s="112">
        <v>0</v>
      </c>
      <c r="BC33" s="112">
        <v>0</v>
      </c>
      <c r="BD33" s="112">
        <v>0</v>
      </c>
      <c r="BE33" s="112">
        <v>80.511669999999995</v>
      </c>
      <c r="BF33" s="112">
        <v>0</v>
      </c>
      <c r="BG33" s="112">
        <v>0</v>
      </c>
      <c r="BH33" s="112">
        <v>0</v>
      </c>
      <c r="BI33" s="112">
        <v>80.511669999999995</v>
      </c>
      <c r="BJ33" s="112">
        <v>11.01333</v>
      </c>
      <c r="BK33" s="112">
        <v>0</v>
      </c>
      <c r="BL33" s="112">
        <v>0</v>
      </c>
      <c r="BM33" s="112">
        <v>0</v>
      </c>
      <c r="BN33" s="112">
        <v>11.01333</v>
      </c>
      <c r="BO33" s="112">
        <v>3771.62538</v>
      </c>
      <c r="BP33" s="112">
        <v>616.71653000000003</v>
      </c>
      <c r="BQ33" s="112">
        <v>0</v>
      </c>
      <c r="BR33" s="112">
        <v>0</v>
      </c>
      <c r="BS33" s="112">
        <v>4388.3419100000001</v>
      </c>
    </row>
    <row r="34" spans="1:71">
      <c r="A34" s="112" t="s">
        <v>1071</v>
      </c>
      <c r="B34" s="112">
        <v>0</v>
      </c>
      <c r="C34" s="112">
        <v>0</v>
      </c>
      <c r="D34" s="112">
        <v>0</v>
      </c>
      <c r="E34" s="112">
        <v>0</v>
      </c>
      <c r="F34" s="112">
        <v>0</v>
      </c>
      <c r="G34" s="112">
        <v>0</v>
      </c>
      <c r="H34" s="112">
        <v>0</v>
      </c>
      <c r="I34" s="112">
        <v>0</v>
      </c>
      <c r="J34" s="112">
        <v>0</v>
      </c>
      <c r="K34" s="112">
        <v>0</v>
      </c>
      <c r="L34" s="112">
        <v>0</v>
      </c>
      <c r="M34" s="112">
        <v>0</v>
      </c>
      <c r="N34" s="112">
        <v>0</v>
      </c>
      <c r="O34" s="112">
        <v>0</v>
      </c>
      <c r="P34" s="112">
        <v>0</v>
      </c>
      <c r="Q34" s="112">
        <v>0</v>
      </c>
      <c r="R34" s="112">
        <v>0</v>
      </c>
      <c r="S34" s="112">
        <v>0</v>
      </c>
      <c r="T34" s="112">
        <v>0</v>
      </c>
      <c r="U34" s="112">
        <v>0</v>
      </c>
      <c r="V34" s="112">
        <v>0</v>
      </c>
      <c r="W34" s="112">
        <v>0</v>
      </c>
      <c r="X34" s="112">
        <v>0</v>
      </c>
      <c r="Y34" s="112">
        <v>0</v>
      </c>
      <c r="Z34" s="112">
        <v>0</v>
      </c>
      <c r="AA34" s="112">
        <v>0</v>
      </c>
      <c r="AB34" s="112">
        <v>177.20066</v>
      </c>
      <c r="AC34" s="112">
        <v>0</v>
      </c>
      <c r="AD34" s="112">
        <v>0</v>
      </c>
      <c r="AE34" s="112">
        <v>177.20066</v>
      </c>
      <c r="AF34" s="112">
        <v>0</v>
      </c>
      <c r="AG34" s="112">
        <v>990.67413999999997</v>
      </c>
      <c r="AH34" s="112">
        <v>0</v>
      </c>
      <c r="AI34" s="112">
        <v>0</v>
      </c>
      <c r="AJ34" s="112">
        <v>990.67413999999997</v>
      </c>
      <c r="AK34" s="112">
        <v>0</v>
      </c>
      <c r="AL34" s="112">
        <v>0</v>
      </c>
      <c r="AM34" s="112">
        <v>0</v>
      </c>
      <c r="AN34" s="112">
        <v>0</v>
      </c>
      <c r="AO34" s="112">
        <v>0</v>
      </c>
      <c r="AP34" s="112">
        <v>0</v>
      </c>
      <c r="AQ34" s="112">
        <v>0</v>
      </c>
      <c r="AR34" s="112">
        <v>0</v>
      </c>
      <c r="AS34" s="112">
        <v>0</v>
      </c>
      <c r="AT34" s="112">
        <v>0</v>
      </c>
      <c r="AU34" s="112">
        <v>0</v>
      </c>
      <c r="AV34" s="112">
        <v>0</v>
      </c>
      <c r="AW34" s="112">
        <v>0</v>
      </c>
      <c r="AX34" s="112">
        <v>0</v>
      </c>
      <c r="AY34" s="112">
        <v>0</v>
      </c>
      <c r="AZ34" s="112">
        <v>0</v>
      </c>
      <c r="BA34" s="112">
        <v>0</v>
      </c>
      <c r="BB34" s="112">
        <v>0</v>
      </c>
      <c r="BC34" s="112">
        <v>0</v>
      </c>
      <c r="BD34" s="112">
        <v>0</v>
      </c>
      <c r="BE34" s="112">
        <v>0</v>
      </c>
      <c r="BF34" s="112">
        <v>0</v>
      </c>
      <c r="BG34" s="112">
        <v>0</v>
      </c>
      <c r="BH34" s="112">
        <v>0</v>
      </c>
      <c r="BI34" s="112">
        <v>0</v>
      </c>
      <c r="BJ34" s="112">
        <v>0</v>
      </c>
      <c r="BK34" s="112">
        <v>0</v>
      </c>
      <c r="BL34" s="112">
        <v>0</v>
      </c>
      <c r="BM34" s="112">
        <v>0</v>
      </c>
      <c r="BN34" s="112">
        <v>0</v>
      </c>
      <c r="BO34" s="112">
        <v>0</v>
      </c>
      <c r="BP34" s="112">
        <v>1167.8748000000001</v>
      </c>
      <c r="BQ34" s="112">
        <v>0</v>
      </c>
      <c r="BR34" s="112">
        <v>0</v>
      </c>
      <c r="BS34" s="112">
        <v>1167.8748000000001</v>
      </c>
    </row>
    <row r="35" spans="1:71">
      <c r="A35" s="112" t="s">
        <v>1072</v>
      </c>
      <c r="B35" s="112">
        <v>0</v>
      </c>
      <c r="C35" s="112">
        <v>0</v>
      </c>
      <c r="D35" s="112">
        <v>0</v>
      </c>
      <c r="E35" s="112">
        <v>0</v>
      </c>
      <c r="F35" s="112">
        <v>0</v>
      </c>
      <c r="G35" s="112">
        <v>0</v>
      </c>
      <c r="H35" s="112">
        <v>0</v>
      </c>
      <c r="I35" s="112">
        <v>0</v>
      </c>
      <c r="J35" s="112">
        <v>0</v>
      </c>
      <c r="K35" s="112">
        <v>0</v>
      </c>
      <c r="L35" s="112">
        <v>0</v>
      </c>
      <c r="M35" s="112">
        <v>0</v>
      </c>
      <c r="N35" s="112">
        <v>0</v>
      </c>
      <c r="O35" s="112">
        <v>0</v>
      </c>
      <c r="P35" s="112">
        <v>0</v>
      </c>
      <c r="Q35" s="112">
        <v>0</v>
      </c>
      <c r="R35" s="112">
        <v>0</v>
      </c>
      <c r="S35" s="112">
        <v>0</v>
      </c>
      <c r="T35" s="112">
        <v>0</v>
      </c>
      <c r="U35" s="112">
        <v>0</v>
      </c>
      <c r="V35" s="112">
        <v>0</v>
      </c>
      <c r="W35" s="112">
        <v>0</v>
      </c>
      <c r="X35" s="112">
        <v>0</v>
      </c>
      <c r="Y35" s="112">
        <v>0</v>
      </c>
      <c r="Z35" s="112">
        <v>0</v>
      </c>
      <c r="AA35" s="112">
        <v>0</v>
      </c>
      <c r="AB35" s="112">
        <v>0</v>
      </c>
      <c r="AC35" s="112">
        <v>0</v>
      </c>
      <c r="AD35" s="112">
        <v>0</v>
      </c>
      <c r="AE35" s="112">
        <v>0</v>
      </c>
      <c r="AF35" s="112">
        <v>0</v>
      </c>
      <c r="AG35" s="112">
        <v>0</v>
      </c>
      <c r="AH35" s="112">
        <v>0</v>
      </c>
      <c r="AI35" s="112">
        <v>0</v>
      </c>
      <c r="AJ35" s="112">
        <v>0</v>
      </c>
      <c r="AK35" s="112">
        <v>0</v>
      </c>
      <c r="AL35" s="112">
        <v>0</v>
      </c>
      <c r="AM35" s="112">
        <v>0</v>
      </c>
      <c r="AN35" s="112">
        <v>0</v>
      </c>
      <c r="AO35" s="112">
        <v>0</v>
      </c>
      <c r="AP35" s="112">
        <v>0</v>
      </c>
      <c r="AQ35" s="112">
        <v>0</v>
      </c>
      <c r="AR35" s="112">
        <v>0</v>
      </c>
      <c r="AS35" s="112">
        <v>0</v>
      </c>
      <c r="AT35" s="112">
        <v>0</v>
      </c>
      <c r="AU35" s="112">
        <v>0</v>
      </c>
      <c r="AV35" s="112">
        <v>0</v>
      </c>
      <c r="AW35" s="112">
        <v>0</v>
      </c>
      <c r="AX35" s="112">
        <v>0</v>
      </c>
      <c r="AY35" s="112">
        <v>0</v>
      </c>
      <c r="AZ35" s="112">
        <v>0</v>
      </c>
      <c r="BA35" s="112">
        <v>0</v>
      </c>
      <c r="BB35" s="112">
        <v>0</v>
      </c>
      <c r="BC35" s="112">
        <v>0</v>
      </c>
      <c r="BD35" s="112">
        <v>0</v>
      </c>
      <c r="BE35" s="112">
        <v>0</v>
      </c>
      <c r="BF35" s="112">
        <v>0</v>
      </c>
      <c r="BG35" s="112">
        <v>0</v>
      </c>
      <c r="BH35" s="112">
        <v>0</v>
      </c>
      <c r="BI35" s="112">
        <v>0</v>
      </c>
      <c r="BJ35" s="112">
        <v>0</v>
      </c>
      <c r="BK35" s="112">
        <v>0</v>
      </c>
      <c r="BL35" s="112">
        <v>0</v>
      </c>
      <c r="BM35" s="112">
        <v>0</v>
      </c>
      <c r="BN35" s="112">
        <v>0</v>
      </c>
      <c r="BO35" s="112">
        <v>0</v>
      </c>
      <c r="BP35" s="112">
        <v>0</v>
      </c>
      <c r="BQ35" s="112">
        <v>0</v>
      </c>
      <c r="BR35" s="112">
        <v>0</v>
      </c>
      <c r="BS35" s="112">
        <v>0</v>
      </c>
    </row>
    <row r="36" spans="1:71">
      <c r="A36" s="112" t="s">
        <v>348</v>
      </c>
      <c r="B36" s="112">
        <v>0</v>
      </c>
      <c r="C36" s="112">
        <v>0</v>
      </c>
      <c r="D36" s="112">
        <v>0</v>
      </c>
      <c r="E36" s="112">
        <v>0</v>
      </c>
      <c r="F36" s="112">
        <v>0</v>
      </c>
      <c r="G36" s="112">
        <v>0</v>
      </c>
      <c r="H36" s="112">
        <v>0</v>
      </c>
      <c r="I36" s="112">
        <v>0</v>
      </c>
      <c r="J36" s="112">
        <v>0</v>
      </c>
      <c r="K36" s="112">
        <v>0</v>
      </c>
      <c r="L36" s="112">
        <v>0</v>
      </c>
      <c r="M36" s="112">
        <v>0</v>
      </c>
      <c r="N36" s="112">
        <v>0</v>
      </c>
      <c r="O36" s="112">
        <v>0</v>
      </c>
      <c r="P36" s="112">
        <v>0</v>
      </c>
      <c r="Q36" s="112">
        <v>0</v>
      </c>
      <c r="R36" s="112">
        <v>0</v>
      </c>
      <c r="S36" s="112">
        <v>0</v>
      </c>
      <c r="T36" s="112">
        <v>0</v>
      </c>
      <c r="U36" s="112">
        <v>0</v>
      </c>
      <c r="V36" s="112">
        <v>0</v>
      </c>
      <c r="W36" s="112">
        <v>0</v>
      </c>
      <c r="X36" s="112">
        <v>0</v>
      </c>
      <c r="Y36" s="112">
        <v>0</v>
      </c>
      <c r="Z36" s="112">
        <v>0</v>
      </c>
      <c r="AA36" s="112">
        <v>0</v>
      </c>
      <c r="AB36" s="112">
        <v>177.20066</v>
      </c>
      <c r="AC36" s="112">
        <v>0</v>
      </c>
      <c r="AD36" s="112">
        <v>0</v>
      </c>
      <c r="AE36" s="112">
        <v>177.20066</v>
      </c>
      <c r="AF36" s="112">
        <v>0</v>
      </c>
      <c r="AG36" s="112">
        <v>990.67413999999997</v>
      </c>
      <c r="AH36" s="112">
        <v>0</v>
      </c>
      <c r="AI36" s="112">
        <v>0</v>
      </c>
      <c r="AJ36" s="112">
        <v>990.67413999999997</v>
      </c>
      <c r="AK36" s="112">
        <v>0</v>
      </c>
      <c r="AL36" s="112">
        <v>0</v>
      </c>
      <c r="AM36" s="112">
        <v>0</v>
      </c>
      <c r="AN36" s="112">
        <v>0</v>
      </c>
      <c r="AO36" s="112">
        <v>0</v>
      </c>
      <c r="AP36" s="112">
        <v>0</v>
      </c>
      <c r="AQ36" s="112">
        <v>0</v>
      </c>
      <c r="AR36" s="112">
        <v>0</v>
      </c>
      <c r="AS36" s="112">
        <v>0</v>
      </c>
      <c r="AT36" s="112">
        <v>0</v>
      </c>
      <c r="AU36" s="112">
        <v>0</v>
      </c>
      <c r="AV36" s="112">
        <v>0</v>
      </c>
      <c r="AW36" s="112">
        <v>0</v>
      </c>
      <c r="AX36" s="112">
        <v>0</v>
      </c>
      <c r="AY36" s="112">
        <v>0</v>
      </c>
      <c r="AZ36" s="112">
        <v>0</v>
      </c>
      <c r="BA36" s="112">
        <v>0</v>
      </c>
      <c r="BB36" s="112">
        <v>0</v>
      </c>
      <c r="BC36" s="112">
        <v>0</v>
      </c>
      <c r="BD36" s="112">
        <v>0</v>
      </c>
      <c r="BE36" s="112">
        <v>0</v>
      </c>
      <c r="BF36" s="112">
        <v>0</v>
      </c>
      <c r="BG36" s="112">
        <v>0</v>
      </c>
      <c r="BH36" s="112">
        <v>0</v>
      </c>
      <c r="BI36" s="112">
        <v>0</v>
      </c>
      <c r="BJ36" s="112">
        <v>0</v>
      </c>
      <c r="BK36" s="112">
        <v>0</v>
      </c>
      <c r="BL36" s="112">
        <v>0</v>
      </c>
      <c r="BM36" s="112">
        <v>0</v>
      </c>
      <c r="BN36" s="112">
        <v>0</v>
      </c>
      <c r="BO36" s="112">
        <v>0</v>
      </c>
      <c r="BP36" s="112">
        <v>1167.8748000000001</v>
      </c>
      <c r="BQ36" s="112">
        <v>0</v>
      </c>
      <c r="BR36" s="112">
        <v>0</v>
      </c>
      <c r="BS36" s="112">
        <v>1167.8748000000001</v>
      </c>
    </row>
    <row r="37" spans="1:71">
      <c r="A37" s="112" t="s">
        <v>1073</v>
      </c>
      <c r="B37" s="112">
        <v>0</v>
      </c>
      <c r="C37" s="112">
        <v>0</v>
      </c>
      <c r="D37" s="112">
        <v>0</v>
      </c>
      <c r="E37" s="112">
        <v>0</v>
      </c>
      <c r="F37" s="112">
        <v>0</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12">
        <v>0</v>
      </c>
      <c r="AK37" s="112">
        <v>0</v>
      </c>
      <c r="AL37" s="112">
        <v>0</v>
      </c>
      <c r="AM37" s="112">
        <v>0</v>
      </c>
      <c r="AN37" s="112">
        <v>0</v>
      </c>
      <c r="AO37" s="112">
        <v>0</v>
      </c>
      <c r="AP37" s="112">
        <v>0</v>
      </c>
      <c r="AQ37" s="112">
        <v>0</v>
      </c>
      <c r="AR37" s="112">
        <v>0</v>
      </c>
      <c r="AS37" s="112">
        <v>0</v>
      </c>
      <c r="AT37" s="112">
        <v>0</v>
      </c>
      <c r="AU37" s="112">
        <v>0</v>
      </c>
      <c r="AV37" s="112">
        <v>0</v>
      </c>
      <c r="AW37" s="112">
        <v>0</v>
      </c>
      <c r="AX37" s="112">
        <v>0</v>
      </c>
      <c r="AY37" s="112">
        <v>0</v>
      </c>
      <c r="AZ37" s="112">
        <v>0</v>
      </c>
      <c r="BA37" s="112">
        <v>0</v>
      </c>
      <c r="BB37" s="112">
        <v>0</v>
      </c>
      <c r="BC37" s="112">
        <v>0</v>
      </c>
      <c r="BD37" s="112">
        <v>0</v>
      </c>
      <c r="BE37" s="112">
        <v>0</v>
      </c>
      <c r="BF37" s="112">
        <v>0</v>
      </c>
      <c r="BG37" s="112">
        <v>0</v>
      </c>
      <c r="BH37" s="112">
        <v>0</v>
      </c>
      <c r="BI37" s="112">
        <v>0</v>
      </c>
      <c r="BJ37" s="112">
        <v>0</v>
      </c>
      <c r="BK37" s="112">
        <v>0</v>
      </c>
      <c r="BL37" s="112">
        <v>0</v>
      </c>
      <c r="BM37" s="112">
        <v>0</v>
      </c>
      <c r="BN37" s="112">
        <v>0</v>
      </c>
      <c r="BO37" s="112">
        <v>0</v>
      </c>
      <c r="BP37" s="112">
        <v>0</v>
      </c>
      <c r="BQ37" s="112">
        <v>0</v>
      </c>
      <c r="BR37" s="112">
        <v>0</v>
      </c>
      <c r="BS37" s="112">
        <v>0</v>
      </c>
    </row>
    <row r="38" spans="1:71">
      <c r="A38" s="112" t="s">
        <v>892</v>
      </c>
      <c r="B38" s="112">
        <v>2709579.01083</v>
      </c>
      <c r="C38" s="112">
        <v>1049813.8983099998</v>
      </c>
      <c r="D38" s="112">
        <v>0</v>
      </c>
      <c r="E38" s="112">
        <v>802.56718999999998</v>
      </c>
      <c r="F38" s="112">
        <v>3760195.47633</v>
      </c>
      <c r="G38" s="112">
        <v>2823439.54794</v>
      </c>
      <c r="H38" s="112">
        <v>733653.23300000001</v>
      </c>
      <c r="I38" s="112">
        <v>0</v>
      </c>
      <c r="J38" s="112">
        <v>3990.1957400000001</v>
      </c>
      <c r="K38" s="112">
        <v>3561082.9766799998</v>
      </c>
      <c r="L38" s="112">
        <v>4003520.09515</v>
      </c>
      <c r="M38" s="112">
        <v>2371469.7637700001</v>
      </c>
      <c r="N38" s="112">
        <v>121.71473</v>
      </c>
      <c r="O38" s="112">
        <v>5278.4091900000003</v>
      </c>
      <c r="P38" s="112">
        <v>6380389.9828399997</v>
      </c>
      <c r="Q38" s="112">
        <v>2821993.0885700001</v>
      </c>
      <c r="R38" s="112">
        <v>1509828.46936</v>
      </c>
      <c r="S38" s="112">
        <v>0</v>
      </c>
      <c r="T38" s="112">
        <v>356.01021000000003</v>
      </c>
      <c r="U38" s="112">
        <v>4332177.5681400001</v>
      </c>
      <c r="V38" s="112">
        <v>1926121.0129000002</v>
      </c>
      <c r="W38" s="112">
        <v>943297.31767999998</v>
      </c>
      <c r="X38" s="112">
        <v>0</v>
      </c>
      <c r="Y38" s="112">
        <v>0.10556</v>
      </c>
      <c r="Z38" s="112">
        <v>2869418.4361399999</v>
      </c>
      <c r="AA38" s="112">
        <v>2447284.1744400002</v>
      </c>
      <c r="AB38" s="112">
        <v>1156125.1920999999</v>
      </c>
      <c r="AC38" s="112">
        <v>0</v>
      </c>
      <c r="AD38" s="112">
        <v>293.41775999999999</v>
      </c>
      <c r="AE38" s="112">
        <v>3603702.7843000004</v>
      </c>
      <c r="AF38" s="112">
        <v>3004356.4310400002</v>
      </c>
      <c r="AG38" s="112">
        <v>891969.89625999995</v>
      </c>
      <c r="AH38" s="112">
        <v>0</v>
      </c>
      <c r="AI38" s="112">
        <v>0</v>
      </c>
      <c r="AJ38" s="112">
        <v>3896326.3273</v>
      </c>
      <c r="AK38" s="112">
        <v>361937.95382</v>
      </c>
      <c r="AL38" s="112">
        <v>112247.20260999999</v>
      </c>
      <c r="AM38" s="112">
        <v>0</v>
      </c>
      <c r="AN38" s="112">
        <v>73.577939999999998</v>
      </c>
      <c r="AO38" s="112">
        <v>474258.73437000002</v>
      </c>
      <c r="AP38" s="112">
        <v>20607.21343</v>
      </c>
      <c r="AQ38" s="112">
        <v>81461.234260000012</v>
      </c>
      <c r="AR38" s="112">
        <v>0</v>
      </c>
      <c r="AS38" s="112">
        <v>0</v>
      </c>
      <c r="AT38" s="112">
        <v>102068.44769</v>
      </c>
      <c r="AU38" s="112">
        <v>18660.177820000001</v>
      </c>
      <c r="AV38" s="112">
        <v>35398.86608</v>
      </c>
      <c r="AW38" s="112">
        <v>0</v>
      </c>
      <c r="AX38" s="112">
        <v>0</v>
      </c>
      <c r="AY38" s="112">
        <v>54059.043899999997</v>
      </c>
      <c r="AZ38" s="112">
        <v>297449.76239999995</v>
      </c>
      <c r="BA38" s="112">
        <v>113097.17539</v>
      </c>
      <c r="BB38" s="112">
        <v>0</v>
      </c>
      <c r="BC38" s="112">
        <v>0</v>
      </c>
      <c r="BD38" s="112">
        <v>410546.93779</v>
      </c>
      <c r="BE38" s="112">
        <v>287167.65622</v>
      </c>
      <c r="BF38" s="112">
        <v>55996.530479999994</v>
      </c>
      <c r="BG38" s="112">
        <v>0</v>
      </c>
      <c r="BH38" s="112">
        <v>0</v>
      </c>
      <c r="BI38" s="112">
        <v>343164.18669999996</v>
      </c>
      <c r="BJ38" s="112">
        <v>122081.73193000001</v>
      </c>
      <c r="BK38" s="112">
        <v>17207.29334</v>
      </c>
      <c r="BL38" s="112">
        <v>0</v>
      </c>
      <c r="BM38" s="112">
        <v>141.78315000000001</v>
      </c>
      <c r="BN38" s="112">
        <v>139430.80841999999</v>
      </c>
      <c r="BO38" s="112">
        <v>20844197.856490001</v>
      </c>
      <c r="BP38" s="112">
        <v>9071566.0726399999</v>
      </c>
      <c r="BQ38" s="112">
        <v>121.71473</v>
      </c>
      <c r="BR38" s="112">
        <v>10936.06674</v>
      </c>
      <c r="BS38" s="112">
        <v>29926821.7106</v>
      </c>
    </row>
    <row r="39" spans="1:71">
      <c r="A39" s="112" t="s">
        <v>263</v>
      </c>
      <c r="B39" s="112">
        <v>2405096.1346199997</v>
      </c>
      <c r="C39" s="112">
        <v>496294.65064000001</v>
      </c>
      <c r="D39" s="112">
        <v>0</v>
      </c>
      <c r="E39" s="112">
        <v>0</v>
      </c>
      <c r="F39" s="112">
        <v>2901390.7852600003</v>
      </c>
      <c r="G39" s="112">
        <v>2081235.52948</v>
      </c>
      <c r="H39" s="112">
        <v>166903.09668000002</v>
      </c>
      <c r="I39" s="112">
        <v>0</v>
      </c>
      <c r="J39" s="112">
        <v>0</v>
      </c>
      <c r="K39" s="112">
        <v>2248138.62616</v>
      </c>
      <c r="L39" s="112">
        <v>3777543.73214</v>
      </c>
      <c r="M39" s="112">
        <v>822524.67626999994</v>
      </c>
      <c r="N39" s="112">
        <v>36.500160000000001</v>
      </c>
      <c r="O39" s="112">
        <v>188.96467000000001</v>
      </c>
      <c r="P39" s="112">
        <v>4600293.8732399996</v>
      </c>
      <c r="Q39" s="112">
        <v>1961829.0639500001</v>
      </c>
      <c r="R39" s="112">
        <v>289067.00079000002</v>
      </c>
      <c r="S39" s="112">
        <v>48.788870000000003</v>
      </c>
      <c r="T39" s="112">
        <v>0</v>
      </c>
      <c r="U39" s="112">
        <v>2250944.8536100001</v>
      </c>
      <c r="V39" s="112">
        <v>2611285.7631700002</v>
      </c>
      <c r="W39" s="112">
        <v>538894.17053999996</v>
      </c>
      <c r="X39" s="112">
        <v>0</v>
      </c>
      <c r="Y39" s="112">
        <v>0</v>
      </c>
      <c r="Z39" s="112">
        <v>3150179.93371</v>
      </c>
      <c r="AA39" s="112">
        <v>2322992.6973899999</v>
      </c>
      <c r="AB39" s="112">
        <v>520794.95049000002</v>
      </c>
      <c r="AC39" s="112">
        <v>0</v>
      </c>
      <c r="AD39" s="112">
        <v>0</v>
      </c>
      <c r="AE39" s="112">
        <v>2843787.6478800001</v>
      </c>
      <c r="AF39" s="112">
        <v>2122934.2192600002</v>
      </c>
      <c r="AG39" s="112">
        <v>493864.79634</v>
      </c>
      <c r="AH39" s="112">
        <v>0</v>
      </c>
      <c r="AI39" s="112">
        <v>0</v>
      </c>
      <c r="AJ39" s="112">
        <v>2616799.0156</v>
      </c>
      <c r="AK39" s="112">
        <v>1285889.77994</v>
      </c>
      <c r="AL39" s="112">
        <v>78292.992440000002</v>
      </c>
      <c r="AM39" s="112">
        <v>0</v>
      </c>
      <c r="AN39" s="112">
        <v>0</v>
      </c>
      <c r="AO39" s="112">
        <v>1364182.7723800002</v>
      </c>
      <c r="AP39" s="112">
        <v>40535.831180000001</v>
      </c>
      <c r="AQ39" s="112">
        <v>42956.576719999997</v>
      </c>
      <c r="AR39" s="112">
        <v>0</v>
      </c>
      <c r="AS39" s="112">
        <v>0</v>
      </c>
      <c r="AT39" s="112">
        <v>83492.407900000006</v>
      </c>
      <c r="AU39" s="112">
        <v>27503.621999999999</v>
      </c>
      <c r="AV39" s="112">
        <v>0</v>
      </c>
      <c r="AW39" s="112">
        <v>0</v>
      </c>
      <c r="AX39" s="112">
        <v>0</v>
      </c>
      <c r="AY39" s="112">
        <v>27503.621999999999</v>
      </c>
      <c r="AZ39" s="112">
        <v>889889.86374000006</v>
      </c>
      <c r="BA39" s="112">
        <v>282707.01699000003</v>
      </c>
      <c r="BB39" s="112">
        <v>0</v>
      </c>
      <c r="BC39" s="112">
        <v>0</v>
      </c>
      <c r="BD39" s="112">
        <v>1172596.8807300001</v>
      </c>
      <c r="BE39" s="112">
        <v>1009200.95808</v>
      </c>
      <c r="BF39" s="112">
        <v>106839.66226000001</v>
      </c>
      <c r="BG39" s="112">
        <v>0</v>
      </c>
      <c r="BH39" s="112">
        <v>0</v>
      </c>
      <c r="BI39" s="112">
        <v>1116040.6203399999</v>
      </c>
      <c r="BJ39" s="112">
        <v>381927.09149999998</v>
      </c>
      <c r="BK39" s="112">
        <v>617.83076000000005</v>
      </c>
      <c r="BL39" s="112">
        <v>0</v>
      </c>
      <c r="BM39" s="112">
        <v>186.2064</v>
      </c>
      <c r="BN39" s="112">
        <v>382731.12866000005</v>
      </c>
      <c r="BO39" s="112">
        <v>20917864.286450002</v>
      </c>
      <c r="BP39" s="112">
        <v>3839757.4209199999</v>
      </c>
      <c r="BQ39" s="112">
        <v>85.289029999999997</v>
      </c>
      <c r="BR39" s="112">
        <v>375.17106999999999</v>
      </c>
      <c r="BS39" s="112">
        <v>24758082.167470001</v>
      </c>
    </row>
    <row r="40" spans="1:71">
      <c r="A40" s="112" t="s">
        <v>1074</v>
      </c>
      <c r="B40" s="112">
        <v>2405096.1346199997</v>
      </c>
      <c r="C40" s="112">
        <v>496286.51989</v>
      </c>
      <c r="D40" s="112">
        <v>0</v>
      </c>
      <c r="E40" s="112">
        <v>0</v>
      </c>
      <c r="F40" s="112">
        <v>2901382.6545100003</v>
      </c>
      <c r="G40" s="112">
        <v>2081235.52948</v>
      </c>
      <c r="H40" s="112">
        <v>166903.09668000002</v>
      </c>
      <c r="I40" s="112">
        <v>0</v>
      </c>
      <c r="J40" s="112">
        <v>0</v>
      </c>
      <c r="K40" s="112">
        <v>2248138.62616</v>
      </c>
      <c r="L40" s="112">
        <v>3777543.73214</v>
      </c>
      <c r="M40" s="112">
        <v>822524.67626999994</v>
      </c>
      <c r="N40" s="112">
        <v>36.500160000000001</v>
      </c>
      <c r="O40" s="112">
        <v>188.96467000000001</v>
      </c>
      <c r="P40" s="112">
        <v>4600293.8732399996</v>
      </c>
      <c r="Q40" s="112">
        <v>1961829.0639500001</v>
      </c>
      <c r="R40" s="112">
        <v>287360.83626000001</v>
      </c>
      <c r="S40" s="112">
        <v>48.788870000000003</v>
      </c>
      <c r="T40" s="112">
        <v>0</v>
      </c>
      <c r="U40" s="112">
        <v>2249238.6890799999</v>
      </c>
      <c r="V40" s="112">
        <v>2611285.7631700002</v>
      </c>
      <c r="W40" s="112">
        <v>515674.38244999998</v>
      </c>
      <c r="X40" s="112">
        <v>0</v>
      </c>
      <c r="Y40" s="112">
        <v>0</v>
      </c>
      <c r="Z40" s="112">
        <v>3126960.1456200001</v>
      </c>
      <c r="AA40" s="112">
        <v>2322992.6973899999</v>
      </c>
      <c r="AB40" s="112">
        <v>520617.74981999997</v>
      </c>
      <c r="AC40" s="112">
        <v>0</v>
      </c>
      <c r="AD40" s="112">
        <v>0</v>
      </c>
      <c r="AE40" s="112">
        <v>2843610.4472099999</v>
      </c>
      <c r="AF40" s="112">
        <v>2107177.37788</v>
      </c>
      <c r="AG40" s="112">
        <v>460844.17661999998</v>
      </c>
      <c r="AH40" s="112">
        <v>0</v>
      </c>
      <c r="AI40" s="112">
        <v>0</v>
      </c>
      <c r="AJ40" s="112">
        <v>2568021.5545000001</v>
      </c>
      <c r="AK40" s="112">
        <v>1244422.4168199999</v>
      </c>
      <c r="AL40" s="112">
        <v>78292.992440000002</v>
      </c>
      <c r="AM40" s="112">
        <v>0</v>
      </c>
      <c r="AN40" s="112">
        <v>0</v>
      </c>
      <c r="AO40" s="112">
        <v>1322715.4092600001</v>
      </c>
      <c r="AP40" s="112">
        <v>40535.831180000001</v>
      </c>
      <c r="AQ40" s="112">
        <v>42956.576719999997</v>
      </c>
      <c r="AR40" s="112">
        <v>0</v>
      </c>
      <c r="AS40" s="112">
        <v>0</v>
      </c>
      <c r="AT40" s="112">
        <v>83492.407900000006</v>
      </c>
      <c r="AU40" s="112">
        <v>27503.621999999999</v>
      </c>
      <c r="AV40" s="112">
        <v>0</v>
      </c>
      <c r="AW40" s="112">
        <v>0</v>
      </c>
      <c r="AX40" s="112">
        <v>0</v>
      </c>
      <c r="AY40" s="112">
        <v>27503.621999999999</v>
      </c>
      <c r="AZ40" s="112">
        <v>877686.67888999998</v>
      </c>
      <c r="BA40" s="112">
        <v>282128.56943999999</v>
      </c>
      <c r="BB40" s="112">
        <v>0</v>
      </c>
      <c r="BC40" s="112">
        <v>0</v>
      </c>
      <c r="BD40" s="112">
        <v>1159815.2483299999</v>
      </c>
      <c r="BE40" s="112">
        <v>960978.99315999995</v>
      </c>
      <c r="BF40" s="112">
        <v>106839.66226000001</v>
      </c>
      <c r="BG40" s="112">
        <v>0</v>
      </c>
      <c r="BH40" s="112">
        <v>0</v>
      </c>
      <c r="BI40" s="112">
        <v>1067818.65542</v>
      </c>
      <c r="BJ40" s="112">
        <v>381927.09149999998</v>
      </c>
      <c r="BK40" s="112">
        <v>573.92676000000006</v>
      </c>
      <c r="BL40" s="112">
        <v>0</v>
      </c>
      <c r="BM40" s="112">
        <v>0</v>
      </c>
      <c r="BN40" s="112">
        <v>382501.01825999998</v>
      </c>
      <c r="BO40" s="112">
        <v>20800214.932179999</v>
      </c>
      <c r="BP40" s="112">
        <v>3781003.16561</v>
      </c>
      <c r="BQ40" s="112">
        <v>85.289029999999997</v>
      </c>
      <c r="BR40" s="112">
        <v>188.96467000000001</v>
      </c>
      <c r="BS40" s="112">
        <v>24581492.351490002</v>
      </c>
    </row>
    <row r="41" spans="1:71">
      <c r="A41" s="112" t="s">
        <v>1075</v>
      </c>
      <c r="B41" s="112">
        <v>0</v>
      </c>
      <c r="C41" s="112">
        <v>0</v>
      </c>
      <c r="D41" s="112">
        <v>0</v>
      </c>
      <c r="E41" s="112">
        <v>0</v>
      </c>
      <c r="F41" s="112">
        <v>0</v>
      </c>
      <c r="G41" s="112">
        <v>0</v>
      </c>
      <c r="H41" s="112">
        <v>0</v>
      </c>
      <c r="I41" s="112">
        <v>0</v>
      </c>
      <c r="J41" s="112">
        <v>0</v>
      </c>
      <c r="K41" s="112">
        <v>0</v>
      </c>
      <c r="L41" s="112">
        <v>0</v>
      </c>
      <c r="M41" s="112">
        <v>0</v>
      </c>
      <c r="N41" s="112">
        <v>0</v>
      </c>
      <c r="O41" s="112">
        <v>0</v>
      </c>
      <c r="P41" s="112">
        <v>0</v>
      </c>
      <c r="Q41" s="112">
        <v>0</v>
      </c>
      <c r="R41" s="112">
        <v>191.39400000000001</v>
      </c>
      <c r="S41" s="112">
        <v>0</v>
      </c>
      <c r="T41" s="112">
        <v>0</v>
      </c>
      <c r="U41" s="112">
        <v>191.39400000000001</v>
      </c>
      <c r="V41" s="112">
        <v>0</v>
      </c>
      <c r="W41" s="112">
        <v>0</v>
      </c>
      <c r="X41" s="112">
        <v>0</v>
      </c>
      <c r="Y41" s="112">
        <v>0</v>
      </c>
      <c r="Z41" s="112">
        <v>0</v>
      </c>
      <c r="AA41" s="112">
        <v>0</v>
      </c>
      <c r="AB41" s="112">
        <v>177.20066</v>
      </c>
      <c r="AC41" s="112">
        <v>0</v>
      </c>
      <c r="AD41" s="112">
        <v>0</v>
      </c>
      <c r="AE41" s="112">
        <v>177.20066</v>
      </c>
      <c r="AF41" s="112">
        <v>0</v>
      </c>
      <c r="AG41" s="112">
        <v>990.67413999999997</v>
      </c>
      <c r="AH41" s="112">
        <v>0</v>
      </c>
      <c r="AI41" s="112">
        <v>0</v>
      </c>
      <c r="AJ41" s="112">
        <v>990.67413999999997</v>
      </c>
      <c r="AK41" s="112">
        <v>0</v>
      </c>
      <c r="AL41" s="112">
        <v>0</v>
      </c>
      <c r="AM41" s="112">
        <v>0</v>
      </c>
      <c r="AN41" s="112">
        <v>0</v>
      </c>
      <c r="AO41" s="112">
        <v>0</v>
      </c>
      <c r="AP41" s="112">
        <v>0</v>
      </c>
      <c r="AQ41" s="112">
        <v>0</v>
      </c>
      <c r="AR41" s="112">
        <v>0</v>
      </c>
      <c r="AS41" s="112">
        <v>0</v>
      </c>
      <c r="AT41" s="112">
        <v>0</v>
      </c>
      <c r="AU41" s="112">
        <v>0</v>
      </c>
      <c r="AV41" s="112">
        <v>0</v>
      </c>
      <c r="AW41" s="112">
        <v>0</v>
      </c>
      <c r="AX41" s="112">
        <v>0</v>
      </c>
      <c r="AY41" s="112">
        <v>0</v>
      </c>
      <c r="AZ41" s="112">
        <v>0</v>
      </c>
      <c r="BA41" s="112">
        <v>0</v>
      </c>
      <c r="BB41" s="112">
        <v>0</v>
      </c>
      <c r="BC41" s="112">
        <v>0</v>
      </c>
      <c r="BD41" s="112">
        <v>0</v>
      </c>
      <c r="BE41" s="112">
        <v>0</v>
      </c>
      <c r="BF41" s="112">
        <v>0</v>
      </c>
      <c r="BG41" s="112">
        <v>0</v>
      </c>
      <c r="BH41" s="112">
        <v>0</v>
      </c>
      <c r="BI41" s="112">
        <v>0</v>
      </c>
      <c r="BJ41" s="112">
        <v>0</v>
      </c>
      <c r="BK41" s="112">
        <v>0</v>
      </c>
      <c r="BL41" s="112">
        <v>0</v>
      </c>
      <c r="BM41" s="112">
        <v>0</v>
      </c>
      <c r="BN41" s="112">
        <v>0</v>
      </c>
      <c r="BO41" s="112">
        <v>0</v>
      </c>
      <c r="BP41" s="112">
        <v>1359.2688000000001</v>
      </c>
      <c r="BQ41" s="112">
        <v>0</v>
      </c>
      <c r="BR41" s="112">
        <v>0</v>
      </c>
      <c r="BS41" s="112">
        <v>1359.2688000000001</v>
      </c>
    </row>
    <row r="42" spans="1:71">
      <c r="A42" s="112" t="s">
        <v>1076</v>
      </c>
      <c r="B42" s="112">
        <v>0</v>
      </c>
      <c r="C42" s="112">
        <v>0</v>
      </c>
      <c r="D42" s="112">
        <v>0</v>
      </c>
      <c r="E42" s="112">
        <v>0</v>
      </c>
      <c r="F42" s="112">
        <v>0</v>
      </c>
      <c r="G42" s="112">
        <v>0</v>
      </c>
      <c r="H42" s="112">
        <v>0</v>
      </c>
      <c r="I42" s="112">
        <v>0</v>
      </c>
      <c r="J42" s="112">
        <v>0</v>
      </c>
      <c r="K42" s="112">
        <v>0</v>
      </c>
      <c r="L42" s="112">
        <v>0</v>
      </c>
      <c r="M42" s="112">
        <v>0</v>
      </c>
      <c r="N42" s="112">
        <v>0</v>
      </c>
      <c r="O42" s="112">
        <v>0</v>
      </c>
      <c r="P42" s="112">
        <v>0</v>
      </c>
      <c r="Q42" s="112">
        <v>0</v>
      </c>
      <c r="R42" s="112">
        <v>1514.77053</v>
      </c>
      <c r="S42" s="112">
        <v>0</v>
      </c>
      <c r="T42" s="112">
        <v>0</v>
      </c>
      <c r="U42" s="112">
        <v>1514.77053</v>
      </c>
      <c r="V42" s="112">
        <v>0</v>
      </c>
      <c r="W42" s="112">
        <v>0</v>
      </c>
      <c r="X42" s="112">
        <v>0</v>
      </c>
      <c r="Y42" s="112">
        <v>0</v>
      </c>
      <c r="Z42" s="112">
        <v>0</v>
      </c>
      <c r="AA42" s="112">
        <v>0</v>
      </c>
      <c r="AB42" s="112">
        <v>0</v>
      </c>
      <c r="AC42" s="112">
        <v>0</v>
      </c>
      <c r="AD42" s="112">
        <v>0</v>
      </c>
      <c r="AE42" s="112">
        <v>0</v>
      </c>
      <c r="AF42" s="112">
        <v>9510.0230900000006</v>
      </c>
      <c r="AG42" s="112">
        <v>27602.778249999999</v>
      </c>
      <c r="AH42" s="112">
        <v>0</v>
      </c>
      <c r="AI42" s="112">
        <v>0</v>
      </c>
      <c r="AJ42" s="112">
        <v>37112.801340000005</v>
      </c>
      <c r="AK42" s="112">
        <v>41467.363119999995</v>
      </c>
      <c r="AL42" s="112">
        <v>0</v>
      </c>
      <c r="AM42" s="112">
        <v>0</v>
      </c>
      <c r="AN42" s="112">
        <v>0</v>
      </c>
      <c r="AO42" s="112">
        <v>41467.363119999995</v>
      </c>
      <c r="AP42" s="112">
        <v>0</v>
      </c>
      <c r="AQ42" s="112">
        <v>0</v>
      </c>
      <c r="AR42" s="112">
        <v>0</v>
      </c>
      <c r="AS42" s="112">
        <v>0</v>
      </c>
      <c r="AT42" s="112">
        <v>0</v>
      </c>
      <c r="AU42" s="112">
        <v>0</v>
      </c>
      <c r="AV42" s="112">
        <v>0</v>
      </c>
      <c r="AW42" s="112">
        <v>0</v>
      </c>
      <c r="AX42" s="112">
        <v>0</v>
      </c>
      <c r="AY42" s="112">
        <v>0</v>
      </c>
      <c r="AZ42" s="112">
        <v>2595.3551899999998</v>
      </c>
      <c r="BA42" s="112">
        <v>138.65234000000001</v>
      </c>
      <c r="BB42" s="112">
        <v>0</v>
      </c>
      <c r="BC42" s="112">
        <v>0</v>
      </c>
      <c r="BD42" s="112">
        <v>2734.0075299999999</v>
      </c>
      <c r="BE42" s="112">
        <v>43278.273700000005</v>
      </c>
      <c r="BF42" s="112">
        <v>0</v>
      </c>
      <c r="BG42" s="112">
        <v>0</v>
      </c>
      <c r="BH42" s="112">
        <v>0</v>
      </c>
      <c r="BI42" s="112">
        <v>43278.273700000005</v>
      </c>
      <c r="BJ42" s="112">
        <v>0</v>
      </c>
      <c r="BK42" s="112">
        <v>43.904000000000003</v>
      </c>
      <c r="BL42" s="112">
        <v>0</v>
      </c>
      <c r="BM42" s="112">
        <v>186.2064</v>
      </c>
      <c r="BN42" s="112">
        <v>230.1104</v>
      </c>
      <c r="BO42" s="112">
        <v>96851.01509999999</v>
      </c>
      <c r="BP42" s="112">
        <v>29300.10512</v>
      </c>
      <c r="BQ42" s="112">
        <v>0</v>
      </c>
      <c r="BR42" s="112">
        <v>186.2064</v>
      </c>
      <c r="BS42" s="112">
        <v>126337.32662000001</v>
      </c>
    </row>
    <row r="43" spans="1:71">
      <c r="A43" s="112" t="s">
        <v>1077</v>
      </c>
      <c r="B43" s="112">
        <v>0</v>
      </c>
      <c r="C43" s="112">
        <v>0</v>
      </c>
      <c r="D43" s="112">
        <v>0</v>
      </c>
      <c r="E43" s="112">
        <v>0</v>
      </c>
      <c r="F43" s="112">
        <v>0</v>
      </c>
      <c r="G43" s="112">
        <v>0</v>
      </c>
      <c r="H43" s="112">
        <v>0</v>
      </c>
      <c r="I43" s="112">
        <v>0</v>
      </c>
      <c r="J43" s="112">
        <v>0</v>
      </c>
      <c r="K43" s="112">
        <v>0</v>
      </c>
      <c r="L43" s="112">
        <v>0</v>
      </c>
      <c r="M43" s="112">
        <v>0</v>
      </c>
      <c r="N43" s="112">
        <v>0</v>
      </c>
      <c r="O43" s="112">
        <v>0</v>
      </c>
      <c r="P43" s="112">
        <v>0</v>
      </c>
      <c r="Q43" s="112">
        <v>0</v>
      </c>
      <c r="R43" s="112">
        <v>0</v>
      </c>
      <c r="S43" s="112">
        <v>0</v>
      </c>
      <c r="T43" s="112">
        <v>0</v>
      </c>
      <c r="U43" s="112">
        <v>0</v>
      </c>
      <c r="V43" s="112">
        <v>0</v>
      </c>
      <c r="W43" s="112">
        <v>0</v>
      </c>
      <c r="X43" s="112">
        <v>0</v>
      </c>
      <c r="Y43" s="112">
        <v>0</v>
      </c>
      <c r="Z43" s="112">
        <v>0</v>
      </c>
      <c r="AA43" s="112">
        <v>0</v>
      </c>
      <c r="AB43" s="112">
        <v>0</v>
      </c>
      <c r="AC43" s="112">
        <v>0</v>
      </c>
      <c r="AD43" s="112">
        <v>0</v>
      </c>
      <c r="AE43" s="112">
        <v>0</v>
      </c>
      <c r="AF43" s="112">
        <v>6246.8182900000002</v>
      </c>
      <c r="AG43" s="112">
        <v>4427.1673300000002</v>
      </c>
      <c r="AH43" s="112">
        <v>0</v>
      </c>
      <c r="AI43" s="112">
        <v>0</v>
      </c>
      <c r="AJ43" s="112">
        <v>10673.985619999999</v>
      </c>
      <c r="AK43" s="112">
        <v>0</v>
      </c>
      <c r="AL43" s="112">
        <v>0</v>
      </c>
      <c r="AM43" s="112">
        <v>0</v>
      </c>
      <c r="AN43" s="112">
        <v>0</v>
      </c>
      <c r="AO43" s="112">
        <v>0</v>
      </c>
      <c r="AP43" s="112">
        <v>0</v>
      </c>
      <c r="AQ43" s="112">
        <v>0</v>
      </c>
      <c r="AR43" s="112">
        <v>0</v>
      </c>
      <c r="AS43" s="112">
        <v>0</v>
      </c>
      <c r="AT43" s="112">
        <v>0</v>
      </c>
      <c r="AU43" s="112">
        <v>0</v>
      </c>
      <c r="AV43" s="112">
        <v>0</v>
      </c>
      <c r="AW43" s="112">
        <v>0</v>
      </c>
      <c r="AX43" s="112">
        <v>0</v>
      </c>
      <c r="AY43" s="112">
        <v>0</v>
      </c>
      <c r="AZ43" s="112">
        <v>0</v>
      </c>
      <c r="BA43" s="112">
        <v>0</v>
      </c>
      <c r="BB43" s="112">
        <v>0</v>
      </c>
      <c r="BC43" s="112">
        <v>0</v>
      </c>
      <c r="BD43" s="112">
        <v>0</v>
      </c>
      <c r="BE43" s="112">
        <v>0</v>
      </c>
      <c r="BF43" s="112">
        <v>0</v>
      </c>
      <c r="BG43" s="112">
        <v>0</v>
      </c>
      <c r="BH43" s="112">
        <v>0</v>
      </c>
      <c r="BI43" s="112">
        <v>0</v>
      </c>
      <c r="BJ43" s="112">
        <v>0</v>
      </c>
      <c r="BK43" s="112">
        <v>0</v>
      </c>
      <c r="BL43" s="112">
        <v>0</v>
      </c>
      <c r="BM43" s="112">
        <v>0</v>
      </c>
      <c r="BN43" s="112">
        <v>0</v>
      </c>
      <c r="BO43" s="112">
        <v>6246.8182900000002</v>
      </c>
      <c r="BP43" s="112">
        <v>4427.1673300000002</v>
      </c>
      <c r="BQ43" s="112">
        <v>0</v>
      </c>
      <c r="BR43" s="112">
        <v>0</v>
      </c>
      <c r="BS43" s="112">
        <v>10673.985619999999</v>
      </c>
    </row>
    <row r="44" spans="1:71">
      <c r="A44" s="112" t="s">
        <v>1078</v>
      </c>
      <c r="B44" s="112">
        <v>0</v>
      </c>
      <c r="C44" s="112">
        <v>8.1307500000000008</v>
      </c>
      <c r="D44" s="112">
        <v>0</v>
      </c>
      <c r="E44" s="112">
        <v>0</v>
      </c>
      <c r="F44" s="112">
        <v>8.1307500000000008</v>
      </c>
      <c r="G44" s="112">
        <v>0</v>
      </c>
      <c r="H44" s="112">
        <v>0</v>
      </c>
      <c r="I44" s="112">
        <v>0</v>
      </c>
      <c r="J44" s="112">
        <v>0</v>
      </c>
      <c r="K44" s="112">
        <v>0</v>
      </c>
      <c r="L44" s="112">
        <v>0</v>
      </c>
      <c r="M44" s="112">
        <v>0</v>
      </c>
      <c r="N44" s="112">
        <v>0</v>
      </c>
      <c r="O44" s="112">
        <v>0</v>
      </c>
      <c r="P44" s="112">
        <v>0</v>
      </c>
      <c r="Q44" s="112">
        <v>0</v>
      </c>
      <c r="R44" s="112">
        <v>0</v>
      </c>
      <c r="S44" s="112">
        <v>0</v>
      </c>
      <c r="T44" s="112">
        <v>0</v>
      </c>
      <c r="U44" s="112">
        <v>0</v>
      </c>
      <c r="V44" s="112">
        <v>0</v>
      </c>
      <c r="W44" s="112">
        <v>23219.788089999998</v>
      </c>
      <c r="X44" s="112">
        <v>0</v>
      </c>
      <c r="Y44" s="112">
        <v>0</v>
      </c>
      <c r="Z44" s="112">
        <v>23219.788089999998</v>
      </c>
      <c r="AA44" s="112">
        <v>0</v>
      </c>
      <c r="AB44" s="112">
        <v>0</v>
      </c>
      <c r="AC44" s="112">
        <v>0</v>
      </c>
      <c r="AD44" s="112">
        <v>0</v>
      </c>
      <c r="AE44" s="112">
        <v>0</v>
      </c>
      <c r="AF44" s="112">
        <v>0</v>
      </c>
      <c r="AG44" s="112">
        <v>0</v>
      </c>
      <c r="AH44" s="112">
        <v>0</v>
      </c>
      <c r="AI44" s="112">
        <v>0</v>
      </c>
      <c r="AJ44" s="112">
        <v>0</v>
      </c>
      <c r="AK44" s="112">
        <v>0</v>
      </c>
      <c r="AL44" s="112">
        <v>0</v>
      </c>
      <c r="AM44" s="112">
        <v>0</v>
      </c>
      <c r="AN44" s="112">
        <v>0</v>
      </c>
      <c r="AO44" s="112">
        <v>0</v>
      </c>
      <c r="AP44" s="112">
        <v>0</v>
      </c>
      <c r="AQ44" s="112">
        <v>0</v>
      </c>
      <c r="AR44" s="112">
        <v>0</v>
      </c>
      <c r="AS44" s="112">
        <v>0</v>
      </c>
      <c r="AT44" s="112">
        <v>0</v>
      </c>
      <c r="AU44" s="112">
        <v>0</v>
      </c>
      <c r="AV44" s="112">
        <v>0</v>
      </c>
      <c r="AW44" s="112">
        <v>0</v>
      </c>
      <c r="AX44" s="112">
        <v>0</v>
      </c>
      <c r="AY44" s="112">
        <v>0</v>
      </c>
      <c r="AZ44" s="112">
        <v>9607.8296599999994</v>
      </c>
      <c r="BA44" s="112">
        <v>439.79521</v>
      </c>
      <c r="BB44" s="112">
        <v>0</v>
      </c>
      <c r="BC44" s="112">
        <v>0</v>
      </c>
      <c r="BD44" s="112">
        <v>10047.62487</v>
      </c>
      <c r="BE44" s="112">
        <v>4943.6912199999997</v>
      </c>
      <c r="BF44" s="112">
        <v>0</v>
      </c>
      <c r="BG44" s="112">
        <v>0</v>
      </c>
      <c r="BH44" s="112">
        <v>0</v>
      </c>
      <c r="BI44" s="112">
        <v>4943.6912199999997</v>
      </c>
      <c r="BJ44" s="112">
        <v>0</v>
      </c>
      <c r="BK44" s="112">
        <v>0</v>
      </c>
      <c r="BL44" s="112">
        <v>0</v>
      </c>
      <c r="BM44" s="112">
        <v>0</v>
      </c>
      <c r="BN44" s="112">
        <v>0</v>
      </c>
      <c r="BO44" s="112">
        <v>14551.52088</v>
      </c>
      <c r="BP44" s="112">
        <v>23667.714050000002</v>
      </c>
      <c r="BQ44" s="112">
        <v>0</v>
      </c>
      <c r="BR44" s="112">
        <v>0</v>
      </c>
      <c r="BS44" s="112">
        <v>38219.234929999999</v>
      </c>
    </row>
    <row r="45" spans="1:71">
      <c r="A45" s="112" t="s">
        <v>1079</v>
      </c>
      <c r="B45" s="112">
        <v>3101.5367000000001</v>
      </c>
      <c r="C45" s="112">
        <v>10747.299509999999</v>
      </c>
      <c r="D45" s="112">
        <v>0</v>
      </c>
      <c r="E45" s="112">
        <v>0</v>
      </c>
      <c r="F45" s="112">
        <v>13848.836210000001</v>
      </c>
      <c r="G45" s="112">
        <v>48669.553060000006</v>
      </c>
      <c r="H45" s="112">
        <v>1164.2290600000001</v>
      </c>
      <c r="I45" s="112">
        <v>0</v>
      </c>
      <c r="J45" s="112">
        <v>0</v>
      </c>
      <c r="K45" s="112">
        <v>49833.782119999996</v>
      </c>
      <c r="L45" s="112">
        <v>8264.5304599999999</v>
      </c>
      <c r="M45" s="112">
        <v>3475.1035499999998</v>
      </c>
      <c r="N45" s="112">
        <v>0</v>
      </c>
      <c r="O45" s="112">
        <v>0</v>
      </c>
      <c r="P45" s="112">
        <v>11739.63401</v>
      </c>
      <c r="Q45" s="112">
        <v>20254.475879999998</v>
      </c>
      <c r="R45" s="112">
        <v>27170.019829999997</v>
      </c>
      <c r="S45" s="112">
        <v>0</v>
      </c>
      <c r="T45" s="112">
        <v>0</v>
      </c>
      <c r="U45" s="112">
        <v>47424.495710000003</v>
      </c>
      <c r="V45" s="112">
        <v>21317.230420000004</v>
      </c>
      <c r="W45" s="112">
        <v>672.31594999999993</v>
      </c>
      <c r="X45" s="112">
        <v>0</v>
      </c>
      <c r="Y45" s="112">
        <v>0</v>
      </c>
      <c r="Z45" s="112">
        <v>21989.54637</v>
      </c>
      <c r="AA45" s="112">
        <v>52168.568420000003</v>
      </c>
      <c r="AB45" s="112">
        <v>32073.757329999997</v>
      </c>
      <c r="AC45" s="112">
        <v>0</v>
      </c>
      <c r="AD45" s="112">
        <v>0</v>
      </c>
      <c r="AE45" s="112">
        <v>84242.325750000004</v>
      </c>
      <c r="AF45" s="112">
        <v>35976.881049999996</v>
      </c>
      <c r="AG45" s="112">
        <v>6485.3178499999995</v>
      </c>
      <c r="AH45" s="112">
        <v>0</v>
      </c>
      <c r="AI45" s="112">
        <v>0</v>
      </c>
      <c r="AJ45" s="112">
        <v>42462.198899999996</v>
      </c>
      <c r="AK45" s="112">
        <v>320.43453000000005</v>
      </c>
      <c r="AL45" s="112">
        <v>114.40532</v>
      </c>
      <c r="AM45" s="112">
        <v>0</v>
      </c>
      <c r="AN45" s="112">
        <v>0</v>
      </c>
      <c r="AO45" s="112">
        <v>434.83984999999996</v>
      </c>
      <c r="AP45" s="112">
        <v>0</v>
      </c>
      <c r="AQ45" s="112">
        <v>0</v>
      </c>
      <c r="AR45" s="112">
        <v>0</v>
      </c>
      <c r="AS45" s="112">
        <v>0</v>
      </c>
      <c r="AT45" s="112">
        <v>0</v>
      </c>
      <c r="AU45" s="112">
        <v>0</v>
      </c>
      <c r="AV45" s="112">
        <v>0</v>
      </c>
      <c r="AW45" s="112">
        <v>0</v>
      </c>
      <c r="AX45" s="112">
        <v>0</v>
      </c>
      <c r="AY45" s="112">
        <v>0</v>
      </c>
      <c r="AZ45" s="112">
        <v>2493.8212599999997</v>
      </c>
      <c r="BA45" s="112">
        <v>15921.983400000001</v>
      </c>
      <c r="BB45" s="112">
        <v>0</v>
      </c>
      <c r="BC45" s="112">
        <v>0</v>
      </c>
      <c r="BD45" s="112">
        <v>18415.804660000002</v>
      </c>
      <c r="BE45" s="112">
        <v>1181.7918400000001</v>
      </c>
      <c r="BF45" s="112">
        <v>239.27832000000001</v>
      </c>
      <c r="BG45" s="112">
        <v>0</v>
      </c>
      <c r="BH45" s="112">
        <v>0</v>
      </c>
      <c r="BI45" s="112">
        <v>1421.07016</v>
      </c>
      <c r="BJ45" s="112">
        <v>1378.5278899999998</v>
      </c>
      <c r="BK45" s="112">
        <v>16.857419999999998</v>
      </c>
      <c r="BL45" s="112">
        <v>0</v>
      </c>
      <c r="BM45" s="112">
        <v>0</v>
      </c>
      <c r="BN45" s="112">
        <v>1395.3853100000001</v>
      </c>
      <c r="BO45" s="112">
        <v>195127.35150999998</v>
      </c>
      <c r="BP45" s="112">
        <v>98080.567540000004</v>
      </c>
      <c r="BQ45" s="112">
        <v>0</v>
      </c>
      <c r="BR45" s="112">
        <v>0</v>
      </c>
      <c r="BS45" s="112">
        <v>293207.91905000003</v>
      </c>
    </row>
    <row r="46" spans="1:71">
      <c r="A46" s="112" t="s">
        <v>267</v>
      </c>
      <c r="B46" s="112">
        <v>6356.8136100000002</v>
      </c>
      <c r="C46" s="112">
        <v>6081.1365900000001</v>
      </c>
      <c r="D46" s="112">
        <v>0</v>
      </c>
      <c r="E46" s="112">
        <v>0</v>
      </c>
      <c r="F46" s="112">
        <v>12437.950199999999</v>
      </c>
      <c r="G46" s="112">
        <v>9887.6937699999999</v>
      </c>
      <c r="H46" s="112">
        <v>1091.5823600000001</v>
      </c>
      <c r="I46" s="112">
        <v>0</v>
      </c>
      <c r="J46" s="112">
        <v>0</v>
      </c>
      <c r="K46" s="112">
        <v>10979.27613</v>
      </c>
      <c r="L46" s="112">
        <v>7587.8783200000007</v>
      </c>
      <c r="M46" s="112">
        <v>3274.8001400000003</v>
      </c>
      <c r="N46" s="112">
        <v>0</v>
      </c>
      <c r="O46" s="112">
        <v>0</v>
      </c>
      <c r="P46" s="112">
        <v>10862.678460000001</v>
      </c>
      <c r="Q46" s="112">
        <v>2539.5861299999997</v>
      </c>
      <c r="R46" s="112">
        <v>4482.5347499999998</v>
      </c>
      <c r="S46" s="112">
        <v>54.091440000000006</v>
      </c>
      <c r="T46" s="112">
        <v>737.24183999999991</v>
      </c>
      <c r="U46" s="112">
        <v>7813.4541600000002</v>
      </c>
      <c r="V46" s="112">
        <v>15788.596970000001</v>
      </c>
      <c r="W46" s="112">
        <v>5240.0310199999994</v>
      </c>
      <c r="X46" s="112">
        <v>0</v>
      </c>
      <c r="Y46" s="112">
        <v>0</v>
      </c>
      <c r="Z46" s="112">
        <v>21028.627989999997</v>
      </c>
      <c r="AA46" s="112">
        <v>9472.1417100000017</v>
      </c>
      <c r="AB46" s="112">
        <v>1075.83871</v>
      </c>
      <c r="AC46" s="112">
        <v>0</v>
      </c>
      <c r="AD46" s="112">
        <v>0</v>
      </c>
      <c r="AE46" s="112">
        <v>10547.98042</v>
      </c>
      <c r="AF46" s="112">
        <v>5834.1860900000001</v>
      </c>
      <c r="AG46" s="112">
        <v>3091.9033199999999</v>
      </c>
      <c r="AH46" s="112">
        <v>0</v>
      </c>
      <c r="AI46" s="112">
        <v>0</v>
      </c>
      <c r="AJ46" s="112">
        <v>8926.0894100000005</v>
      </c>
      <c r="AK46" s="112">
        <v>11759.890670000001</v>
      </c>
      <c r="AL46" s="112">
        <v>423.90204999999997</v>
      </c>
      <c r="AM46" s="112">
        <v>0</v>
      </c>
      <c r="AN46" s="112">
        <v>0</v>
      </c>
      <c r="AO46" s="112">
        <v>12183.792720000001</v>
      </c>
      <c r="AP46" s="112">
        <v>17.034040000000001</v>
      </c>
      <c r="AQ46" s="112">
        <v>0</v>
      </c>
      <c r="AR46" s="112">
        <v>0</v>
      </c>
      <c r="AS46" s="112">
        <v>0</v>
      </c>
      <c r="AT46" s="112">
        <v>17.034040000000001</v>
      </c>
      <c r="AU46" s="112">
        <v>0</v>
      </c>
      <c r="AV46" s="112">
        <v>0</v>
      </c>
      <c r="AW46" s="112">
        <v>0</v>
      </c>
      <c r="AX46" s="112">
        <v>0</v>
      </c>
      <c r="AY46" s="112">
        <v>0</v>
      </c>
      <c r="AZ46" s="112">
        <v>3577.5905200000002</v>
      </c>
      <c r="BA46" s="112">
        <v>2854.31594</v>
      </c>
      <c r="BB46" s="112">
        <v>0</v>
      </c>
      <c r="BC46" s="112">
        <v>0</v>
      </c>
      <c r="BD46" s="112">
        <v>6431.9064600000002</v>
      </c>
      <c r="BE46" s="112">
        <v>10778.46969</v>
      </c>
      <c r="BF46" s="112">
        <v>238.84770999999998</v>
      </c>
      <c r="BG46" s="112">
        <v>0</v>
      </c>
      <c r="BH46" s="112">
        <v>0</v>
      </c>
      <c r="BI46" s="112">
        <v>11017.3174</v>
      </c>
      <c r="BJ46" s="112">
        <v>1864.47516</v>
      </c>
      <c r="BK46" s="112">
        <v>24.47991</v>
      </c>
      <c r="BL46" s="112">
        <v>0</v>
      </c>
      <c r="BM46" s="112">
        <v>0</v>
      </c>
      <c r="BN46" s="112">
        <v>1888.95507</v>
      </c>
      <c r="BO46" s="112">
        <v>85464.356680000012</v>
      </c>
      <c r="BP46" s="112">
        <v>27879.372500000001</v>
      </c>
      <c r="BQ46" s="112">
        <v>54.091440000000006</v>
      </c>
      <c r="BR46" s="112">
        <v>737.24183999999991</v>
      </c>
      <c r="BS46" s="112">
        <v>114135.06245999999</v>
      </c>
    </row>
    <row r="47" spans="1:71">
      <c r="A47" s="112" t="s">
        <v>1080</v>
      </c>
      <c r="B47" s="112">
        <v>643.70457999999996</v>
      </c>
      <c r="C47" s="112">
        <v>253.97641000000002</v>
      </c>
      <c r="D47" s="112">
        <v>0</v>
      </c>
      <c r="E47" s="112">
        <v>0</v>
      </c>
      <c r="F47" s="112">
        <v>897.68098999999995</v>
      </c>
      <c r="G47" s="112">
        <v>303.62171000000001</v>
      </c>
      <c r="H47" s="112">
        <v>1269.74622</v>
      </c>
      <c r="I47" s="112">
        <v>0</v>
      </c>
      <c r="J47" s="112">
        <v>0</v>
      </c>
      <c r="K47" s="112">
        <v>1573.3679299999999</v>
      </c>
      <c r="L47" s="112">
        <v>0</v>
      </c>
      <c r="M47" s="112">
        <v>20.274759999999997</v>
      </c>
      <c r="N47" s="112">
        <v>0</v>
      </c>
      <c r="O47" s="112">
        <v>0</v>
      </c>
      <c r="P47" s="112">
        <v>20.274759999999997</v>
      </c>
      <c r="Q47" s="112">
        <v>0</v>
      </c>
      <c r="R47" s="112">
        <v>2009.2237500000001</v>
      </c>
      <c r="S47" s="112">
        <v>0</v>
      </c>
      <c r="T47" s="112">
        <v>0</v>
      </c>
      <c r="U47" s="112">
        <v>2009.2237500000001</v>
      </c>
      <c r="V47" s="112">
        <v>170.87577999999999</v>
      </c>
      <c r="W47" s="112">
        <v>852.94598999999994</v>
      </c>
      <c r="X47" s="112">
        <v>0</v>
      </c>
      <c r="Y47" s="112">
        <v>0</v>
      </c>
      <c r="Z47" s="112">
        <v>1023.82177</v>
      </c>
      <c r="AA47" s="112">
        <v>231.74</v>
      </c>
      <c r="AB47" s="112">
        <v>0</v>
      </c>
      <c r="AC47" s="112">
        <v>0</v>
      </c>
      <c r="AD47" s="112">
        <v>0</v>
      </c>
      <c r="AE47" s="112">
        <v>231.74</v>
      </c>
      <c r="AF47" s="112">
        <v>3379.6526200000003</v>
      </c>
      <c r="AG47" s="112">
        <v>400.68266</v>
      </c>
      <c r="AH47" s="112">
        <v>0</v>
      </c>
      <c r="AI47" s="112">
        <v>0</v>
      </c>
      <c r="AJ47" s="112">
        <v>3780.3352799999998</v>
      </c>
      <c r="AK47" s="112">
        <v>0</v>
      </c>
      <c r="AL47" s="112">
        <v>0</v>
      </c>
      <c r="AM47" s="112">
        <v>0</v>
      </c>
      <c r="AN47" s="112">
        <v>0</v>
      </c>
      <c r="AO47" s="112">
        <v>0</v>
      </c>
      <c r="AP47" s="112">
        <v>0</v>
      </c>
      <c r="AQ47" s="112">
        <v>274.39999999999998</v>
      </c>
      <c r="AR47" s="112">
        <v>0</v>
      </c>
      <c r="AS47" s="112">
        <v>0</v>
      </c>
      <c r="AT47" s="112">
        <v>274.39999999999998</v>
      </c>
      <c r="AU47" s="112">
        <v>0</v>
      </c>
      <c r="AV47" s="112">
        <v>0</v>
      </c>
      <c r="AW47" s="112">
        <v>0</v>
      </c>
      <c r="AX47" s="112">
        <v>0</v>
      </c>
      <c r="AY47" s="112">
        <v>0</v>
      </c>
      <c r="AZ47" s="112">
        <v>455.40393999999998</v>
      </c>
      <c r="BA47" s="112">
        <v>408.19765000000001</v>
      </c>
      <c r="BB47" s="112">
        <v>0</v>
      </c>
      <c r="BC47" s="112">
        <v>0</v>
      </c>
      <c r="BD47" s="112">
        <v>863.60158999999999</v>
      </c>
      <c r="BE47" s="112">
        <v>37.451160000000002</v>
      </c>
      <c r="BF47" s="112">
        <v>6.2715500000000004</v>
      </c>
      <c r="BG47" s="112">
        <v>0</v>
      </c>
      <c r="BH47" s="112">
        <v>0</v>
      </c>
      <c r="BI47" s="112">
        <v>43.722709999999999</v>
      </c>
      <c r="BJ47" s="112">
        <v>96.361270000000005</v>
      </c>
      <c r="BK47" s="112">
        <v>24.306699999999999</v>
      </c>
      <c r="BL47" s="112">
        <v>0</v>
      </c>
      <c r="BM47" s="112">
        <v>0</v>
      </c>
      <c r="BN47" s="112">
        <v>120.66797</v>
      </c>
      <c r="BO47" s="112">
        <v>5318.81106</v>
      </c>
      <c r="BP47" s="112">
        <v>5520.0256900000004</v>
      </c>
      <c r="BQ47" s="112">
        <v>0</v>
      </c>
      <c r="BR47" s="112">
        <v>0</v>
      </c>
      <c r="BS47" s="112">
        <v>10838.83675</v>
      </c>
    </row>
    <row r="48" spans="1:71">
      <c r="A48" s="112" t="s">
        <v>271</v>
      </c>
      <c r="B48" s="112">
        <v>7732.3380299999999</v>
      </c>
      <c r="C48" s="112">
        <v>4402.7682199999999</v>
      </c>
      <c r="D48" s="112">
        <v>0</v>
      </c>
      <c r="E48" s="112">
        <v>0</v>
      </c>
      <c r="F48" s="112">
        <v>12135.106250000001</v>
      </c>
      <c r="G48" s="112">
        <v>9565.9084999999995</v>
      </c>
      <c r="H48" s="112">
        <v>38598.237810000006</v>
      </c>
      <c r="I48" s="112">
        <v>7332.7226000000001</v>
      </c>
      <c r="J48" s="112">
        <v>0</v>
      </c>
      <c r="K48" s="112">
        <v>55496.868909999997</v>
      </c>
      <c r="L48" s="112">
        <v>15300.04074</v>
      </c>
      <c r="M48" s="112">
        <v>28391.778140000002</v>
      </c>
      <c r="N48" s="112">
        <v>35.036739999999995</v>
      </c>
      <c r="O48" s="112">
        <v>298.74765000000002</v>
      </c>
      <c r="P48" s="112">
        <v>44025.603270000007</v>
      </c>
      <c r="Q48" s="112">
        <v>5583.0584900000003</v>
      </c>
      <c r="R48" s="112">
        <v>20133.292239999999</v>
      </c>
      <c r="S48" s="112">
        <v>0</v>
      </c>
      <c r="T48" s="112">
        <v>0</v>
      </c>
      <c r="U48" s="112">
        <v>25716.350730000002</v>
      </c>
      <c r="V48" s="112">
        <v>8248.7799599999998</v>
      </c>
      <c r="W48" s="112">
        <v>7244.3920099999996</v>
      </c>
      <c r="X48" s="112">
        <v>0</v>
      </c>
      <c r="Y48" s="112">
        <v>0</v>
      </c>
      <c r="Z48" s="112">
        <v>15493.171970000001</v>
      </c>
      <c r="AA48" s="112">
        <v>10767.33302</v>
      </c>
      <c r="AB48" s="112">
        <v>4128.6015499999994</v>
      </c>
      <c r="AC48" s="112">
        <v>0</v>
      </c>
      <c r="AD48" s="112">
        <v>0</v>
      </c>
      <c r="AE48" s="112">
        <v>14895.934569999999</v>
      </c>
      <c r="AF48" s="112">
        <v>9050.980230000001</v>
      </c>
      <c r="AG48" s="112">
        <v>4572.3413200000005</v>
      </c>
      <c r="AH48" s="112">
        <v>0</v>
      </c>
      <c r="AI48" s="112">
        <v>0</v>
      </c>
      <c r="AJ48" s="112">
        <v>13623.321550000001</v>
      </c>
      <c r="AK48" s="112">
        <v>8023.6555900000003</v>
      </c>
      <c r="AL48" s="112">
        <v>817.27274999999997</v>
      </c>
      <c r="AM48" s="112">
        <v>0</v>
      </c>
      <c r="AN48" s="112">
        <v>0</v>
      </c>
      <c r="AO48" s="112">
        <v>8840.9283400000004</v>
      </c>
      <c r="AP48" s="112">
        <v>0</v>
      </c>
      <c r="AQ48" s="112">
        <v>0</v>
      </c>
      <c r="AR48" s="112">
        <v>0</v>
      </c>
      <c r="AS48" s="112">
        <v>0</v>
      </c>
      <c r="AT48" s="112">
        <v>0</v>
      </c>
      <c r="AU48" s="112">
        <v>0</v>
      </c>
      <c r="AV48" s="112">
        <v>0</v>
      </c>
      <c r="AW48" s="112">
        <v>0</v>
      </c>
      <c r="AX48" s="112">
        <v>0</v>
      </c>
      <c r="AY48" s="112">
        <v>0</v>
      </c>
      <c r="AZ48" s="112">
        <v>1675.35986</v>
      </c>
      <c r="BA48" s="112">
        <v>4115.0761600000005</v>
      </c>
      <c r="BB48" s="112">
        <v>0</v>
      </c>
      <c r="BC48" s="112">
        <v>0</v>
      </c>
      <c r="BD48" s="112">
        <v>5790.4360199999992</v>
      </c>
      <c r="BE48" s="112">
        <v>1945.4418799999999</v>
      </c>
      <c r="BF48" s="112">
        <v>1473.40671</v>
      </c>
      <c r="BG48" s="112">
        <v>0</v>
      </c>
      <c r="BH48" s="112">
        <v>0</v>
      </c>
      <c r="BI48" s="112">
        <v>3418.8485900000001</v>
      </c>
      <c r="BJ48" s="112">
        <v>5023.14012</v>
      </c>
      <c r="BK48" s="112">
        <v>371.30036000000001</v>
      </c>
      <c r="BL48" s="112">
        <v>0</v>
      </c>
      <c r="BM48" s="112">
        <v>0</v>
      </c>
      <c r="BN48" s="112">
        <v>5394.4404800000002</v>
      </c>
      <c r="BO48" s="112">
        <v>82916.036420000004</v>
      </c>
      <c r="BP48" s="112">
        <v>114248.46726999999</v>
      </c>
      <c r="BQ48" s="112">
        <v>7367.7593399999996</v>
      </c>
      <c r="BR48" s="112">
        <v>298.74765000000002</v>
      </c>
      <c r="BS48" s="112">
        <v>204831.01068000001</v>
      </c>
    </row>
    <row r="49" spans="1:71">
      <c r="A49" s="112" t="s">
        <v>1081</v>
      </c>
      <c r="B49" s="112">
        <v>0</v>
      </c>
      <c r="C49" s="112">
        <v>21635.528670000003</v>
      </c>
      <c r="D49" s="112">
        <v>0</v>
      </c>
      <c r="E49" s="112">
        <v>0</v>
      </c>
      <c r="F49" s="112">
        <v>21635.528670000003</v>
      </c>
      <c r="G49" s="112">
        <v>0</v>
      </c>
      <c r="H49" s="112">
        <v>17930.81062</v>
      </c>
      <c r="I49" s="112">
        <v>0</v>
      </c>
      <c r="J49" s="112">
        <v>0</v>
      </c>
      <c r="K49" s="112">
        <v>17930.81062</v>
      </c>
      <c r="L49" s="112">
        <v>0</v>
      </c>
      <c r="M49" s="112">
        <v>31065.362100000002</v>
      </c>
      <c r="N49" s="112">
        <v>0</v>
      </c>
      <c r="O49" s="112">
        <v>0</v>
      </c>
      <c r="P49" s="112">
        <v>31065.362100000002</v>
      </c>
      <c r="Q49" s="112">
        <v>0</v>
      </c>
      <c r="R49" s="112">
        <v>7804.8677900000002</v>
      </c>
      <c r="S49" s="112">
        <v>14.197659999999999</v>
      </c>
      <c r="T49" s="112">
        <v>0</v>
      </c>
      <c r="U49" s="112">
        <v>7819.0654500000001</v>
      </c>
      <c r="V49" s="112">
        <v>65.852530000000002</v>
      </c>
      <c r="W49" s="112">
        <v>241.82076000000001</v>
      </c>
      <c r="X49" s="112">
        <v>0</v>
      </c>
      <c r="Y49" s="112">
        <v>0</v>
      </c>
      <c r="Z49" s="112">
        <v>307.67328999999995</v>
      </c>
      <c r="AA49" s="112">
        <v>2845.8463199999997</v>
      </c>
      <c r="AB49" s="112">
        <v>3378.2948099999999</v>
      </c>
      <c r="AC49" s="112">
        <v>0</v>
      </c>
      <c r="AD49" s="112">
        <v>0</v>
      </c>
      <c r="AE49" s="112">
        <v>6224.14113</v>
      </c>
      <c r="AF49" s="112">
        <v>0</v>
      </c>
      <c r="AG49" s="112">
        <v>4944.9774200000002</v>
      </c>
      <c r="AH49" s="112">
        <v>0</v>
      </c>
      <c r="AI49" s="112">
        <v>0</v>
      </c>
      <c r="AJ49" s="112">
        <v>4944.9774200000002</v>
      </c>
      <c r="AK49" s="112">
        <v>107.10685000000001</v>
      </c>
      <c r="AL49" s="112">
        <v>0</v>
      </c>
      <c r="AM49" s="112">
        <v>0</v>
      </c>
      <c r="AN49" s="112">
        <v>0</v>
      </c>
      <c r="AO49" s="112">
        <v>107.10685000000001</v>
      </c>
      <c r="AP49" s="112">
        <v>0</v>
      </c>
      <c r="AQ49" s="112">
        <v>0</v>
      </c>
      <c r="AR49" s="112">
        <v>0</v>
      </c>
      <c r="AS49" s="112">
        <v>0</v>
      </c>
      <c r="AT49" s="112">
        <v>0</v>
      </c>
      <c r="AU49" s="112">
        <v>0</v>
      </c>
      <c r="AV49" s="112">
        <v>0</v>
      </c>
      <c r="AW49" s="112">
        <v>0</v>
      </c>
      <c r="AX49" s="112">
        <v>0</v>
      </c>
      <c r="AY49" s="112">
        <v>0</v>
      </c>
      <c r="AZ49" s="112">
        <v>45.074849999999998</v>
      </c>
      <c r="BA49" s="112">
        <v>76.008049999999997</v>
      </c>
      <c r="BB49" s="112">
        <v>0</v>
      </c>
      <c r="BC49" s="112">
        <v>0</v>
      </c>
      <c r="BD49" s="112">
        <v>121.0829</v>
      </c>
      <c r="BE49" s="112">
        <v>0</v>
      </c>
      <c r="BF49" s="112">
        <v>122.23175000000001</v>
      </c>
      <c r="BG49" s="112">
        <v>0</v>
      </c>
      <c r="BH49" s="112">
        <v>0</v>
      </c>
      <c r="BI49" s="112">
        <v>122.23175000000001</v>
      </c>
      <c r="BJ49" s="112">
        <v>171.10522</v>
      </c>
      <c r="BK49" s="112">
        <v>81.191460000000006</v>
      </c>
      <c r="BL49" s="112">
        <v>0</v>
      </c>
      <c r="BM49" s="112">
        <v>0</v>
      </c>
      <c r="BN49" s="112">
        <v>252.29667999999998</v>
      </c>
      <c r="BO49" s="112">
        <v>3234.9857700000002</v>
      </c>
      <c r="BP49" s="112">
        <v>87281.093430000008</v>
      </c>
      <c r="BQ49" s="112">
        <v>14.197659999999999</v>
      </c>
      <c r="BR49" s="112">
        <v>0</v>
      </c>
      <c r="BS49" s="112">
        <v>90530.276859999998</v>
      </c>
    </row>
    <row r="50" spans="1:71">
      <c r="A50" s="112" t="s">
        <v>392</v>
      </c>
      <c r="B50" s="112">
        <v>283169.82087</v>
      </c>
      <c r="C50" s="112">
        <v>399764.28318999999</v>
      </c>
      <c r="D50" s="112">
        <v>0</v>
      </c>
      <c r="E50" s="112">
        <v>10984.32712</v>
      </c>
      <c r="F50" s="112">
        <v>693918.43117999996</v>
      </c>
      <c r="G50" s="112">
        <v>33128.065190000001</v>
      </c>
      <c r="H50" s="112">
        <v>198550.61294999998</v>
      </c>
      <c r="I50" s="112">
        <v>0</v>
      </c>
      <c r="J50" s="112">
        <v>11888.77644</v>
      </c>
      <c r="K50" s="112">
        <v>243567.45458000002</v>
      </c>
      <c r="L50" s="112">
        <v>226936.59125</v>
      </c>
      <c r="M50" s="112">
        <v>360049.63144000003</v>
      </c>
      <c r="N50" s="112">
        <v>0</v>
      </c>
      <c r="O50" s="112">
        <v>24347.535050000002</v>
      </c>
      <c r="P50" s="112">
        <v>611333.75774000003</v>
      </c>
      <c r="Q50" s="112">
        <v>347869.74388000002</v>
      </c>
      <c r="R50" s="112">
        <v>907317.31495999999</v>
      </c>
      <c r="S50" s="112">
        <v>0</v>
      </c>
      <c r="T50" s="112">
        <v>103429.69548000001</v>
      </c>
      <c r="U50" s="112">
        <v>1358616.7543199998</v>
      </c>
      <c r="V50" s="112">
        <v>90990.920499999993</v>
      </c>
      <c r="W50" s="112">
        <v>746666.22432000004</v>
      </c>
      <c r="X50" s="112">
        <v>0</v>
      </c>
      <c r="Y50" s="112">
        <v>230276.00616999998</v>
      </c>
      <c r="Z50" s="112">
        <v>1067933.15099</v>
      </c>
      <c r="AA50" s="112">
        <v>267317.43171999999</v>
      </c>
      <c r="AB50" s="112">
        <v>132618.12484999999</v>
      </c>
      <c r="AC50" s="112">
        <v>0</v>
      </c>
      <c r="AD50" s="112">
        <v>0</v>
      </c>
      <c r="AE50" s="112">
        <v>399935.55657000002</v>
      </c>
      <c r="AF50" s="112">
        <v>60415.080900000001</v>
      </c>
      <c r="AG50" s="112">
        <v>125645.05531</v>
      </c>
      <c r="AH50" s="112">
        <v>0</v>
      </c>
      <c r="AI50" s="112">
        <v>0</v>
      </c>
      <c r="AJ50" s="112">
        <v>186060.13621</v>
      </c>
      <c r="AK50" s="112">
        <v>0</v>
      </c>
      <c r="AL50" s="112">
        <v>0</v>
      </c>
      <c r="AM50" s="112">
        <v>0</v>
      </c>
      <c r="AN50" s="112">
        <v>0</v>
      </c>
      <c r="AO50" s="112">
        <v>0</v>
      </c>
      <c r="AP50" s="112">
        <v>1863.96101</v>
      </c>
      <c r="AQ50" s="112">
        <v>23294.444440000003</v>
      </c>
      <c r="AR50" s="112">
        <v>0</v>
      </c>
      <c r="AS50" s="112">
        <v>0</v>
      </c>
      <c r="AT50" s="112">
        <v>25158.405449999998</v>
      </c>
      <c r="AU50" s="112">
        <v>0</v>
      </c>
      <c r="AV50" s="112">
        <v>2002.4528700000001</v>
      </c>
      <c r="AW50" s="112">
        <v>0</v>
      </c>
      <c r="AX50" s="112">
        <v>0</v>
      </c>
      <c r="AY50" s="112">
        <v>2002.4528700000001</v>
      </c>
      <c r="AZ50" s="112">
        <v>2584.1900499999997</v>
      </c>
      <c r="BA50" s="112">
        <v>1315.24269</v>
      </c>
      <c r="BB50" s="112">
        <v>0</v>
      </c>
      <c r="BC50" s="112">
        <v>0</v>
      </c>
      <c r="BD50" s="112">
        <v>3899.4327400000002</v>
      </c>
      <c r="BE50" s="112">
        <v>2437.5621099999998</v>
      </c>
      <c r="BF50" s="112">
        <v>92.61</v>
      </c>
      <c r="BG50" s="112">
        <v>0</v>
      </c>
      <c r="BH50" s="112">
        <v>0</v>
      </c>
      <c r="BI50" s="112">
        <v>2530.17211</v>
      </c>
      <c r="BJ50" s="112">
        <v>20321.428649999998</v>
      </c>
      <c r="BK50" s="112">
        <v>4270.6110899999994</v>
      </c>
      <c r="BL50" s="112">
        <v>0</v>
      </c>
      <c r="BM50" s="112">
        <v>0</v>
      </c>
      <c r="BN50" s="112">
        <v>24592.03974</v>
      </c>
      <c r="BO50" s="112">
        <v>1337034.7961300001</v>
      </c>
      <c r="BP50" s="112">
        <v>2901586.6081099999</v>
      </c>
      <c r="BQ50" s="112">
        <v>0</v>
      </c>
      <c r="BR50" s="112">
        <v>380926.34025999997</v>
      </c>
      <c r="BS50" s="112">
        <v>4619547.7445</v>
      </c>
    </row>
    <row r="51" spans="1:71">
      <c r="A51" s="112" t="s">
        <v>94</v>
      </c>
      <c r="B51" s="112">
        <v>20654.643889999999</v>
      </c>
      <c r="C51" s="112">
        <v>5331.2240999999995</v>
      </c>
      <c r="D51" s="112">
        <v>0</v>
      </c>
      <c r="E51" s="112">
        <v>0</v>
      </c>
      <c r="F51" s="112">
        <v>25985.867989999999</v>
      </c>
      <c r="G51" s="112">
        <v>22884.770639999999</v>
      </c>
      <c r="H51" s="112">
        <v>1054.1406299999999</v>
      </c>
      <c r="I51" s="112">
        <v>0</v>
      </c>
      <c r="J51" s="112">
        <v>0</v>
      </c>
      <c r="K51" s="112">
        <v>23938.911270000001</v>
      </c>
      <c r="L51" s="112">
        <v>27543.356670000001</v>
      </c>
      <c r="M51" s="112">
        <v>6463.8883900000001</v>
      </c>
      <c r="N51" s="112">
        <v>0.20305000000000001</v>
      </c>
      <c r="O51" s="112">
        <v>0.37466000000000005</v>
      </c>
      <c r="P51" s="112">
        <v>34007.822770000006</v>
      </c>
      <c r="Q51" s="112">
        <v>22549.043229999999</v>
      </c>
      <c r="R51" s="112">
        <v>2918.29711</v>
      </c>
      <c r="S51" s="112">
        <v>0.36008000000000001</v>
      </c>
      <c r="T51" s="112">
        <v>0</v>
      </c>
      <c r="U51" s="112">
        <v>25467.700420000001</v>
      </c>
      <c r="V51" s="112">
        <v>20676.29364</v>
      </c>
      <c r="W51" s="112">
        <v>5030.2659599999997</v>
      </c>
      <c r="X51" s="112">
        <v>0</v>
      </c>
      <c r="Y51" s="112">
        <v>0</v>
      </c>
      <c r="Z51" s="112">
        <v>25706.559600000001</v>
      </c>
      <c r="AA51" s="112">
        <v>21174.532589999999</v>
      </c>
      <c r="AB51" s="112">
        <v>8575.621720000001</v>
      </c>
      <c r="AC51" s="112">
        <v>0</v>
      </c>
      <c r="AD51" s="112">
        <v>0</v>
      </c>
      <c r="AE51" s="112">
        <v>29750.154309999998</v>
      </c>
      <c r="AF51" s="112">
        <v>26152.901620000001</v>
      </c>
      <c r="AG51" s="112">
        <v>3521.3981200000003</v>
      </c>
      <c r="AH51" s="112">
        <v>0</v>
      </c>
      <c r="AI51" s="112">
        <v>0</v>
      </c>
      <c r="AJ51" s="112">
        <v>29674.299739999999</v>
      </c>
      <c r="AK51" s="112">
        <v>20829.564999999999</v>
      </c>
      <c r="AL51" s="112">
        <v>697.80786999999998</v>
      </c>
      <c r="AM51" s="112">
        <v>0</v>
      </c>
      <c r="AN51" s="112">
        <v>0</v>
      </c>
      <c r="AO51" s="112">
        <v>21527.372869999999</v>
      </c>
      <c r="AP51" s="112">
        <v>535.42774999999995</v>
      </c>
      <c r="AQ51" s="112">
        <v>650.83447000000001</v>
      </c>
      <c r="AR51" s="112">
        <v>0</v>
      </c>
      <c r="AS51" s="112">
        <v>0</v>
      </c>
      <c r="AT51" s="112">
        <v>1186.2622200000001</v>
      </c>
      <c r="AU51" s="112">
        <v>65.172339999999991</v>
      </c>
      <c r="AV51" s="112">
        <v>0</v>
      </c>
      <c r="AW51" s="112">
        <v>0</v>
      </c>
      <c r="AX51" s="112">
        <v>0</v>
      </c>
      <c r="AY51" s="112">
        <v>65.172339999999991</v>
      </c>
      <c r="AZ51" s="112">
        <v>9202.3423000000003</v>
      </c>
      <c r="BA51" s="112">
        <v>3018.3403499999999</v>
      </c>
      <c r="BB51" s="112">
        <v>0</v>
      </c>
      <c r="BC51" s="112">
        <v>0</v>
      </c>
      <c r="BD51" s="112">
        <v>12220.682650000001</v>
      </c>
      <c r="BE51" s="112">
        <v>12708.506710000001</v>
      </c>
      <c r="BF51" s="112">
        <v>774.71341000000007</v>
      </c>
      <c r="BG51" s="112">
        <v>0</v>
      </c>
      <c r="BH51" s="112">
        <v>0</v>
      </c>
      <c r="BI51" s="112">
        <v>13483.22012</v>
      </c>
      <c r="BJ51" s="112">
        <v>7261.9102999999996</v>
      </c>
      <c r="BK51" s="112">
        <v>9.3647999999999989</v>
      </c>
      <c r="BL51" s="112">
        <v>0</v>
      </c>
      <c r="BM51" s="112">
        <v>0.40411999999999998</v>
      </c>
      <c r="BN51" s="112">
        <v>7271.67922</v>
      </c>
      <c r="BO51" s="112">
        <v>212238.46668000001</v>
      </c>
      <c r="BP51" s="112">
        <v>38045.896930000003</v>
      </c>
      <c r="BQ51" s="112">
        <v>0.56313000000000002</v>
      </c>
      <c r="BR51" s="112">
        <v>0.77878000000000003</v>
      </c>
      <c r="BS51" s="112">
        <v>250285.70552000002</v>
      </c>
    </row>
    <row r="52" spans="1:71">
      <c r="A52" s="112" t="s">
        <v>1082</v>
      </c>
      <c r="B52" s="112">
        <v>-54058.570090000001</v>
      </c>
      <c r="C52" s="112">
        <v>-36068.907920000005</v>
      </c>
      <c r="D52" s="112">
        <v>0</v>
      </c>
      <c r="E52" s="112">
        <v>-14.412120000000002</v>
      </c>
      <c r="F52" s="112">
        <v>-90141.89013</v>
      </c>
      <c r="G52" s="112">
        <v>-28847.913359999999</v>
      </c>
      <c r="H52" s="112">
        <v>-129995.99419</v>
      </c>
      <c r="I52" s="112">
        <v>-5154.7491600000003</v>
      </c>
      <c r="J52" s="112">
        <v>0</v>
      </c>
      <c r="K52" s="112">
        <v>-163998.65671000001</v>
      </c>
      <c r="L52" s="112">
        <v>-34336.973600000005</v>
      </c>
      <c r="M52" s="112">
        <v>-73955.792260000002</v>
      </c>
      <c r="N52" s="112">
        <v>-35.493000000000002</v>
      </c>
      <c r="O52" s="112">
        <v>-292.34802000000002</v>
      </c>
      <c r="P52" s="112">
        <v>-108620.60687999999</v>
      </c>
      <c r="Q52" s="112">
        <v>-68619.074529999998</v>
      </c>
      <c r="R52" s="112">
        <v>-51967.056450000004</v>
      </c>
      <c r="S52" s="112">
        <v>-68.898820000000001</v>
      </c>
      <c r="T52" s="112">
        <v>-221.95684</v>
      </c>
      <c r="U52" s="112">
        <v>-120876.98664</v>
      </c>
      <c r="V52" s="112">
        <v>-51311.285979999993</v>
      </c>
      <c r="W52" s="112">
        <v>-26003.235530000002</v>
      </c>
      <c r="X52" s="112">
        <v>0</v>
      </c>
      <c r="Y52" s="112">
        <v>-1.6098599999999998</v>
      </c>
      <c r="Z52" s="112">
        <v>-77316.131370000003</v>
      </c>
      <c r="AA52" s="112">
        <v>-27227.21947</v>
      </c>
      <c r="AB52" s="112">
        <v>-24217.562269999999</v>
      </c>
      <c r="AC52" s="112">
        <v>0</v>
      </c>
      <c r="AD52" s="112">
        <v>0</v>
      </c>
      <c r="AE52" s="112">
        <v>-51444.781739999999</v>
      </c>
      <c r="AF52" s="112">
        <v>-51344.480739999999</v>
      </c>
      <c r="AG52" s="112">
        <v>-26713.216649999998</v>
      </c>
      <c r="AH52" s="112">
        <v>0</v>
      </c>
      <c r="AI52" s="112">
        <v>0</v>
      </c>
      <c r="AJ52" s="112">
        <v>-78057.697390000001</v>
      </c>
      <c r="AK52" s="112">
        <v>-45930.989219999996</v>
      </c>
      <c r="AL52" s="112">
        <v>-2512.13877</v>
      </c>
      <c r="AM52" s="112">
        <v>0</v>
      </c>
      <c r="AN52" s="112">
        <v>0</v>
      </c>
      <c r="AO52" s="112">
        <v>-48443.127990000001</v>
      </c>
      <c r="AP52" s="112">
        <v>-74.784970000000001</v>
      </c>
      <c r="AQ52" s="112">
        <v>-1777.7596699999999</v>
      </c>
      <c r="AR52" s="112">
        <v>0</v>
      </c>
      <c r="AS52" s="112">
        <v>0</v>
      </c>
      <c r="AT52" s="112">
        <v>-1852.5446399999998</v>
      </c>
      <c r="AU52" s="112">
        <v>-34.934059999999995</v>
      </c>
      <c r="AV52" s="112">
        <v>-20.024549999999998</v>
      </c>
      <c r="AW52" s="112">
        <v>0</v>
      </c>
      <c r="AX52" s="112">
        <v>0</v>
      </c>
      <c r="AY52" s="112">
        <v>-54.95861</v>
      </c>
      <c r="AZ52" s="112">
        <v>-8840.7835599999999</v>
      </c>
      <c r="BA52" s="112">
        <v>-26956.525570000002</v>
      </c>
      <c r="BB52" s="112">
        <v>0</v>
      </c>
      <c r="BC52" s="112">
        <v>0</v>
      </c>
      <c r="BD52" s="112">
        <v>-35797.309130000001</v>
      </c>
      <c r="BE52" s="112">
        <v>-19362.795999999998</v>
      </c>
      <c r="BF52" s="112">
        <v>-9872.3289700000005</v>
      </c>
      <c r="BG52" s="112">
        <v>0</v>
      </c>
      <c r="BH52" s="112">
        <v>0</v>
      </c>
      <c r="BI52" s="112">
        <v>-29235.124969999997</v>
      </c>
      <c r="BJ52" s="112">
        <v>-8514.5004399999998</v>
      </c>
      <c r="BK52" s="112">
        <v>-506.60728</v>
      </c>
      <c r="BL52" s="112">
        <v>0</v>
      </c>
      <c r="BM52" s="112">
        <v>-0.25813999999999998</v>
      </c>
      <c r="BN52" s="112">
        <v>-9021.3658599999999</v>
      </c>
      <c r="BO52" s="112">
        <v>-398504.30601999996</v>
      </c>
      <c r="BP52" s="112">
        <v>-410567.15007999999</v>
      </c>
      <c r="BQ52" s="112">
        <v>-5259.1409800000001</v>
      </c>
      <c r="BR52" s="112">
        <v>-530.58497999999997</v>
      </c>
      <c r="BS52" s="112">
        <v>-814861.1820599999</v>
      </c>
    </row>
    <row r="53" spans="1:71">
      <c r="A53" s="112" t="s">
        <v>1083</v>
      </c>
      <c r="B53" s="112">
        <v>2672696.42221</v>
      </c>
      <c r="C53" s="112">
        <v>908441.95941000001</v>
      </c>
      <c r="D53" s="112">
        <v>0</v>
      </c>
      <c r="E53" s="112">
        <v>10969.915000000001</v>
      </c>
      <c r="F53" s="112">
        <v>3592108.2966199997</v>
      </c>
      <c r="G53" s="112">
        <v>2176827.2289899997</v>
      </c>
      <c r="H53" s="112">
        <v>296566.46213999996</v>
      </c>
      <c r="I53" s="112">
        <v>2177.9734399999998</v>
      </c>
      <c r="J53" s="112">
        <v>11888.77644</v>
      </c>
      <c r="K53" s="112">
        <v>2487460.4410100002</v>
      </c>
      <c r="L53" s="112">
        <v>4028839.1559799998</v>
      </c>
      <c r="M53" s="112">
        <v>1181309.7225299999</v>
      </c>
      <c r="N53" s="112">
        <v>36.246949999999998</v>
      </c>
      <c r="O53" s="112">
        <v>24543.274010000001</v>
      </c>
      <c r="P53" s="112">
        <v>5234728.3994700005</v>
      </c>
      <c r="Q53" s="112">
        <v>2292005.8970300001</v>
      </c>
      <c r="R53" s="112">
        <v>1208935.49477</v>
      </c>
      <c r="S53" s="112">
        <v>48.539230000000003</v>
      </c>
      <c r="T53" s="112">
        <v>103944.98048</v>
      </c>
      <c r="U53" s="112">
        <v>3604934.91151</v>
      </c>
      <c r="V53" s="112">
        <v>2717233.0269899997</v>
      </c>
      <c r="W53" s="112">
        <v>1278838.9310099999</v>
      </c>
      <c r="X53" s="112">
        <v>0</v>
      </c>
      <c r="Y53" s="112">
        <v>230274.39631000001</v>
      </c>
      <c r="Z53" s="112">
        <v>4226346.3543100003</v>
      </c>
      <c r="AA53" s="112">
        <v>2659743.0716999997</v>
      </c>
      <c r="AB53" s="112">
        <v>678427.62719000003</v>
      </c>
      <c r="AC53" s="112">
        <v>0</v>
      </c>
      <c r="AD53" s="112">
        <v>0</v>
      </c>
      <c r="AE53" s="112">
        <v>3338170.6988899997</v>
      </c>
      <c r="AF53" s="112">
        <v>2212399.4210300003</v>
      </c>
      <c r="AG53" s="112">
        <v>615813.25569000002</v>
      </c>
      <c r="AH53" s="112">
        <v>0</v>
      </c>
      <c r="AI53" s="112">
        <v>0</v>
      </c>
      <c r="AJ53" s="112">
        <v>2828212.6767199999</v>
      </c>
      <c r="AK53" s="112">
        <v>1280999.4433599999</v>
      </c>
      <c r="AL53" s="112">
        <v>77834.24166</v>
      </c>
      <c r="AM53" s="112">
        <v>0</v>
      </c>
      <c r="AN53" s="112">
        <v>0</v>
      </c>
      <c r="AO53" s="112">
        <v>1358833.68502</v>
      </c>
      <c r="AP53" s="112">
        <v>42877.469010000001</v>
      </c>
      <c r="AQ53" s="112">
        <v>65398.49596</v>
      </c>
      <c r="AR53" s="112">
        <v>0</v>
      </c>
      <c r="AS53" s="112">
        <v>0</v>
      </c>
      <c r="AT53" s="112">
        <v>108275.96497</v>
      </c>
      <c r="AU53" s="112">
        <v>27533.860280000001</v>
      </c>
      <c r="AV53" s="112">
        <v>1982.42832</v>
      </c>
      <c r="AW53" s="112">
        <v>0</v>
      </c>
      <c r="AX53" s="112">
        <v>0</v>
      </c>
      <c r="AY53" s="112">
        <v>29516.2886</v>
      </c>
      <c r="AZ53" s="112">
        <v>901082.86296000006</v>
      </c>
      <c r="BA53" s="112">
        <v>283459.65566000005</v>
      </c>
      <c r="BB53" s="112">
        <v>0</v>
      </c>
      <c r="BC53" s="112">
        <v>0</v>
      </c>
      <c r="BD53" s="112">
        <v>1184542.51862</v>
      </c>
      <c r="BE53" s="112">
        <v>1018927.38547</v>
      </c>
      <c r="BF53" s="112">
        <v>99914.692739999999</v>
      </c>
      <c r="BG53" s="112">
        <v>0</v>
      </c>
      <c r="BH53" s="112">
        <v>0</v>
      </c>
      <c r="BI53" s="112">
        <v>1118842.0782099999</v>
      </c>
      <c r="BJ53" s="112">
        <v>409529.53967000003</v>
      </c>
      <c r="BK53" s="112">
        <v>4909.3352199999999</v>
      </c>
      <c r="BL53" s="112">
        <v>0</v>
      </c>
      <c r="BM53" s="112">
        <v>186.35238000000001</v>
      </c>
      <c r="BN53" s="112">
        <v>414625.22726999997</v>
      </c>
      <c r="BO53" s="112">
        <v>22440694.784680001</v>
      </c>
      <c r="BP53" s="112">
        <v>6701832.3023000006</v>
      </c>
      <c r="BQ53" s="112">
        <v>2262.7596200000003</v>
      </c>
      <c r="BR53" s="112">
        <v>381807.69462000002</v>
      </c>
      <c r="BS53" s="112">
        <v>29526597.541220002</v>
      </c>
    </row>
    <row r="54" spans="1:71" ht="12.75" customHeight="1"/>
    <row r="55" spans="1:71" ht="12.75" customHeight="1"/>
    <row r="56" spans="1:71" ht="12.75" customHeight="1"/>
  </sheetData>
  <mergeCells count="14">
    <mergeCell ref="BJ5:BN5"/>
    <mergeCell ref="BO5:BS5"/>
    <mergeCell ref="AF5:AJ5"/>
    <mergeCell ref="AK5:AO5"/>
    <mergeCell ref="AP5:AT5"/>
    <mergeCell ref="AU5:AY5"/>
    <mergeCell ref="AZ5:BD5"/>
    <mergeCell ref="BE5:BI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CE56"/>
  <sheetViews>
    <sheetView zoomScale="75" workbookViewId="0"/>
  </sheetViews>
  <sheetFormatPr defaultColWidth="11.42578125" defaultRowHeight="12.75"/>
  <cols>
    <col min="1" max="1" width="57.5703125" style="112" customWidth="1"/>
    <col min="2" max="2" width="11" style="112" customWidth="1"/>
    <col min="3" max="3" width="9.28515625" style="112" bestFit="1" customWidth="1"/>
    <col min="4" max="4" width="8" style="112" bestFit="1" customWidth="1"/>
    <col min="5" max="5" width="8.5703125" style="112" bestFit="1" customWidth="1"/>
    <col min="6" max="6" width="10.5703125" style="112" bestFit="1" customWidth="1"/>
    <col min="7" max="12" width="11.140625" style="112" customWidth="1"/>
    <col min="13" max="13" width="9.28515625" style="112" bestFit="1" customWidth="1"/>
    <col min="14" max="14" width="8" style="112" bestFit="1" customWidth="1"/>
    <col min="15" max="15" width="8.5703125" style="112" bestFit="1" customWidth="1"/>
    <col min="16" max="16" width="10.5703125" style="112" bestFit="1" customWidth="1"/>
    <col min="17" max="18" width="9.28515625" style="112" bestFit="1" customWidth="1"/>
    <col min="19" max="19" width="8" style="112" bestFit="1" customWidth="1"/>
    <col min="20" max="20" width="8.5703125" style="112" bestFit="1" customWidth="1"/>
    <col min="21" max="23" width="9.28515625" style="112" bestFit="1" customWidth="1"/>
    <col min="24" max="24" width="8" style="112" bestFit="1" customWidth="1"/>
    <col min="25" max="25" width="8.5703125" style="112" bestFit="1" customWidth="1"/>
    <col min="26" max="26" width="9.28515625" style="112" bestFit="1" customWidth="1"/>
    <col min="27" max="27" width="8.85546875" style="112" bestFit="1" customWidth="1"/>
    <col min="28" max="28" width="8.5703125" style="112" bestFit="1" customWidth="1"/>
    <col min="29" max="29" width="8" style="112" bestFit="1" customWidth="1"/>
    <col min="30" max="30" width="8.5703125" style="112" bestFit="1" customWidth="1"/>
    <col min="31" max="32" width="9.28515625" style="112" bestFit="1" customWidth="1"/>
    <col min="33" max="33" width="8.85546875" style="112" bestFit="1" customWidth="1"/>
    <col min="34" max="34" width="8" style="112" bestFit="1" customWidth="1"/>
    <col min="35" max="35" width="8.5703125" style="112" bestFit="1" customWidth="1"/>
    <col min="36" max="37" width="9.28515625" style="112" bestFit="1" customWidth="1"/>
    <col min="38" max="38" width="8.85546875" style="112" bestFit="1" customWidth="1"/>
    <col min="39" max="39" width="8" style="112" bestFit="1" customWidth="1"/>
    <col min="40" max="40" width="8.5703125" style="112" bestFit="1" customWidth="1"/>
    <col min="41" max="43" width="9.28515625" style="112" bestFit="1" customWidth="1"/>
    <col min="44" max="44" width="8" style="112" bestFit="1" customWidth="1"/>
    <col min="45" max="45" width="8.5703125" style="112" bestFit="1" customWidth="1"/>
    <col min="46" max="47" width="9.28515625" style="112" bestFit="1" customWidth="1"/>
    <col min="48" max="48" width="8.5703125" style="112" bestFit="1" customWidth="1"/>
    <col min="49" max="49" width="8" style="112" bestFit="1" customWidth="1"/>
    <col min="50" max="50" width="8.5703125" style="112" bestFit="1" customWidth="1"/>
    <col min="51" max="51" width="9.28515625" style="112" bestFit="1" customWidth="1"/>
    <col min="52" max="56" width="9.28515625" style="112" customWidth="1"/>
    <col min="57" max="58" width="11" style="112" bestFit="1" customWidth="1"/>
    <col min="59" max="59" width="8" style="112" bestFit="1" customWidth="1"/>
    <col min="60" max="60" width="8.5703125" style="112" bestFit="1" customWidth="1"/>
    <col min="61" max="61" width="11" style="112" bestFit="1" customWidth="1"/>
    <col min="62" max="256" width="11.42578125" style="112"/>
    <col min="257" max="257" width="57.5703125" style="112" customWidth="1"/>
    <col min="258" max="258" width="11" style="112" customWidth="1"/>
    <col min="259" max="259" width="9.28515625" style="112" bestFit="1" customWidth="1"/>
    <col min="260" max="260" width="8" style="112" bestFit="1" customWidth="1"/>
    <col min="261" max="261" width="8.5703125" style="112" bestFit="1" customWidth="1"/>
    <col min="262" max="262" width="10.5703125" style="112" bestFit="1" customWidth="1"/>
    <col min="263" max="268" width="11.140625" style="112" customWidth="1"/>
    <col min="269" max="269" width="9.28515625" style="112" bestFit="1" customWidth="1"/>
    <col min="270" max="270" width="8" style="112" bestFit="1" customWidth="1"/>
    <col min="271" max="271" width="8.5703125" style="112" bestFit="1" customWidth="1"/>
    <col min="272" max="272" width="10.5703125" style="112" bestFit="1" customWidth="1"/>
    <col min="273" max="274" width="9.28515625" style="112" bestFit="1" customWidth="1"/>
    <col min="275" max="275" width="8" style="112" bestFit="1" customWidth="1"/>
    <col min="276" max="276" width="8.5703125" style="112" bestFit="1" customWidth="1"/>
    <col min="277" max="279" width="9.28515625" style="112" bestFit="1" customWidth="1"/>
    <col min="280" max="280" width="8" style="112" bestFit="1" customWidth="1"/>
    <col min="281" max="281" width="8.5703125" style="112" bestFit="1" customWidth="1"/>
    <col min="282" max="282" width="9.28515625" style="112" bestFit="1" customWidth="1"/>
    <col min="283" max="283" width="8.85546875" style="112" bestFit="1" customWidth="1"/>
    <col min="284" max="284" width="8.5703125" style="112" bestFit="1" customWidth="1"/>
    <col min="285" max="285" width="8" style="112" bestFit="1" customWidth="1"/>
    <col min="286" max="286" width="8.5703125" style="112" bestFit="1" customWidth="1"/>
    <col min="287" max="288" width="9.28515625" style="112" bestFit="1" customWidth="1"/>
    <col min="289" max="289" width="8.85546875" style="112" bestFit="1" customWidth="1"/>
    <col min="290" max="290" width="8" style="112" bestFit="1" customWidth="1"/>
    <col min="291" max="291" width="8.5703125" style="112" bestFit="1" customWidth="1"/>
    <col min="292" max="293" width="9.28515625" style="112" bestFit="1" customWidth="1"/>
    <col min="294" max="294" width="8.85546875" style="112" bestFit="1" customWidth="1"/>
    <col min="295" max="295" width="8" style="112" bestFit="1" customWidth="1"/>
    <col min="296" max="296" width="8.5703125" style="112" bestFit="1" customWidth="1"/>
    <col min="297" max="299" width="9.28515625" style="112" bestFit="1" customWidth="1"/>
    <col min="300" max="300" width="8" style="112" bestFit="1" customWidth="1"/>
    <col min="301" max="301" width="8.5703125" style="112" bestFit="1" customWidth="1"/>
    <col min="302" max="303" width="9.28515625" style="112" bestFit="1" customWidth="1"/>
    <col min="304" max="304" width="8.5703125" style="112" bestFit="1" customWidth="1"/>
    <col min="305" max="305" width="8" style="112" bestFit="1" customWidth="1"/>
    <col min="306" max="306" width="8.5703125" style="112" bestFit="1" customWidth="1"/>
    <col min="307" max="307" width="9.28515625" style="112" bestFit="1" customWidth="1"/>
    <col min="308" max="312" width="9.28515625" style="112" customWidth="1"/>
    <col min="313" max="314" width="11" style="112" bestFit="1" customWidth="1"/>
    <col min="315" max="315" width="8" style="112" bestFit="1" customWidth="1"/>
    <col min="316" max="316" width="8.5703125" style="112" bestFit="1" customWidth="1"/>
    <col min="317" max="317" width="11" style="112" bestFit="1" customWidth="1"/>
    <col min="318" max="512" width="11.42578125" style="112"/>
    <col min="513" max="513" width="57.5703125" style="112" customWidth="1"/>
    <col min="514" max="514" width="11" style="112" customWidth="1"/>
    <col min="515" max="515" width="9.28515625" style="112" bestFit="1" customWidth="1"/>
    <col min="516" max="516" width="8" style="112" bestFit="1" customWidth="1"/>
    <col min="517" max="517" width="8.5703125" style="112" bestFit="1" customWidth="1"/>
    <col min="518" max="518" width="10.5703125" style="112" bestFit="1" customWidth="1"/>
    <col min="519" max="524" width="11.140625" style="112" customWidth="1"/>
    <col min="525" max="525" width="9.28515625" style="112" bestFit="1" customWidth="1"/>
    <col min="526" max="526" width="8" style="112" bestFit="1" customWidth="1"/>
    <col min="527" max="527" width="8.5703125" style="112" bestFit="1" customWidth="1"/>
    <col min="528" max="528" width="10.5703125" style="112" bestFit="1" customWidth="1"/>
    <col min="529" max="530" width="9.28515625" style="112" bestFit="1" customWidth="1"/>
    <col min="531" max="531" width="8" style="112" bestFit="1" customWidth="1"/>
    <col min="532" max="532" width="8.5703125" style="112" bestFit="1" customWidth="1"/>
    <col min="533" max="535" width="9.28515625" style="112" bestFit="1" customWidth="1"/>
    <col min="536" max="536" width="8" style="112" bestFit="1" customWidth="1"/>
    <col min="537" max="537" width="8.5703125" style="112" bestFit="1" customWidth="1"/>
    <col min="538" max="538" width="9.28515625" style="112" bestFit="1" customWidth="1"/>
    <col min="539" max="539" width="8.85546875" style="112" bestFit="1" customWidth="1"/>
    <col min="540" max="540" width="8.5703125" style="112" bestFit="1" customWidth="1"/>
    <col min="541" max="541" width="8" style="112" bestFit="1" customWidth="1"/>
    <col min="542" max="542" width="8.5703125" style="112" bestFit="1" customWidth="1"/>
    <col min="543" max="544" width="9.28515625" style="112" bestFit="1" customWidth="1"/>
    <col min="545" max="545" width="8.85546875" style="112" bestFit="1" customWidth="1"/>
    <col min="546" max="546" width="8" style="112" bestFit="1" customWidth="1"/>
    <col min="547" max="547" width="8.5703125" style="112" bestFit="1" customWidth="1"/>
    <col min="548" max="549" width="9.28515625" style="112" bestFit="1" customWidth="1"/>
    <col min="550" max="550" width="8.85546875" style="112" bestFit="1" customWidth="1"/>
    <col min="551" max="551" width="8" style="112" bestFit="1" customWidth="1"/>
    <col min="552" max="552" width="8.5703125" style="112" bestFit="1" customWidth="1"/>
    <col min="553" max="555" width="9.28515625" style="112" bestFit="1" customWidth="1"/>
    <col min="556" max="556" width="8" style="112" bestFit="1" customWidth="1"/>
    <col min="557" max="557" width="8.5703125" style="112" bestFit="1" customWidth="1"/>
    <col min="558" max="559" width="9.28515625" style="112" bestFit="1" customWidth="1"/>
    <col min="560" max="560" width="8.5703125" style="112" bestFit="1" customWidth="1"/>
    <col min="561" max="561" width="8" style="112" bestFit="1" customWidth="1"/>
    <col min="562" max="562" width="8.5703125" style="112" bestFit="1" customWidth="1"/>
    <col min="563" max="563" width="9.28515625" style="112" bestFit="1" customWidth="1"/>
    <col min="564" max="568" width="9.28515625" style="112" customWidth="1"/>
    <col min="569" max="570" width="11" style="112" bestFit="1" customWidth="1"/>
    <col min="571" max="571" width="8" style="112" bestFit="1" customWidth="1"/>
    <col min="572" max="572" width="8.5703125" style="112" bestFit="1" customWidth="1"/>
    <col min="573" max="573" width="11" style="112" bestFit="1" customWidth="1"/>
    <col min="574" max="768" width="11.42578125" style="112"/>
    <col min="769" max="769" width="57.5703125" style="112" customWidth="1"/>
    <col min="770" max="770" width="11" style="112" customWidth="1"/>
    <col min="771" max="771" width="9.28515625" style="112" bestFit="1" customWidth="1"/>
    <col min="772" max="772" width="8" style="112" bestFit="1" customWidth="1"/>
    <col min="773" max="773" width="8.5703125" style="112" bestFit="1" customWidth="1"/>
    <col min="774" max="774" width="10.5703125" style="112" bestFit="1" customWidth="1"/>
    <col min="775" max="780" width="11.140625" style="112" customWidth="1"/>
    <col min="781" max="781" width="9.28515625" style="112" bestFit="1" customWidth="1"/>
    <col min="782" max="782" width="8" style="112" bestFit="1" customWidth="1"/>
    <col min="783" max="783" width="8.5703125" style="112" bestFit="1" customWidth="1"/>
    <col min="784" max="784" width="10.5703125" style="112" bestFit="1" customWidth="1"/>
    <col min="785" max="786" width="9.28515625" style="112" bestFit="1" customWidth="1"/>
    <col min="787" max="787" width="8" style="112" bestFit="1" customWidth="1"/>
    <col min="788" max="788" width="8.5703125" style="112" bestFit="1" customWidth="1"/>
    <col min="789" max="791" width="9.28515625" style="112" bestFit="1" customWidth="1"/>
    <col min="792" max="792" width="8" style="112" bestFit="1" customWidth="1"/>
    <col min="793" max="793" width="8.5703125" style="112" bestFit="1" customWidth="1"/>
    <col min="794" max="794" width="9.28515625" style="112" bestFit="1" customWidth="1"/>
    <col min="795" max="795" width="8.85546875" style="112" bestFit="1" customWidth="1"/>
    <col min="796" max="796" width="8.5703125" style="112" bestFit="1" customWidth="1"/>
    <col min="797" max="797" width="8" style="112" bestFit="1" customWidth="1"/>
    <col min="798" max="798" width="8.5703125" style="112" bestFit="1" customWidth="1"/>
    <col min="799" max="800" width="9.28515625" style="112" bestFit="1" customWidth="1"/>
    <col min="801" max="801" width="8.85546875" style="112" bestFit="1" customWidth="1"/>
    <col min="802" max="802" width="8" style="112" bestFit="1" customWidth="1"/>
    <col min="803" max="803" width="8.5703125" style="112" bestFit="1" customWidth="1"/>
    <col min="804" max="805" width="9.28515625" style="112" bestFit="1" customWidth="1"/>
    <col min="806" max="806" width="8.85546875" style="112" bestFit="1" customWidth="1"/>
    <col min="807" max="807" width="8" style="112" bestFit="1" customWidth="1"/>
    <col min="808" max="808" width="8.5703125" style="112" bestFit="1" customWidth="1"/>
    <col min="809" max="811" width="9.28515625" style="112" bestFit="1" customWidth="1"/>
    <col min="812" max="812" width="8" style="112" bestFit="1" customWidth="1"/>
    <col min="813" max="813" width="8.5703125" style="112" bestFit="1" customWidth="1"/>
    <col min="814" max="815" width="9.28515625" style="112" bestFit="1" customWidth="1"/>
    <col min="816" max="816" width="8.5703125" style="112" bestFit="1" customWidth="1"/>
    <col min="817" max="817" width="8" style="112" bestFit="1" customWidth="1"/>
    <col min="818" max="818" width="8.5703125" style="112" bestFit="1" customWidth="1"/>
    <col min="819" max="819" width="9.28515625" style="112" bestFit="1" customWidth="1"/>
    <col min="820" max="824" width="9.28515625" style="112" customWidth="1"/>
    <col min="825" max="826" width="11" style="112" bestFit="1" customWidth="1"/>
    <col min="827" max="827" width="8" style="112" bestFit="1" customWidth="1"/>
    <col min="828" max="828" width="8.5703125" style="112" bestFit="1" customWidth="1"/>
    <col min="829" max="829" width="11" style="112" bestFit="1" customWidth="1"/>
    <col min="830" max="1024" width="11.42578125" style="112"/>
    <col min="1025" max="1025" width="57.5703125" style="112" customWidth="1"/>
    <col min="1026" max="1026" width="11" style="112" customWidth="1"/>
    <col min="1027" max="1027" width="9.28515625" style="112" bestFit="1" customWidth="1"/>
    <col min="1028" max="1028" width="8" style="112" bestFit="1" customWidth="1"/>
    <col min="1029" max="1029" width="8.5703125" style="112" bestFit="1" customWidth="1"/>
    <col min="1030" max="1030" width="10.5703125" style="112" bestFit="1" customWidth="1"/>
    <col min="1031" max="1036" width="11.140625" style="112" customWidth="1"/>
    <col min="1037" max="1037" width="9.28515625" style="112" bestFit="1" customWidth="1"/>
    <col min="1038" max="1038" width="8" style="112" bestFit="1" customWidth="1"/>
    <col min="1039" max="1039" width="8.5703125" style="112" bestFit="1" customWidth="1"/>
    <col min="1040" max="1040" width="10.5703125" style="112" bestFit="1" customWidth="1"/>
    <col min="1041" max="1042" width="9.28515625" style="112" bestFit="1" customWidth="1"/>
    <col min="1043" max="1043" width="8" style="112" bestFit="1" customWidth="1"/>
    <col min="1044" max="1044" width="8.5703125" style="112" bestFit="1" customWidth="1"/>
    <col min="1045" max="1047" width="9.28515625" style="112" bestFit="1" customWidth="1"/>
    <col min="1048" max="1048" width="8" style="112" bestFit="1" customWidth="1"/>
    <col min="1049" max="1049" width="8.5703125" style="112" bestFit="1" customWidth="1"/>
    <col min="1050" max="1050" width="9.28515625" style="112" bestFit="1" customWidth="1"/>
    <col min="1051" max="1051" width="8.85546875" style="112" bestFit="1" customWidth="1"/>
    <col min="1052" max="1052" width="8.5703125" style="112" bestFit="1" customWidth="1"/>
    <col min="1053" max="1053" width="8" style="112" bestFit="1" customWidth="1"/>
    <col min="1054" max="1054" width="8.5703125" style="112" bestFit="1" customWidth="1"/>
    <col min="1055" max="1056" width="9.28515625" style="112" bestFit="1" customWidth="1"/>
    <col min="1057" max="1057" width="8.85546875" style="112" bestFit="1" customWidth="1"/>
    <col min="1058" max="1058" width="8" style="112" bestFit="1" customWidth="1"/>
    <col min="1059" max="1059" width="8.5703125" style="112" bestFit="1" customWidth="1"/>
    <col min="1060" max="1061" width="9.28515625" style="112" bestFit="1" customWidth="1"/>
    <col min="1062" max="1062" width="8.85546875" style="112" bestFit="1" customWidth="1"/>
    <col min="1063" max="1063" width="8" style="112" bestFit="1" customWidth="1"/>
    <col min="1064" max="1064" width="8.5703125" style="112" bestFit="1" customWidth="1"/>
    <col min="1065" max="1067" width="9.28515625" style="112" bestFit="1" customWidth="1"/>
    <col min="1068" max="1068" width="8" style="112" bestFit="1" customWidth="1"/>
    <col min="1069" max="1069" width="8.5703125" style="112" bestFit="1" customWidth="1"/>
    <col min="1070" max="1071" width="9.28515625" style="112" bestFit="1" customWidth="1"/>
    <col min="1072" max="1072" width="8.5703125" style="112" bestFit="1" customWidth="1"/>
    <col min="1073" max="1073" width="8" style="112" bestFit="1" customWidth="1"/>
    <col min="1074" max="1074" width="8.5703125" style="112" bestFit="1" customWidth="1"/>
    <col min="1075" max="1075" width="9.28515625" style="112" bestFit="1" customWidth="1"/>
    <col min="1076" max="1080" width="9.28515625" style="112" customWidth="1"/>
    <col min="1081" max="1082" width="11" style="112" bestFit="1" customWidth="1"/>
    <col min="1083" max="1083" width="8" style="112" bestFit="1" customWidth="1"/>
    <col min="1084" max="1084" width="8.5703125" style="112" bestFit="1" customWidth="1"/>
    <col min="1085" max="1085" width="11" style="112" bestFit="1" customWidth="1"/>
    <col min="1086" max="1280" width="11.42578125" style="112"/>
    <col min="1281" max="1281" width="57.5703125" style="112" customWidth="1"/>
    <col min="1282" max="1282" width="11" style="112" customWidth="1"/>
    <col min="1283" max="1283" width="9.28515625" style="112" bestFit="1" customWidth="1"/>
    <col min="1284" max="1284" width="8" style="112" bestFit="1" customWidth="1"/>
    <col min="1285" max="1285" width="8.5703125" style="112" bestFit="1" customWidth="1"/>
    <col min="1286" max="1286" width="10.5703125" style="112" bestFit="1" customWidth="1"/>
    <col min="1287" max="1292" width="11.140625" style="112" customWidth="1"/>
    <col min="1293" max="1293" width="9.28515625" style="112" bestFit="1" customWidth="1"/>
    <col min="1294" max="1294" width="8" style="112" bestFit="1" customWidth="1"/>
    <col min="1295" max="1295" width="8.5703125" style="112" bestFit="1" customWidth="1"/>
    <col min="1296" max="1296" width="10.5703125" style="112" bestFit="1" customWidth="1"/>
    <col min="1297" max="1298" width="9.28515625" style="112" bestFit="1" customWidth="1"/>
    <col min="1299" max="1299" width="8" style="112" bestFit="1" customWidth="1"/>
    <col min="1300" max="1300" width="8.5703125" style="112" bestFit="1" customWidth="1"/>
    <col min="1301" max="1303" width="9.28515625" style="112" bestFit="1" customWidth="1"/>
    <col min="1304" max="1304" width="8" style="112" bestFit="1" customWidth="1"/>
    <col min="1305" max="1305" width="8.5703125" style="112" bestFit="1" customWidth="1"/>
    <col min="1306" max="1306" width="9.28515625" style="112" bestFit="1" customWidth="1"/>
    <col min="1307" max="1307" width="8.85546875" style="112" bestFit="1" customWidth="1"/>
    <col min="1308" max="1308" width="8.5703125" style="112" bestFit="1" customWidth="1"/>
    <col min="1309" max="1309" width="8" style="112" bestFit="1" customWidth="1"/>
    <col min="1310" max="1310" width="8.5703125" style="112" bestFit="1" customWidth="1"/>
    <col min="1311" max="1312" width="9.28515625" style="112" bestFit="1" customWidth="1"/>
    <col min="1313" max="1313" width="8.85546875" style="112" bestFit="1" customWidth="1"/>
    <col min="1314" max="1314" width="8" style="112" bestFit="1" customWidth="1"/>
    <col min="1315" max="1315" width="8.5703125" style="112" bestFit="1" customWidth="1"/>
    <col min="1316" max="1317" width="9.28515625" style="112" bestFit="1" customWidth="1"/>
    <col min="1318" max="1318" width="8.85546875" style="112" bestFit="1" customWidth="1"/>
    <col min="1319" max="1319" width="8" style="112" bestFit="1" customWidth="1"/>
    <col min="1320" max="1320" width="8.5703125" style="112" bestFit="1" customWidth="1"/>
    <col min="1321" max="1323" width="9.28515625" style="112" bestFit="1" customWidth="1"/>
    <col min="1324" max="1324" width="8" style="112" bestFit="1" customWidth="1"/>
    <col min="1325" max="1325" width="8.5703125" style="112" bestFit="1" customWidth="1"/>
    <col min="1326" max="1327" width="9.28515625" style="112" bestFit="1" customWidth="1"/>
    <col min="1328" max="1328" width="8.5703125" style="112" bestFit="1" customWidth="1"/>
    <col min="1329" max="1329" width="8" style="112" bestFit="1" customWidth="1"/>
    <col min="1330" max="1330" width="8.5703125" style="112" bestFit="1" customWidth="1"/>
    <col min="1331" max="1331" width="9.28515625" style="112" bestFit="1" customWidth="1"/>
    <col min="1332" max="1336" width="9.28515625" style="112" customWidth="1"/>
    <col min="1337" max="1338" width="11" style="112" bestFit="1" customWidth="1"/>
    <col min="1339" max="1339" width="8" style="112" bestFit="1" customWidth="1"/>
    <col min="1340" max="1340" width="8.5703125" style="112" bestFit="1" customWidth="1"/>
    <col min="1341" max="1341" width="11" style="112" bestFit="1" customWidth="1"/>
    <col min="1342" max="1536" width="11.42578125" style="112"/>
    <col min="1537" max="1537" width="57.5703125" style="112" customWidth="1"/>
    <col min="1538" max="1538" width="11" style="112" customWidth="1"/>
    <col min="1539" max="1539" width="9.28515625" style="112" bestFit="1" customWidth="1"/>
    <col min="1540" max="1540" width="8" style="112" bestFit="1" customWidth="1"/>
    <col min="1541" max="1541" width="8.5703125" style="112" bestFit="1" customWidth="1"/>
    <col min="1542" max="1542" width="10.5703125" style="112" bestFit="1" customWidth="1"/>
    <col min="1543" max="1548" width="11.140625" style="112" customWidth="1"/>
    <col min="1549" max="1549" width="9.28515625" style="112" bestFit="1" customWidth="1"/>
    <col min="1550" max="1550" width="8" style="112" bestFit="1" customWidth="1"/>
    <col min="1551" max="1551" width="8.5703125" style="112" bestFit="1" customWidth="1"/>
    <col min="1552" max="1552" width="10.5703125" style="112" bestFit="1" customWidth="1"/>
    <col min="1553" max="1554" width="9.28515625" style="112" bestFit="1" customWidth="1"/>
    <col min="1555" max="1555" width="8" style="112" bestFit="1" customWidth="1"/>
    <col min="1556" max="1556" width="8.5703125" style="112" bestFit="1" customWidth="1"/>
    <col min="1557" max="1559" width="9.28515625" style="112" bestFit="1" customWidth="1"/>
    <col min="1560" max="1560" width="8" style="112" bestFit="1" customWidth="1"/>
    <col min="1561" max="1561" width="8.5703125" style="112" bestFit="1" customWidth="1"/>
    <col min="1562" max="1562" width="9.28515625" style="112" bestFit="1" customWidth="1"/>
    <col min="1563" max="1563" width="8.85546875" style="112" bestFit="1" customWidth="1"/>
    <col min="1564" max="1564" width="8.5703125" style="112" bestFit="1" customWidth="1"/>
    <col min="1565" max="1565" width="8" style="112" bestFit="1" customWidth="1"/>
    <col min="1566" max="1566" width="8.5703125" style="112" bestFit="1" customWidth="1"/>
    <col min="1567" max="1568" width="9.28515625" style="112" bestFit="1" customWidth="1"/>
    <col min="1569" max="1569" width="8.85546875" style="112" bestFit="1" customWidth="1"/>
    <col min="1570" max="1570" width="8" style="112" bestFit="1" customWidth="1"/>
    <col min="1571" max="1571" width="8.5703125" style="112" bestFit="1" customWidth="1"/>
    <col min="1572" max="1573" width="9.28515625" style="112" bestFit="1" customWidth="1"/>
    <col min="1574" max="1574" width="8.85546875" style="112" bestFit="1" customWidth="1"/>
    <col min="1575" max="1575" width="8" style="112" bestFit="1" customWidth="1"/>
    <col min="1576" max="1576" width="8.5703125" style="112" bestFit="1" customWidth="1"/>
    <col min="1577" max="1579" width="9.28515625" style="112" bestFit="1" customWidth="1"/>
    <col min="1580" max="1580" width="8" style="112" bestFit="1" customWidth="1"/>
    <col min="1581" max="1581" width="8.5703125" style="112" bestFit="1" customWidth="1"/>
    <col min="1582" max="1583" width="9.28515625" style="112" bestFit="1" customWidth="1"/>
    <col min="1584" max="1584" width="8.5703125" style="112" bestFit="1" customWidth="1"/>
    <col min="1585" max="1585" width="8" style="112" bestFit="1" customWidth="1"/>
    <col min="1586" max="1586" width="8.5703125" style="112" bestFit="1" customWidth="1"/>
    <col min="1587" max="1587" width="9.28515625" style="112" bestFit="1" customWidth="1"/>
    <col min="1588" max="1592" width="9.28515625" style="112" customWidth="1"/>
    <col min="1593" max="1594" width="11" style="112" bestFit="1" customWidth="1"/>
    <col min="1595" max="1595" width="8" style="112" bestFit="1" customWidth="1"/>
    <col min="1596" max="1596" width="8.5703125" style="112" bestFit="1" customWidth="1"/>
    <col min="1597" max="1597" width="11" style="112" bestFit="1" customWidth="1"/>
    <col min="1598" max="1792" width="11.42578125" style="112"/>
    <col min="1793" max="1793" width="57.5703125" style="112" customWidth="1"/>
    <col min="1794" max="1794" width="11" style="112" customWidth="1"/>
    <col min="1795" max="1795" width="9.28515625" style="112" bestFit="1" customWidth="1"/>
    <col min="1796" max="1796" width="8" style="112" bestFit="1" customWidth="1"/>
    <col min="1797" max="1797" width="8.5703125" style="112" bestFit="1" customWidth="1"/>
    <col min="1798" max="1798" width="10.5703125" style="112" bestFit="1" customWidth="1"/>
    <col min="1799" max="1804" width="11.140625" style="112" customWidth="1"/>
    <col min="1805" max="1805" width="9.28515625" style="112" bestFit="1" customWidth="1"/>
    <col min="1806" max="1806" width="8" style="112" bestFit="1" customWidth="1"/>
    <col min="1807" max="1807" width="8.5703125" style="112" bestFit="1" customWidth="1"/>
    <col min="1808" max="1808" width="10.5703125" style="112" bestFit="1" customWidth="1"/>
    <col min="1809" max="1810" width="9.28515625" style="112" bestFit="1" customWidth="1"/>
    <col min="1811" max="1811" width="8" style="112" bestFit="1" customWidth="1"/>
    <col min="1812" max="1812" width="8.5703125" style="112" bestFit="1" customWidth="1"/>
    <col min="1813" max="1815" width="9.28515625" style="112" bestFit="1" customWidth="1"/>
    <col min="1816" max="1816" width="8" style="112" bestFit="1" customWidth="1"/>
    <col min="1817" max="1817" width="8.5703125" style="112" bestFit="1" customWidth="1"/>
    <col min="1818" max="1818" width="9.28515625" style="112" bestFit="1" customWidth="1"/>
    <col min="1819" max="1819" width="8.85546875" style="112" bestFit="1" customWidth="1"/>
    <col min="1820" max="1820" width="8.5703125" style="112" bestFit="1" customWidth="1"/>
    <col min="1821" max="1821" width="8" style="112" bestFit="1" customWidth="1"/>
    <col min="1822" max="1822" width="8.5703125" style="112" bestFit="1" customWidth="1"/>
    <col min="1823" max="1824" width="9.28515625" style="112" bestFit="1" customWidth="1"/>
    <col min="1825" max="1825" width="8.85546875" style="112" bestFit="1" customWidth="1"/>
    <col min="1826" max="1826" width="8" style="112" bestFit="1" customWidth="1"/>
    <col min="1827" max="1827" width="8.5703125" style="112" bestFit="1" customWidth="1"/>
    <col min="1828" max="1829" width="9.28515625" style="112" bestFit="1" customWidth="1"/>
    <col min="1830" max="1830" width="8.85546875" style="112" bestFit="1" customWidth="1"/>
    <col min="1831" max="1831" width="8" style="112" bestFit="1" customWidth="1"/>
    <col min="1832" max="1832" width="8.5703125" style="112" bestFit="1" customWidth="1"/>
    <col min="1833" max="1835" width="9.28515625" style="112" bestFit="1" customWidth="1"/>
    <col min="1836" max="1836" width="8" style="112" bestFit="1" customWidth="1"/>
    <col min="1837" max="1837" width="8.5703125" style="112" bestFit="1" customWidth="1"/>
    <col min="1838" max="1839" width="9.28515625" style="112" bestFit="1" customWidth="1"/>
    <col min="1840" max="1840" width="8.5703125" style="112" bestFit="1" customWidth="1"/>
    <col min="1841" max="1841" width="8" style="112" bestFit="1" customWidth="1"/>
    <col min="1842" max="1842" width="8.5703125" style="112" bestFit="1" customWidth="1"/>
    <col min="1843" max="1843" width="9.28515625" style="112" bestFit="1" customWidth="1"/>
    <col min="1844" max="1848" width="9.28515625" style="112" customWidth="1"/>
    <col min="1849" max="1850" width="11" style="112" bestFit="1" customWidth="1"/>
    <col min="1851" max="1851" width="8" style="112" bestFit="1" customWidth="1"/>
    <col min="1852" max="1852" width="8.5703125" style="112" bestFit="1" customWidth="1"/>
    <col min="1853" max="1853" width="11" style="112" bestFit="1" customWidth="1"/>
    <col min="1854" max="2048" width="11.42578125" style="112"/>
    <col min="2049" max="2049" width="57.5703125" style="112" customWidth="1"/>
    <col min="2050" max="2050" width="11" style="112" customWidth="1"/>
    <col min="2051" max="2051" width="9.28515625" style="112" bestFit="1" customWidth="1"/>
    <col min="2052" max="2052" width="8" style="112" bestFit="1" customWidth="1"/>
    <col min="2053" max="2053" width="8.5703125" style="112" bestFit="1" customWidth="1"/>
    <col min="2054" max="2054" width="10.5703125" style="112" bestFit="1" customWidth="1"/>
    <col min="2055" max="2060" width="11.140625" style="112" customWidth="1"/>
    <col min="2061" max="2061" width="9.28515625" style="112" bestFit="1" customWidth="1"/>
    <col min="2062" max="2062" width="8" style="112" bestFit="1" customWidth="1"/>
    <col min="2063" max="2063" width="8.5703125" style="112" bestFit="1" customWidth="1"/>
    <col min="2064" max="2064" width="10.5703125" style="112" bestFit="1" customWidth="1"/>
    <col min="2065" max="2066" width="9.28515625" style="112" bestFit="1" customWidth="1"/>
    <col min="2067" max="2067" width="8" style="112" bestFit="1" customWidth="1"/>
    <col min="2068" max="2068" width="8.5703125" style="112" bestFit="1" customWidth="1"/>
    <col min="2069" max="2071" width="9.28515625" style="112" bestFit="1" customWidth="1"/>
    <col min="2072" max="2072" width="8" style="112" bestFit="1" customWidth="1"/>
    <col min="2073" max="2073" width="8.5703125" style="112" bestFit="1" customWidth="1"/>
    <col min="2074" max="2074" width="9.28515625" style="112" bestFit="1" customWidth="1"/>
    <col min="2075" max="2075" width="8.85546875" style="112" bestFit="1" customWidth="1"/>
    <col min="2076" max="2076" width="8.5703125" style="112" bestFit="1" customWidth="1"/>
    <col min="2077" max="2077" width="8" style="112" bestFit="1" customWidth="1"/>
    <col min="2078" max="2078" width="8.5703125" style="112" bestFit="1" customWidth="1"/>
    <col min="2079" max="2080" width="9.28515625" style="112" bestFit="1" customWidth="1"/>
    <col min="2081" max="2081" width="8.85546875" style="112" bestFit="1" customWidth="1"/>
    <col min="2082" max="2082" width="8" style="112" bestFit="1" customWidth="1"/>
    <col min="2083" max="2083" width="8.5703125" style="112" bestFit="1" customWidth="1"/>
    <col min="2084" max="2085" width="9.28515625" style="112" bestFit="1" customWidth="1"/>
    <col min="2086" max="2086" width="8.85546875" style="112" bestFit="1" customWidth="1"/>
    <col min="2087" max="2087" width="8" style="112" bestFit="1" customWidth="1"/>
    <col min="2088" max="2088" width="8.5703125" style="112" bestFit="1" customWidth="1"/>
    <col min="2089" max="2091" width="9.28515625" style="112" bestFit="1" customWidth="1"/>
    <col min="2092" max="2092" width="8" style="112" bestFit="1" customWidth="1"/>
    <col min="2093" max="2093" width="8.5703125" style="112" bestFit="1" customWidth="1"/>
    <col min="2094" max="2095" width="9.28515625" style="112" bestFit="1" customWidth="1"/>
    <col min="2096" max="2096" width="8.5703125" style="112" bestFit="1" customWidth="1"/>
    <col min="2097" max="2097" width="8" style="112" bestFit="1" customWidth="1"/>
    <col min="2098" max="2098" width="8.5703125" style="112" bestFit="1" customWidth="1"/>
    <col min="2099" max="2099" width="9.28515625" style="112" bestFit="1" customWidth="1"/>
    <col min="2100" max="2104" width="9.28515625" style="112" customWidth="1"/>
    <col min="2105" max="2106" width="11" style="112" bestFit="1" customWidth="1"/>
    <col min="2107" max="2107" width="8" style="112" bestFit="1" customWidth="1"/>
    <col min="2108" max="2108" width="8.5703125" style="112" bestFit="1" customWidth="1"/>
    <col min="2109" max="2109" width="11" style="112" bestFit="1" customWidth="1"/>
    <col min="2110" max="2304" width="11.42578125" style="112"/>
    <col min="2305" max="2305" width="57.5703125" style="112" customWidth="1"/>
    <col min="2306" max="2306" width="11" style="112" customWidth="1"/>
    <col min="2307" max="2307" width="9.28515625" style="112" bestFit="1" customWidth="1"/>
    <col min="2308" max="2308" width="8" style="112" bestFit="1" customWidth="1"/>
    <col min="2309" max="2309" width="8.5703125" style="112" bestFit="1" customWidth="1"/>
    <col min="2310" max="2310" width="10.5703125" style="112" bestFit="1" customWidth="1"/>
    <col min="2311" max="2316" width="11.140625" style="112" customWidth="1"/>
    <col min="2317" max="2317" width="9.28515625" style="112" bestFit="1" customWidth="1"/>
    <col min="2318" max="2318" width="8" style="112" bestFit="1" customWidth="1"/>
    <col min="2319" max="2319" width="8.5703125" style="112" bestFit="1" customWidth="1"/>
    <col min="2320" max="2320" width="10.5703125" style="112" bestFit="1" customWidth="1"/>
    <col min="2321" max="2322" width="9.28515625" style="112" bestFit="1" customWidth="1"/>
    <col min="2323" max="2323" width="8" style="112" bestFit="1" customWidth="1"/>
    <col min="2324" max="2324" width="8.5703125" style="112" bestFit="1" customWidth="1"/>
    <col min="2325" max="2327" width="9.28515625" style="112" bestFit="1" customWidth="1"/>
    <col min="2328" max="2328" width="8" style="112" bestFit="1" customWidth="1"/>
    <col min="2329" max="2329" width="8.5703125" style="112" bestFit="1" customWidth="1"/>
    <col min="2330" max="2330" width="9.28515625" style="112" bestFit="1" customWidth="1"/>
    <col min="2331" max="2331" width="8.85546875" style="112" bestFit="1" customWidth="1"/>
    <col min="2332" max="2332" width="8.5703125" style="112" bestFit="1" customWidth="1"/>
    <col min="2333" max="2333" width="8" style="112" bestFit="1" customWidth="1"/>
    <col min="2334" max="2334" width="8.5703125" style="112" bestFit="1" customWidth="1"/>
    <col min="2335" max="2336" width="9.28515625" style="112" bestFit="1" customWidth="1"/>
    <col min="2337" max="2337" width="8.85546875" style="112" bestFit="1" customWidth="1"/>
    <col min="2338" max="2338" width="8" style="112" bestFit="1" customWidth="1"/>
    <col min="2339" max="2339" width="8.5703125" style="112" bestFit="1" customWidth="1"/>
    <col min="2340" max="2341" width="9.28515625" style="112" bestFit="1" customWidth="1"/>
    <col min="2342" max="2342" width="8.85546875" style="112" bestFit="1" customWidth="1"/>
    <col min="2343" max="2343" width="8" style="112" bestFit="1" customWidth="1"/>
    <col min="2344" max="2344" width="8.5703125" style="112" bestFit="1" customWidth="1"/>
    <col min="2345" max="2347" width="9.28515625" style="112" bestFit="1" customWidth="1"/>
    <col min="2348" max="2348" width="8" style="112" bestFit="1" customWidth="1"/>
    <col min="2349" max="2349" width="8.5703125" style="112" bestFit="1" customWidth="1"/>
    <col min="2350" max="2351" width="9.28515625" style="112" bestFit="1" customWidth="1"/>
    <col min="2352" max="2352" width="8.5703125" style="112" bestFit="1" customWidth="1"/>
    <col min="2353" max="2353" width="8" style="112" bestFit="1" customWidth="1"/>
    <col min="2354" max="2354" width="8.5703125" style="112" bestFit="1" customWidth="1"/>
    <col min="2355" max="2355" width="9.28515625" style="112" bestFit="1" customWidth="1"/>
    <col min="2356" max="2360" width="9.28515625" style="112" customWidth="1"/>
    <col min="2361" max="2362" width="11" style="112" bestFit="1" customWidth="1"/>
    <col min="2363" max="2363" width="8" style="112" bestFit="1" customWidth="1"/>
    <col min="2364" max="2364" width="8.5703125" style="112" bestFit="1" customWidth="1"/>
    <col min="2365" max="2365" width="11" style="112" bestFit="1" customWidth="1"/>
    <col min="2366" max="2560" width="11.42578125" style="112"/>
    <col min="2561" max="2561" width="57.5703125" style="112" customWidth="1"/>
    <col min="2562" max="2562" width="11" style="112" customWidth="1"/>
    <col min="2563" max="2563" width="9.28515625" style="112" bestFit="1" customWidth="1"/>
    <col min="2564" max="2564" width="8" style="112" bestFit="1" customWidth="1"/>
    <col min="2565" max="2565" width="8.5703125" style="112" bestFit="1" customWidth="1"/>
    <col min="2566" max="2566" width="10.5703125" style="112" bestFit="1" customWidth="1"/>
    <col min="2567" max="2572" width="11.140625" style="112" customWidth="1"/>
    <col min="2573" max="2573" width="9.28515625" style="112" bestFit="1" customWidth="1"/>
    <col min="2574" max="2574" width="8" style="112" bestFit="1" customWidth="1"/>
    <col min="2575" max="2575" width="8.5703125" style="112" bestFit="1" customWidth="1"/>
    <col min="2576" max="2576" width="10.5703125" style="112" bestFit="1" customWidth="1"/>
    <col min="2577" max="2578" width="9.28515625" style="112" bestFit="1" customWidth="1"/>
    <col min="2579" max="2579" width="8" style="112" bestFit="1" customWidth="1"/>
    <col min="2580" max="2580" width="8.5703125" style="112" bestFit="1" customWidth="1"/>
    <col min="2581" max="2583" width="9.28515625" style="112" bestFit="1" customWidth="1"/>
    <col min="2584" max="2584" width="8" style="112" bestFit="1" customWidth="1"/>
    <col min="2585" max="2585" width="8.5703125" style="112" bestFit="1" customWidth="1"/>
    <col min="2586" max="2586" width="9.28515625" style="112" bestFit="1" customWidth="1"/>
    <col min="2587" max="2587" width="8.85546875" style="112" bestFit="1" customWidth="1"/>
    <col min="2588" max="2588" width="8.5703125" style="112" bestFit="1" customWidth="1"/>
    <col min="2589" max="2589" width="8" style="112" bestFit="1" customWidth="1"/>
    <col min="2590" max="2590" width="8.5703125" style="112" bestFit="1" customWidth="1"/>
    <col min="2591" max="2592" width="9.28515625" style="112" bestFit="1" customWidth="1"/>
    <col min="2593" max="2593" width="8.85546875" style="112" bestFit="1" customWidth="1"/>
    <col min="2594" max="2594" width="8" style="112" bestFit="1" customWidth="1"/>
    <col min="2595" max="2595" width="8.5703125" style="112" bestFit="1" customWidth="1"/>
    <col min="2596" max="2597" width="9.28515625" style="112" bestFit="1" customWidth="1"/>
    <col min="2598" max="2598" width="8.85546875" style="112" bestFit="1" customWidth="1"/>
    <col min="2599" max="2599" width="8" style="112" bestFit="1" customWidth="1"/>
    <col min="2600" max="2600" width="8.5703125" style="112" bestFit="1" customWidth="1"/>
    <col min="2601" max="2603" width="9.28515625" style="112" bestFit="1" customWidth="1"/>
    <col min="2604" max="2604" width="8" style="112" bestFit="1" customWidth="1"/>
    <col min="2605" max="2605" width="8.5703125" style="112" bestFit="1" customWidth="1"/>
    <col min="2606" max="2607" width="9.28515625" style="112" bestFit="1" customWidth="1"/>
    <col min="2608" max="2608" width="8.5703125" style="112" bestFit="1" customWidth="1"/>
    <col min="2609" max="2609" width="8" style="112" bestFit="1" customWidth="1"/>
    <col min="2610" max="2610" width="8.5703125" style="112" bestFit="1" customWidth="1"/>
    <col min="2611" max="2611" width="9.28515625" style="112" bestFit="1" customWidth="1"/>
    <col min="2612" max="2616" width="9.28515625" style="112" customWidth="1"/>
    <col min="2617" max="2618" width="11" style="112" bestFit="1" customWidth="1"/>
    <col min="2619" max="2619" width="8" style="112" bestFit="1" customWidth="1"/>
    <col min="2620" max="2620" width="8.5703125" style="112" bestFit="1" customWidth="1"/>
    <col min="2621" max="2621" width="11" style="112" bestFit="1" customWidth="1"/>
    <col min="2622" max="2816" width="11.42578125" style="112"/>
    <col min="2817" max="2817" width="57.5703125" style="112" customWidth="1"/>
    <col min="2818" max="2818" width="11" style="112" customWidth="1"/>
    <col min="2819" max="2819" width="9.28515625" style="112" bestFit="1" customWidth="1"/>
    <col min="2820" max="2820" width="8" style="112" bestFit="1" customWidth="1"/>
    <col min="2821" max="2821" width="8.5703125" style="112" bestFit="1" customWidth="1"/>
    <col min="2822" max="2822" width="10.5703125" style="112" bestFit="1" customWidth="1"/>
    <col min="2823" max="2828" width="11.140625" style="112" customWidth="1"/>
    <col min="2829" max="2829" width="9.28515625" style="112" bestFit="1" customWidth="1"/>
    <col min="2830" max="2830" width="8" style="112" bestFit="1" customWidth="1"/>
    <col min="2831" max="2831" width="8.5703125" style="112" bestFit="1" customWidth="1"/>
    <col min="2832" max="2832" width="10.5703125" style="112" bestFit="1" customWidth="1"/>
    <col min="2833" max="2834" width="9.28515625" style="112" bestFit="1" customWidth="1"/>
    <col min="2835" max="2835" width="8" style="112" bestFit="1" customWidth="1"/>
    <col min="2836" max="2836" width="8.5703125" style="112" bestFit="1" customWidth="1"/>
    <col min="2837" max="2839" width="9.28515625" style="112" bestFit="1" customWidth="1"/>
    <col min="2840" max="2840" width="8" style="112" bestFit="1" customWidth="1"/>
    <col min="2841" max="2841" width="8.5703125" style="112" bestFit="1" customWidth="1"/>
    <col min="2842" max="2842" width="9.28515625" style="112" bestFit="1" customWidth="1"/>
    <col min="2843" max="2843" width="8.85546875" style="112" bestFit="1" customWidth="1"/>
    <col min="2844" max="2844" width="8.5703125" style="112" bestFit="1" customWidth="1"/>
    <col min="2845" max="2845" width="8" style="112" bestFit="1" customWidth="1"/>
    <col min="2846" max="2846" width="8.5703125" style="112" bestFit="1" customWidth="1"/>
    <col min="2847" max="2848" width="9.28515625" style="112" bestFit="1" customWidth="1"/>
    <col min="2849" max="2849" width="8.85546875" style="112" bestFit="1" customWidth="1"/>
    <col min="2850" max="2850" width="8" style="112" bestFit="1" customWidth="1"/>
    <col min="2851" max="2851" width="8.5703125" style="112" bestFit="1" customWidth="1"/>
    <col min="2852" max="2853" width="9.28515625" style="112" bestFit="1" customWidth="1"/>
    <col min="2854" max="2854" width="8.85546875" style="112" bestFit="1" customWidth="1"/>
    <col min="2855" max="2855" width="8" style="112" bestFit="1" customWidth="1"/>
    <col min="2856" max="2856" width="8.5703125" style="112" bestFit="1" customWidth="1"/>
    <col min="2857" max="2859" width="9.28515625" style="112" bestFit="1" customWidth="1"/>
    <col min="2860" max="2860" width="8" style="112" bestFit="1" customWidth="1"/>
    <col min="2861" max="2861" width="8.5703125" style="112" bestFit="1" customWidth="1"/>
    <col min="2862" max="2863" width="9.28515625" style="112" bestFit="1" customWidth="1"/>
    <col min="2864" max="2864" width="8.5703125" style="112" bestFit="1" customWidth="1"/>
    <col min="2865" max="2865" width="8" style="112" bestFit="1" customWidth="1"/>
    <col min="2866" max="2866" width="8.5703125" style="112" bestFit="1" customWidth="1"/>
    <col min="2867" max="2867" width="9.28515625" style="112" bestFit="1" customWidth="1"/>
    <col min="2868" max="2872" width="9.28515625" style="112" customWidth="1"/>
    <col min="2873" max="2874" width="11" style="112" bestFit="1" customWidth="1"/>
    <col min="2875" max="2875" width="8" style="112" bestFit="1" customWidth="1"/>
    <col min="2876" max="2876" width="8.5703125" style="112" bestFit="1" customWidth="1"/>
    <col min="2877" max="2877" width="11" style="112" bestFit="1" customWidth="1"/>
    <col min="2878" max="3072" width="11.42578125" style="112"/>
    <col min="3073" max="3073" width="57.5703125" style="112" customWidth="1"/>
    <col min="3074" max="3074" width="11" style="112" customWidth="1"/>
    <col min="3075" max="3075" width="9.28515625" style="112" bestFit="1" customWidth="1"/>
    <col min="3076" max="3076" width="8" style="112" bestFit="1" customWidth="1"/>
    <col min="3077" max="3077" width="8.5703125" style="112" bestFit="1" customWidth="1"/>
    <col min="3078" max="3078" width="10.5703125" style="112" bestFit="1" customWidth="1"/>
    <col min="3079" max="3084" width="11.140625" style="112" customWidth="1"/>
    <col min="3085" max="3085" width="9.28515625" style="112" bestFit="1" customWidth="1"/>
    <col min="3086" max="3086" width="8" style="112" bestFit="1" customWidth="1"/>
    <col min="3087" max="3087" width="8.5703125" style="112" bestFit="1" customWidth="1"/>
    <col min="3088" max="3088" width="10.5703125" style="112" bestFit="1" customWidth="1"/>
    <col min="3089" max="3090" width="9.28515625" style="112" bestFit="1" customWidth="1"/>
    <col min="3091" max="3091" width="8" style="112" bestFit="1" customWidth="1"/>
    <col min="3092" max="3092" width="8.5703125" style="112" bestFit="1" customWidth="1"/>
    <col min="3093" max="3095" width="9.28515625" style="112" bestFit="1" customWidth="1"/>
    <col min="3096" max="3096" width="8" style="112" bestFit="1" customWidth="1"/>
    <col min="3097" max="3097" width="8.5703125" style="112" bestFit="1" customWidth="1"/>
    <col min="3098" max="3098" width="9.28515625" style="112" bestFit="1" customWidth="1"/>
    <col min="3099" max="3099" width="8.85546875" style="112" bestFit="1" customWidth="1"/>
    <col min="3100" max="3100" width="8.5703125" style="112" bestFit="1" customWidth="1"/>
    <col min="3101" max="3101" width="8" style="112" bestFit="1" customWidth="1"/>
    <col min="3102" max="3102" width="8.5703125" style="112" bestFit="1" customWidth="1"/>
    <col min="3103" max="3104" width="9.28515625" style="112" bestFit="1" customWidth="1"/>
    <col min="3105" max="3105" width="8.85546875" style="112" bestFit="1" customWidth="1"/>
    <col min="3106" max="3106" width="8" style="112" bestFit="1" customWidth="1"/>
    <col min="3107" max="3107" width="8.5703125" style="112" bestFit="1" customWidth="1"/>
    <col min="3108" max="3109" width="9.28515625" style="112" bestFit="1" customWidth="1"/>
    <col min="3110" max="3110" width="8.85546875" style="112" bestFit="1" customWidth="1"/>
    <col min="3111" max="3111" width="8" style="112" bestFit="1" customWidth="1"/>
    <col min="3112" max="3112" width="8.5703125" style="112" bestFit="1" customWidth="1"/>
    <col min="3113" max="3115" width="9.28515625" style="112" bestFit="1" customWidth="1"/>
    <col min="3116" max="3116" width="8" style="112" bestFit="1" customWidth="1"/>
    <col min="3117" max="3117" width="8.5703125" style="112" bestFit="1" customWidth="1"/>
    <col min="3118" max="3119" width="9.28515625" style="112" bestFit="1" customWidth="1"/>
    <col min="3120" max="3120" width="8.5703125" style="112" bestFit="1" customWidth="1"/>
    <col min="3121" max="3121" width="8" style="112" bestFit="1" customWidth="1"/>
    <col min="3122" max="3122" width="8.5703125" style="112" bestFit="1" customWidth="1"/>
    <col min="3123" max="3123" width="9.28515625" style="112" bestFit="1" customWidth="1"/>
    <col min="3124" max="3128" width="9.28515625" style="112" customWidth="1"/>
    <col min="3129" max="3130" width="11" style="112" bestFit="1" customWidth="1"/>
    <col min="3131" max="3131" width="8" style="112" bestFit="1" customWidth="1"/>
    <col min="3132" max="3132" width="8.5703125" style="112" bestFit="1" customWidth="1"/>
    <col min="3133" max="3133" width="11" style="112" bestFit="1" customWidth="1"/>
    <col min="3134" max="3328" width="11.42578125" style="112"/>
    <col min="3329" max="3329" width="57.5703125" style="112" customWidth="1"/>
    <col min="3330" max="3330" width="11" style="112" customWidth="1"/>
    <col min="3331" max="3331" width="9.28515625" style="112" bestFit="1" customWidth="1"/>
    <col min="3332" max="3332" width="8" style="112" bestFit="1" customWidth="1"/>
    <col min="3333" max="3333" width="8.5703125" style="112" bestFit="1" customWidth="1"/>
    <col min="3334" max="3334" width="10.5703125" style="112" bestFit="1" customWidth="1"/>
    <col min="3335" max="3340" width="11.140625" style="112" customWidth="1"/>
    <col min="3341" max="3341" width="9.28515625" style="112" bestFit="1" customWidth="1"/>
    <col min="3342" max="3342" width="8" style="112" bestFit="1" customWidth="1"/>
    <col min="3343" max="3343" width="8.5703125" style="112" bestFit="1" customWidth="1"/>
    <col min="3344" max="3344" width="10.5703125" style="112" bestFit="1" customWidth="1"/>
    <col min="3345" max="3346" width="9.28515625" style="112" bestFit="1" customWidth="1"/>
    <col min="3347" max="3347" width="8" style="112" bestFit="1" customWidth="1"/>
    <col min="3348" max="3348" width="8.5703125" style="112" bestFit="1" customWidth="1"/>
    <col min="3349" max="3351" width="9.28515625" style="112" bestFit="1" customWidth="1"/>
    <col min="3352" max="3352" width="8" style="112" bestFit="1" customWidth="1"/>
    <col min="3353" max="3353" width="8.5703125" style="112" bestFit="1" customWidth="1"/>
    <col min="3354" max="3354" width="9.28515625" style="112" bestFit="1" customWidth="1"/>
    <col min="3355" max="3355" width="8.85546875" style="112" bestFit="1" customWidth="1"/>
    <col min="3356" max="3356" width="8.5703125" style="112" bestFit="1" customWidth="1"/>
    <col min="3357" max="3357" width="8" style="112" bestFit="1" customWidth="1"/>
    <col min="3358" max="3358" width="8.5703125" style="112" bestFit="1" customWidth="1"/>
    <col min="3359" max="3360" width="9.28515625" style="112" bestFit="1" customWidth="1"/>
    <col min="3361" max="3361" width="8.85546875" style="112" bestFit="1" customWidth="1"/>
    <col min="3362" max="3362" width="8" style="112" bestFit="1" customWidth="1"/>
    <col min="3363" max="3363" width="8.5703125" style="112" bestFit="1" customWidth="1"/>
    <col min="3364" max="3365" width="9.28515625" style="112" bestFit="1" customWidth="1"/>
    <col min="3366" max="3366" width="8.85546875" style="112" bestFit="1" customWidth="1"/>
    <col min="3367" max="3367" width="8" style="112" bestFit="1" customWidth="1"/>
    <col min="3368" max="3368" width="8.5703125" style="112" bestFit="1" customWidth="1"/>
    <col min="3369" max="3371" width="9.28515625" style="112" bestFit="1" customWidth="1"/>
    <col min="3372" max="3372" width="8" style="112" bestFit="1" customWidth="1"/>
    <col min="3373" max="3373" width="8.5703125" style="112" bestFit="1" customWidth="1"/>
    <col min="3374" max="3375" width="9.28515625" style="112" bestFit="1" customWidth="1"/>
    <col min="3376" max="3376" width="8.5703125" style="112" bestFit="1" customWidth="1"/>
    <col min="3377" max="3377" width="8" style="112" bestFit="1" customWidth="1"/>
    <col min="3378" max="3378" width="8.5703125" style="112" bestFit="1" customWidth="1"/>
    <col min="3379" max="3379" width="9.28515625" style="112" bestFit="1" customWidth="1"/>
    <col min="3380" max="3384" width="9.28515625" style="112" customWidth="1"/>
    <col min="3385" max="3386" width="11" style="112" bestFit="1" customWidth="1"/>
    <col min="3387" max="3387" width="8" style="112" bestFit="1" customWidth="1"/>
    <col min="3388" max="3388" width="8.5703125" style="112" bestFit="1" customWidth="1"/>
    <col min="3389" max="3389" width="11" style="112" bestFit="1" customWidth="1"/>
    <col min="3390" max="3584" width="11.42578125" style="112"/>
    <col min="3585" max="3585" width="57.5703125" style="112" customWidth="1"/>
    <col min="3586" max="3586" width="11" style="112" customWidth="1"/>
    <col min="3587" max="3587" width="9.28515625" style="112" bestFit="1" customWidth="1"/>
    <col min="3588" max="3588" width="8" style="112" bestFit="1" customWidth="1"/>
    <col min="3589" max="3589" width="8.5703125" style="112" bestFit="1" customWidth="1"/>
    <col min="3590" max="3590" width="10.5703125" style="112" bestFit="1" customWidth="1"/>
    <col min="3591" max="3596" width="11.140625" style="112" customWidth="1"/>
    <col min="3597" max="3597" width="9.28515625" style="112" bestFit="1" customWidth="1"/>
    <col min="3598" max="3598" width="8" style="112" bestFit="1" customWidth="1"/>
    <col min="3599" max="3599" width="8.5703125" style="112" bestFit="1" customWidth="1"/>
    <col min="3600" max="3600" width="10.5703125" style="112" bestFit="1" customWidth="1"/>
    <col min="3601" max="3602" width="9.28515625" style="112" bestFit="1" customWidth="1"/>
    <col min="3603" max="3603" width="8" style="112" bestFit="1" customWidth="1"/>
    <col min="3604" max="3604" width="8.5703125" style="112" bestFit="1" customWidth="1"/>
    <col min="3605" max="3607" width="9.28515625" style="112" bestFit="1" customWidth="1"/>
    <col min="3608" max="3608" width="8" style="112" bestFit="1" customWidth="1"/>
    <col min="3609" max="3609" width="8.5703125" style="112" bestFit="1" customWidth="1"/>
    <col min="3610" max="3610" width="9.28515625" style="112" bestFit="1" customWidth="1"/>
    <col min="3611" max="3611" width="8.85546875" style="112" bestFit="1" customWidth="1"/>
    <col min="3612" max="3612" width="8.5703125" style="112" bestFit="1" customWidth="1"/>
    <col min="3613" max="3613" width="8" style="112" bestFit="1" customWidth="1"/>
    <col min="3614" max="3614" width="8.5703125" style="112" bestFit="1" customWidth="1"/>
    <col min="3615" max="3616" width="9.28515625" style="112" bestFit="1" customWidth="1"/>
    <col min="3617" max="3617" width="8.85546875" style="112" bestFit="1" customWidth="1"/>
    <col min="3618" max="3618" width="8" style="112" bestFit="1" customWidth="1"/>
    <col min="3619" max="3619" width="8.5703125" style="112" bestFit="1" customWidth="1"/>
    <col min="3620" max="3621" width="9.28515625" style="112" bestFit="1" customWidth="1"/>
    <col min="3622" max="3622" width="8.85546875" style="112" bestFit="1" customWidth="1"/>
    <col min="3623" max="3623" width="8" style="112" bestFit="1" customWidth="1"/>
    <col min="3624" max="3624" width="8.5703125" style="112" bestFit="1" customWidth="1"/>
    <col min="3625" max="3627" width="9.28515625" style="112" bestFit="1" customWidth="1"/>
    <col min="3628" max="3628" width="8" style="112" bestFit="1" customWidth="1"/>
    <col min="3629" max="3629" width="8.5703125" style="112" bestFit="1" customWidth="1"/>
    <col min="3630" max="3631" width="9.28515625" style="112" bestFit="1" customWidth="1"/>
    <col min="3632" max="3632" width="8.5703125" style="112" bestFit="1" customWidth="1"/>
    <col min="3633" max="3633" width="8" style="112" bestFit="1" customWidth="1"/>
    <col min="3634" max="3634" width="8.5703125" style="112" bestFit="1" customWidth="1"/>
    <col min="3635" max="3635" width="9.28515625" style="112" bestFit="1" customWidth="1"/>
    <col min="3636" max="3640" width="9.28515625" style="112" customWidth="1"/>
    <col min="3641" max="3642" width="11" style="112" bestFit="1" customWidth="1"/>
    <col min="3643" max="3643" width="8" style="112" bestFit="1" customWidth="1"/>
    <col min="3644" max="3644" width="8.5703125" style="112" bestFit="1" customWidth="1"/>
    <col min="3645" max="3645" width="11" style="112" bestFit="1" customWidth="1"/>
    <col min="3646" max="3840" width="11.42578125" style="112"/>
    <col min="3841" max="3841" width="57.5703125" style="112" customWidth="1"/>
    <col min="3842" max="3842" width="11" style="112" customWidth="1"/>
    <col min="3843" max="3843" width="9.28515625" style="112" bestFit="1" customWidth="1"/>
    <col min="3844" max="3844" width="8" style="112" bestFit="1" customWidth="1"/>
    <col min="3845" max="3845" width="8.5703125" style="112" bestFit="1" customWidth="1"/>
    <col min="3846" max="3846" width="10.5703125" style="112" bestFit="1" customWidth="1"/>
    <col min="3847" max="3852" width="11.140625" style="112" customWidth="1"/>
    <col min="3853" max="3853" width="9.28515625" style="112" bestFit="1" customWidth="1"/>
    <col min="3854" max="3854" width="8" style="112" bestFit="1" customWidth="1"/>
    <col min="3855" max="3855" width="8.5703125" style="112" bestFit="1" customWidth="1"/>
    <col min="3856" max="3856" width="10.5703125" style="112" bestFit="1" customWidth="1"/>
    <col min="3857" max="3858" width="9.28515625" style="112" bestFit="1" customWidth="1"/>
    <col min="3859" max="3859" width="8" style="112" bestFit="1" customWidth="1"/>
    <col min="3860" max="3860" width="8.5703125" style="112" bestFit="1" customWidth="1"/>
    <col min="3861" max="3863" width="9.28515625" style="112" bestFit="1" customWidth="1"/>
    <col min="3864" max="3864" width="8" style="112" bestFit="1" customWidth="1"/>
    <col min="3865" max="3865" width="8.5703125" style="112" bestFit="1" customWidth="1"/>
    <col min="3866" max="3866" width="9.28515625" style="112" bestFit="1" customWidth="1"/>
    <col min="3867" max="3867" width="8.85546875" style="112" bestFit="1" customWidth="1"/>
    <col min="3868" max="3868" width="8.5703125" style="112" bestFit="1" customWidth="1"/>
    <col min="3869" max="3869" width="8" style="112" bestFit="1" customWidth="1"/>
    <col min="3870" max="3870" width="8.5703125" style="112" bestFit="1" customWidth="1"/>
    <col min="3871" max="3872" width="9.28515625" style="112" bestFit="1" customWidth="1"/>
    <col min="3873" max="3873" width="8.85546875" style="112" bestFit="1" customWidth="1"/>
    <col min="3874" max="3874" width="8" style="112" bestFit="1" customWidth="1"/>
    <col min="3875" max="3875" width="8.5703125" style="112" bestFit="1" customWidth="1"/>
    <col min="3876" max="3877" width="9.28515625" style="112" bestFit="1" customWidth="1"/>
    <col min="3878" max="3878" width="8.85546875" style="112" bestFit="1" customWidth="1"/>
    <col min="3879" max="3879" width="8" style="112" bestFit="1" customWidth="1"/>
    <col min="3880" max="3880" width="8.5703125" style="112" bestFit="1" customWidth="1"/>
    <col min="3881" max="3883" width="9.28515625" style="112" bestFit="1" customWidth="1"/>
    <col min="3884" max="3884" width="8" style="112" bestFit="1" customWidth="1"/>
    <col min="3885" max="3885" width="8.5703125" style="112" bestFit="1" customWidth="1"/>
    <col min="3886" max="3887" width="9.28515625" style="112" bestFit="1" customWidth="1"/>
    <col min="3888" max="3888" width="8.5703125" style="112" bestFit="1" customWidth="1"/>
    <col min="3889" max="3889" width="8" style="112" bestFit="1" customWidth="1"/>
    <col min="3890" max="3890" width="8.5703125" style="112" bestFit="1" customWidth="1"/>
    <col min="3891" max="3891" width="9.28515625" style="112" bestFit="1" customWidth="1"/>
    <col min="3892" max="3896" width="9.28515625" style="112" customWidth="1"/>
    <col min="3897" max="3898" width="11" style="112" bestFit="1" customWidth="1"/>
    <col min="3899" max="3899" width="8" style="112" bestFit="1" customWidth="1"/>
    <col min="3900" max="3900" width="8.5703125" style="112" bestFit="1" customWidth="1"/>
    <col min="3901" max="3901" width="11" style="112" bestFit="1" customWidth="1"/>
    <col min="3902" max="4096" width="11.42578125" style="112"/>
    <col min="4097" max="4097" width="57.5703125" style="112" customWidth="1"/>
    <col min="4098" max="4098" width="11" style="112" customWidth="1"/>
    <col min="4099" max="4099" width="9.28515625" style="112" bestFit="1" customWidth="1"/>
    <col min="4100" max="4100" width="8" style="112" bestFit="1" customWidth="1"/>
    <col min="4101" max="4101" width="8.5703125" style="112" bestFit="1" customWidth="1"/>
    <col min="4102" max="4102" width="10.5703125" style="112" bestFit="1" customWidth="1"/>
    <col min="4103" max="4108" width="11.140625" style="112" customWidth="1"/>
    <col min="4109" max="4109" width="9.28515625" style="112" bestFit="1" customWidth="1"/>
    <col min="4110" max="4110" width="8" style="112" bestFit="1" customWidth="1"/>
    <col min="4111" max="4111" width="8.5703125" style="112" bestFit="1" customWidth="1"/>
    <col min="4112" max="4112" width="10.5703125" style="112" bestFit="1" customWidth="1"/>
    <col min="4113" max="4114" width="9.28515625" style="112" bestFit="1" customWidth="1"/>
    <col min="4115" max="4115" width="8" style="112" bestFit="1" customWidth="1"/>
    <col min="4116" max="4116" width="8.5703125" style="112" bestFit="1" customWidth="1"/>
    <col min="4117" max="4119" width="9.28515625" style="112" bestFit="1" customWidth="1"/>
    <col min="4120" max="4120" width="8" style="112" bestFit="1" customWidth="1"/>
    <col min="4121" max="4121" width="8.5703125" style="112" bestFit="1" customWidth="1"/>
    <col min="4122" max="4122" width="9.28515625" style="112" bestFit="1" customWidth="1"/>
    <col min="4123" max="4123" width="8.85546875" style="112" bestFit="1" customWidth="1"/>
    <col min="4124" max="4124" width="8.5703125" style="112" bestFit="1" customWidth="1"/>
    <col min="4125" max="4125" width="8" style="112" bestFit="1" customWidth="1"/>
    <col min="4126" max="4126" width="8.5703125" style="112" bestFit="1" customWidth="1"/>
    <col min="4127" max="4128" width="9.28515625" style="112" bestFit="1" customWidth="1"/>
    <col min="4129" max="4129" width="8.85546875" style="112" bestFit="1" customWidth="1"/>
    <col min="4130" max="4130" width="8" style="112" bestFit="1" customWidth="1"/>
    <col min="4131" max="4131" width="8.5703125" style="112" bestFit="1" customWidth="1"/>
    <col min="4132" max="4133" width="9.28515625" style="112" bestFit="1" customWidth="1"/>
    <col min="4134" max="4134" width="8.85546875" style="112" bestFit="1" customWidth="1"/>
    <col min="4135" max="4135" width="8" style="112" bestFit="1" customWidth="1"/>
    <col min="4136" max="4136" width="8.5703125" style="112" bestFit="1" customWidth="1"/>
    <col min="4137" max="4139" width="9.28515625" style="112" bestFit="1" customWidth="1"/>
    <col min="4140" max="4140" width="8" style="112" bestFit="1" customWidth="1"/>
    <col min="4141" max="4141" width="8.5703125" style="112" bestFit="1" customWidth="1"/>
    <col min="4142" max="4143" width="9.28515625" style="112" bestFit="1" customWidth="1"/>
    <col min="4144" max="4144" width="8.5703125" style="112" bestFit="1" customWidth="1"/>
    <col min="4145" max="4145" width="8" style="112" bestFit="1" customWidth="1"/>
    <col min="4146" max="4146" width="8.5703125" style="112" bestFit="1" customWidth="1"/>
    <col min="4147" max="4147" width="9.28515625" style="112" bestFit="1" customWidth="1"/>
    <col min="4148" max="4152" width="9.28515625" style="112" customWidth="1"/>
    <col min="4153" max="4154" width="11" style="112" bestFit="1" customWidth="1"/>
    <col min="4155" max="4155" width="8" style="112" bestFit="1" customWidth="1"/>
    <col min="4156" max="4156" width="8.5703125" style="112" bestFit="1" customWidth="1"/>
    <col min="4157" max="4157" width="11" style="112" bestFit="1" customWidth="1"/>
    <col min="4158" max="4352" width="11.42578125" style="112"/>
    <col min="4353" max="4353" width="57.5703125" style="112" customWidth="1"/>
    <col min="4354" max="4354" width="11" style="112" customWidth="1"/>
    <col min="4355" max="4355" width="9.28515625" style="112" bestFit="1" customWidth="1"/>
    <col min="4356" max="4356" width="8" style="112" bestFit="1" customWidth="1"/>
    <col min="4357" max="4357" width="8.5703125" style="112" bestFit="1" customWidth="1"/>
    <col min="4358" max="4358" width="10.5703125" style="112" bestFit="1" customWidth="1"/>
    <col min="4359" max="4364" width="11.140625" style="112" customWidth="1"/>
    <col min="4365" max="4365" width="9.28515625" style="112" bestFit="1" customWidth="1"/>
    <col min="4366" max="4366" width="8" style="112" bestFit="1" customWidth="1"/>
    <col min="4367" max="4367" width="8.5703125" style="112" bestFit="1" customWidth="1"/>
    <col min="4368" max="4368" width="10.5703125" style="112" bestFit="1" customWidth="1"/>
    <col min="4369" max="4370" width="9.28515625" style="112" bestFit="1" customWidth="1"/>
    <col min="4371" max="4371" width="8" style="112" bestFit="1" customWidth="1"/>
    <col min="4372" max="4372" width="8.5703125" style="112" bestFit="1" customWidth="1"/>
    <col min="4373" max="4375" width="9.28515625" style="112" bestFit="1" customWidth="1"/>
    <col min="4376" max="4376" width="8" style="112" bestFit="1" customWidth="1"/>
    <col min="4377" max="4377" width="8.5703125" style="112" bestFit="1" customWidth="1"/>
    <col min="4378" max="4378" width="9.28515625" style="112" bestFit="1" customWidth="1"/>
    <col min="4379" max="4379" width="8.85546875" style="112" bestFit="1" customWidth="1"/>
    <col min="4380" max="4380" width="8.5703125" style="112" bestFit="1" customWidth="1"/>
    <col min="4381" max="4381" width="8" style="112" bestFit="1" customWidth="1"/>
    <col min="4382" max="4382" width="8.5703125" style="112" bestFit="1" customWidth="1"/>
    <col min="4383" max="4384" width="9.28515625" style="112" bestFit="1" customWidth="1"/>
    <col min="4385" max="4385" width="8.85546875" style="112" bestFit="1" customWidth="1"/>
    <col min="4386" max="4386" width="8" style="112" bestFit="1" customWidth="1"/>
    <col min="4387" max="4387" width="8.5703125" style="112" bestFit="1" customWidth="1"/>
    <col min="4388" max="4389" width="9.28515625" style="112" bestFit="1" customWidth="1"/>
    <col min="4390" max="4390" width="8.85546875" style="112" bestFit="1" customWidth="1"/>
    <col min="4391" max="4391" width="8" style="112" bestFit="1" customWidth="1"/>
    <col min="4392" max="4392" width="8.5703125" style="112" bestFit="1" customWidth="1"/>
    <col min="4393" max="4395" width="9.28515625" style="112" bestFit="1" customWidth="1"/>
    <col min="4396" max="4396" width="8" style="112" bestFit="1" customWidth="1"/>
    <col min="4397" max="4397" width="8.5703125" style="112" bestFit="1" customWidth="1"/>
    <col min="4398" max="4399" width="9.28515625" style="112" bestFit="1" customWidth="1"/>
    <col min="4400" max="4400" width="8.5703125" style="112" bestFit="1" customWidth="1"/>
    <col min="4401" max="4401" width="8" style="112" bestFit="1" customWidth="1"/>
    <col min="4402" max="4402" width="8.5703125" style="112" bestFit="1" customWidth="1"/>
    <col min="4403" max="4403" width="9.28515625" style="112" bestFit="1" customWidth="1"/>
    <col min="4404" max="4408" width="9.28515625" style="112" customWidth="1"/>
    <col min="4409" max="4410" width="11" style="112" bestFit="1" customWidth="1"/>
    <col min="4411" max="4411" width="8" style="112" bestFit="1" customWidth="1"/>
    <col min="4412" max="4412" width="8.5703125" style="112" bestFit="1" customWidth="1"/>
    <col min="4413" max="4413" width="11" style="112" bestFit="1" customWidth="1"/>
    <col min="4414" max="4608" width="11.42578125" style="112"/>
    <col min="4609" max="4609" width="57.5703125" style="112" customWidth="1"/>
    <col min="4610" max="4610" width="11" style="112" customWidth="1"/>
    <col min="4611" max="4611" width="9.28515625" style="112" bestFit="1" customWidth="1"/>
    <col min="4612" max="4612" width="8" style="112" bestFit="1" customWidth="1"/>
    <col min="4613" max="4613" width="8.5703125" style="112" bestFit="1" customWidth="1"/>
    <col min="4614" max="4614" width="10.5703125" style="112" bestFit="1" customWidth="1"/>
    <col min="4615" max="4620" width="11.140625" style="112" customWidth="1"/>
    <col min="4621" max="4621" width="9.28515625" style="112" bestFit="1" customWidth="1"/>
    <col min="4622" max="4622" width="8" style="112" bestFit="1" customWidth="1"/>
    <col min="4623" max="4623" width="8.5703125" style="112" bestFit="1" customWidth="1"/>
    <col min="4624" max="4624" width="10.5703125" style="112" bestFit="1" customWidth="1"/>
    <col min="4625" max="4626" width="9.28515625" style="112" bestFit="1" customWidth="1"/>
    <col min="4627" max="4627" width="8" style="112" bestFit="1" customWidth="1"/>
    <col min="4628" max="4628" width="8.5703125" style="112" bestFit="1" customWidth="1"/>
    <col min="4629" max="4631" width="9.28515625" style="112" bestFit="1" customWidth="1"/>
    <col min="4632" max="4632" width="8" style="112" bestFit="1" customWidth="1"/>
    <col min="4633" max="4633" width="8.5703125" style="112" bestFit="1" customWidth="1"/>
    <col min="4634" max="4634" width="9.28515625" style="112" bestFit="1" customWidth="1"/>
    <col min="4635" max="4635" width="8.85546875" style="112" bestFit="1" customWidth="1"/>
    <col min="4636" max="4636" width="8.5703125" style="112" bestFit="1" customWidth="1"/>
    <col min="4637" max="4637" width="8" style="112" bestFit="1" customWidth="1"/>
    <col min="4638" max="4638" width="8.5703125" style="112" bestFit="1" customWidth="1"/>
    <col min="4639" max="4640" width="9.28515625" style="112" bestFit="1" customWidth="1"/>
    <col min="4641" max="4641" width="8.85546875" style="112" bestFit="1" customWidth="1"/>
    <col min="4642" max="4642" width="8" style="112" bestFit="1" customWidth="1"/>
    <col min="4643" max="4643" width="8.5703125" style="112" bestFit="1" customWidth="1"/>
    <col min="4644" max="4645" width="9.28515625" style="112" bestFit="1" customWidth="1"/>
    <col min="4646" max="4646" width="8.85546875" style="112" bestFit="1" customWidth="1"/>
    <col min="4647" max="4647" width="8" style="112" bestFit="1" customWidth="1"/>
    <col min="4648" max="4648" width="8.5703125" style="112" bestFit="1" customWidth="1"/>
    <col min="4649" max="4651" width="9.28515625" style="112" bestFit="1" customWidth="1"/>
    <col min="4652" max="4652" width="8" style="112" bestFit="1" customWidth="1"/>
    <col min="4653" max="4653" width="8.5703125" style="112" bestFit="1" customWidth="1"/>
    <col min="4654" max="4655" width="9.28515625" style="112" bestFit="1" customWidth="1"/>
    <col min="4656" max="4656" width="8.5703125" style="112" bestFit="1" customWidth="1"/>
    <col min="4657" max="4657" width="8" style="112" bestFit="1" customWidth="1"/>
    <col min="4658" max="4658" width="8.5703125" style="112" bestFit="1" customWidth="1"/>
    <col min="4659" max="4659" width="9.28515625" style="112" bestFit="1" customWidth="1"/>
    <col min="4660" max="4664" width="9.28515625" style="112" customWidth="1"/>
    <col min="4665" max="4666" width="11" style="112" bestFit="1" customWidth="1"/>
    <col min="4667" max="4667" width="8" style="112" bestFit="1" customWidth="1"/>
    <col min="4668" max="4668" width="8.5703125" style="112" bestFit="1" customWidth="1"/>
    <col min="4669" max="4669" width="11" style="112" bestFit="1" customWidth="1"/>
    <col min="4670" max="4864" width="11.42578125" style="112"/>
    <col min="4865" max="4865" width="57.5703125" style="112" customWidth="1"/>
    <col min="4866" max="4866" width="11" style="112" customWidth="1"/>
    <col min="4867" max="4867" width="9.28515625" style="112" bestFit="1" customWidth="1"/>
    <col min="4868" max="4868" width="8" style="112" bestFit="1" customWidth="1"/>
    <col min="4869" max="4869" width="8.5703125" style="112" bestFit="1" customWidth="1"/>
    <col min="4870" max="4870" width="10.5703125" style="112" bestFit="1" customWidth="1"/>
    <col min="4871" max="4876" width="11.140625" style="112" customWidth="1"/>
    <col min="4877" max="4877" width="9.28515625" style="112" bestFit="1" customWidth="1"/>
    <col min="4878" max="4878" width="8" style="112" bestFit="1" customWidth="1"/>
    <col min="4879" max="4879" width="8.5703125" style="112" bestFit="1" customWidth="1"/>
    <col min="4880" max="4880" width="10.5703125" style="112" bestFit="1" customWidth="1"/>
    <col min="4881" max="4882" width="9.28515625" style="112" bestFit="1" customWidth="1"/>
    <col min="4883" max="4883" width="8" style="112" bestFit="1" customWidth="1"/>
    <col min="4884" max="4884" width="8.5703125" style="112" bestFit="1" customWidth="1"/>
    <col min="4885" max="4887" width="9.28515625" style="112" bestFit="1" customWidth="1"/>
    <col min="4888" max="4888" width="8" style="112" bestFit="1" customWidth="1"/>
    <col min="4889" max="4889" width="8.5703125" style="112" bestFit="1" customWidth="1"/>
    <col min="4890" max="4890" width="9.28515625" style="112" bestFit="1" customWidth="1"/>
    <col min="4891" max="4891" width="8.85546875" style="112" bestFit="1" customWidth="1"/>
    <col min="4892" max="4892" width="8.5703125" style="112" bestFit="1" customWidth="1"/>
    <col min="4893" max="4893" width="8" style="112" bestFit="1" customWidth="1"/>
    <col min="4894" max="4894" width="8.5703125" style="112" bestFit="1" customWidth="1"/>
    <col min="4895" max="4896" width="9.28515625" style="112" bestFit="1" customWidth="1"/>
    <col min="4897" max="4897" width="8.85546875" style="112" bestFit="1" customWidth="1"/>
    <col min="4898" max="4898" width="8" style="112" bestFit="1" customWidth="1"/>
    <col min="4899" max="4899" width="8.5703125" style="112" bestFit="1" customWidth="1"/>
    <col min="4900" max="4901" width="9.28515625" style="112" bestFit="1" customWidth="1"/>
    <col min="4902" max="4902" width="8.85546875" style="112" bestFit="1" customWidth="1"/>
    <col min="4903" max="4903" width="8" style="112" bestFit="1" customWidth="1"/>
    <col min="4904" max="4904" width="8.5703125" style="112" bestFit="1" customWidth="1"/>
    <col min="4905" max="4907" width="9.28515625" style="112" bestFit="1" customWidth="1"/>
    <col min="4908" max="4908" width="8" style="112" bestFit="1" customWidth="1"/>
    <col min="4909" max="4909" width="8.5703125" style="112" bestFit="1" customWidth="1"/>
    <col min="4910" max="4911" width="9.28515625" style="112" bestFit="1" customWidth="1"/>
    <col min="4912" max="4912" width="8.5703125" style="112" bestFit="1" customWidth="1"/>
    <col min="4913" max="4913" width="8" style="112" bestFit="1" customWidth="1"/>
    <col min="4914" max="4914" width="8.5703125" style="112" bestFit="1" customWidth="1"/>
    <col min="4915" max="4915" width="9.28515625" style="112" bestFit="1" customWidth="1"/>
    <col min="4916" max="4920" width="9.28515625" style="112" customWidth="1"/>
    <col min="4921" max="4922" width="11" style="112" bestFit="1" customWidth="1"/>
    <col min="4923" max="4923" width="8" style="112" bestFit="1" customWidth="1"/>
    <col min="4924" max="4924" width="8.5703125" style="112" bestFit="1" customWidth="1"/>
    <col min="4925" max="4925" width="11" style="112" bestFit="1" customWidth="1"/>
    <col min="4926" max="5120" width="11.42578125" style="112"/>
    <col min="5121" max="5121" width="57.5703125" style="112" customWidth="1"/>
    <col min="5122" max="5122" width="11" style="112" customWidth="1"/>
    <col min="5123" max="5123" width="9.28515625" style="112" bestFit="1" customWidth="1"/>
    <col min="5124" max="5124" width="8" style="112" bestFit="1" customWidth="1"/>
    <col min="5125" max="5125" width="8.5703125" style="112" bestFit="1" customWidth="1"/>
    <col min="5126" max="5126" width="10.5703125" style="112" bestFit="1" customWidth="1"/>
    <col min="5127" max="5132" width="11.140625" style="112" customWidth="1"/>
    <col min="5133" max="5133" width="9.28515625" style="112" bestFit="1" customWidth="1"/>
    <col min="5134" max="5134" width="8" style="112" bestFit="1" customWidth="1"/>
    <col min="5135" max="5135" width="8.5703125" style="112" bestFit="1" customWidth="1"/>
    <col min="5136" max="5136" width="10.5703125" style="112" bestFit="1" customWidth="1"/>
    <col min="5137" max="5138" width="9.28515625" style="112" bestFit="1" customWidth="1"/>
    <col min="5139" max="5139" width="8" style="112" bestFit="1" customWidth="1"/>
    <col min="5140" max="5140" width="8.5703125" style="112" bestFit="1" customWidth="1"/>
    <col min="5141" max="5143" width="9.28515625" style="112" bestFit="1" customWidth="1"/>
    <col min="5144" max="5144" width="8" style="112" bestFit="1" customWidth="1"/>
    <col min="5145" max="5145" width="8.5703125" style="112" bestFit="1" customWidth="1"/>
    <col min="5146" max="5146" width="9.28515625" style="112" bestFit="1" customWidth="1"/>
    <col min="5147" max="5147" width="8.85546875" style="112" bestFit="1" customWidth="1"/>
    <col min="5148" max="5148" width="8.5703125" style="112" bestFit="1" customWidth="1"/>
    <col min="5149" max="5149" width="8" style="112" bestFit="1" customWidth="1"/>
    <col min="5150" max="5150" width="8.5703125" style="112" bestFit="1" customWidth="1"/>
    <col min="5151" max="5152" width="9.28515625" style="112" bestFit="1" customWidth="1"/>
    <col min="5153" max="5153" width="8.85546875" style="112" bestFit="1" customWidth="1"/>
    <col min="5154" max="5154" width="8" style="112" bestFit="1" customWidth="1"/>
    <col min="5155" max="5155" width="8.5703125" style="112" bestFit="1" customWidth="1"/>
    <col min="5156" max="5157" width="9.28515625" style="112" bestFit="1" customWidth="1"/>
    <col min="5158" max="5158" width="8.85546875" style="112" bestFit="1" customWidth="1"/>
    <col min="5159" max="5159" width="8" style="112" bestFit="1" customWidth="1"/>
    <col min="5160" max="5160" width="8.5703125" style="112" bestFit="1" customWidth="1"/>
    <col min="5161" max="5163" width="9.28515625" style="112" bestFit="1" customWidth="1"/>
    <col min="5164" max="5164" width="8" style="112" bestFit="1" customWidth="1"/>
    <col min="5165" max="5165" width="8.5703125" style="112" bestFit="1" customWidth="1"/>
    <col min="5166" max="5167" width="9.28515625" style="112" bestFit="1" customWidth="1"/>
    <col min="5168" max="5168" width="8.5703125" style="112" bestFit="1" customWidth="1"/>
    <col min="5169" max="5169" width="8" style="112" bestFit="1" customWidth="1"/>
    <col min="5170" max="5170" width="8.5703125" style="112" bestFit="1" customWidth="1"/>
    <col min="5171" max="5171" width="9.28515625" style="112" bestFit="1" customWidth="1"/>
    <col min="5172" max="5176" width="9.28515625" style="112" customWidth="1"/>
    <col min="5177" max="5178" width="11" style="112" bestFit="1" customWidth="1"/>
    <col min="5179" max="5179" width="8" style="112" bestFit="1" customWidth="1"/>
    <col min="5180" max="5180" width="8.5703125" style="112" bestFit="1" customWidth="1"/>
    <col min="5181" max="5181" width="11" style="112" bestFit="1" customWidth="1"/>
    <col min="5182" max="5376" width="11.42578125" style="112"/>
    <col min="5377" max="5377" width="57.5703125" style="112" customWidth="1"/>
    <col min="5378" max="5378" width="11" style="112" customWidth="1"/>
    <col min="5379" max="5379" width="9.28515625" style="112" bestFit="1" customWidth="1"/>
    <col min="5380" max="5380" width="8" style="112" bestFit="1" customWidth="1"/>
    <col min="5381" max="5381" width="8.5703125" style="112" bestFit="1" customWidth="1"/>
    <col min="5382" max="5382" width="10.5703125" style="112" bestFit="1" customWidth="1"/>
    <col min="5383" max="5388" width="11.140625" style="112" customWidth="1"/>
    <col min="5389" max="5389" width="9.28515625" style="112" bestFit="1" customWidth="1"/>
    <col min="5390" max="5390" width="8" style="112" bestFit="1" customWidth="1"/>
    <col min="5391" max="5391" width="8.5703125" style="112" bestFit="1" customWidth="1"/>
    <col min="5392" max="5392" width="10.5703125" style="112" bestFit="1" customWidth="1"/>
    <col min="5393" max="5394" width="9.28515625" style="112" bestFit="1" customWidth="1"/>
    <col min="5395" max="5395" width="8" style="112" bestFit="1" customWidth="1"/>
    <col min="5396" max="5396" width="8.5703125" style="112" bestFit="1" customWidth="1"/>
    <col min="5397" max="5399" width="9.28515625" style="112" bestFit="1" customWidth="1"/>
    <col min="5400" max="5400" width="8" style="112" bestFit="1" customWidth="1"/>
    <col min="5401" max="5401" width="8.5703125" style="112" bestFit="1" customWidth="1"/>
    <col min="5402" max="5402" width="9.28515625" style="112" bestFit="1" customWidth="1"/>
    <col min="5403" max="5403" width="8.85546875" style="112" bestFit="1" customWidth="1"/>
    <col min="5404" max="5404" width="8.5703125" style="112" bestFit="1" customWidth="1"/>
    <col min="5405" max="5405" width="8" style="112" bestFit="1" customWidth="1"/>
    <col min="5406" max="5406" width="8.5703125" style="112" bestFit="1" customWidth="1"/>
    <col min="5407" max="5408" width="9.28515625" style="112" bestFit="1" customWidth="1"/>
    <col min="5409" max="5409" width="8.85546875" style="112" bestFit="1" customWidth="1"/>
    <col min="5410" max="5410" width="8" style="112" bestFit="1" customWidth="1"/>
    <col min="5411" max="5411" width="8.5703125" style="112" bestFit="1" customWidth="1"/>
    <col min="5412" max="5413" width="9.28515625" style="112" bestFit="1" customWidth="1"/>
    <col min="5414" max="5414" width="8.85546875" style="112" bestFit="1" customWidth="1"/>
    <col min="5415" max="5415" width="8" style="112" bestFit="1" customWidth="1"/>
    <col min="5416" max="5416" width="8.5703125" style="112" bestFit="1" customWidth="1"/>
    <col min="5417" max="5419" width="9.28515625" style="112" bestFit="1" customWidth="1"/>
    <col min="5420" max="5420" width="8" style="112" bestFit="1" customWidth="1"/>
    <col min="5421" max="5421" width="8.5703125" style="112" bestFit="1" customWidth="1"/>
    <col min="5422" max="5423" width="9.28515625" style="112" bestFit="1" customWidth="1"/>
    <col min="5424" max="5424" width="8.5703125" style="112" bestFit="1" customWidth="1"/>
    <col min="5425" max="5425" width="8" style="112" bestFit="1" customWidth="1"/>
    <col min="5426" max="5426" width="8.5703125" style="112" bestFit="1" customWidth="1"/>
    <col min="5427" max="5427" width="9.28515625" style="112" bestFit="1" customWidth="1"/>
    <col min="5428" max="5432" width="9.28515625" style="112" customWidth="1"/>
    <col min="5433" max="5434" width="11" style="112" bestFit="1" customWidth="1"/>
    <col min="5435" max="5435" width="8" style="112" bestFit="1" customWidth="1"/>
    <col min="5436" max="5436" width="8.5703125" style="112" bestFit="1" customWidth="1"/>
    <col min="5437" max="5437" width="11" style="112" bestFit="1" customWidth="1"/>
    <col min="5438" max="5632" width="11.42578125" style="112"/>
    <col min="5633" max="5633" width="57.5703125" style="112" customWidth="1"/>
    <col min="5634" max="5634" width="11" style="112" customWidth="1"/>
    <col min="5635" max="5635" width="9.28515625" style="112" bestFit="1" customWidth="1"/>
    <col min="5636" max="5636" width="8" style="112" bestFit="1" customWidth="1"/>
    <col min="5637" max="5637" width="8.5703125" style="112" bestFit="1" customWidth="1"/>
    <col min="5638" max="5638" width="10.5703125" style="112" bestFit="1" customWidth="1"/>
    <col min="5639" max="5644" width="11.140625" style="112" customWidth="1"/>
    <col min="5645" max="5645" width="9.28515625" style="112" bestFit="1" customWidth="1"/>
    <col min="5646" max="5646" width="8" style="112" bestFit="1" customWidth="1"/>
    <col min="5647" max="5647" width="8.5703125" style="112" bestFit="1" customWidth="1"/>
    <col min="5648" max="5648" width="10.5703125" style="112" bestFit="1" customWidth="1"/>
    <col min="5649" max="5650" width="9.28515625" style="112" bestFit="1" customWidth="1"/>
    <col min="5651" max="5651" width="8" style="112" bestFit="1" customWidth="1"/>
    <col min="5652" max="5652" width="8.5703125" style="112" bestFit="1" customWidth="1"/>
    <col min="5653" max="5655" width="9.28515625" style="112" bestFit="1" customWidth="1"/>
    <col min="5656" max="5656" width="8" style="112" bestFit="1" customWidth="1"/>
    <col min="5657" max="5657" width="8.5703125" style="112" bestFit="1" customWidth="1"/>
    <col min="5658" max="5658" width="9.28515625" style="112" bestFit="1" customWidth="1"/>
    <col min="5659" max="5659" width="8.85546875" style="112" bestFit="1" customWidth="1"/>
    <col min="5660" max="5660" width="8.5703125" style="112" bestFit="1" customWidth="1"/>
    <col min="5661" max="5661" width="8" style="112" bestFit="1" customWidth="1"/>
    <col min="5662" max="5662" width="8.5703125" style="112" bestFit="1" customWidth="1"/>
    <col min="5663" max="5664" width="9.28515625" style="112" bestFit="1" customWidth="1"/>
    <col min="5665" max="5665" width="8.85546875" style="112" bestFit="1" customWidth="1"/>
    <col min="5666" max="5666" width="8" style="112" bestFit="1" customWidth="1"/>
    <col min="5667" max="5667" width="8.5703125" style="112" bestFit="1" customWidth="1"/>
    <col min="5668" max="5669" width="9.28515625" style="112" bestFit="1" customWidth="1"/>
    <col min="5670" max="5670" width="8.85546875" style="112" bestFit="1" customWidth="1"/>
    <col min="5671" max="5671" width="8" style="112" bestFit="1" customWidth="1"/>
    <col min="5672" max="5672" width="8.5703125" style="112" bestFit="1" customWidth="1"/>
    <col min="5673" max="5675" width="9.28515625" style="112" bestFit="1" customWidth="1"/>
    <col min="5676" max="5676" width="8" style="112" bestFit="1" customWidth="1"/>
    <col min="5677" max="5677" width="8.5703125" style="112" bestFit="1" customWidth="1"/>
    <col min="5678" max="5679" width="9.28515625" style="112" bestFit="1" customWidth="1"/>
    <col min="5680" max="5680" width="8.5703125" style="112" bestFit="1" customWidth="1"/>
    <col min="5681" max="5681" width="8" style="112" bestFit="1" customWidth="1"/>
    <col min="5682" max="5682" width="8.5703125" style="112" bestFit="1" customWidth="1"/>
    <col min="5683" max="5683" width="9.28515625" style="112" bestFit="1" customWidth="1"/>
    <col min="5684" max="5688" width="9.28515625" style="112" customWidth="1"/>
    <col min="5689" max="5690" width="11" style="112" bestFit="1" customWidth="1"/>
    <col min="5691" max="5691" width="8" style="112" bestFit="1" customWidth="1"/>
    <col min="5692" max="5692" width="8.5703125" style="112" bestFit="1" customWidth="1"/>
    <col min="5693" max="5693" width="11" style="112" bestFit="1" customWidth="1"/>
    <col min="5694" max="5888" width="11.42578125" style="112"/>
    <col min="5889" max="5889" width="57.5703125" style="112" customWidth="1"/>
    <col min="5890" max="5890" width="11" style="112" customWidth="1"/>
    <col min="5891" max="5891" width="9.28515625" style="112" bestFit="1" customWidth="1"/>
    <col min="5892" max="5892" width="8" style="112" bestFit="1" customWidth="1"/>
    <col min="5893" max="5893" width="8.5703125" style="112" bestFit="1" customWidth="1"/>
    <col min="5894" max="5894" width="10.5703125" style="112" bestFit="1" customWidth="1"/>
    <col min="5895" max="5900" width="11.140625" style="112" customWidth="1"/>
    <col min="5901" max="5901" width="9.28515625" style="112" bestFit="1" customWidth="1"/>
    <col min="5902" max="5902" width="8" style="112" bestFit="1" customWidth="1"/>
    <col min="5903" max="5903" width="8.5703125" style="112" bestFit="1" customWidth="1"/>
    <col min="5904" max="5904" width="10.5703125" style="112" bestFit="1" customWidth="1"/>
    <col min="5905" max="5906" width="9.28515625" style="112" bestFit="1" customWidth="1"/>
    <col min="5907" max="5907" width="8" style="112" bestFit="1" customWidth="1"/>
    <col min="5908" max="5908" width="8.5703125" style="112" bestFit="1" customWidth="1"/>
    <col min="5909" max="5911" width="9.28515625" style="112" bestFit="1" customWidth="1"/>
    <col min="5912" max="5912" width="8" style="112" bestFit="1" customWidth="1"/>
    <col min="5913" max="5913" width="8.5703125" style="112" bestFit="1" customWidth="1"/>
    <col min="5914" max="5914" width="9.28515625" style="112" bestFit="1" customWidth="1"/>
    <col min="5915" max="5915" width="8.85546875" style="112" bestFit="1" customWidth="1"/>
    <col min="5916" max="5916" width="8.5703125" style="112" bestFit="1" customWidth="1"/>
    <col min="5917" max="5917" width="8" style="112" bestFit="1" customWidth="1"/>
    <col min="5918" max="5918" width="8.5703125" style="112" bestFit="1" customWidth="1"/>
    <col min="5919" max="5920" width="9.28515625" style="112" bestFit="1" customWidth="1"/>
    <col min="5921" max="5921" width="8.85546875" style="112" bestFit="1" customWidth="1"/>
    <col min="5922" max="5922" width="8" style="112" bestFit="1" customWidth="1"/>
    <col min="5923" max="5923" width="8.5703125" style="112" bestFit="1" customWidth="1"/>
    <col min="5924" max="5925" width="9.28515625" style="112" bestFit="1" customWidth="1"/>
    <col min="5926" max="5926" width="8.85546875" style="112" bestFit="1" customWidth="1"/>
    <col min="5927" max="5927" width="8" style="112" bestFit="1" customWidth="1"/>
    <col min="5928" max="5928" width="8.5703125" style="112" bestFit="1" customWidth="1"/>
    <col min="5929" max="5931" width="9.28515625" style="112" bestFit="1" customWidth="1"/>
    <col min="5932" max="5932" width="8" style="112" bestFit="1" customWidth="1"/>
    <col min="5933" max="5933" width="8.5703125" style="112" bestFit="1" customWidth="1"/>
    <col min="5934" max="5935" width="9.28515625" style="112" bestFit="1" customWidth="1"/>
    <col min="5936" max="5936" width="8.5703125" style="112" bestFit="1" customWidth="1"/>
    <col min="5937" max="5937" width="8" style="112" bestFit="1" customWidth="1"/>
    <col min="5938" max="5938" width="8.5703125" style="112" bestFit="1" customWidth="1"/>
    <col min="5939" max="5939" width="9.28515625" style="112" bestFit="1" customWidth="1"/>
    <col min="5940" max="5944" width="9.28515625" style="112" customWidth="1"/>
    <col min="5945" max="5946" width="11" style="112" bestFit="1" customWidth="1"/>
    <col min="5947" max="5947" width="8" style="112" bestFit="1" customWidth="1"/>
    <col min="5948" max="5948" width="8.5703125" style="112" bestFit="1" customWidth="1"/>
    <col min="5949" max="5949" width="11" style="112" bestFit="1" customWidth="1"/>
    <col min="5950" max="6144" width="11.42578125" style="112"/>
    <col min="6145" max="6145" width="57.5703125" style="112" customWidth="1"/>
    <col min="6146" max="6146" width="11" style="112" customWidth="1"/>
    <col min="6147" max="6147" width="9.28515625" style="112" bestFit="1" customWidth="1"/>
    <col min="6148" max="6148" width="8" style="112" bestFit="1" customWidth="1"/>
    <col min="6149" max="6149" width="8.5703125" style="112" bestFit="1" customWidth="1"/>
    <col min="6150" max="6150" width="10.5703125" style="112" bestFit="1" customWidth="1"/>
    <col min="6151" max="6156" width="11.140625" style="112" customWidth="1"/>
    <col min="6157" max="6157" width="9.28515625" style="112" bestFit="1" customWidth="1"/>
    <col min="6158" max="6158" width="8" style="112" bestFit="1" customWidth="1"/>
    <col min="6159" max="6159" width="8.5703125" style="112" bestFit="1" customWidth="1"/>
    <col min="6160" max="6160" width="10.5703125" style="112" bestFit="1" customWidth="1"/>
    <col min="6161" max="6162" width="9.28515625" style="112" bestFit="1" customWidth="1"/>
    <col min="6163" max="6163" width="8" style="112" bestFit="1" customWidth="1"/>
    <col min="6164" max="6164" width="8.5703125" style="112" bestFit="1" customWidth="1"/>
    <col min="6165" max="6167" width="9.28515625" style="112" bestFit="1" customWidth="1"/>
    <col min="6168" max="6168" width="8" style="112" bestFit="1" customWidth="1"/>
    <col min="6169" max="6169" width="8.5703125" style="112" bestFit="1" customWidth="1"/>
    <col min="6170" max="6170" width="9.28515625" style="112" bestFit="1" customWidth="1"/>
    <col min="6171" max="6171" width="8.85546875" style="112" bestFit="1" customWidth="1"/>
    <col min="6172" max="6172" width="8.5703125" style="112" bestFit="1" customWidth="1"/>
    <col min="6173" max="6173" width="8" style="112" bestFit="1" customWidth="1"/>
    <col min="6174" max="6174" width="8.5703125" style="112" bestFit="1" customWidth="1"/>
    <col min="6175" max="6176" width="9.28515625" style="112" bestFit="1" customWidth="1"/>
    <col min="6177" max="6177" width="8.85546875" style="112" bestFit="1" customWidth="1"/>
    <col min="6178" max="6178" width="8" style="112" bestFit="1" customWidth="1"/>
    <col min="6179" max="6179" width="8.5703125" style="112" bestFit="1" customWidth="1"/>
    <col min="6180" max="6181" width="9.28515625" style="112" bestFit="1" customWidth="1"/>
    <col min="6182" max="6182" width="8.85546875" style="112" bestFit="1" customWidth="1"/>
    <col min="6183" max="6183" width="8" style="112" bestFit="1" customWidth="1"/>
    <col min="6184" max="6184" width="8.5703125" style="112" bestFit="1" customWidth="1"/>
    <col min="6185" max="6187" width="9.28515625" style="112" bestFit="1" customWidth="1"/>
    <col min="6188" max="6188" width="8" style="112" bestFit="1" customWidth="1"/>
    <col min="6189" max="6189" width="8.5703125" style="112" bestFit="1" customWidth="1"/>
    <col min="6190" max="6191" width="9.28515625" style="112" bestFit="1" customWidth="1"/>
    <col min="6192" max="6192" width="8.5703125" style="112" bestFit="1" customWidth="1"/>
    <col min="6193" max="6193" width="8" style="112" bestFit="1" customWidth="1"/>
    <col min="6194" max="6194" width="8.5703125" style="112" bestFit="1" customWidth="1"/>
    <col min="6195" max="6195" width="9.28515625" style="112" bestFit="1" customWidth="1"/>
    <col min="6196" max="6200" width="9.28515625" style="112" customWidth="1"/>
    <col min="6201" max="6202" width="11" style="112" bestFit="1" customWidth="1"/>
    <col min="6203" max="6203" width="8" style="112" bestFit="1" customWidth="1"/>
    <col min="6204" max="6204" width="8.5703125" style="112" bestFit="1" customWidth="1"/>
    <col min="6205" max="6205" width="11" style="112" bestFit="1" customWidth="1"/>
    <col min="6206" max="6400" width="11.42578125" style="112"/>
    <col min="6401" max="6401" width="57.5703125" style="112" customWidth="1"/>
    <col min="6402" max="6402" width="11" style="112" customWidth="1"/>
    <col min="6403" max="6403" width="9.28515625" style="112" bestFit="1" customWidth="1"/>
    <col min="6404" max="6404" width="8" style="112" bestFit="1" customWidth="1"/>
    <col min="6405" max="6405" width="8.5703125" style="112" bestFit="1" customWidth="1"/>
    <col min="6406" max="6406" width="10.5703125" style="112" bestFit="1" customWidth="1"/>
    <col min="6407" max="6412" width="11.140625" style="112" customWidth="1"/>
    <col min="6413" max="6413" width="9.28515625" style="112" bestFit="1" customWidth="1"/>
    <col min="6414" max="6414" width="8" style="112" bestFit="1" customWidth="1"/>
    <col min="6415" max="6415" width="8.5703125" style="112" bestFit="1" customWidth="1"/>
    <col min="6416" max="6416" width="10.5703125" style="112" bestFit="1" customWidth="1"/>
    <col min="6417" max="6418" width="9.28515625" style="112" bestFit="1" customWidth="1"/>
    <col min="6419" max="6419" width="8" style="112" bestFit="1" customWidth="1"/>
    <col min="6420" max="6420" width="8.5703125" style="112" bestFit="1" customWidth="1"/>
    <col min="6421" max="6423" width="9.28515625" style="112" bestFit="1" customWidth="1"/>
    <col min="6424" max="6424" width="8" style="112" bestFit="1" customWidth="1"/>
    <col min="6425" max="6425" width="8.5703125" style="112" bestFit="1" customWidth="1"/>
    <col min="6426" max="6426" width="9.28515625" style="112" bestFit="1" customWidth="1"/>
    <col min="6427" max="6427" width="8.85546875" style="112" bestFit="1" customWidth="1"/>
    <col min="6428" max="6428" width="8.5703125" style="112" bestFit="1" customWidth="1"/>
    <col min="6429" max="6429" width="8" style="112" bestFit="1" customWidth="1"/>
    <col min="6430" max="6430" width="8.5703125" style="112" bestFit="1" customWidth="1"/>
    <col min="6431" max="6432" width="9.28515625" style="112" bestFit="1" customWidth="1"/>
    <col min="6433" max="6433" width="8.85546875" style="112" bestFit="1" customWidth="1"/>
    <col min="6434" max="6434" width="8" style="112" bestFit="1" customWidth="1"/>
    <col min="6435" max="6435" width="8.5703125" style="112" bestFit="1" customWidth="1"/>
    <col min="6436" max="6437" width="9.28515625" style="112" bestFit="1" customWidth="1"/>
    <col min="6438" max="6438" width="8.85546875" style="112" bestFit="1" customWidth="1"/>
    <col min="6439" max="6439" width="8" style="112" bestFit="1" customWidth="1"/>
    <col min="6440" max="6440" width="8.5703125" style="112" bestFit="1" customWidth="1"/>
    <col min="6441" max="6443" width="9.28515625" style="112" bestFit="1" customWidth="1"/>
    <col min="6444" max="6444" width="8" style="112" bestFit="1" customWidth="1"/>
    <col min="6445" max="6445" width="8.5703125" style="112" bestFit="1" customWidth="1"/>
    <col min="6446" max="6447" width="9.28515625" style="112" bestFit="1" customWidth="1"/>
    <col min="6448" max="6448" width="8.5703125" style="112" bestFit="1" customWidth="1"/>
    <col min="6449" max="6449" width="8" style="112" bestFit="1" customWidth="1"/>
    <col min="6450" max="6450" width="8.5703125" style="112" bestFit="1" customWidth="1"/>
    <col min="6451" max="6451" width="9.28515625" style="112" bestFit="1" customWidth="1"/>
    <col min="6452" max="6456" width="9.28515625" style="112" customWidth="1"/>
    <col min="6457" max="6458" width="11" style="112" bestFit="1" customWidth="1"/>
    <col min="6459" max="6459" width="8" style="112" bestFit="1" customWidth="1"/>
    <col min="6460" max="6460" width="8.5703125" style="112" bestFit="1" customWidth="1"/>
    <col min="6461" max="6461" width="11" style="112" bestFit="1" customWidth="1"/>
    <col min="6462" max="6656" width="11.42578125" style="112"/>
    <col min="6657" max="6657" width="57.5703125" style="112" customWidth="1"/>
    <col min="6658" max="6658" width="11" style="112" customWidth="1"/>
    <col min="6659" max="6659" width="9.28515625" style="112" bestFit="1" customWidth="1"/>
    <col min="6660" max="6660" width="8" style="112" bestFit="1" customWidth="1"/>
    <col min="6661" max="6661" width="8.5703125" style="112" bestFit="1" customWidth="1"/>
    <col min="6662" max="6662" width="10.5703125" style="112" bestFit="1" customWidth="1"/>
    <col min="6663" max="6668" width="11.140625" style="112" customWidth="1"/>
    <col min="6669" max="6669" width="9.28515625" style="112" bestFit="1" customWidth="1"/>
    <col min="6670" max="6670" width="8" style="112" bestFit="1" customWidth="1"/>
    <col min="6671" max="6671" width="8.5703125" style="112" bestFit="1" customWidth="1"/>
    <col min="6672" max="6672" width="10.5703125" style="112" bestFit="1" customWidth="1"/>
    <col min="6673" max="6674" width="9.28515625" style="112" bestFit="1" customWidth="1"/>
    <col min="6675" max="6675" width="8" style="112" bestFit="1" customWidth="1"/>
    <col min="6676" max="6676" width="8.5703125" style="112" bestFit="1" customWidth="1"/>
    <col min="6677" max="6679" width="9.28515625" style="112" bestFit="1" customWidth="1"/>
    <col min="6680" max="6680" width="8" style="112" bestFit="1" customWidth="1"/>
    <col min="6681" max="6681" width="8.5703125" style="112" bestFit="1" customWidth="1"/>
    <col min="6682" max="6682" width="9.28515625" style="112" bestFit="1" customWidth="1"/>
    <col min="6683" max="6683" width="8.85546875" style="112" bestFit="1" customWidth="1"/>
    <col min="6684" max="6684" width="8.5703125" style="112" bestFit="1" customWidth="1"/>
    <col min="6685" max="6685" width="8" style="112" bestFit="1" customWidth="1"/>
    <col min="6686" max="6686" width="8.5703125" style="112" bestFit="1" customWidth="1"/>
    <col min="6687" max="6688" width="9.28515625" style="112" bestFit="1" customWidth="1"/>
    <col min="6689" max="6689" width="8.85546875" style="112" bestFit="1" customWidth="1"/>
    <col min="6690" max="6690" width="8" style="112" bestFit="1" customWidth="1"/>
    <col min="6691" max="6691" width="8.5703125" style="112" bestFit="1" customWidth="1"/>
    <col min="6692" max="6693" width="9.28515625" style="112" bestFit="1" customWidth="1"/>
    <col min="6694" max="6694" width="8.85546875" style="112" bestFit="1" customWidth="1"/>
    <col min="6695" max="6695" width="8" style="112" bestFit="1" customWidth="1"/>
    <col min="6696" max="6696" width="8.5703125" style="112" bestFit="1" customWidth="1"/>
    <col min="6697" max="6699" width="9.28515625" style="112" bestFit="1" customWidth="1"/>
    <col min="6700" max="6700" width="8" style="112" bestFit="1" customWidth="1"/>
    <col min="6701" max="6701" width="8.5703125" style="112" bestFit="1" customWidth="1"/>
    <col min="6702" max="6703" width="9.28515625" style="112" bestFit="1" customWidth="1"/>
    <col min="6704" max="6704" width="8.5703125" style="112" bestFit="1" customWidth="1"/>
    <col min="6705" max="6705" width="8" style="112" bestFit="1" customWidth="1"/>
    <col min="6706" max="6706" width="8.5703125" style="112" bestFit="1" customWidth="1"/>
    <col min="6707" max="6707" width="9.28515625" style="112" bestFit="1" customWidth="1"/>
    <col min="6708" max="6712" width="9.28515625" style="112" customWidth="1"/>
    <col min="6713" max="6714" width="11" style="112" bestFit="1" customWidth="1"/>
    <col min="6715" max="6715" width="8" style="112" bestFit="1" customWidth="1"/>
    <col min="6716" max="6716" width="8.5703125" style="112" bestFit="1" customWidth="1"/>
    <col min="6717" max="6717" width="11" style="112" bestFit="1" customWidth="1"/>
    <col min="6718" max="6912" width="11.42578125" style="112"/>
    <col min="6913" max="6913" width="57.5703125" style="112" customWidth="1"/>
    <col min="6914" max="6914" width="11" style="112" customWidth="1"/>
    <col min="6915" max="6915" width="9.28515625" style="112" bestFit="1" customWidth="1"/>
    <col min="6916" max="6916" width="8" style="112" bestFit="1" customWidth="1"/>
    <col min="6917" max="6917" width="8.5703125" style="112" bestFit="1" customWidth="1"/>
    <col min="6918" max="6918" width="10.5703125" style="112" bestFit="1" customWidth="1"/>
    <col min="6919" max="6924" width="11.140625" style="112" customWidth="1"/>
    <col min="6925" max="6925" width="9.28515625" style="112" bestFit="1" customWidth="1"/>
    <col min="6926" max="6926" width="8" style="112" bestFit="1" customWidth="1"/>
    <col min="6927" max="6927" width="8.5703125" style="112" bestFit="1" customWidth="1"/>
    <col min="6928" max="6928" width="10.5703125" style="112" bestFit="1" customWidth="1"/>
    <col min="6929" max="6930" width="9.28515625" style="112" bestFit="1" customWidth="1"/>
    <col min="6931" max="6931" width="8" style="112" bestFit="1" customWidth="1"/>
    <col min="6932" max="6932" width="8.5703125" style="112" bestFit="1" customWidth="1"/>
    <col min="6933" max="6935" width="9.28515625" style="112" bestFit="1" customWidth="1"/>
    <col min="6936" max="6936" width="8" style="112" bestFit="1" customWidth="1"/>
    <col min="6937" max="6937" width="8.5703125" style="112" bestFit="1" customWidth="1"/>
    <col min="6938" max="6938" width="9.28515625" style="112" bestFit="1" customWidth="1"/>
    <col min="6939" max="6939" width="8.85546875" style="112" bestFit="1" customWidth="1"/>
    <col min="6940" max="6940" width="8.5703125" style="112" bestFit="1" customWidth="1"/>
    <col min="6941" max="6941" width="8" style="112" bestFit="1" customWidth="1"/>
    <col min="6942" max="6942" width="8.5703125" style="112" bestFit="1" customWidth="1"/>
    <col min="6943" max="6944" width="9.28515625" style="112" bestFit="1" customWidth="1"/>
    <col min="6945" max="6945" width="8.85546875" style="112" bestFit="1" customWidth="1"/>
    <col min="6946" max="6946" width="8" style="112" bestFit="1" customWidth="1"/>
    <col min="6947" max="6947" width="8.5703125" style="112" bestFit="1" customWidth="1"/>
    <col min="6948" max="6949" width="9.28515625" style="112" bestFit="1" customWidth="1"/>
    <col min="6950" max="6950" width="8.85546875" style="112" bestFit="1" customWidth="1"/>
    <col min="6951" max="6951" width="8" style="112" bestFit="1" customWidth="1"/>
    <col min="6952" max="6952" width="8.5703125" style="112" bestFit="1" customWidth="1"/>
    <col min="6953" max="6955" width="9.28515625" style="112" bestFit="1" customWidth="1"/>
    <col min="6956" max="6956" width="8" style="112" bestFit="1" customWidth="1"/>
    <col min="6957" max="6957" width="8.5703125" style="112" bestFit="1" customWidth="1"/>
    <col min="6958" max="6959" width="9.28515625" style="112" bestFit="1" customWidth="1"/>
    <col min="6960" max="6960" width="8.5703125" style="112" bestFit="1" customWidth="1"/>
    <col min="6961" max="6961" width="8" style="112" bestFit="1" customWidth="1"/>
    <col min="6962" max="6962" width="8.5703125" style="112" bestFit="1" customWidth="1"/>
    <col min="6963" max="6963" width="9.28515625" style="112" bestFit="1" customWidth="1"/>
    <col min="6964" max="6968" width="9.28515625" style="112" customWidth="1"/>
    <col min="6969" max="6970" width="11" style="112" bestFit="1" customWidth="1"/>
    <col min="6971" max="6971" width="8" style="112" bestFit="1" customWidth="1"/>
    <col min="6972" max="6972" width="8.5703125" style="112" bestFit="1" customWidth="1"/>
    <col min="6973" max="6973" width="11" style="112" bestFit="1" customWidth="1"/>
    <col min="6974" max="7168" width="11.42578125" style="112"/>
    <col min="7169" max="7169" width="57.5703125" style="112" customWidth="1"/>
    <col min="7170" max="7170" width="11" style="112" customWidth="1"/>
    <col min="7171" max="7171" width="9.28515625" style="112" bestFit="1" customWidth="1"/>
    <col min="7172" max="7172" width="8" style="112" bestFit="1" customWidth="1"/>
    <col min="7173" max="7173" width="8.5703125" style="112" bestFit="1" customWidth="1"/>
    <col min="7174" max="7174" width="10.5703125" style="112" bestFit="1" customWidth="1"/>
    <col min="7175" max="7180" width="11.140625" style="112" customWidth="1"/>
    <col min="7181" max="7181" width="9.28515625" style="112" bestFit="1" customWidth="1"/>
    <col min="7182" max="7182" width="8" style="112" bestFit="1" customWidth="1"/>
    <col min="7183" max="7183" width="8.5703125" style="112" bestFit="1" customWidth="1"/>
    <col min="7184" max="7184" width="10.5703125" style="112" bestFit="1" customWidth="1"/>
    <col min="7185" max="7186" width="9.28515625" style="112" bestFit="1" customWidth="1"/>
    <col min="7187" max="7187" width="8" style="112" bestFit="1" customWidth="1"/>
    <col min="7188" max="7188" width="8.5703125" style="112" bestFit="1" customWidth="1"/>
    <col min="7189" max="7191" width="9.28515625" style="112" bestFit="1" customWidth="1"/>
    <col min="7192" max="7192" width="8" style="112" bestFit="1" customWidth="1"/>
    <col min="7193" max="7193" width="8.5703125" style="112" bestFit="1" customWidth="1"/>
    <col min="7194" max="7194" width="9.28515625" style="112" bestFit="1" customWidth="1"/>
    <col min="7195" max="7195" width="8.85546875" style="112" bestFit="1" customWidth="1"/>
    <col min="7196" max="7196" width="8.5703125" style="112" bestFit="1" customWidth="1"/>
    <col min="7197" max="7197" width="8" style="112" bestFit="1" customWidth="1"/>
    <col min="7198" max="7198" width="8.5703125" style="112" bestFit="1" customWidth="1"/>
    <col min="7199" max="7200" width="9.28515625" style="112" bestFit="1" customWidth="1"/>
    <col min="7201" max="7201" width="8.85546875" style="112" bestFit="1" customWidth="1"/>
    <col min="7202" max="7202" width="8" style="112" bestFit="1" customWidth="1"/>
    <col min="7203" max="7203" width="8.5703125" style="112" bestFit="1" customWidth="1"/>
    <col min="7204" max="7205" width="9.28515625" style="112" bestFit="1" customWidth="1"/>
    <col min="7206" max="7206" width="8.85546875" style="112" bestFit="1" customWidth="1"/>
    <col min="7207" max="7207" width="8" style="112" bestFit="1" customWidth="1"/>
    <col min="7208" max="7208" width="8.5703125" style="112" bestFit="1" customWidth="1"/>
    <col min="7209" max="7211" width="9.28515625" style="112" bestFit="1" customWidth="1"/>
    <col min="7212" max="7212" width="8" style="112" bestFit="1" customWidth="1"/>
    <col min="7213" max="7213" width="8.5703125" style="112" bestFit="1" customWidth="1"/>
    <col min="7214" max="7215" width="9.28515625" style="112" bestFit="1" customWidth="1"/>
    <col min="7216" max="7216" width="8.5703125" style="112" bestFit="1" customWidth="1"/>
    <col min="7217" max="7217" width="8" style="112" bestFit="1" customWidth="1"/>
    <col min="7218" max="7218" width="8.5703125" style="112" bestFit="1" customWidth="1"/>
    <col min="7219" max="7219" width="9.28515625" style="112" bestFit="1" customWidth="1"/>
    <col min="7220" max="7224" width="9.28515625" style="112" customWidth="1"/>
    <col min="7225" max="7226" width="11" style="112" bestFit="1" customWidth="1"/>
    <col min="7227" max="7227" width="8" style="112" bestFit="1" customWidth="1"/>
    <col min="7228" max="7228" width="8.5703125" style="112" bestFit="1" customWidth="1"/>
    <col min="7229" max="7229" width="11" style="112" bestFit="1" customWidth="1"/>
    <col min="7230" max="7424" width="11.42578125" style="112"/>
    <col min="7425" max="7425" width="57.5703125" style="112" customWidth="1"/>
    <col min="7426" max="7426" width="11" style="112" customWidth="1"/>
    <col min="7427" max="7427" width="9.28515625" style="112" bestFit="1" customWidth="1"/>
    <col min="7428" max="7428" width="8" style="112" bestFit="1" customWidth="1"/>
    <col min="7429" max="7429" width="8.5703125" style="112" bestFit="1" customWidth="1"/>
    <col min="7430" max="7430" width="10.5703125" style="112" bestFit="1" customWidth="1"/>
    <col min="7431" max="7436" width="11.140625" style="112" customWidth="1"/>
    <col min="7437" max="7437" width="9.28515625" style="112" bestFit="1" customWidth="1"/>
    <col min="7438" max="7438" width="8" style="112" bestFit="1" customWidth="1"/>
    <col min="7439" max="7439" width="8.5703125" style="112" bestFit="1" customWidth="1"/>
    <col min="7440" max="7440" width="10.5703125" style="112" bestFit="1" customWidth="1"/>
    <col min="7441" max="7442" width="9.28515625" style="112" bestFit="1" customWidth="1"/>
    <col min="7443" max="7443" width="8" style="112" bestFit="1" customWidth="1"/>
    <col min="7444" max="7444" width="8.5703125" style="112" bestFit="1" customWidth="1"/>
    <col min="7445" max="7447" width="9.28515625" style="112" bestFit="1" customWidth="1"/>
    <col min="7448" max="7448" width="8" style="112" bestFit="1" customWidth="1"/>
    <col min="7449" max="7449" width="8.5703125" style="112" bestFit="1" customWidth="1"/>
    <col min="7450" max="7450" width="9.28515625" style="112" bestFit="1" customWidth="1"/>
    <col min="7451" max="7451" width="8.85546875" style="112" bestFit="1" customWidth="1"/>
    <col min="7452" max="7452" width="8.5703125" style="112" bestFit="1" customWidth="1"/>
    <col min="7453" max="7453" width="8" style="112" bestFit="1" customWidth="1"/>
    <col min="7454" max="7454" width="8.5703125" style="112" bestFit="1" customWidth="1"/>
    <col min="7455" max="7456" width="9.28515625" style="112" bestFit="1" customWidth="1"/>
    <col min="7457" max="7457" width="8.85546875" style="112" bestFit="1" customWidth="1"/>
    <col min="7458" max="7458" width="8" style="112" bestFit="1" customWidth="1"/>
    <col min="7459" max="7459" width="8.5703125" style="112" bestFit="1" customWidth="1"/>
    <col min="7460" max="7461" width="9.28515625" style="112" bestFit="1" customWidth="1"/>
    <col min="7462" max="7462" width="8.85546875" style="112" bestFit="1" customWidth="1"/>
    <col min="7463" max="7463" width="8" style="112" bestFit="1" customWidth="1"/>
    <col min="7464" max="7464" width="8.5703125" style="112" bestFit="1" customWidth="1"/>
    <col min="7465" max="7467" width="9.28515625" style="112" bestFit="1" customWidth="1"/>
    <col min="7468" max="7468" width="8" style="112" bestFit="1" customWidth="1"/>
    <col min="7469" max="7469" width="8.5703125" style="112" bestFit="1" customWidth="1"/>
    <col min="7470" max="7471" width="9.28515625" style="112" bestFit="1" customWidth="1"/>
    <col min="7472" max="7472" width="8.5703125" style="112" bestFit="1" customWidth="1"/>
    <col min="7473" max="7473" width="8" style="112" bestFit="1" customWidth="1"/>
    <col min="7474" max="7474" width="8.5703125" style="112" bestFit="1" customWidth="1"/>
    <col min="7475" max="7475" width="9.28515625" style="112" bestFit="1" customWidth="1"/>
    <col min="7476" max="7480" width="9.28515625" style="112" customWidth="1"/>
    <col min="7481" max="7482" width="11" style="112" bestFit="1" customWidth="1"/>
    <col min="7483" max="7483" width="8" style="112" bestFit="1" customWidth="1"/>
    <col min="7484" max="7484" width="8.5703125" style="112" bestFit="1" customWidth="1"/>
    <col min="7485" max="7485" width="11" style="112" bestFit="1" customWidth="1"/>
    <col min="7486" max="7680" width="11.42578125" style="112"/>
    <col min="7681" max="7681" width="57.5703125" style="112" customWidth="1"/>
    <col min="7682" max="7682" width="11" style="112" customWidth="1"/>
    <col min="7683" max="7683" width="9.28515625" style="112" bestFit="1" customWidth="1"/>
    <col min="7684" max="7684" width="8" style="112" bestFit="1" customWidth="1"/>
    <col min="7685" max="7685" width="8.5703125" style="112" bestFit="1" customWidth="1"/>
    <col min="7686" max="7686" width="10.5703125" style="112" bestFit="1" customWidth="1"/>
    <col min="7687" max="7692" width="11.140625" style="112" customWidth="1"/>
    <col min="7693" max="7693" width="9.28515625" style="112" bestFit="1" customWidth="1"/>
    <col min="7694" max="7694" width="8" style="112" bestFit="1" customWidth="1"/>
    <col min="7695" max="7695" width="8.5703125" style="112" bestFit="1" customWidth="1"/>
    <col min="7696" max="7696" width="10.5703125" style="112" bestFit="1" customWidth="1"/>
    <col min="7697" max="7698" width="9.28515625" style="112" bestFit="1" customWidth="1"/>
    <col min="7699" max="7699" width="8" style="112" bestFit="1" customWidth="1"/>
    <col min="7700" max="7700" width="8.5703125" style="112" bestFit="1" customWidth="1"/>
    <col min="7701" max="7703" width="9.28515625" style="112" bestFit="1" customWidth="1"/>
    <col min="7704" max="7704" width="8" style="112" bestFit="1" customWidth="1"/>
    <col min="7705" max="7705" width="8.5703125" style="112" bestFit="1" customWidth="1"/>
    <col min="7706" max="7706" width="9.28515625" style="112" bestFit="1" customWidth="1"/>
    <col min="7707" max="7707" width="8.85546875" style="112" bestFit="1" customWidth="1"/>
    <col min="7708" max="7708" width="8.5703125" style="112" bestFit="1" customWidth="1"/>
    <col min="7709" max="7709" width="8" style="112" bestFit="1" customWidth="1"/>
    <col min="7710" max="7710" width="8.5703125" style="112" bestFit="1" customWidth="1"/>
    <col min="7711" max="7712" width="9.28515625" style="112" bestFit="1" customWidth="1"/>
    <col min="7713" max="7713" width="8.85546875" style="112" bestFit="1" customWidth="1"/>
    <col min="7714" max="7714" width="8" style="112" bestFit="1" customWidth="1"/>
    <col min="7715" max="7715" width="8.5703125" style="112" bestFit="1" customWidth="1"/>
    <col min="7716" max="7717" width="9.28515625" style="112" bestFit="1" customWidth="1"/>
    <col min="7718" max="7718" width="8.85546875" style="112" bestFit="1" customWidth="1"/>
    <col min="7719" max="7719" width="8" style="112" bestFit="1" customWidth="1"/>
    <col min="7720" max="7720" width="8.5703125" style="112" bestFit="1" customWidth="1"/>
    <col min="7721" max="7723" width="9.28515625" style="112" bestFit="1" customWidth="1"/>
    <col min="7724" max="7724" width="8" style="112" bestFit="1" customWidth="1"/>
    <col min="7725" max="7725" width="8.5703125" style="112" bestFit="1" customWidth="1"/>
    <col min="7726" max="7727" width="9.28515625" style="112" bestFit="1" customWidth="1"/>
    <col min="7728" max="7728" width="8.5703125" style="112" bestFit="1" customWidth="1"/>
    <col min="7729" max="7729" width="8" style="112" bestFit="1" customWidth="1"/>
    <col min="7730" max="7730" width="8.5703125" style="112" bestFit="1" customWidth="1"/>
    <col min="7731" max="7731" width="9.28515625" style="112" bestFit="1" customWidth="1"/>
    <col min="7732" max="7736" width="9.28515625" style="112" customWidth="1"/>
    <col min="7737" max="7738" width="11" style="112" bestFit="1" customWidth="1"/>
    <col min="7739" max="7739" width="8" style="112" bestFit="1" customWidth="1"/>
    <col min="7740" max="7740" width="8.5703125" style="112" bestFit="1" customWidth="1"/>
    <col min="7741" max="7741" width="11" style="112" bestFit="1" customWidth="1"/>
    <col min="7742" max="7936" width="11.42578125" style="112"/>
    <col min="7937" max="7937" width="57.5703125" style="112" customWidth="1"/>
    <col min="7938" max="7938" width="11" style="112" customWidth="1"/>
    <col min="7939" max="7939" width="9.28515625" style="112" bestFit="1" customWidth="1"/>
    <col min="7940" max="7940" width="8" style="112" bestFit="1" customWidth="1"/>
    <col min="7941" max="7941" width="8.5703125" style="112" bestFit="1" customWidth="1"/>
    <col min="7942" max="7942" width="10.5703125" style="112" bestFit="1" customWidth="1"/>
    <col min="7943" max="7948" width="11.140625" style="112" customWidth="1"/>
    <col min="7949" max="7949" width="9.28515625" style="112" bestFit="1" customWidth="1"/>
    <col min="7950" max="7950" width="8" style="112" bestFit="1" customWidth="1"/>
    <col min="7951" max="7951" width="8.5703125" style="112" bestFit="1" customWidth="1"/>
    <col min="7952" max="7952" width="10.5703125" style="112" bestFit="1" customWidth="1"/>
    <col min="7953" max="7954" width="9.28515625" style="112" bestFit="1" customWidth="1"/>
    <col min="7955" max="7955" width="8" style="112" bestFit="1" customWidth="1"/>
    <col min="7956" max="7956" width="8.5703125" style="112" bestFit="1" customWidth="1"/>
    <col min="7957" max="7959" width="9.28515625" style="112" bestFit="1" customWidth="1"/>
    <col min="7960" max="7960" width="8" style="112" bestFit="1" customWidth="1"/>
    <col min="7961" max="7961" width="8.5703125" style="112" bestFit="1" customWidth="1"/>
    <col min="7962" max="7962" width="9.28515625" style="112" bestFit="1" customWidth="1"/>
    <col min="7963" max="7963" width="8.85546875" style="112" bestFit="1" customWidth="1"/>
    <col min="7964" max="7964" width="8.5703125" style="112" bestFit="1" customWidth="1"/>
    <col min="7965" max="7965" width="8" style="112" bestFit="1" customWidth="1"/>
    <col min="7966" max="7966" width="8.5703125" style="112" bestFit="1" customWidth="1"/>
    <col min="7967" max="7968" width="9.28515625" style="112" bestFit="1" customWidth="1"/>
    <col min="7969" max="7969" width="8.85546875" style="112" bestFit="1" customWidth="1"/>
    <col min="7970" max="7970" width="8" style="112" bestFit="1" customWidth="1"/>
    <col min="7971" max="7971" width="8.5703125" style="112" bestFit="1" customWidth="1"/>
    <col min="7972" max="7973" width="9.28515625" style="112" bestFit="1" customWidth="1"/>
    <col min="7974" max="7974" width="8.85546875" style="112" bestFit="1" customWidth="1"/>
    <col min="7975" max="7975" width="8" style="112" bestFit="1" customWidth="1"/>
    <col min="7976" max="7976" width="8.5703125" style="112" bestFit="1" customWidth="1"/>
    <col min="7977" max="7979" width="9.28515625" style="112" bestFit="1" customWidth="1"/>
    <col min="7980" max="7980" width="8" style="112" bestFit="1" customWidth="1"/>
    <col min="7981" max="7981" width="8.5703125" style="112" bestFit="1" customWidth="1"/>
    <col min="7982" max="7983" width="9.28515625" style="112" bestFit="1" customWidth="1"/>
    <col min="7984" max="7984" width="8.5703125" style="112" bestFit="1" customWidth="1"/>
    <col min="7985" max="7985" width="8" style="112" bestFit="1" customWidth="1"/>
    <col min="7986" max="7986" width="8.5703125" style="112" bestFit="1" customWidth="1"/>
    <col min="7987" max="7987" width="9.28515625" style="112" bestFit="1" customWidth="1"/>
    <col min="7988" max="7992" width="9.28515625" style="112" customWidth="1"/>
    <col min="7993" max="7994" width="11" style="112" bestFit="1" customWidth="1"/>
    <col min="7995" max="7995" width="8" style="112" bestFit="1" customWidth="1"/>
    <col min="7996" max="7996" width="8.5703125" style="112" bestFit="1" customWidth="1"/>
    <col min="7997" max="7997" width="11" style="112" bestFit="1" customWidth="1"/>
    <col min="7998" max="8192" width="11.42578125" style="112"/>
    <col min="8193" max="8193" width="57.5703125" style="112" customWidth="1"/>
    <col min="8194" max="8194" width="11" style="112" customWidth="1"/>
    <col min="8195" max="8195" width="9.28515625" style="112" bestFit="1" customWidth="1"/>
    <col min="8196" max="8196" width="8" style="112" bestFit="1" customWidth="1"/>
    <col min="8197" max="8197" width="8.5703125" style="112" bestFit="1" customWidth="1"/>
    <col min="8198" max="8198" width="10.5703125" style="112" bestFit="1" customWidth="1"/>
    <col min="8199" max="8204" width="11.140625" style="112" customWidth="1"/>
    <col min="8205" max="8205" width="9.28515625" style="112" bestFit="1" customWidth="1"/>
    <col min="8206" max="8206" width="8" style="112" bestFit="1" customWidth="1"/>
    <col min="8207" max="8207" width="8.5703125" style="112" bestFit="1" customWidth="1"/>
    <col min="8208" max="8208" width="10.5703125" style="112" bestFit="1" customWidth="1"/>
    <col min="8209" max="8210" width="9.28515625" style="112" bestFit="1" customWidth="1"/>
    <col min="8211" max="8211" width="8" style="112" bestFit="1" customWidth="1"/>
    <col min="8212" max="8212" width="8.5703125" style="112" bestFit="1" customWidth="1"/>
    <col min="8213" max="8215" width="9.28515625" style="112" bestFit="1" customWidth="1"/>
    <col min="8216" max="8216" width="8" style="112" bestFit="1" customWidth="1"/>
    <col min="8217" max="8217" width="8.5703125" style="112" bestFit="1" customWidth="1"/>
    <col min="8218" max="8218" width="9.28515625" style="112" bestFit="1" customWidth="1"/>
    <col min="8219" max="8219" width="8.85546875" style="112" bestFit="1" customWidth="1"/>
    <col min="8220" max="8220" width="8.5703125" style="112" bestFit="1" customWidth="1"/>
    <col min="8221" max="8221" width="8" style="112" bestFit="1" customWidth="1"/>
    <col min="8222" max="8222" width="8.5703125" style="112" bestFit="1" customWidth="1"/>
    <col min="8223" max="8224" width="9.28515625" style="112" bestFit="1" customWidth="1"/>
    <col min="8225" max="8225" width="8.85546875" style="112" bestFit="1" customWidth="1"/>
    <col min="8226" max="8226" width="8" style="112" bestFit="1" customWidth="1"/>
    <col min="8227" max="8227" width="8.5703125" style="112" bestFit="1" customWidth="1"/>
    <col min="8228" max="8229" width="9.28515625" style="112" bestFit="1" customWidth="1"/>
    <col min="8230" max="8230" width="8.85546875" style="112" bestFit="1" customWidth="1"/>
    <col min="8231" max="8231" width="8" style="112" bestFit="1" customWidth="1"/>
    <col min="8232" max="8232" width="8.5703125" style="112" bestFit="1" customWidth="1"/>
    <col min="8233" max="8235" width="9.28515625" style="112" bestFit="1" customWidth="1"/>
    <col min="8236" max="8236" width="8" style="112" bestFit="1" customWidth="1"/>
    <col min="8237" max="8237" width="8.5703125" style="112" bestFit="1" customWidth="1"/>
    <col min="8238" max="8239" width="9.28515625" style="112" bestFit="1" customWidth="1"/>
    <col min="8240" max="8240" width="8.5703125" style="112" bestFit="1" customWidth="1"/>
    <col min="8241" max="8241" width="8" style="112" bestFit="1" customWidth="1"/>
    <col min="8242" max="8242" width="8.5703125" style="112" bestFit="1" customWidth="1"/>
    <col min="8243" max="8243" width="9.28515625" style="112" bestFit="1" customWidth="1"/>
    <col min="8244" max="8248" width="9.28515625" style="112" customWidth="1"/>
    <col min="8249" max="8250" width="11" style="112" bestFit="1" customWidth="1"/>
    <col min="8251" max="8251" width="8" style="112" bestFit="1" customWidth="1"/>
    <col min="8252" max="8252" width="8.5703125" style="112" bestFit="1" customWidth="1"/>
    <col min="8253" max="8253" width="11" style="112" bestFit="1" customWidth="1"/>
    <col min="8254" max="8448" width="11.42578125" style="112"/>
    <col min="8449" max="8449" width="57.5703125" style="112" customWidth="1"/>
    <col min="8450" max="8450" width="11" style="112" customWidth="1"/>
    <col min="8451" max="8451" width="9.28515625" style="112" bestFit="1" customWidth="1"/>
    <col min="8452" max="8452" width="8" style="112" bestFit="1" customWidth="1"/>
    <col min="8453" max="8453" width="8.5703125" style="112" bestFit="1" customWidth="1"/>
    <col min="8454" max="8454" width="10.5703125" style="112" bestFit="1" customWidth="1"/>
    <col min="8455" max="8460" width="11.140625" style="112" customWidth="1"/>
    <col min="8461" max="8461" width="9.28515625" style="112" bestFit="1" customWidth="1"/>
    <col min="8462" max="8462" width="8" style="112" bestFit="1" customWidth="1"/>
    <col min="8463" max="8463" width="8.5703125" style="112" bestFit="1" customWidth="1"/>
    <col min="8464" max="8464" width="10.5703125" style="112" bestFit="1" customWidth="1"/>
    <col min="8465" max="8466" width="9.28515625" style="112" bestFit="1" customWidth="1"/>
    <col min="8467" max="8467" width="8" style="112" bestFit="1" customWidth="1"/>
    <col min="8468" max="8468" width="8.5703125" style="112" bestFit="1" customWidth="1"/>
    <col min="8469" max="8471" width="9.28515625" style="112" bestFit="1" customWidth="1"/>
    <col min="8472" max="8472" width="8" style="112" bestFit="1" customWidth="1"/>
    <col min="8473" max="8473" width="8.5703125" style="112" bestFit="1" customWidth="1"/>
    <col min="8474" max="8474" width="9.28515625" style="112" bestFit="1" customWidth="1"/>
    <col min="8475" max="8475" width="8.85546875" style="112" bestFit="1" customWidth="1"/>
    <col min="8476" max="8476" width="8.5703125" style="112" bestFit="1" customWidth="1"/>
    <col min="8477" max="8477" width="8" style="112" bestFit="1" customWidth="1"/>
    <col min="8478" max="8478" width="8.5703125" style="112" bestFit="1" customWidth="1"/>
    <col min="8479" max="8480" width="9.28515625" style="112" bestFit="1" customWidth="1"/>
    <col min="8481" max="8481" width="8.85546875" style="112" bestFit="1" customWidth="1"/>
    <col min="8482" max="8482" width="8" style="112" bestFit="1" customWidth="1"/>
    <col min="8483" max="8483" width="8.5703125" style="112" bestFit="1" customWidth="1"/>
    <col min="8484" max="8485" width="9.28515625" style="112" bestFit="1" customWidth="1"/>
    <col min="8486" max="8486" width="8.85546875" style="112" bestFit="1" customWidth="1"/>
    <col min="8487" max="8487" width="8" style="112" bestFit="1" customWidth="1"/>
    <col min="8488" max="8488" width="8.5703125" style="112" bestFit="1" customWidth="1"/>
    <col min="8489" max="8491" width="9.28515625" style="112" bestFit="1" customWidth="1"/>
    <col min="8492" max="8492" width="8" style="112" bestFit="1" customWidth="1"/>
    <col min="8493" max="8493" width="8.5703125" style="112" bestFit="1" customWidth="1"/>
    <col min="8494" max="8495" width="9.28515625" style="112" bestFit="1" customWidth="1"/>
    <col min="8496" max="8496" width="8.5703125" style="112" bestFit="1" customWidth="1"/>
    <col min="8497" max="8497" width="8" style="112" bestFit="1" customWidth="1"/>
    <col min="8498" max="8498" width="8.5703125" style="112" bestFit="1" customWidth="1"/>
    <col min="8499" max="8499" width="9.28515625" style="112" bestFit="1" customWidth="1"/>
    <col min="8500" max="8504" width="9.28515625" style="112" customWidth="1"/>
    <col min="8505" max="8506" width="11" style="112" bestFit="1" customWidth="1"/>
    <col min="8507" max="8507" width="8" style="112" bestFit="1" customWidth="1"/>
    <col min="8508" max="8508" width="8.5703125" style="112" bestFit="1" customWidth="1"/>
    <col min="8509" max="8509" width="11" style="112" bestFit="1" customWidth="1"/>
    <col min="8510" max="8704" width="11.42578125" style="112"/>
    <col min="8705" max="8705" width="57.5703125" style="112" customWidth="1"/>
    <col min="8706" max="8706" width="11" style="112" customWidth="1"/>
    <col min="8707" max="8707" width="9.28515625" style="112" bestFit="1" customWidth="1"/>
    <col min="8708" max="8708" width="8" style="112" bestFit="1" customWidth="1"/>
    <col min="8709" max="8709" width="8.5703125" style="112" bestFit="1" customWidth="1"/>
    <col min="8710" max="8710" width="10.5703125" style="112" bestFit="1" customWidth="1"/>
    <col min="8711" max="8716" width="11.140625" style="112" customWidth="1"/>
    <col min="8717" max="8717" width="9.28515625" style="112" bestFit="1" customWidth="1"/>
    <col min="8718" max="8718" width="8" style="112" bestFit="1" customWidth="1"/>
    <col min="8719" max="8719" width="8.5703125" style="112" bestFit="1" customWidth="1"/>
    <col min="8720" max="8720" width="10.5703125" style="112" bestFit="1" customWidth="1"/>
    <col min="8721" max="8722" width="9.28515625" style="112" bestFit="1" customWidth="1"/>
    <col min="8723" max="8723" width="8" style="112" bestFit="1" customWidth="1"/>
    <col min="8724" max="8724" width="8.5703125" style="112" bestFit="1" customWidth="1"/>
    <col min="8725" max="8727" width="9.28515625" style="112" bestFit="1" customWidth="1"/>
    <col min="8728" max="8728" width="8" style="112" bestFit="1" customWidth="1"/>
    <col min="8729" max="8729" width="8.5703125" style="112" bestFit="1" customWidth="1"/>
    <col min="8730" max="8730" width="9.28515625" style="112" bestFit="1" customWidth="1"/>
    <col min="8731" max="8731" width="8.85546875" style="112" bestFit="1" customWidth="1"/>
    <col min="8732" max="8732" width="8.5703125" style="112" bestFit="1" customWidth="1"/>
    <col min="8733" max="8733" width="8" style="112" bestFit="1" customWidth="1"/>
    <col min="8734" max="8734" width="8.5703125" style="112" bestFit="1" customWidth="1"/>
    <col min="8735" max="8736" width="9.28515625" style="112" bestFit="1" customWidth="1"/>
    <col min="8737" max="8737" width="8.85546875" style="112" bestFit="1" customWidth="1"/>
    <col min="8738" max="8738" width="8" style="112" bestFit="1" customWidth="1"/>
    <col min="8739" max="8739" width="8.5703125" style="112" bestFit="1" customWidth="1"/>
    <col min="8740" max="8741" width="9.28515625" style="112" bestFit="1" customWidth="1"/>
    <col min="8742" max="8742" width="8.85546875" style="112" bestFit="1" customWidth="1"/>
    <col min="8743" max="8743" width="8" style="112" bestFit="1" customWidth="1"/>
    <col min="8744" max="8744" width="8.5703125" style="112" bestFit="1" customWidth="1"/>
    <col min="8745" max="8747" width="9.28515625" style="112" bestFit="1" customWidth="1"/>
    <col min="8748" max="8748" width="8" style="112" bestFit="1" customWidth="1"/>
    <col min="8749" max="8749" width="8.5703125" style="112" bestFit="1" customWidth="1"/>
    <col min="8750" max="8751" width="9.28515625" style="112" bestFit="1" customWidth="1"/>
    <col min="8752" max="8752" width="8.5703125" style="112" bestFit="1" customWidth="1"/>
    <col min="8753" max="8753" width="8" style="112" bestFit="1" customWidth="1"/>
    <col min="8754" max="8754" width="8.5703125" style="112" bestFit="1" customWidth="1"/>
    <col min="8755" max="8755" width="9.28515625" style="112" bestFit="1" customWidth="1"/>
    <col min="8756" max="8760" width="9.28515625" style="112" customWidth="1"/>
    <col min="8761" max="8762" width="11" style="112" bestFit="1" customWidth="1"/>
    <col min="8763" max="8763" width="8" style="112" bestFit="1" customWidth="1"/>
    <col min="8764" max="8764" width="8.5703125" style="112" bestFit="1" customWidth="1"/>
    <col min="8765" max="8765" width="11" style="112" bestFit="1" customWidth="1"/>
    <col min="8766" max="8960" width="11.42578125" style="112"/>
    <col min="8961" max="8961" width="57.5703125" style="112" customWidth="1"/>
    <col min="8962" max="8962" width="11" style="112" customWidth="1"/>
    <col min="8963" max="8963" width="9.28515625" style="112" bestFit="1" customWidth="1"/>
    <col min="8964" max="8964" width="8" style="112" bestFit="1" customWidth="1"/>
    <col min="8965" max="8965" width="8.5703125" style="112" bestFit="1" customWidth="1"/>
    <col min="8966" max="8966" width="10.5703125" style="112" bestFit="1" customWidth="1"/>
    <col min="8967" max="8972" width="11.140625" style="112" customWidth="1"/>
    <col min="8973" max="8973" width="9.28515625" style="112" bestFit="1" customWidth="1"/>
    <col min="8974" max="8974" width="8" style="112" bestFit="1" customWidth="1"/>
    <col min="8975" max="8975" width="8.5703125" style="112" bestFit="1" customWidth="1"/>
    <col min="8976" max="8976" width="10.5703125" style="112" bestFit="1" customWidth="1"/>
    <col min="8977" max="8978" width="9.28515625" style="112" bestFit="1" customWidth="1"/>
    <col min="8979" max="8979" width="8" style="112" bestFit="1" customWidth="1"/>
    <col min="8980" max="8980" width="8.5703125" style="112" bestFit="1" customWidth="1"/>
    <col min="8981" max="8983" width="9.28515625" style="112" bestFit="1" customWidth="1"/>
    <col min="8984" max="8984" width="8" style="112" bestFit="1" customWidth="1"/>
    <col min="8985" max="8985" width="8.5703125" style="112" bestFit="1" customWidth="1"/>
    <col min="8986" max="8986" width="9.28515625" style="112" bestFit="1" customWidth="1"/>
    <col min="8987" max="8987" width="8.85546875" style="112" bestFit="1" customWidth="1"/>
    <col min="8988" max="8988" width="8.5703125" style="112" bestFit="1" customWidth="1"/>
    <col min="8989" max="8989" width="8" style="112" bestFit="1" customWidth="1"/>
    <col min="8990" max="8990" width="8.5703125" style="112" bestFit="1" customWidth="1"/>
    <col min="8991" max="8992" width="9.28515625" style="112" bestFit="1" customWidth="1"/>
    <col min="8993" max="8993" width="8.85546875" style="112" bestFit="1" customWidth="1"/>
    <col min="8994" max="8994" width="8" style="112" bestFit="1" customWidth="1"/>
    <col min="8995" max="8995" width="8.5703125" style="112" bestFit="1" customWidth="1"/>
    <col min="8996" max="8997" width="9.28515625" style="112" bestFit="1" customWidth="1"/>
    <col min="8998" max="8998" width="8.85546875" style="112" bestFit="1" customWidth="1"/>
    <col min="8999" max="8999" width="8" style="112" bestFit="1" customWidth="1"/>
    <col min="9000" max="9000" width="8.5703125" style="112" bestFit="1" customWidth="1"/>
    <col min="9001" max="9003" width="9.28515625" style="112" bestFit="1" customWidth="1"/>
    <col min="9004" max="9004" width="8" style="112" bestFit="1" customWidth="1"/>
    <col min="9005" max="9005" width="8.5703125" style="112" bestFit="1" customWidth="1"/>
    <col min="9006" max="9007" width="9.28515625" style="112" bestFit="1" customWidth="1"/>
    <col min="9008" max="9008" width="8.5703125" style="112" bestFit="1" customWidth="1"/>
    <col min="9009" max="9009" width="8" style="112" bestFit="1" customWidth="1"/>
    <col min="9010" max="9010" width="8.5703125" style="112" bestFit="1" customWidth="1"/>
    <col min="9011" max="9011" width="9.28515625" style="112" bestFit="1" customWidth="1"/>
    <col min="9012" max="9016" width="9.28515625" style="112" customWidth="1"/>
    <col min="9017" max="9018" width="11" style="112" bestFit="1" customWidth="1"/>
    <col min="9019" max="9019" width="8" style="112" bestFit="1" customWidth="1"/>
    <col min="9020" max="9020" width="8.5703125" style="112" bestFit="1" customWidth="1"/>
    <col min="9021" max="9021" width="11" style="112" bestFit="1" customWidth="1"/>
    <col min="9022" max="9216" width="11.42578125" style="112"/>
    <col min="9217" max="9217" width="57.5703125" style="112" customWidth="1"/>
    <col min="9218" max="9218" width="11" style="112" customWidth="1"/>
    <col min="9219" max="9219" width="9.28515625" style="112" bestFit="1" customWidth="1"/>
    <col min="9220" max="9220" width="8" style="112" bestFit="1" customWidth="1"/>
    <col min="9221" max="9221" width="8.5703125" style="112" bestFit="1" customWidth="1"/>
    <col min="9222" max="9222" width="10.5703125" style="112" bestFit="1" customWidth="1"/>
    <col min="9223" max="9228" width="11.140625" style="112" customWidth="1"/>
    <col min="9229" max="9229" width="9.28515625" style="112" bestFit="1" customWidth="1"/>
    <col min="9230" max="9230" width="8" style="112" bestFit="1" customWidth="1"/>
    <col min="9231" max="9231" width="8.5703125" style="112" bestFit="1" customWidth="1"/>
    <col min="9232" max="9232" width="10.5703125" style="112" bestFit="1" customWidth="1"/>
    <col min="9233" max="9234" width="9.28515625" style="112" bestFit="1" customWidth="1"/>
    <col min="9235" max="9235" width="8" style="112" bestFit="1" customWidth="1"/>
    <col min="9236" max="9236" width="8.5703125" style="112" bestFit="1" customWidth="1"/>
    <col min="9237" max="9239" width="9.28515625" style="112" bestFit="1" customWidth="1"/>
    <col min="9240" max="9240" width="8" style="112" bestFit="1" customWidth="1"/>
    <col min="9241" max="9241" width="8.5703125" style="112" bestFit="1" customWidth="1"/>
    <col min="9242" max="9242" width="9.28515625" style="112" bestFit="1" customWidth="1"/>
    <col min="9243" max="9243" width="8.85546875" style="112" bestFit="1" customWidth="1"/>
    <col min="9244" max="9244" width="8.5703125" style="112" bestFit="1" customWidth="1"/>
    <col min="9245" max="9245" width="8" style="112" bestFit="1" customWidth="1"/>
    <col min="9246" max="9246" width="8.5703125" style="112" bestFit="1" customWidth="1"/>
    <col min="9247" max="9248" width="9.28515625" style="112" bestFit="1" customWidth="1"/>
    <col min="9249" max="9249" width="8.85546875" style="112" bestFit="1" customWidth="1"/>
    <col min="9250" max="9250" width="8" style="112" bestFit="1" customWidth="1"/>
    <col min="9251" max="9251" width="8.5703125" style="112" bestFit="1" customWidth="1"/>
    <col min="9252" max="9253" width="9.28515625" style="112" bestFit="1" customWidth="1"/>
    <col min="9254" max="9254" width="8.85546875" style="112" bestFit="1" customWidth="1"/>
    <col min="9255" max="9255" width="8" style="112" bestFit="1" customWidth="1"/>
    <col min="9256" max="9256" width="8.5703125" style="112" bestFit="1" customWidth="1"/>
    <col min="9257" max="9259" width="9.28515625" style="112" bestFit="1" customWidth="1"/>
    <col min="9260" max="9260" width="8" style="112" bestFit="1" customWidth="1"/>
    <col min="9261" max="9261" width="8.5703125" style="112" bestFit="1" customWidth="1"/>
    <col min="9262" max="9263" width="9.28515625" style="112" bestFit="1" customWidth="1"/>
    <col min="9264" max="9264" width="8.5703125" style="112" bestFit="1" customWidth="1"/>
    <col min="9265" max="9265" width="8" style="112" bestFit="1" customWidth="1"/>
    <col min="9266" max="9266" width="8.5703125" style="112" bestFit="1" customWidth="1"/>
    <col min="9267" max="9267" width="9.28515625" style="112" bestFit="1" customWidth="1"/>
    <col min="9268" max="9272" width="9.28515625" style="112" customWidth="1"/>
    <col min="9273" max="9274" width="11" style="112" bestFit="1" customWidth="1"/>
    <col min="9275" max="9275" width="8" style="112" bestFit="1" customWidth="1"/>
    <col min="9276" max="9276" width="8.5703125" style="112" bestFit="1" customWidth="1"/>
    <col min="9277" max="9277" width="11" style="112" bestFit="1" customWidth="1"/>
    <col min="9278" max="9472" width="11.42578125" style="112"/>
    <col min="9473" max="9473" width="57.5703125" style="112" customWidth="1"/>
    <col min="9474" max="9474" width="11" style="112" customWidth="1"/>
    <col min="9475" max="9475" width="9.28515625" style="112" bestFit="1" customWidth="1"/>
    <col min="9476" max="9476" width="8" style="112" bestFit="1" customWidth="1"/>
    <col min="9477" max="9477" width="8.5703125" style="112" bestFit="1" customWidth="1"/>
    <col min="9478" max="9478" width="10.5703125" style="112" bestFit="1" customWidth="1"/>
    <col min="9479" max="9484" width="11.140625" style="112" customWidth="1"/>
    <col min="9485" max="9485" width="9.28515625" style="112" bestFit="1" customWidth="1"/>
    <col min="9486" max="9486" width="8" style="112" bestFit="1" customWidth="1"/>
    <col min="9487" max="9487" width="8.5703125" style="112" bestFit="1" customWidth="1"/>
    <col min="9488" max="9488" width="10.5703125" style="112" bestFit="1" customWidth="1"/>
    <col min="9489" max="9490" width="9.28515625" style="112" bestFit="1" customWidth="1"/>
    <col min="9491" max="9491" width="8" style="112" bestFit="1" customWidth="1"/>
    <col min="9492" max="9492" width="8.5703125" style="112" bestFit="1" customWidth="1"/>
    <col min="9493" max="9495" width="9.28515625" style="112" bestFit="1" customWidth="1"/>
    <col min="9496" max="9496" width="8" style="112" bestFit="1" customWidth="1"/>
    <col min="9497" max="9497" width="8.5703125" style="112" bestFit="1" customWidth="1"/>
    <col min="9498" max="9498" width="9.28515625" style="112" bestFit="1" customWidth="1"/>
    <col min="9499" max="9499" width="8.85546875" style="112" bestFit="1" customWidth="1"/>
    <col min="9500" max="9500" width="8.5703125" style="112" bestFit="1" customWidth="1"/>
    <col min="9501" max="9501" width="8" style="112" bestFit="1" customWidth="1"/>
    <col min="9502" max="9502" width="8.5703125" style="112" bestFit="1" customWidth="1"/>
    <col min="9503" max="9504" width="9.28515625" style="112" bestFit="1" customWidth="1"/>
    <col min="9505" max="9505" width="8.85546875" style="112" bestFit="1" customWidth="1"/>
    <col min="9506" max="9506" width="8" style="112" bestFit="1" customWidth="1"/>
    <col min="9507" max="9507" width="8.5703125" style="112" bestFit="1" customWidth="1"/>
    <col min="9508" max="9509" width="9.28515625" style="112" bestFit="1" customWidth="1"/>
    <col min="9510" max="9510" width="8.85546875" style="112" bestFit="1" customWidth="1"/>
    <col min="9511" max="9511" width="8" style="112" bestFit="1" customWidth="1"/>
    <col min="9512" max="9512" width="8.5703125" style="112" bestFit="1" customWidth="1"/>
    <col min="9513" max="9515" width="9.28515625" style="112" bestFit="1" customWidth="1"/>
    <col min="9516" max="9516" width="8" style="112" bestFit="1" customWidth="1"/>
    <col min="9517" max="9517" width="8.5703125" style="112" bestFit="1" customWidth="1"/>
    <col min="9518" max="9519" width="9.28515625" style="112" bestFit="1" customWidth="1"/>
    <col min="9520" max="9520" width="8.5703125" style="112" bestFit="1" customWidth="1"/>
    <col min="9521" max="9521" width="8" style="112" bestFit="1" customWidth="1"/>
    <col min="9522" max="9522" width="8.5703125" style="112" bestFit="1" customWidth="1"/>
    <col min="9523" max="9523" width="9.28515625" style="112" bestFit="1" customWidth="1"/>
    <col min="9524" max="9528" width="9.28515625" style="112" customWidth="1"/>
    <col min="9529" max="9530" width="11" style="112" bestFit="1" customWidth="1"/>
    <col min="9531" max="9531" width="8" style="112" bestFit="1" customWidth="1"/>
    <col min="9532" max="9532" width="8.5703125" style="112" bestFit="1" customWidth="1"/>
    <col min="9533" max="9533" width="11" style="112" bestFit="1" customWidth="1"/>
    <col min="9534" max="9728" width="11.42578125" style="112"/>
    <col min="9729" max="9729" width="57.5703125" style="112" customWidth="1"/>
    <col min="9730" max="9730" width="11" style="112" customWidth="1"/>
    <col min="9731" max="9731" width="9.28515625" style="112" bestFit="1" customWidth="1"/>
    <col min="9732" max="9732" width="8" style="112" bestFit="1" customWidth="1"/>
    <col min="9733" max="9733" width="8.5703125" style="112" bestFit="1" customWidth="1"/>
    <col min="9734" max="9734" width="10.5703125" style="112" bestFit="1" customWidth="1"/>
    <col min="9735" max="9740" width="11.140625" style="112" customWidth="1"/>
    <col min="9741" max="9741" width="9.28515625" style="112" bestFit="1" customWidth="1"/>
    <col min="9742" max="9742" width="8" style="112" bestFit="1" customWidth="1"/>
    <col min="9743" max="9743" width="8.5703125" style="112" bestFit="1" customWidth="1"/>
    <col min="9744" max="9744" width="10.5703125" style="112" bestFit="1" customWidth="1"/>
    <col min="9745" max="9746" width="9.28515625" style="112" bestFit="1" customWidth="1"/>
    <col min="9747" max="9747" width="8" style="112" bestFit="1" customWidth="1"/>
    <col min="9748" max="9748" width="8.5703125" style="112" bestFit="1" customWidth="1"/>
    <col min="9749" max="9751" width="9.28515625" style="112" bestFit="1" customWidth="1"/>
    <col min="9752" max="9752" width="8" style="112" bestFit="1" customWidth="1"/>
    <col min="9753" max="9753" width="8.5703125" style="112" bestFit="1" customWidth="1"/>
    <col min="9754" max="9754" width="9.28515625" style="112" bestFit="1" customWidth="1"/>
    <col min="9755" max="9755" width="8.85546875" style="112" bestFit="1" customWidth="1"/>
    <col min="9756" max="9756" width="8.5703125" style="112" bestFit="1" customWidth="1"/>
    <col min="9757" max="9757" width="8" style="112" bestFit="1" customWidth="1"/>
    <col min="9758" max="9758" width="8.5703125" style="112" bestFit="1" customWidth="1"/>
    <col min="9759" max="9760" width="9.28515625" style="112" bestFit="1" customWidth="1"/>
    <col min="9761" max="9761" width="8.85546875" style="112" bestFit="1" customWidth="1"/>
    <col min="9762" max="9762" width="8" style="112" bestFit="1" customWidth="1"/>
    <col min="9763" max="9763" width="8.5703125" style="112" bestFit="1" customWidth="1"/>
    <col min="9764" max="9765" width="9.28515625" style="112" bestFit="1" customWidth="1"/>
    <col min="9766" max="9766" width="8.85546875" style="112" bestFit="1" customWidth="1"/>
    <col min="9767" max="9767" width="8" style="112" bestFit="1" customWidth="1"/>
    <col min="9768" max="9768" width="8.5703125" style="112" bestFit="1" customWidth="1"/>
    <col min="9769" max="9771" width="9.28515625" style="112" bestFit="1" customWidth="1"/>
    <col min="9772" max="9772" width="8" style="112" bestFit="1" customWidth="1"/>
    <col min="9773" max="9773" width="8.5703125" style="112" bestFit="1" customWidth="1"/>
    <col min="9774" max="9775" width="9.28515625" style="112" bestFit="1" customWidth="1"/>
    <col min="9776" max="9776" width="8.5703125" style="112" bestFit="1" customWidth="1"/>
    <col min="9777" max="9777" width="8" style="112" bestFit="1" customWidth="1"/>
    <col min="9778" max="9778" width="8.5703125" style="112" bestFit="1" customWidth="1"/>
    <col min="9779" max="9779" width="9.28515625" style="112" bestFit="1" customWidth="1"/>
    <col min="9780" max="9784" width="9.28515625" style="112" customWidth="1"/>
    <col min="9785" max="9786" width="11" style="112" bestFit="1" customWidth="1"/>
    <col min="9787" max="9787" width="8" style="112" bestFit="1" customWidth="1"/>
    <col min="9788" max="9788" width="8.5703125" style="112" bestFit="1" customWidth="1"/>
    <col min="9789" max="9789" width="11" style="112" bestFit="1" customWidth="1"/>
    <col min="9790" max="9984" width="11.42578125" style="112"/>
    <col min="9985" max="9985" width="57.5703125" style="112" customWidth="1"/>
    <col min="9986" max="9986" width="11" style="112" customWidth="1"/>
    <col min="9987" max="9987" width="9.28515625" style="112" bestFit="1" customWidth="1"/>
    <col min="9988" max="9988" width="8" style="112" bestFit="1" customWidth="1"/>
    <col min="9989" max="9989" width="8.5703125" style="112" bestFit="1" customWidth="1"/>
    <col min="9990" max="9990" width="10.5703125" style="112" bestFit="1" customWidth="1"/>
    <col min="9991" max="9996" width="11.140625" style="112" customWidth="1"/>
    <col min="9997" max="9997" width="9.28515625" style="112" bestFit="1" customWidth="1"/>
    <col min="9998" max="9998" width="8" style="112" bestFit="1" customWidth="1"/>
    <col min="9999" max="9999" width="8.5703125" style="112" bestFit="1" customWidth="1"/>
    <col min="10000" max="10000" width="10.5703125" style="112" bestFit="1" customWidth="1"/>
    <col min="10001" max="10002" width="9.28515625" style="112" bestFit="1" customWidth="1"/>
    <col min="10003" max="10003" width="8" style="112" bestFit="1" customWidth="1"/>
    <col min="10004" max="10004" width="8.5703125" style="112" bestFit="1" customWidth="1"/>
    <col min="10005" max="10007" width="9.28515625" style="112" bestFit="1" customWidth="1"/>
    <col min="10008" max="10008" width="8" style="112" bestFit="1" customWidth="1"/>
    <col min="10009" max="10009" width="8.5703125" style="112" bestFit="1" customWidth="1"/>
    <col min="10010" max="10010" width="9.28515625" style="112" bestFit="1" customWidth="1"/>
    <col min="10011" max="10011" width="8.85546875" style="112" bestFit="1" customWidth="1"/>
    <col min="10012" max="10012" width="8.5703125" style="112" bestFit="1" customWidth="1"/>
    <col min="10013" max="10013" width="8" style="112" bestFit="1" customWidth="1"/>
    <col min="10014" max="10014" width="8.5703125" style="112" bestFit="1" customWidth="1"/>
    <col min="10015" max="10016" width="9.28515625" style="112" bestFit="1" customWidth="1"/>
    <col min="10017" max="10017" width="8.85546875" style="112" bestFit="1" customWidth="1"/>
    <col min="10018" max="10018" width="8" style="112" bestFit="1" customWidth="1"/>
    <col min="10019" max="10019" width="8.5703125" style="112" bestFit="1" customWidth="1"/>
    <col min="10020" max="10021" width="9.28515625" style="112" bestFit="1" customWidth="1"/>
    <col min="10022" max="10022" width="8.85546875" style="112" bestFit="1" customWidth="1"/>
    <col min="10023" max="10023" width="8" style="112" bestFit="1" customWidth="1"/>
    <col min="10024" max="10024" width="8.5703125" style="112" bestFit="1" customWidth="1"/>
    <col min="10025" max="10027" width="9.28515625" style="112" bestFit="1" customWidth="1"/>
    <col min="10028" max="10028" width="8" style="112" bestFit="1" customWidth="1"/>
    <col min="10029" max="10029" width="8.5703125" style="112" bestFit="1" customWidth="1"/>
    <col min="10030" max="10031" width="9.28515625" style="112" bestFit="1" customWidth="1"/>
    <col min="10032" max="10032" width="8.5703125" style="112" bestFit="1" customWidth="1"/>
    <col min="10033" max="10033" width="8" style="112" bestFit="1" customWidth="1"/>
    <col min="10034" max="10034" width="8.5703125" style="112" bestFit="1" customWidth="1"/>
    <col min="10035" max="10035" width="9.28515625" style="112" bestFit="1" customWidth="1"/>
    <col min="10036" max="10040" width="9.28515625" style="112" customWidth="1"/>
    <col min="10041" max="10042" width="11" style="112" bestFit="1" customWidth="1"/>
    <col min="10043" max="10043" width="8" style="112" bestFit="1" customWidth="1"/>
    <col min="10044" max="10044" width="8.5703125" style="112" bestFit="1" customWidth="1"/>
    <col min="10045" max="10045" width="11" style="112" bestFit="1" customWidth="1"/>
    <col min="10046" max="10240" width="11.42578125" style="112"/>
    <col min="10241" max="10241" width="57.5703125" style="112" customWidth="1"/>
    <col min="10242" max="10242" width="11" style="112" customWidth="1"/>
    <col min="10243" max="10243" width="9.28515625" style="112" bestFit="1" customWidth="1"/>
    <col min="10244" max="10244" width="8" style="112" bestFit="1" customWidth="1"/>
    <col min="10245" max="10245" width="8.5703125" style="112" bestFit="1" customWidth="1"/>
    <col min="10246" max="10246" width="10.5703125" style="112" bestFit="1" customWidth="1"/>
    <col min="10247" max="10252" width="11.140625" style="112" customWidth="1"/>
    <col min="10253" max="10253" width="9.28515625" style="112" bestFit="1" customWidth="1"/>
    <col min="10254" max="10254" width="8" style="112" bestFit="1" customWidth="1"/>
    <col min="10255" max="10255" width="8.5703125" style="112" bestFit="1" customWidth="1"/>
    <col min="10256" max="10256" width="10.5703125" style="112" bestFit="1" customWidth="1"/>
    <col min="10257" max="10258" width="9.28515625" style="112" bestFit="1" customWidth="1"/>
    <col min="10259" max="10259" width="8" style="112" bestFit="1" customWidth="1"/>
    <col min="10260" max="10260" width="8.5703125" style="112" bestFit="1" customWidth="1"/>
    <col min="10261" max="10263" width="9.28515625" style="112" bestFit="1" customWidth="1"/>
    <col min="10264" max="10264" width="8" style="112" bestFit="1" customWidth="1"/>
    <col min="10265" max="10265" width="8.5703125" style="112" bestFit="1" customWidth="1"/>
    <col min="10266" max="10266" width="9.28515625" style="112" bestFit="1" customWidth="1"/>
    <col min="10267" max="10267" width="8.85546875" style="112" bestFit="1" customWidth="1"/>
    <col min="10268" max="10268" width="8.5703125" style="112" bestFit="1" customWidth="1"/>
    <col min="10269" max="10269" width="8" style="112" bestFit="1" customWidth="1"/>
    <col min="10270" max="10270" width="8.5703125" style="112" bestFit="1" customWidth="1"/>
    <col min="10271" max="10272" width="9.28515625" style="112" bestFit="1" customWidth="1"/>
    <col min="10273" max="10273" width="8.85546875" style="112" bestFit="1" customWidth="1"/>
    <col min="10274" max="10274" width="8" style="112" bestFit="1" customWidth="1"/>
    <col min="10275" max="10275" width="8.5703125" style="112" bestFit="1" customWidth="1"/>
    <col min="10276" max="10277" width="9.28515625" style="112" bestFit="1" customWidth="1"/>
    <col min="10278" max="10278" width="8.85546875" style="112" bestFit="1" customWidth="1"/>
    <col min="10279" max="10279" width="8" style="112" bestFit="1" customWidth="1"/>
    <col min="10280" max="10280" width="8.5703125" style="112" bestFit="1" customWidth="1"/>
    <col min="10281" max="10283" width="9.28515625" style="112" bestFit="1" customWidth="1"/>
    <col min="10284" max="10284" width="8" style="112" bestFit="1" customWidth="1"/>
    <col min="10285" max="10285" width="8.5703125" style="112" bestFit="1" customWidth="1"/>
    <col min="10286" max="10287" width="9.28515625" style="112" bestFit="1" customWidth="1"/>
    <col min="10288" max="10288" width="8.5703125" style="112" bestFit="1" customWidth="1"/>
    <col min="10289" max="10289" width="8" style="112" bestFit="1" customWidth="1"/>
    <col min="10290" max="10290" width="8.5703125" style="112" bestFit="1" customWidth="1"/>
    <col min="10291" max="10291" width="9.28515625" style="112" bestFit="1" customWidth="1"/>
    <col min="10292" max="10296" width="9.28515625" style="112" customWidth="1"/>
    <col min="10297" max="10298" width="11" style="112" bestFit="1" customWidth="1"/>
    <col min="10299" max="10299" width="8" style="112" bestFit="1" customWidth="1"/>
    <col min="10300" max="10300" width="8.5703125" style="112" bestFit="1" customWidth="1"/>
    <col min="10301" max="10301" width="11" style="112" bestFit="1" customWidth="1"/>
    <col min="10302" max="10496" width="11.42578125" style="112"/>
    <col min="10497" max="10497" width="57.5703125" style="112" customWidth="1"/>
    <col min="10498" max="10498" width="11" style="112" customWidth="1"/>
    <col min="10499" max="10499" width="9.28515625" style="112" bestFit="1" customWidth="1"/>
    <col min="10500" max="10500" width="8" style="112" bestFit="1" customWidth="1"/>
    <col min="10501" max="10501" width="8.5703125" style="112" bestFit="1" customWidth="1"/>
    <col min="10502" max="10502" width="10.5703125" style="112" bestFit="1" customWidth="1"/>
    <col min="10503" max="10508" width="11.140625" style="112" customWidth="1"/>
    <col min="10509" max="10509" width="9.28515625" style="112" bestFit="1" customWidth="1"/>
    <col min="10510" max="10510" width="8" style="112" bestFit="1" customWidth="1"/>
    <col min="10511" max="10511" width="8.5703125" style="112" bestFit="1" customWidth="1"/>
    <col min="10512" max="10512" width="10.5703125" style="112" bestFit="1" customWidth="1"/>
    <col min="10513" max="10514" width="9.28515625" style="112" bestFit="1" customWidth="1"/>
    <col min="10515" max="10515" width="8" style="112" bestFit="1" customWidth="1"/>
    <col min="10516" max="10516" width="8.5703125" style="112" bestFit="1" customWidth="1"/>
    <col min="10517" max="10519" width="9.28515625" style="112" bestFit="1" customWidth="1"/>
    <col min="10520" max="10520" width="8" style="112" bestFit="1" customWidth="1"/>
    <col min="10521" max="10521" width="8.5703125" style="112" bestFit="1" customWidth="1"/>
    <col min="10522" max="10522" width="9.28515625" style="112" bestFit="1" customWidth="1"/>
    <col min="10523" max="10523" width="8.85546875" style="112" bestFit="1" customWidth="1"/>
    <col min="10524" max="10524" width="8.5703125" style="112" bestFit="1" customWidth="1"/>
    <col min="10525" max="10525" width="8" style="112" bestFit="1" customWidth="1"/>
    <col min="10526" max="10526" width="8.5703125" style="112" bestFit="1" customWidth="1"/>
    <col min="10527" max="10528" width="9.28515625" style="112" bestFit="1" customWidth="1"/>
    <col min="10529" max="10529" width="8.85546875" style="112" bestFit="1" customWidth="1"/>
    <col min="10530" max="10530" width="8" style="112" bestFit="1" customWidth="1"/>
    <col min="10531" max="10531" width="8.5703125" style="112" bestFit="1" customWidth="1"/>
    <col min="10532" max="10533" width="9.28515625" style="112" bestFit="1" customWidth="1"/>
    <col min="10534" max="10534" width="8.85546875" style="112" bestFit="1" customWidth="1"/>
    <col min="10535" max="10535" width="8" style="112" bestFit="1" customWidth="1"/>
    <col min="10536" max="10536" width="8.5703125" style="112" bestFit="1" customWidth="1"/>
    <col min="10537" max="10539" width="9.28515625" style="112" bestFit="1" customWidth="1"/>
    <col min="10540" max="10540" width="8" style="112" bestFit="1" customWidth="1"/>
    <col min="10541" max="10541" width="8.5703125" style="112" bestFit="1" customWidth="1"/>
    <col min="10542" max="10543" width="9.28515625" style="112" bestFit="1" customWidth="1"/>
    <col min="10544" max="10544" width="8.5703125" style="112" bestFit="1" customWidth="1"/>
    <col min="10545" max="10545" width="8" style="112" bestFit="1" customWidth="1"/>
    <col min="10546" max="10546" width="8.5703125" style="112" bestFit="1" customWidth="1"/>
    <col min="10547" max="10547" width="9.28515625" style="112" bestFit="1" customWidth="1"/>
    <col min="10548" max="10552" width="9.28515625" style="112" customWidth="1"/>
    <col min="10553" max="10554" width="11" style="112" bestFit="1" customWidth="1"/>
    <col min="10555" max="10555" width="8" style="112" bestFit="1" customWidth="1"/>
    <col min="10556" max="10556" width="8.5703125" style="112" bestFit="1" customWidth="1"/>
    <col min="10557" max="10557" width="11" style="112" bestFit="1" customWidth="1"/>
    <col min="10558" max="10752" width="11.42578125" style="112"/>
    <col min="10753" max="10753" width="57.5703125" style="112" customWidth="1"/>
    <col min="10754" max="10754" width="11" style="112" customWidth="1"/>
    <col min="10755" max="10755" width="9.28515625" style="112" bestFit="1" customWidth="1"/>
    <col min="10756" max="10756" width="8" style="112" bestFit="1" customWidth="1"/>
    <col min="10757" max="10757" width="8.5703125" style="112" bestFit="1" customWidth="1"/>
    <col min="10758" max="10758" width="10.5703125" style="112" bestFit="1" customWidth="1"/>
    <col min="10759" max="10764" width="11.140625" style="112" customWidth="1"/>
    <col min="10765" max="10765" width="9.28515625" style="112" bestFit="1" customWidth="1"/>
    <col min="10766" max="10766" width="8" style="112" bestFit="1" customWidth="1"/>
    <col min="10767" max="10767" width="8.5703125" style="112" bestFit="1" customWidth="1"/>
    <col min="10768" max="10768" width="10.5703125" style="112" bestFit="1" customWidth="1"/>
    <col min="10769" max="10770" width="9.28515625" style="112" bestFit="1" customWidth="1"/>
    <col min="10771" max="10771" width="8" style="112" bestFit="1" customWidth="1"/>
    <col min="10772" max="10772" width="8.5703125" style="112" bestFit="1" customWidth="1"/>
    <col min="10773" max="10775" width="9.28515625" style="112" bestFit="1" customWidth="1"/>
    <col min="10776" max="10776" width="8" style="112" bestFit="1" customWidth="1"/>
    <col min="10777" max="10777" width="8.5703125" style="112" bestFit="1" customWidth="1"/>
    <col min="10778" max="10778" width="9.28515625" style="112" bestFit="1" customWidth="1"/>
    <col min="10779" max="10779" width="8.85546875" style="112" bestFit="1" customWidth="1"/>
    <col min="10780" max="10780" width="8.5703125" style="112" bestFit="1" customWidth="1"/>
    <col min="10781" max="10781" width="8" style="112" bestFit="1" customWidth="1"/>
    <col min="10782" max="10782" width="8.5703125" style="112" bestFit="1" customWidth="1"/>
    <col min="10783" max="10784" width="9.28515625" style="112" bestFit="1" customWidth="1"/>
    <col min="10785" max="10785" width="8.85546875" style="112" bestFit="1" customWidth="1"/>
    <col min="10786" max="10786" width="8" style="112" bestFit="1" customWidth="1"/>
    <col min="10787" max="10787" width="8.5703125" style="112" bestFit="1" customWidth="1"/>
    <col min="10788" max="10789" width="9.28515625" style="112" bestFit="1" customWidth="1"/>
    <col min="10790" max="10790" width="8.85546875" style="112" bestFit="1" customWidth="1"/>
    <col min="10791" max="10791" width="8" style="112" bestFit="1" customWidth="1"/>
    <col min="10792" max="10792" width="8.5703125" style="112" bestFit="1" customWidth="1"/>
    <col min="10793" max="10795" width="9.28515625" style="112" bestFit="1" customWidth="1"/>
    <col min="10796" max="10796" width="8" style="112" bestFit="1" customWidth="1"/>
    <col min="10797" max="10797" width="8.5703125" style="112" bestFit="1" customWidth="1"/>
    <col min="10798" max="10799" width="9.28515625" style="112" bestFit="1" customWidth="1"/>
    <col min="10800" max="10800" width="8.5703125" style="112" bestFit="1" customWidth="1"/>
    <col min="10801" max="10801" width="8" style="112" bestFit="1" customWidth="1"/>
    <col min="10802" max="10802" width="8.5703125" style="112" bestFit="1" customWidth="1"/>
    <col min="10803" max="10803" width="9.28515625" style="112" bestFit="1" customWidth="1"/>
    <col min="10804" max="10808" width="9.28515625" style="112" customWidth="1"/>
    <col min="10809" max="10810" width="11" style="112" bestFit="1" customWidth="1"/>
    <col min="10811" max="10811" width="8" style="112" bestFit="1" customWidth="1"/>
    <col min="10812" max="10812" width="8.5703125" style="112" bestFit="1" customWidth="1"/>
    <col min="10813" max="10813" width="11" style="112" bestFit="1" customWidth="1"/>
    <col min="10814" max="11008" width="11.42578125" style="112"/>
    <col min="11009" max="11009" width="57.5703125" style="112" customWidth="1"/>
    <col min="11010" max="11010" width="11" style="112" customWidth="1"/>
    <col min="11011" max="11011" width="9.28515625" style="112" bestFit="1" customWidth="1"/>
    <col min="11012" max="11012" width="8" style="112" bestFit="1" customWidth="1"/>
    <col min="11013" max="11013" width="8.5703125" style="112" bestFit="1" customWidth="1"/>
    <col min="11014" max="11014" width="10.5703125" style="112" bestFit="1" customWidth="1"/>
    <col min="11015" max="11020" width="11.140625" style="112" customWidth="1"/>
    <col min="11021" max="11021" width="9.28515625" style="112" bestFit="1" customWidth="1"/>
    <col min="11022" max="11022" width="8" style="112" bestFit="1" customWidth="1"/>
    <col min="11023" max="11023" width="8.5703125" style="112" bestFit="1" customWidth="1"/>
    <col min="11024" max="11024" width="10.5703125" style="112" bestFit="1" customWidth="1"/>
    <col min="11025" max="11026" width="9.28515625" style="112" bestFit="1" customWidth="1"/>
    <col min="11027" max="11027" width="8" style="112" bestFit="1" customWidth="1"/>
    <col min="11028" max="11028" width="8.5703125" style="112" bestFit="1" customWidth="1"/>
    <col min="11029" max="11031" width="9.28515625" style="112" bestFit="1" customWidth="1"/>
    <col min="11032" max="11032" width="8" style="112" bestFit="1" customWidth="1"/>
    <col min="11033" max="11033" width="8.5703125" style="112" bestFit="1" customWidth="1"/>
    <col min="11034" max="11034" width="9.28515625" style="112" bestFit="1" customWidth="1"/>
    <col min="11035" max="11035" width="8.85546875" style="112" bestFit="1" customWidth="1"/>
    <col min="11036" max="11036" width="8.5703125" style="112" bestFit="1" customWidth="1"/>
    <col min="11037" max="11037" width="8" style="112" bestFit="1" customWidth="1"/>
    <col min="11038" max="11038" width="8.5703125" style="112" bestFit="1" customWidth="1"/>
    <col min="11039" max="11040" width="9.28515625" style="112" bestFit="1" customWidth="1"/>
    <col min="11041" max="11041" width="8.85546875" style="112" bestFit="1" customWidth="1"/>
    <col min="11042" max="11042" width="8" style="112" bestFit="1" customWidth="1"/>
    <col min="11043" max="11043" width="8.5703125" style="112" bestFit="1" customWidth="1"/>
    <col min="11044" max="11045" width="9.28515625" style="112" bestFit="1" customWidth="1"/>
    <col min="11046" max="11046" width="8.85546875" style="112" bestFit="1" customWidth="1"/>
    <col min="11047" max="11047" width="8" style="112" bestFit="1" customWidth="1"/>
    <col min="11048" max="11048" width="8.5703125" style="112" bestFit="1" customWidth="1"/>
    <col min="11049" max="11051" width="9.28515625" style="112" bestFit="1" customWidth="1"/>
    <col min="11052" max="11052" width="8" style="112" bestFit="1" customWidth="1"/>
    <col min="11053" max="11053" width="8.5703125" style="112" bestFit="1" customWidth="1"/>
    <col min="11054" max="11055" width="9.28515625" style="112" bestFit="1" customWidth="1"/>
    <col min="11056" max="11056" width="8.5703125" style="112" bestFit="1" customWidth="1"/>
    <col min="11057" max="11057" width="8" style="112" bestFit="1" customWidth="1"/>
    <col min="11058" max="11058" width="8.5703125" style="112" bestFit="1" customWidth="1"/>
    <col min="11059" max="11059" width="9.28515625" style="112" bestFit="1" customWidth="1"/>
    <col min="11060" max="11064" width="9.28515625" style="112" customWidth="1"/>
    <col min="11065" max="11066" width="11" style="112" bestFit="1" customWidth="1"/>
    <col min="11067" max="11067" width="8" style="112" bestFit="1" customWidth="1"/>
    <col min="11068" max="11068" width="8.5703125" style="112" bestFit="1" customWidth="1"/>
    <col min="11069" max="11069" width="11" style="112" bestFit="1" customWidth="1"/>
    <col min="11070" max="11264" width="11.42578125" style="112"/>
    <col min="11265" max="11265" width="57.5703125" style="112" customWidth="1"/>
    <col min="11266" max="11266" width="11" style="112" customWidth="1"/>
    <col min="11267" max="11267" width="9.28515625" style="112" bestFit="1" customWidth="1"/>
    <col min="11268" max="11268" width="8" style="112" bestFit="1" customWidth="1"/>
    <col min="11269" max="11269" width="8.5703125" style="112" bestFit="1" customWidth="1"/>
    <col min="11270" max="11270" width="10.5703125" style="112" bestFit="1" customWidth="1"/>
    <col min="11271" max="11276" width="11.140625" style="112" customWidth="1"/>
    <col min="11277" max="11277" width="9.28515625" style="112" bestFit="1" customWidth="1"/>
    <col min="11278" max="11278" width="8" style="112" bestFit="1" customWidth="1"/>
    <col min="11279" max="11279" width="8.5703125" style="112" bestFit="1" customWidth="1"/>
    <col min="11280" max="11280" width="10.5703125" style="112" bestFit="1" customWidth="1"/>
    <col min="11281" max="11282" width="9.28515625" style="112" bestFit="1" customWidth="1"/>
    <col min="11283" max="11283" width="8" style="112" bestFit="1" customWidth="1"/>
    <col min="11284" max="11284" width="8.5703125" style="112" bestFit="1" customWidth="1"/>
    <col min="11285" max="11287" width="9.28515625" style="112" bestFit="1" customWidth="1"/>
    <col min="11288" max="11288" width="8" style="112" bestFit="1" customWidth="1"/>
    <col min="11289" max="11289" width="8.5703125" style="112" bestFit="1" customWidth="1"/>
    <col min="11290" max="11290" width="9.28515625" style="112" bestFit="1" customWidth="1"/>
    <col min="11291" max="11291" width="8.85546875" style="112" bestFit="1" customWidth="1"/>
    <col min="11292" max="11292" width="8.5703125" style="112" bestFit="1" customWidth="1"/>
    <col min="11293" max="11293" width="8" style="112" bestFit="1" customWidth="1"/>
    <col min="11294" max="11294" width="8.5703125" style="112" bestFit="1" customWidth="1"/>
    <col min="11295" max="11296" width="9.28515625" style="112" bestFit="1" customWidth="1"/>
    <col min="11297" max="11297" width="8.85546875" style="112" bestFit="1" customWidth="1"/>
    <col min="11298" max="11298" width="8" style="112" bestFit="1" customWidth="1"/>
    <col min="11299" max="11299" width="8.5703125" style="112" bestFit="1" customWidth="1"/>
    <col min="11300" max="11301" width="9.28515625" style="112" bestFit="1" customWidth="1"/>
    <col min="11302" max="11302" width="8.85546875" style="112" bestFit="1" customWidth="1"/>
    <col min="11303" max="11303" width="8" style="112" bestFit="1" customWidth="1"/>
    <col min="11304" max="11304" width="8.5703125" style="112" bestFit="1" customWidth="1"/>
    <col min="11305" max="11307" width="9.28515625" style="112" bestFit="1" customWidth="1"/>
    <col min="11308" max="11308" width="8" style="112" bestFit="1" customWidth="1"/>
    <col min="11309" max="11309" width="8.5703125" style="112" bestFit="1" customWidth="1"/>
    <col min="11310" max="11311" width="9.28515625" style="112" bestFit="1" customWidth="1"/>
    <col min="11312" max="11312" width="8.5703125" style="112" bestFit="1" customWidth="1"/>
    <col min="11313" max="11313" width="8" style="112" bestFit="1" customWidth="1"/>
    <col min="11314" max="11314" width="8.5703125" style="112" bestFit="1" customWidth="1"/>
    <col min="11315" max="11315" width="9.28515625" style="112" bestFit="1" customWidth="1"/>
    <col min="11316" max="11320" width="9.28515625" style="112" customWidth="1"/>
    <col min="11321" max="11322" width="11" style="112" bestFit="1" customWidth="1"/>
    <col min="11323" max="11323" width="8" style="112" bestFit="1" customWidth="1"/>
    <col min="11324" max="11324" width="8.5703125" style="112" bestFit="1" customWidth="1"/>
    <col min="11325" max="11325" width="11" style="112" bestFit="1" customWidth="1"/>
    <col min="11326" max="11520" width="11.42578125" style="112"/>
    <col min="11521" max="11521" width="57.5703125" style="112" customWidth="1"/>
    <col min="11522" max="11522" width="11" style="112" customWidth="1"/>
    <col min="11523" max="11523" width="9.28515625" style="112" bestFit="1" customWidth="1"/>
    <col min="11524" max="11524" width="8" style="112" bestFit="1" customWidth="1"/>
    <col min="11525" max="11525" width="8.5703125" style="112" bestFit="1" customWidth="1"/>
    <col min="11526" max="11526" width="10.5703125" style="112" bestFit="1" customWidth="1"/>
    <col min="11527" max="11532" width="11.140625" style="112" customWidth="1"/>
    <col min="11533" max="11533" width="9.28515625" style="112" bestFit="1" customWidth="1"/>
    <col min="11534" max="11534" width="8" style="112" bestFit="1" customWidth="1"/>
    <col min="11535" max="11535" width="8.5703125" style="112" bestFit="1" customWidth="1"/>
    <col min="11536" max="11536" width="10.5703125" style="112" bestFit="1" customWidth="1"/>
    <col min="11537" max="11538" width="9.28515625" style="112" bestFit="1" customWidth="1"/>
    <col min="11539" max="11539" width="8" style="112" bestFit="1" customWidth="1"/>
    <col min="11540" max="11540" width="8.5703125" style="112" bestFit="1" customWidth="1"/>
    <col min="11541" max="11543" width="9.28515625" style="112" bestFit="1" customWidth="1"/>
    <col min="11544" max="11544" width="8" style="112" bestFit="1" customWidth="1"/>
    <col min="11545" max="11545" width="8.5703125" style="112" bestFit="1" customWidth="1"/>
    <col min="11546" max="11546" width="9.28515625" style="112" bestFit="1" customWidth="1"/>
    <col min="11547" max="11547" width="8.85546875" style="112" bestFit="1" customWidth="1"/>
    <col min="11548" max="11548" width="8.5703125" style="112" bestFit="1" customWidth="1"/>
    <col min="11549" max="11549" width="8" style="112" bestFit="1" customWidth="1"/>
    <col min="11550" max="11550" width="8.5703125" style="112" bestFit="1" customWidth="1"/>
    <col min="11551" max="11552" width="9.28515625" style="112" bestFit="1" customWidth="1"/>
    <col min="11553" max="11553" width="8.85546875" style="112" bestFit="1" customWidth="1"/>
    <col min="11554" max="11554" width="8" style="112" bestFit="1" customWidth="1"/>
    <col min="11555" max="11555" width="8.5703125" style="112" bestFit="1" customWidth="1"/>
    <col min="11556" max="11557" width="9.28515625" style="112" bestFit="1" customWidth="1"/>
    <col min="11558" max="11558" width="8.85546875" style="112" bestFit="1" customWidth="1"/>
    <col min="11559" max="11559" width="8" style="112" bestFit="1" customWidth="1"/>
    <col min="11560" max="11560" width="8.5703125" style="112" bestFit="1" customWidth="1"/>
    <col min="11561" max="11563" width="9.28515625" style="112" bestFit="1" customWidth="1"/>
    <col min="11564" max="11564" width="8" style="112" bestFit="1" customWidth="1"/>
    <col min="11565" max="11565" width="8.5703125" style="112" bestFit="1" customWidth="1"/>
    <col min="11566" max="11567" width="9.28515625" style="112" bestFit="1" customWidth="1"/>
    <col min="11568" max="11568" width="8.5703125" style="112" bestFit="1" customWidth="1"/>
    <col min="11569" max="11569" width="8" style="112" bestFit="1" customWidth="1"/>
    <col min="11570" max="11570" width="8.5703125" style="112" bestFit="1" customWidth="1"/>
    <col min="11571" max="11571" width="9.28515625" style="112" bestFit="1" customWidth="1"/>
    <col min="11572" max="11576" width="9.28515625" style="112" customWidth="1"/>
    <col min="11577" max="11578" width="11" style="112" bestFit="1" customWidth="1"/>
    <col min="11579" max="11579" width="8" style="112" bestFit="1" customWidth="1"/>
    <col min="11580" max="11580" width="8.5703125" style="112" bestFit="1" customWidth="1"/>
    <col min="11581" max="11581" width="11" style="112" bestFit="1" customWidth="1"/>
    <col min="11582" max="11776" width="11.42578125" style="112"/>
    <col min="11777" max="11777" width="57.5703125" style="112" customWidth="1"/>
    <col min="11778" max="11778" width="11" style="112" customWidth="1"/>
    <col min="11779" max="11779" width="9.28515625" style="112" bestFit="1" customWidth="1"/>
    <col min="11780" max="11780" width="8" style="112" bestFit="1" customWidth="1"/>
    <col min="11781" max="11781" width="8.5703125" style="112" bestFit="1" customWidth="1"/>
    <col min="11782" max="11782" width="10.5703125" style="112" bestFit="1" customWidth="1"/>
    <col min="11783" max="11788" width="11.140625" style="112" customWidth="1"/>
    <col min="11789" max="11789" width="9.28515625" style="112" bestFit="1" customWidth="1"/>
    <col min="11790" max="11790" width="8" style="112" bestFit="1" customWidth="1"/>
    <col min="11791" max="11791" width="8.5703125" style="112" bestFit="1" customWidth="1"/>
    <col min="11792" max="11792" width="10.5703125" style="112" bestFit="1" customWidth="1"/>
    <col min="11793" max="11794" width="9.28515625" style="112" bestFit="1" customWidth="1"/>
    <col min="11795" max="11795" width="8" style="112" bestFit="1" customWidth="1"/>
    <col min="11796" max="11796" width="8.5703125" style="112" bestFit="1" customWidth="1"/>
    <col min="11797" max="11799" width="9.28515625" style="112" bestFit="1" customWidth="1"/>
    <col min="11800" max="11800" width="8" style="112" bestFit="1" customWidth="1"/>
    <col min="11801" max="11801" width="8.5703125" style="112" bestFit="1" customWidth="1"/>
    <col min="11802" max="11802" width="9.28515625" style="112" bestFit="1" customWidth="1"/>
    <col min="11803" max="11803" width="8.85546875" style="112" bestFit="1" customWidth="1"/>
    <col min="11804" max="11804" width="8.5703125" style="112" bestFit="1" customWidth="1"/>
    <col min="11805" max="11805" width="8" style="112" bestFit="1" customWidth="1"/>
    <col min="11806" max="11806" width="8.5703125" style="112" bestFit="1" customWidth="1"/>
    <col min="11807" max="11808" width="9.28515625" style="112" bestFit="1" customWidth="1"/>
    <col min="11809" max="11809" width="8.85546875" style="112" bestFit="1" customWidth="1"/>
    <col min="11810" max="11810" width="8" style="112" bestFit="1" customWidth="1"/>
    <col min="11811" max="11811" width="8.5703125" style="112" bestFit="1" customWidth="1"/>
    <col min="11812" max="11813" width="9.28515625" style="112" bestFit="1" customWidth="1"/>
    <col min="11814" max="11814" width="8.85546875" style="112" bestFit="1" customWidth="1"/>
    <col min="11815" max="11815" width="8" style="112" bestFit="1" customWidth="1"/>
    <col min="11816" max="11816" width="8.5703125" style="112" bestFit="1" customWidth="1"/>
    <col min="11817" max="11819" width="9.28515625" style="112" bestFit="1" customWidth="1"/>
    <col min="11820" max="11820" width="8" style="112" bestFit="1" customWidth="1"/>
    <col min="11821" max="11821" width="8.5703125" style="112" bestFit="1" customWidth="1"/>
    <col min="11822" max="11823" width="9.28515625" style="112" bestFit="1" customWidth="1"/>
    <col min="11824" max="11824" width="8.5703125" style="112" bestFit="1" customWidth="1"/>
    <col min="11825" max="11825" width="8" style="112" bestFit="1" customWidth="1"/>
    <col min="11826" max="11826" width="8.5703125" style="112" bestFit="1" customWidth="1"/>
    <col min="11827" max="11827" width="9.28515625" style="112" bestFit="1" customWidth="1"/>
    <col min="11828" max="11832" width="9.28515625" style="112" customWidth="1"/>
    <col min="11833" max="11834" width="11" style="112" bestFit="1" customWidth="1"/>
    <col min="11835" max="11835" width="8" style="112" bestFit="1" customWidth="1"/>
    <col min="11836" max="11836" width="8.5703125" style="112" bestFit="1" customWidth="1"/>
    <col min="11837" max="11837" width="11" style="112" bestFit="1" customWidth="1"/>
    <col min="11838" max="12032" width="11.42578125" style="112"/>
    <col min="12033" max="12033" width="57.5703125" style="112" customWidth="1"/>
    <col min="12034" max="12034" width="11" style="112" customWidth="1"/>
    <col min="12035" max="12035" width="9.28515625" style="112" bestFit="1" customWidth="1"/>
    <col min="12036" max="12036" width="8" style="112" bestFit="1" customWidth="1"/>
    <col min="12037" max="12037" width="8.5703125" style="112" bestFit="1" customWidth="1"/>
    <col min="12038" max="12038" width="10.5703125" style="112" bestFit="1" customWidth="1"/>
    <col min="12039" max="12044" width="11.140625" style="112" customWidth="1"/>
    <col min="12045" max="12045" width="9.28515625" style="112" bestFit="1" customWidth="1"/>
    <col min="12046" max="12046" width="8" style="112" bestFit="1" customWidth="1"/>
    <col min="12047" max="12047" width="8.5703125" style="112" bestFit="1" customWidth="1"/>
    <col min="12048" max="12048" width="10.5703125" style="112" bestFit="1" customWidth="1"/>
    <col min="12049" max="12050" width="9.28515625" style="112" bestFit="1" customWidth="1"/>
    <col min="12051" max="12051" width="8" style="112" bestFit="1" customWidth="1"/>
    <col min="12052" max="12052" width="8.5703125" style="112" bestFit="1" customWidth="1"/>
    <col min="12053" max="12055" width="9.28515625" style="112" bestFit="1" customWidth="1"/>
    <col min="12056" max="12056" width="8" style="112" bestFit="1" customWidth="1"/>
    <col min="12057" max="12057" width="8.5703125" style="112" bestFit="1" customWidth="1"/>
    <col min="12058" max="12058" width="9.28515625" style="112" bestFit="1" customWidth="1"/>
    <col min="12059" max="12059" width="8.85546875" style="112" bestFit="1" customWidth="1"/>
    <col min="12060" max="12060" width="8.5703125" style="112" bestFit="1" customWidth="1"/>
    <col min="12061" max="12061" width="8" style="112" bestFit="1" customWidth="1"/>
    <col min="12062" max="12062" width="8.5703125" style="112" bestFit="1" customWidth="1"/>
    <col min="12063" max="12064" width="9.28515625" style="112" bestFit="1" customWidth="1"/>
    <col min="12065" max="12065" width="8.85546875" style="112" bestFit="1" customWidth="1"/>
    <col min="12066" max="12066" width="8" style="112" bestFit="1" customWidth="1"/>
    <col min="12067" max="12067" width="8.5703125" style="112" bestFit="1" customWidth="1"/>
    <col min="12068" max="12069" width="9.28515625" style="112" bestFit="1" customWidth="1"/>
    <col min="12070" max="12070" width="8.85546875" style="112" bestFit="1" customWidth="1"/>
    <col min="12071" max="12071" width="8" style="112" bestFit="1" customWidth="1"/>
    <col min="12072" max="12072" width="8.5703125" style="112" bestFit="1" customWidth="1"/>
    <col min="12073" max="12075" width="9.28515625" style="112" bestFit="1" customWidth="1"/>
    <col min="12076" max="12076" width="8" style="112" bestFit="1" customWidth="1"/>
    <col min="12077" max="12077" width="8.5703125" style="112" bestFit="1" customWidth="1"/>
    <col min="12078" max="12079" width="9.28515625" style="112" bestFit="1" customWidth="1"/>
    <col min="12080" max="12080" width="8.5703125" style="112" bestFit="1" customWidth="1"/>
    <col min="12081" max="12081" width="8" style="112" bestFit="1" customWidth="1"/>
    <col min="12082" max="12082" width="8.5703125" style="112" bestFit="1" customWidth="1"/>
    <col min="12083" max="12083" width="9.28515625" style="112" bestFit="1" customWidth="1"/>
    <col min="12084" max="12088" width="9.28515625" style="112" customWidth="1"/>
    <col min="12089" max="12090" width="11" style="112" bestFit="1" customWidth="1"/>
    <col min="12091" max="12091" width="8" style="112" bestFit="1" customWidth="1"/>
    <col min="12092" max="12092" width="8.5703125" style="112" bestFit="1" customWidth="1"/>
    <col min="12093" max="12093" width="11" style="112" bestFit="1" customWidth="1"/>
    <col min="12094" max="12288" width="11.42578125" style="112"/>
    <col min="12289" max="12289" width="57.5703125" style="112" customWidth="1"/>
    <col min="12290" max="12290" width="11" style="112" customWidth="1"/>
    <col min="12291" max="12291" width="9.28515625" style="112" bestFit="1" customWidth="1"/>
    <col min="12292" max="12292" width="8" style="112" bestFit="1" customWidth="1"/>
    <col min="12293" max="12293" width="8.5703125" style="112" bestFit="1" customWidth="1"/>
    <col min="12294" max="12294" width="10.5703125" style="112" bestFit="1" customWidth="1"/>
    <col min="12295" max="12300" width="11.140625" style="112" customWidth="1"/>
    <col min="12301" max="12301" width="9.28515625" style="112" bestFit="1" customWidth="1"/>
    <col min="12302" max="12302" width="8" style="112" bestFit="1" customWidth="1"/>
    <col min="12303" max="12303" width="8.5703125" style="112" bestFit="1" customWidth="1"/>
    <col min="12304" max="12304" width="10.5703125" style="112" bestFit="1" customWidth="1"/>
    <col min="12305" max="12306" width="9.28515625" style="112" bestFit="1" customWidth="1"/>
    <col min="12307" max="12307" width="8" style="112" bestFit="1" customWidth="1"/>
    <col min="12308" max="12308" width="8.5703125" style="112" bestFit="1" customWidth="1"/>
    <col min="12309" max="12311" width="9.28515625" style="112" bestFit="1" customWidth="1"/>
    <col min="12312" max="12312" width="8" style="112" bestFit="1" customWidth="1"/>
    <col min="12313" max="12313" width="8.5703125" style="112" bestFit="1" customWidth="1"/>
    <col min="12314" max="12314" width="9.28515625" style="112" bestFit="1" customWidth="1"/>
    <col min="12315" max="12315" width="8.85546875" style="112" bestFit="1" customWidth="1"/>
    <col min="12316" max="12316" width="8.5703125" style="112" bestFit="1" customWidth="1"/>
    <col min="12317" max="12317" width="8" style="112" bestFit="1" customWidth="1"/>
    <col min="12318" max="12318" width="8.5703125" style="112" bestFit="1" customWidth="1"/>
    <col min="12319" max="12320" width="9.28515625" style="112" bestFit="1" customWidth="1"/>
    <col min="12321" max="12321" width="8.85546875" style="112" bestFit="1" customWidth="1"/>
    <col min="12322" max="12322" width="8" style="112" bestFit="1" customWidth="1"/>
    <col min="12323" max="12323" width="8.5703125" style="112" bestFit="1" customWidth="1"/>
    <col min="12324" max="12325" width="9.28515625" style="112" bestFit="1" customWidth="1"/>
    <col min="12326" max="12326" width="8.85546875" style="112" bestFit="1" customWidth="1"/>
    <col min="12327" max="12327" width="8" style="112" bestFit="1" customWidth="1"/>
    <col min="12328" max="12328" width="8.5703125" style="112" bestFit="1" customWidth="1"/>
    <col min="12329" max="12331" width="9.28515625" style="112" bestFit="1" customWidth="1"/>
    <col min="12332" max="12332" width="8" style="112" bestFit="1" customWidth="1"/>
    <col min="12333" max="12333" width="8.5703125" style="112" bestFit="1" customWidth="1"/>
    <col min="12334" max="12335" width="9.28515625" style="112" bestFit="1" customWidth="1"/>
    <col min="12336" max="12336" width="8.5703125" style="112" bestFit="1" customWidth="1"/>
    <col min="12337" max="12337" width="8" style="112" bestFit="1" customWidth="1"/>
    <col min="12338" max="12338" width="8.5703125" style="112" bestFit="1" customWidth="1"/>
    <col min="12339" max="12339" width="9.28515625" style="112" bestFit="1" customWidth="1"/>
    <col min="12340" max="12344" width="9.28515625" style="112" customWidth="1"/>
    <col min="12345" max="12346" width="11" style="112" bestFit="1" customWidth="1"/>
    <col min="12347" max="12347" width="8" style="112" bestFit="1" customWidth="1"/>
    <col min="12348" max="12348" width="8.5703125" style="112" bestFit="1" customWidth="1"/>
    <col min="12349" max="12349" width="11" style="112" bestFit="1" customWidth="1"/>
    <col min="12350" max="12544" width="11.42578125" style="112"/>
    <col min="12545" max="12545" width="57.5703125" style="112" customWidth="1"/>
    <col min="12546" max="12546" width="11" style="112" customWidth="1"/>
    <col min="12547" max="12547" width="9.28515625" style="112" bestFit="1" customWidth="1"/>
    <col min="12548" max="12548" width="8" style="112" bestFit="1" customWidth="1"/>
    <col min="12549" max="12549" width="8.5703125" style="112" bestFit="1" customWidth="1"/>
    <col min="12550" max="12550" width="10.5703125" style="112" bestFit="1" customWidth="1"/>
    <col min="12551" max="12556" width="11.140625" style="112" customWidth="1"/>
    <col min="12557" max="12557" width="9.28515625" style="112" bestFit="1" customWidth="1"/>
    <col min="12558" max="12558" width="8" style="112" bestFit="1" customWidth="1"/>
    <col min="12559" max="12559" width="8.5703125" style="112" bestFit="1" customWidth="1"/>
    <col min="12560" max="12560" width="10.5703125" style="112" bestFit="1" customWidth="1"/>
    <col min="12561" max="12562" width="9.28515625" style="112" bestFit="1" customWidth="1"/>
    <col min="12563" max="12563" width="8" style="112" bestFit="1" customWidth="1"/>
    <col min="12564" max="12564" width="8.5703125" style="112" bestFit="1" customWidth="1"/>
    <col min="12565" max="12567" width="9.28515625" style="112" bestFit="1" customWidth="1"/>
    <col min="12568" max="12568" width="8" style="112" bestFit="1" customWidth="1"/>
    <col min="12569" max="12569" width="8.5703125" style="112" bestFit="1" customWidth="1"/>
    <col min="12570" max="12570" width="9.28515625" style="112" bestFit="1" customWidth="1"/>
    <col min="12571" max="12571" width="8.85546875" style="112" bestFit="1" customWidth="1"/>
    <col min="12572" max="12572" width="8.5703125" style="112" bestFit="1" customWidth="1"/>
    <col min="12573" max="12573" width="8" style="112" bestFit="1" customWidth="1"/>
    <col min="12574" max="12574" width="8.5703125" style="112" bestFit="1" customWidth="1"/>
    <col min="12575" max="12576" width="9.28515625" style="112" bestFit="1" customWidth="1"/>
    <col min="12577" max="12577" width="8.85546875" style="112" bestFit="1" customWidth="1"/>
    <col min="12578" max="12578" width="8" style="112" bestFit="1" customWidth="1"/>
    <col min="12579" max="12579" width="8.5703125" style="112" bestFit="1" customWidth="1"/>
    <col min="12580" max="12581" width="9.28515625" style="112" bestFit="1" customWidth="1"/>
    <col min="12582" max="12582" width="8.85546875" style="112" bestFit="1" customWidth="1"/>
    <col min="12583" max="12583" width="8" style="112" bestFit="1" customWidth="1"/>
    <col min="12584" max="12584" width="8.5703125" style="112" bestFit="1" customWidth="1"/>
    <col min="12585" max="12587" width="9.28515625" style="112" bestFit="1" customWidth="1"/>
    <col min="12588" max="12588" width="8" style="112" bestFit="1" customWidth="1"/>
    <col min="12589" max="12589" width="8.5703125" style="112" bestFit="1" customWidth="1"/>
    <col min="12590" max="12591" width="9.28515625" style="112" bestFit="1" customWidth="1"/>
    <col min="12592" max="12592" width="8.5703125" style="112" bestFit="1" customWidth="1"/>
    <col min="12593" max="12593" width="8" style="112" bestFit="1" customWidth="1"/>
    <col min="12594" max="12594" width="8.5703125" style="112" bestFit="1" customWidth="1"/>
    <col min="12595" max="12595" width="9.28515625" style="112" bestFit="1" customWidth="1"/>
    <col min="12596" max="12600" width="9.28515625" style="112" customWidth="1"/>
    <col min="12601" max="12602" width="11" style="112" bestFit="1" customWidth="1"/>
    <col min="12603" max="12603" width="8" style="112" bestFit="1" customWidth="1"/>
    <col min="12604" max="12604" width="8.5703125" style="112" bestFit="1" customWidth="1"/>
    <col min="12605" max="12605" width="11" style="112" bestFit="1" customWidth="1"/>
    <col min="12606" max="12800" width="11.42578125" style="112"/>
    <col min="12801" max="12801" width="57.5703125" style="112" customWidth="1"/>
    <col min="12802" max="12802" width="11" style="112" customWidth="1"/>
    <col min="12803" max="12803" width="9.28515625" style="112" bestFit="1" customWidth="1"/>
    <col min="12804" max="12804" width="8" style="112" bestFit="1" customWidth="1"/>
    <col min="12805" max="12805" width="8.5703125" style="112" bestFit="1" customWidth="1"/>
    <col min="12806" max="12806" width="10.5703125" style="112" bestFit="1" customWidth="1"/>
    <col min="12807" max="12812" width="11.140625" style="112" customWidth="1"/>
    <col min="12813" max="12813" width="9.28515625" style="112" bestFit="1" customWidth="1"/>
    <col min="12814" max="12814" width="8" style="112" bestFit="1" customWidth="1"/>
    <col min="12815" max="12815" width="8.5703125" style="112" bestFit="1" customWidth="1"/>
    <col min="12816" max="12816" width="10.5703125" style="112" bestFit="1" customWidth="1"/>
    <col min="12817" max="12818" width="9.28515625" style="112" bestFit="1" customWidth="1"/>
    <col min="12819" max="12819" width="8" style="112" bestFit="1" customWidth="1"/>
    <col min="12820" max="12820" width="8.5703125" style="112" bestFit="1" customWidth="1"/>
    <col min="12821" max="12823" width="9.28515625" style="112" bestFit="1" customWidth="1"/>
    <col min="12824" max="12824" width="8" style="112" bestFit="1" customWidth="1"/>
    <col min="12825" max="12825" width="8.5703125" style="112" bestFit="1" customWidth="1"/>
    <col min="12826" max="12826" width="9.28515625" style="112" bestFit="1" customWidth="1"/>
    <col min="12827" max="12827" width="8.85546875" style="112" bestFit="1" customWidth="1"/>
    <col min="12828" max="12828" width="8.5703125" style="112" bestFit="1" customWidth="1"/>
    <col min="12829" max="12829" width="8" style="112" bestFit="1" customWidth="1"/>
    <col min="12830" max="12830" width="8.5703125" style="112" bestFit="1" customWidth="1"/>
    <col min="12831" max="12832" width="9.28515625" style="112" bestFit="1" customWidth="1"/>
    <col min="12833" max="12833" width="8.85546875" style="112" bestFit="1" customWidth="1"/>
    <col min="12834" max="12834" width="8" style="112" bestFit="1" customWidth="1"/>
    <col min="12835" max="12835" width="8.5703125" style="112" bestFit="1" customWidth="1"/>
    <col min="12836" max="12837" width="9.28515625" style="112" bestFit="1" customWidth="1"/>
    <col min="12838" max="12838" width="8.85546875" style="112" bestFit="1" customWidth="1"/>
    <col min="12839" max="12839" width="8" style="112" bestFit="1" customWidth="1"/>
    <col min="12840" max="12840" width="8.5703125" style="112" bestFit="1" customWidth="1"/>
    <col min="12841" max="12843" width="9.28515625" style="112" bestFit="1" customWidth="1"/>
    <col min="12844" max="12844" width="8" style="112" bestFit="1" customWidth="1"/>
    <col min="12845" max="12845" width="8.5703125" style="112" bestFit="1" customWidth="1"/>
    <col min="12846" max="12847" width="9.28515625" style="112" bestFit="1" customWidth="1"/>
    <col min="12848" max="12848" width="8.5703125" style="112" bestFit="1" customWidth="1"/>
    <col min="12849" max="12849" width="8" style="112" bestFit="1" customWidth="1"/>
    <col min="12850" max="12850" width="8.5703125" style="112" bestFit="1" customWidth="1"/>
    <col min="12851" max="12851" width="9.28515625" style="112" bestFit="1" customWidth="1"/>
    <col min="12852" max="12856" width="9.28515625" style="112" customWidth="1"/>
    <col min="12857" max="12858" width="11" style="112" bestFit="1" customWidth="1"/>
    <col min="12859" max="12859" width="8" style="112" bestFit="1" customWidth="1"/>
    <col min="12860" max="12860" width="8.5703125" style="112" bestFit="1" customWidth="1"/>
    <col min="12861" max="12861" width="11" style="112" bestFit="1" customWidth="1"/>
    <col min="12862" max="13056" width="11.42578125" style="112"/>
    <col min="13057" max="13057" width="57.5703125" style="112" customWidth="1"/>
    <col min="13058" max="13058" width="11" style="112" customWidth="1"/>
    <col min="13059" max="13059" width="9.28515625" style="112" bestFit="1" customWidth="1"/>
    <col min="13060" max="13060" width="8" style="112" bestFit="1" customWidth="1"/>
    <col min="13061" max="13061" width="8.5703125" style="112" bestFit="1" customWidth="1"/>
    <col min="13062" max="13062" width="10.5703125" style="112" bestFit="1" customWidth="1"/>
    <col min="13063" max="13068" width="11.140625" style="112" customWidth="1"/>
    <col min="13069" max="13069" width="9.28515625" style="112" bestFit="1" customWidth="1"/>
    <col min="13070" max="13070" width="8" style="112" bestFit="1" customWidth="1"/>
    <col min="13071" max="13071" width="8.5703125" style="112" bestFit="1" customWidth="1"/>
    <col min="13072" max="13072" width="10.5703125" style="112" bestFit="1" customWidth="1"/>
    <col min="13073" max="13074" width="9.28515625" style="112" bestFit="1" customWidth="1"/>
    <col min="13075" max="13075" width="8" style="112" bestFit="1" customWidth="1"/>
    <col min="13076" max="13076" width="8.5703125" style="112" bestFit="1" customWidth="1"/>
    <col min="13077" max="13079" width="9.28515625" style="112" bestFit="1" customWidth="1"/>
    <col min="13080" max="13080" width="8" style="112" bestFit="1" customWidth="1"/>
    <col min="13081" max="13081" width="8.5703125" style="112" bestFit="1" customWidth="1"/>
    <col min="13082" max="13082" width="9.28515625" style="112" bestFit="1" customWidth="1"/>
    <col min="13083" max="13083" width="8.85546875" style="112" bestFit="1" customWidth="1"/>
    <col min="13084" max="13084" width="8.5703125" style="112" bestFit="1" customWidth="1"/>
    <col min="13085" max="13085" width="8" style="112" bestFit="1" customWidth="1"/>
    <col min="13086" max="13086" width="8.5703125" style="112" bestFit="1" customWidth="1"/>
    <col min="13087" max="13088" width="9.28515625" style="112" bestFit="1" customWidth="1"/>
    <col min="13089" max="13089" width="8.85546875" style="112" bestFit="1" customWidth="1"/>
    <col min="13090" max="13090" width="8" style="112" bestFit="1" customWidth="1"/>
    <col min="13091" max="13091" width="8.5703125" style="112" bestFit="1" customWidth="1"/>
    <col min="13092" max="13093" width="9.28515625" style="112" bestFit="1" customWidth="1"/>
    <col min="13094" max="13094" width="8.85546875" style="112" bestFit="1" customWidth="1"/>
    <col min="13095" max="13095" width="8" style="112" bestFit="1" customWidth="1"/>
    <col min="13096" max="13096" width="8.5703125" style="112" bestFit="1" customWidth="1"/>
    <col min="13097" max="13099" width="9.28515625" style="112" bestFit="1" customWidth="1"/>
    <col min="13100" max="13100" width="8" style="112" bestFit="1" customWidth="1"/>
    <col min="13101" max="13101" width="8.5703125" style="112" bestFit="1" customWidth="1"/>
    <col min="13102" max="13103" width="9.28515625" style="112" bestFit="1" customWidth="1"/>
    <col min="13104" max="13104" width="8.5703125" style="112" bestFit="1" customWidth="1"/>
    <col min="13105" max="13105" width="8" style="112" bestFit="1" customWidth="1"/>
    <col min="13106" max="13106" width="8.5703125" style="112" bestFit="1" customWidth="1"/>
    <col min="13107" max="13107" width="9.28515625" style="112" bestFit="1" customWidth="1"/>
    <col min="13108" max="13112" width="9.28515625" style="112" customWidth="1"/>
    <col min="13113" max="13114" width="11" style="112" bestFit="1" customWidth="1"/>
    <col min="13115" max="13115" width="8" style="112" bestFit="1" customWidth="1"/>
    <col min="13116" max="13116" width="8.5703125" style="112" bestFit="1" customWidth="1"/>
    <col min="13117" max="13117" width="11" style="112" bestFit="1" customWidth="1"/>
    <col min="13118" max="13312" width="11.42578125" style="112"/>
    <col min="13313" max="13313" width="57.5703125" style="112" customWidth="1"/>
    <col min="13314" max="13314" width="11" style="112" customWidth="1"/>
    <col min="13315" max="13315" width="9.28515625" style="112" bestFit="1" customWidth="1"/>
    <col min="13316" max="13316" width="8" style="112" bestFit="1" customWidth="1"/>
    <col min="13317" max="13317" width="8.5703125" style="112" bestFit="1" customWidth="1"/>
    <col min="13318" max="13318" width="10.5703125" style="112" bestFit="1" customWidth="1"/>
    <col min="13319" max="13324" width="11.140625" style="112" customWidth="1"/>
    <col min="13325" max="13325" width="9.28515625" style="112" bestFit="1" customWidth="1"/>
    <col min="13326" max="13326" width="8" style="112" bestFit="1" customWidth="1"/>
    <col min="13327" max="13327" width="8.5703125" style="112" bestFit="1" customWidth="1"/>
    <col min="13328" max="13328" width="10.5703125" style="112" bestFit="1" customWidth="1"/>
    <col min="13329" max="13330" width="9.28515625" style="112" bestFit="1" customWidth="1"/>
    <col min="13331" max="13331" width="8" style="112" bestFit="1" customWidth="1"/>
    <col min="13332" max="13332" width="8.5703125" style="112" bestFit="1" customWidth="1"/>
    <col min="13333" max="13335" width="9.28515625" style="112" bestFit="1" customWidth="1"/>
    <col min="13336" max="13336" width="8" style="112" bestFit="1" customWidth="1"/>
    <col min="13337" max="13337" width="8.5703125" style="112" bestFit="1" customWidth="1"/>
    <col min="13338" max="13338" width="9.28515625" style="112" bestFit="1" customWidth="1"/>
    <col min="13339" max="13339" width="8.85546875" style="112" bestFit="1" customWidth="1"/>
    <col min="13340" max="13340" width="8.5703125" style="112" bestFit="1" customWidth="1"/>
    <col min="13341" max="13341" width="8" style="112" bestFit="1" customWidth="1"/>
    <col min="13342" max="13342" width="8.5703125" style="112" bestFit="1" customWidth="1"/>
    <col min="13343" max="13344" width="9.28515625" style="112" bestFit="1" customWidth="1"/>
    <col min="13345" max="13345" width="8.85546875" style="112" bestFit="1" customWidth="1"/>
    <col min="13346" max="13346" width="8" style="112" bestFit="1" customWidth="1"/>
    <col min="13347" max="13347" width="8.5703125" style="112" bestFit="1" customWidth="1"/>
    <col min="13348" max="13349" width="9.28515625" style="112" bestFit="1" customWidth="1"/>
    <col min="13350" max="13350" width="8.85546875" style="112" bestFit="1" customWidth="1"/>
    <col min="13351" max="13351" width="8" style="112" bestFit="1" customWidth="1"/>
    <col min="13352" max="13352" width="8.5703125" style="112" bestFit="1" customWidth="1"/>
    <col min="13353" max="13355" width="9.28515625" style="112" bestFit="1" customWidth="1"/>
    <col min="13356" max="13356" width="8" style="112" bestFit="1" customWidth="1"/>
    <col min="13357" max="13357" width="8.5703125" style="112" bestFit="1" customWidth="1"/>
    <col min="13358" max="13359" width="9.28515625" style="112" bestFit="1" customWidth="1"/>
    <col min="13360" max="13360" width="8.5703125" style="112" bestFit="1" customWidth="1"/>
    <col min="13361" max="13361" width="8" style="112" bestFit="1" customWidth="1"/>
    <col min="13362" max="13362" width="8.5703125" style="112" bestFit="1" customWidth="1"/>
    <col min="13363" max="13363" width="9.28515625" style="112" bestFit="1" customWidth="1"/>
    <col min="13364" max="13368" width="9.28515625" style="112" customWidth="1"/>
    <col min="13369" max="13370" width="11" style="112" bestFit="1" customWidth="1"/>
    <col min="13371" max="13371" width="8" style="112" bestFit="1" customWidth="1"/>
    <col min="13372" max="13372" width="8.5703125" style="112" bestFit="1" customWidth="1"/>
    <col min="13373" max="13373" width="11" style="112" bestFit="1" customWidth="1"/>
    <col min="13374" max="13568" width="11.42578125" style="112"/>
    <col min="13569" max="13569" width="57.5703125" style="112" customWidth="1"/>
    <col min="13570" max="13570" width="11" style="112" customWidth="1"/>
    <col min="13571" max="13571" width="9.28515625" style="112" bestFit="1" customWidth="1"/>
    <col min="13572" max="13572" width="8" style="112" bestFit="1" customWidth="1"/>
    <col min="13573" max="13573" width="8.5703125" style="112" bestFit="1" customWidth="1"/>
    <col min="13574" max="13574" width="10.5703125" style="112" bestFit="1" customWidth="1"/>
    <col min="13575" max="13580" width="11.140625" style="112" customWidth="1"/>
    <col min="13581" max="13581" width="9.28515625" style="112" bestFit="1" customWidth="1"/>
    <col min="13582" max="13582" width="8" style="112" bestFit="1" customWidth="1"/>
    <col min="13583" max="13583" width="8.5703125" style="112" bestFit="1" customWidth="1"/>
    <col min="13584" max="13584" width="10.5703125" style="112" bestFit="1" customWidth="1"/>
    <col min="13585" max="13586" width="9.28515625" style="112" bestFit="1" customWidth="1"/>
    <col min="13587" max="13587" width="8" style="112" bestFit="1" customWidth="1"/>
    <col min="13588" max="13588" width="8.5703125" style="112" bestFit="1" customWidth="1"/>
    <col min="13589" max="13591" width="9.28515625" style="112" bestFit="1" customWidth="1"/>
    <col min="13592" max="13592" width="8" style="112" bestFit="1" customWidth="1"/>
    <col min="13593" max="13593" width="8.5703125" style="112" bestFit="1" customWidth="1"/>
    <col min="13594" max="13594" width="9.28515625" style="112" bestFit="1" customWidth="1"/>
    <col min="13595" max="13595" width="8.85546875" style="112" bestFit="1" customWidth="1"/>
    <col min="13596" max="13596" width="8.5703125" style="112" bestFit="1" customWidth="1"/>
    <col min="13597" max="13597" width="8" style="112" bestFit="1" customWidth="1"/>
    <col min="13598" max="13598" width="8.5703125" style="112" bestFit="1" customWidth="1"/>
    <col min="13599" max="13600" width="9.28515625" style="112" bestFit="1" customWidth="1"/>
    <col min="13601" max="13601" width="8.85546875" style="112" bestFit="1" customWidth="1"/>
    <col min="13602" max="13602" width="8" style="112" bestFit="1" customWidth="1"/>
    <col min="13603" max="13603" width="8.5703125" style="112" bestFit="1" customWidth="1"/>
    <col min="13604" max="13605" width="9.28515625" style="112" bestFit="1" customWidth="1"/>
    <col min="13606" max="13606" width="8.85546875" style="112" bestFit="1" customWidth="1"/>
    <col min="13607" max="13607" width="8" style="112" bestFit="1" customWidth="1"/>
    <col min="13608" max="13608" width="8.5703125" style="112" bestFit="1" customWidth="1"/>
    <col min="13609" max="13611" width="9.28515625" style="112" bestFit="1" customWidth="1"/>
    <col min="13612" max="13612" width="8" style="112" bestFit="1" customWidth="1"/>
    <col min="13613" max="13613" width="8.5703125" style="112" bestFit="1" customWidth="1"/>
    <col min="13614" max="13615" width="9.28515625" style="112" bestFit="1" customWidth="1"/>
    <col min="13616" max="13616" width="8.5703125" style="112" bestFit="1" customWidth="1"/>
    <col min="13617" max="13617" width="8" style="112" bestFit="1" customWidth="1"/>
    <col min="13618" max="13618" width="8.5703125" style="112" bestFit="1" customWidth="1"/>
    <col min="13619" max="13619" width="9.28515625" style="112" bestFit="1" customWidth="1"/>
    <col min="13620" max="13624" width="9.28515625" style="112" customWidth="1"/>
    <col min="13625" max="13626" width="11" style="112" bestFit="1" customWidth="1"/>
    <col min="13627" max="13627" width="8" style="112" bestFit="1" customWidth="1"/>
    <col min="13628" max="13628" width="8.5703125" style="112" bestFit="1" customWidth="1"/>
    <col min="13629" max="13629" width="11" style="112" bestFit="1" customWidth="1"/>
    <col min="13630" max="13824" width="11.42578125" style="112"/>
    <col min="13825" max="13825" width="57.5703125" style="112" customWidth="1"/>
    <col min="13826" max="13826" width="11" style="112" customWidth="1"/>
    <col min="13827" max="13827" width="9.28515625" style="112" bestFit="1" customWidth="1"/>
    <col min="13828" max="13828" width="8" style="112" bestFit="1" customWidth="1"/>
    <col min="13829" max="13829" width="8.5703125" style="112" bestFit="1" customWidth="1"/>
    <col min="13830" max="13830" width="10.5703125" style="112" bestFit="1" customWidth="1"/>
    <col min="13831" max="13836" width="11.140625" style="112" customWidth="1"/>
    <col min="13837" max="13837" width="9.28515625" style="112" bestFit="1" customWidth="1"/>
    <col min="13838" max="13838" width="8" style="112" bestFit="1" customWidth="1"/>
    <col min="13839" max="13839" width="8.5703125" style="112" bestFit="1" customWidth="1"/>
    <col min="13840" max="13840" width="10.5703125" style="112" bestFit="1" customWidth="1"/>
    <col min="13841" max="13842" width="9.28515625" style="112" bestFit="1" customWidth="1"/>
    <col min="13843" max="13843" width="8" style="112" bestFit="1" customWidth="1"/>
    <col min="13844" max="13844" width="8.5703125" style="112" bestFit="1" customWidth="1"/>
    <col min="13845" max="13847" width="9.28515625" style="112" bestFit="1" customWidth="1"/>
    <col min="13848" max="13848" width="8" style="112" bestFit="1" customWidth="1"/>
    <col min="13849" max="13849" width="8.5703125" style="112" bestFit="1" customWidth="1"/>
    <col min="13850" max="13850" width="9.28515625" style="112" bestFit="1" customWidth="1"/>
    <col min="13851" max="13851" width="8.85546875" style="112" bestFit="1" customWidth="1"/>
    <col min="13852" max="13852" width="8.5703125" style="112" bestFit="1" customWidth="1"/>
    <col min="13853" max="13853" width="8" style="112" bestFit="1" customWidth="1"/>
    <col min="13854" max="13854" width="8.5703125" style="112" bestFit="1" customWidth="1"/>
    <col min="13855" max="13856" width="9.28515625" style="112" bestFit="1" customWidth="1"/>
    <col min="13857" max="13857" width="8.85546875" style="112" bestFit="1" customWidth="1"/>
    <col min="13858" max="13858" width="8" style="112" bestFit="1" customWidth="1"/>
    <col min="13859" max="13859" width="8.5703125" style="112" bestFit="1" customWidth="1"/>
    <col min="13860" max="13861" width="9.28515625" style="112" bestFit="1" customWidth="1"/>
    <col min="13862" max="13862" width="8.85546875" style="112" bestFit="1" customWidth="1"/>
    <col min="13863" max="13863" width="8" style="112" bestFit="1" customWidth="1"/>
    <col min="13864" max="13864" width="8.5703125" style="112" bestFit="1" customWidth="1"/>
    <col min="13865" max="13867" width="9.28515625" style="112" bestFit="1" customWidth="1"/>
    <col min="13868" max="13868" width="8" style="112" bestFit="1" customWidth="1"/>
    <col min="13869" max="13869" width="8.5703125" style="112" bestFit="1" customWidth="1"/>
    <col min="13870" max="13871" width="9.28515625" style="112" bestFit="1" customWidth="1"/>
    <col min="13872" max="13872" width="8.5703125" style="112" bestFit="1" customWidth="1"/>
    <col min="13873" max="13873" width="8" style="112" bestFit="1" customWidth="1"/>
    <col min="13874" max="13874" width="8.5703125" style="112" bestFit="1" customWidth="1"/>
    <col min="13875" max="13875" width="9.28515625" style="112" bestFit="1" customWidth="1"/>
    <col min="13876" max="13880" width="9.28515625" style="112" customWidth="1"/>
    <col min="13881" max="13882" width="11" style="112" bestFit="1" customWidth="1"/>
    <col min="13883" max="13883" width="8" style="112" bestFit="1" customWidth="1"/>
    <col min="13884" max="13884" width="8.5703125" style="112" bestFit="1" customWidth="1"/>
    <col min="13885" max="13885" width="11" style="112" bestFit="1" customWidth="1"/>
    <col min="13886" max="14080" width="11.42578125" style="112"/>
    <col min="14081" max="14081" width="57.5703125" style="112" customWidth="1"/>
    <col min="14082" max="14082" width="11" style="112" customWidth="1"/>
    <col min="14083" max="14083" width="9.28515625" style="112" bestFit="1" customWidth="1"/>
    <col min="14084" max="14084" width="8" style="112" bestFit="1" customWidth="1"/>
    <col min="14085" max="14085" width="8.5703125" style="112" bestFit="1" customWidth="1"/>
    <col min="14086" max="14086" width="10.5703125" style="112" bestFit="1" customWidth="1"/>
    <col min="14087" max="14092" width="11.140625" style="112" customWidth="1"/>
    <col min="14093" max="14093" width="9.28515625" style="112" bestFit="1" customWidth="1"/>
    <col min="14094" max="14094" width="8" style="112" bestFit="1" customWidth="1"/>
    <col min="14095" max="14095" width="8.5703125" style="112" bestFit="1" customWidth="1"/>
    <col min="14096" max="14096" width="10.5703125" style="112" bestFit="1" customWidth="1"/>
    <col min="14097" max="14098" width="9.28515625" style="112" bestFit="1" customWidth="1"/>
    <col min="14099" max="14099" width="8" style="112" bestFit="1" customWidth="1"/>
    <col min="14100" max="14100" width="8.5703125" style="112" bestFit="1" customWidth="1"/>
    <col min="14101" max="14103" width="9.28515625" style="112" bestFit="1" customWidth="1"/>
    <col min="14104" max="14104" width="8" style="112" bestFit="1" customWidth="1"/>
    <col min="14105" max="14105" width="8.5703125" style="112" bestFit="1" customWidth="1"/>
    <col min="14106" max="14106" width="9.28515625" style="112" bestFit="1" customWidth="1"/>
    <col min="14107" max="14107" width="8.85546875" style="112" bestFit="1" customWidth="1"/>
    <col min="14108" max="14108" width="8.5703125" style="112" bestFit="1" customWidth="1"/>
    <col min="14109" max="14109" width="8" style="112" bestFit="1" customWidth="1"/>
    <col min="14110" max="14110" width="8.5703125" style="112" bestFit="1" customWidth="1"/>
    <col min="14111" max="14112" width="9.28515625" style="112" bestFit="1" customWidth="1"/>
    <col min="14113" max="14113" width="8.85546875" style="112" bestFit="1" customWidth="1"/>
    <col min="14114" max="14114" width="8" style="112" bestFit="1" customWidth="1"/>
    <col min="14115" max="14115" width="8.5703125" style="112" bestFit="1" customWidth="1"/>
    <col min="14116" max="14117" width="9.28515625" style="112" bestFit="1" customWidth="1"/>
    <col min="14118" max="14118" width="8.85546875" style="112" bestFit="1" customWidth="1"/>
    <col min="14119" max="14119" width="8" style="112" bestFit="1" customWidth="1"/>
    <col min="14120" max="14120" width="8.5703125" style="112" bestFit="1" customWidth="1"/>
    <col min="14121" max="14123" width="9.28515625" style="112" bestFit="1" customWidth="1"/>
    <col min="14124" max="14124" width="8" style="112" bestFit="1" customWidth="1"/>
    <col min="14125" max="14125" width="8.5703125" style="112" bestFit="1" customWidth="1"/>
    <col min="14126" max="14127" width="9.28515625" style="112" bestFit="1" customWidth="1"/>
    <col min="14128" max="14128" width="8.5703125" style="112" bestFit="1" customWidth="1"/>
    <col min="14129" max="14129" width="8" style="112" bestFit="1" customWidth="1"/>
    <col min="14130" max="14130" width="8.5703125" style="112" bestFit="1" customWidth="1"/>
    <col min="14131" max="14131" width="9.28515625" style="112" bestFit="1" customWidth="1"/>
    <col min="14132" max="14136" width="9.28515625" style="112" customWidth="1"/>
    <col min="14137" max="14138" width="11" style="112" bestFit="1" customWidth="1"/>
    <col min="14139" max="14139" width="8" style="112" bestFit="1" customWidth="1"/>
    <col min="14140" max="14140" width="8.5703125" style="112" bestFit="1" customWidth="1"/>
    <col min="14141" max="14141" width="11" style="112" bestFit="1" customWidth="1"/>
    <col min="14142" max="14336" width="11.42578125" style="112"/>
    <col min="14337" max="14337" width="57.5703125" style="112" customWidth="1"/>
    <col min="14338" max="14338" width="11" style="112" customWidth="1"/>
    <col min="14339" max="14339" width="9.28515625" style="112" bestFit="1" customWidth="1"/>
    <col min="14340" max="14340" width="8" style="112" bestFit="1" customWidth="1"/>
    <col min="14341" max="14341" width="8.5703125" style="112" bestFit="1" customWidth="1"/>
    <col min="14342" max="14342" width="10.5703125" style="112" bestFit="1" customWidth="1"/>
    <col min="14343" max="14348" width="11.140625" style="112" customWidth="1"/>
    <col min="14349" max="14349" width="9.28515625" style="112" bestFit="1" customWidth="1"/>
    <col min="14350" max="14350" width="8" style="112" bestFit="1" customWidth="1"/>
    <col min="14351" max="14351" width="8.5703125" style="112" bestFit="1" customWidth="1"/>
    <col min="14352" max="14352" width="10.5703125" style="112" bestFit="1" customWidth="1"/>
    <col min="14353" max="14354" width="9.28515625" style="112" bestFit="1" customWidth="1"/>
    <col min="14355" max="14355" width="8" style="112" bestFit="1" customWidth="1"/>
    <col min="14356" max="14356" width="8.5703125" style="112" bestFit="1" customWidth="1"/>
    <col min="14357" max="14359" width="9.28515625" style="112" bestFit="1" customWidth="1"/>
    <col min="14360" max="14360" width="8" style="112" bestFit="1" customWidth="1"/>
    <col min="14361" max="14361" width="8.5703125" style="112" bestFit="1" customWidth="1"/>
    <col min="14362" max="14362" width="9.28515625" style="112" bestFit="1" customWidth="1"/>
    <col min="14363" max="14363" width="8.85546875" style="112" bestFit="1" customWidth="1"/>
    <col min="14364" max="14364" width="8.5703125" style="112" bestFit="1" customWidth="1"/>
    <col min="14365" max="14365" width="8" style="112" bestFit="1" customWidth="1"/>
    <col min="14366" max="14366" width="8.5703125" style="112" bestFit="1" customWidth="1"/>
    <col min="14367" max="14368" width="9.28515625" style="112" bestFit="1" customWidth="1"/>
    <col min="14369" max="14369" width="8.85546875" style="112" bestFit="1" customWidth="1"/>
    <col min="14370" max="14370" width="8" style="112" bestFit="1" customWidth="1"/>
    <col min="14371" max="14371" width="8.5703125" style="112" bestFit="1" customWidth="1"/>
    <col min="14372" max="14373" width="9.28515625" style="112" bestFit="1" customWidth="1"/>
    <col min="14374" max="14374" width="8.85546875" style="112" bestFit="1" customWidth="1"/>
    <col min="14375" max="14375" width="8" style="112" bestFit="1" customWidth="1"/>
    <col min="14376" max="14376" width="8.5703125" style="112" bestFit="1" customWidth="1"/>
    <col min="14377" max="14379" width="9.28515625" style="112" bestFit="1" customWidth="1"/>
    <col min="14380" max="14380" width="8" style="112" bestFit="1" customWidth="1"/>
    <col min="14381" max="14381" width="8.5703125" style="112" bestFit="1" customWidth="1"/>
    <col min="14382" max="14383" width="9.28515625" style="112" bestFit="1" customWidth="1"/>
    <col min="14384" max="14384" width="8.5703125" style="112" bestFit="1" customWidth="1"/>
    <col min="14385" max="14385" width="8" style="112" bestFit="1" customWidth="1"/>
    <col min="14386" max="14386" width="8.5703125" style="112" bestFit="1" customWidth="1"/>
    <col min="14387" max="14387" width="9.28515625" style="112" bestFit="1" customWidth="1"/>
    <col min="14388" max="14392" width="9.28515625" style="112" customWidth="1"/>
    <col min="14393" max="14394" width="11" style="112" bestFit="1" customWidth="1"/>
    <col min="14395" max="14395" width="8" style="112" bestFit="1" customWidth="1"/>
    <col min="14396" max="14396" width="8.5703125" style="112" bestFit="1" customWidth="1"/>
    <col min="14397" max="14397" width="11" style="112" bestFit="1" customWidth="1"/>
    <col min="14398" max="14592" width="11.42578125" style="112"/>
    <col min="14593" max="14593" width="57.5703125" style="112" customWidth="1"/>
    <col min="14594" max="14594" width="11" style="112" customWidth="1"/>
    <col min="14595" max="14595" width="9.28515625" style="112" bestFit="1" customWidth="1"/>
    <col min="14596" max="14596" width="8" style="112" bestFit="1" customWidth="1"/>
    <col min="14597" max="14597" width="8.5703125" style="112" bestFit="1" customWidth="1"/>
    <col min="14598" max="14598" width="10.5703125" style="112" bestFit="1" customWidth="1"/>
    <col min="14599" max="14604" width="11.140625" style="112" customWidth="1"/>
    <col min="14605" max="14605" width="9.28515625" style="112" bestFit="1" customWidth="1"/>
    <col min="14606" max="14606" width="8" style="112" bestFit="1" customWidth="1"/>
    <col min="14607" max="14607" width="8.5703125" style="112" bestFit="1" customWidth="1"/>
    <col min="14608" max="14608" width="10.5703125" style="112" bestFit="1" customWidth="1"/>
    <col min="14609" max="14610" width="9.28515625" style="112" bestFit="1" customWidth="1"/>
    <col min="14611" max="14611" width="8" style="112" bestFit="1" customWidth="1"/>
    <col min="14612" max="14612" width="8.5703125" style="112" bestFit="1" customWidth="1"/>
    <col min="14613" max="14615" width="9.28515625" style="112" bestFit="1" customWidth="1"/>
    <col min="14616" max="14616" width="8" style="112" bestFit="1" customWidth="1"/>
    <col min="14617" max="14617" width="8.5703125" style="112" bestFit="1" customWidth="1"/>
    <col min="14618" max="14618" width="9.28515625" style="112" bestFit="1" customWidth="1"/>
    <col min="14619" max="14619" width="8.85546875" style="112" bestFit="1" customWidth="1"/>
    <col min="14620" max="14620" width="8.5703125" style="112" bestFit="1" customWidth="1"/>
    <col min="14621" max="14621" width="8" style="112" bestFit="1" customWidth="1"/>
    <col min="14622" max="14622" width="8.5703125" style="112" bestFit="1" customWidth="1"/>
    <col min="14623" max="14624" width="9.28515625" style="112" bestFit="1" customWidth="1"/>
    <col min="14625" max="14625" width="8.85546875" style="112" bestFit="1" customWidth="1"/>
    <col min="14626" max="14626" width="8" style="112" bestFit="1" customWidth="1"/>
    <col min="14627" max="14627" width="8.5703125" style="112" bestFit="1" customWidth="1"/>
    <col min="14628" max="14629" width="9.28515625" style="112" bestFit="1" customWidth="1"/>
    <col min="14630" max="14630" width="8.85546875" style="112" bestFit="1" customWidth="1"/>
    <col min="14631" max="14631" width="8" style="112" bestFit="1" customWidth="1"/>
    <col min="14632" max="14632" width="8.5703125" style="112" bestFit="1" customWidth="1"/>
    <col min="14633" max="14635" width="9.28515625" style="112" bestFit="1" customWidth="1"/>
    <col min="14636" max="14636" width="8" style="112" bestFit="1" customWidth="1"/>
    <col min="14637" max="14637" width="8.5703125" style="112" bestFit="1" customWidth="1"/>
    <col min="14638" max="14639" width="9.28515625" style="112" bestFit="1" customWidth="1"/>
    <col min="14640" max="14640" width="8.5703125" style="112" bestFit="1" customWidth="1"/>
    <col min="14641" max="14641" width="8" style="112" bestFit="1" customWidth="1"/>
    <col min="14642" max="14642" width="8.5703125" style="112" bestFit="1" customWidth="1"/>
    <col min="14643" max="14643" width="9.28515625" style="112" bestFit="1" customWidth="1"/>
    <col min="14644" max="14648" width="9.28515625" style="112" customWidth="1"/>
    <col min="14649" max="14650" width="11" style="112" bestFit="1" customWidth="1"/>
    <col min="14651" max="14651" width="8" style="112" bestFit="1" customWidth="1"/>
    <col min="14652" max="14652" width="8.5703125" style="112" bestFit="1" customWidth="1"/>
    <col min="14653" max="14653" width="11" style="112" bestFit="1" customWidth="1"/>
    <col min="14654" max="14848" width="11.42578125" style="112"/>
    <col min="14849" max="14849" width="57.5703125" style="112" customWidth="1"/>
    <col min="14850" max="14850" width="11" style="112" customWidth="1"/>
    <col min="14851" max="14851" width="9.28515625" style="112" bestFit="1" customWidth="1"/>
    <col min="14852" max="14852" width="8" style="112" bestFit="1" customWidth="1"/>
    <col min="14853" max="14853" width="8.5703125" style="112" bestFit="1" customWidth="1"/>
    <col min="14854" max="14854" width="10.5703125" style="112" bestFit="1" customWidth="1"/>
    <col min="14855" max="14860" width="11.140625" style="112" customWidth="1"/>
    <col min="14861" max="14861" width="9.28515625" style="112" bestFit="1" customWidth="1"/>
    <col min="14862" max="14862" width="8" style="112" bestFit="1" customWidth="1"/>
    <col min="14863" max="14863" width="8.5703125" style="112" bestFit="1" customWidth="1"/>
    <col min="14864" max="14864" width="10.5703125" style="112" bestFit="1" customWidth="1"/>
    <col min="14865" max="14866" width="9.28515625" style="112" bestFit="1" customWidth="1"/>
    <col min="14867" max="14867" width="8" style="112" bestFit="1" customWidth="1"/>
    <col min="14868" max="14868" width="8.5703125" style="112" bestFit="1" customWidth="1"/>
    <col min="14869" max="14871" width="9.28515625" style="112" bestFit="1" customWidth="1"/>
    <col min="14872" max="14872" width="8" style="112" bestFit="1" customWidth="1"/>
    <col min="14873" max="14873" width="8.5703125" style="112" bestFit="1" customWidth="1"/>
    <col min="14874" max="14874" width="9.28515625" style="112" bestFit="1" customWidth="1"/>
    <col min="14875" max="14875" width="8.85546875" style="112" bestFit="1" customWidth="1"/>
    <col min="14876" max="14876" width="8.5703125" style="112" bestFit="1" customWidth="1"/>
    <col min="14877" max="14877" width="8" style="112" bestFit="1" customWidth="1"/>
    <col min="14878" max="14878" width="8.5703125" style="112" bestFit="1" customWidth="1"/>
    <col min="14879" max="14880" width="9.28515625" style="112" bestFit="1" customWidth="1"/>
    <col min="14881" max="14881" width="8.85546875" style="112" bestFit="1" customWidth="1"/>
    <col min="14882" max="14882" width="8" style="112" bestFit="1" customWidth="1"/>
    <col min="14883" max="14883" width="8.5703125" style="112" bestFit="1" customWidth="1"/>
    <col min="14884" max="14885" width="9.28515625" style="112" bestFit="1" customWidth="1"/>
    <col min="14886" max="14886" width="8.85546875" style="112" bestFit="1" customWidth="1"/>
    <col min="14887" max="14887" width="8" style="112" bestFit="1" customWidth="1"/>
    <col min="14888" max="14888" width="8.5703125" style="112" bestFit="1" customWidth="1"/>
    <col min="14889" max="14891" width="9.28515625" style="112" bestFit="1" customWidth="1"/>
    <col min="14892" max="14892" width="8" style="112" bestFit="1" customWidth="1"/>
    <col min="14893" max="14893" width="8.5703125" style="112" bestFit="1" customWidth="1"/>
    <col min="14894" max="14895" width="9.28515625" style="112" bestFit="1" customWidth="1"/>
    <col min="14896" max="14896" width="8.5703125" style="112" bestFit="1" customWidth="1"/>
    <col min="14897" max="14897" width="8" style="112" bestFit="1" customWidth="1"/>
    <col min="14898" max="14898" width="8.5703125" style="112" bestFit="1" customWidth="1"/>
    <col min="14899" max="14899" width="9.28515625" style="112" bestFit="1" customWidth="1"/>
    <col min="14900" max="14904" width="9.28515625" style="112" customWidth="1"/>
    <col min="14905" max="14906" width="11" style="112" bestFit="1" customWidth="1"/>
    <col min="14907" max="14907" width="8" style="112" bestFit="1" customWidth="1"/>
    <col min="14908" max="14908" width="8.5703125" style="112" bestFit="1" customWidth="1"/>
    <col min="14909" max="14909" width="11" style="112" bestFit="1" customWidth="1"/>
    <col min="14910" max="15104" width="11.42578125" style="112"/>
    <col min="15105" max="15105" width="57.5703125" style="112" customWidth="1"/>
    <col min="15106" max="15106" width="11" style="112" customWidth="1"/>
    <col min="15107" max="15107" width="9.28515625" style="112" bestFit="1" customWidth="1"/>
    <col min="15108" max="15108" width="8" style="112" bestFit="1" customWidth="1"/>
    <col min="15109" max="15109" width="8.5703125" style="112" bestFit="1" customWidth="1"/>
    <col min="15110" max="15110" width="10.5703125" style="112" bestFit="1" customWidth="1"/>
    <col min="15111" max="15116" width="11.140625" style="112" customWidth="1"/>
    <col min="15117" max="15117" width="9.28515625" style="112" bestFit="1" customWidth="1"/>
    <col min="15118" max="15118" width="8" style="112" bestFit="1" customWidth="1"/>
    <col min="15119" max="15119" width="8.5703125" style="112" bestFit="1" customWidth="1"/>
    <col min="15120" max="15120" width="10.5703125" style="112" bestFit="1" customWidth="1"/>
    <col min="15121" max="15122" width="9.28515625" style="112" bestFit="1" customWidth="1"/>
    <col min="15123" max="15123" width="8" style="112" bestFit="1" customWidth="1"/>
    <col min="15124" max="15124" width="8.5703125" style="112" bestFit="1" customWidth="1"/>
    <col min="15125" max="15127" width="9.28515625" style="112" bestFit="1" customWidth="1"/>
    <col min="15128" max="15128" width="8" style="112" bestFit="1" customWidth="1"/>
    <col min="15129" max="15129" width="8.5703125" style="112" bestFit="1" customWidth="1"/>
    <col min="15130" max="15130" width="9.28515625" style="112" bestFit="1" customWidth="1"/>
    <col min="15131" max="15131" width="8.85546875" style="112" bestFit="1" customWidth="1"/>
    <col min="15132" max="15132" width="8.5703125" style="112" bestFit="1" customWidth="1"/>
    <col min="15133" max="15133" width="8" style="112" bestFit="1" customWidth="1"/>
    <col min="15134" max="15134" width="8.5703125" style="112" bestFit="1" customWidth="1"/>
    <col min="15135" max="15136" width="9.28515625" style="112" bestFit="1" customWidth="1"/>
    <col min="15137" max="15137" width="8.85546875" style="112" bestFit="1" customWidth="1"/>
    <col min="15138" max="15138" width="8" style="112" bestFit="1" customWidth="1"/>
    <col min="15139" max="15139" width="8.5703125" style="112" bestFit="1" customWidth="1"/>
    <col min="15140" max="15141" width="9.28515625" style="112" bestFit="1" customWidth="1"/>
    <col min="15142" max="15142" width="8.85546875" style="112" bestFit="1" customWidth="1"/>
    <col min="15143" max="15143" width="8" style="112" bestFit="1" customWidth="1"/>
    <col min="15144" max="15144" width="8.5703125" style="112" bestFit="1" customWidth="1"/>
    <col min="15145" max="15147" width="9.28515625" style="112" bestFit="1" customWidth="1"/>
    <col min="15148" max="15148" width="8" style="112" bestFit="1" customWidth="1"/>
    <col min="15149" max="15149" width="8.5703125" style="112" bestFit="1" customWidth="1"/>
    <col min="15150" max="15151" width="9.28515625" style="112" bestFit="1" customWidth="1"/>
    <col min="15152" max="15152" width="8.5703125" style="112" bestFit="1" customWidth="1"/>
    <col min="15153" max="15153" width="8" style="112" bestFit="1" customWidth="1"/>
    <col min="15154" max="15154" width="8.5703125" style="112" bestFit="1" customWidth="1"/>
    <col min="15155" max="15155" width="9.28515625" style="112" bestFit="1" customWidth="1"/>
    <col min="15156" max="15160" width="9.28515625" style="112" customWidth="1"/>
    <col min="15161" max="15162" width="11" style="112" bestFit="1" customWidth="1"/>
    <col min="15163" max="15163" width="8" style="112" bestFit="1" customWidth="1"/>
    <col min="15164" max="15164" width="8.5703125" style="112" bestFit="1" customWidth="1"/>
    <col min="15165" max="15165" width="11" style="112" bestFit="1" customWidth="1"/>
    <col min="15166" max="15360" width="11.42578125" style="112"/>
    <col min="15361" max="15361" width="57.5703125" style="112" customWidth="1"/>
    <col min="15362" max="15362" width="11" style="112" customWidth="1"/>
    <col min="15363" max="15363" width="9.28515625" style="112" bestFit="1" customWidth="1"/>
    <col min="15364" max="15364" width="8" style="112" bestFit="1" customWidth="1"/>
    <col min="15365" max="15365" width="8.5703125" style="112" bestFit="1" customWidth="1"/>
    <col min="15366" max="15366" width="10.5703125" style="112" bestFit="1" customWidth="1"/>
    <col min="15367" max="15372" width="11.140625" style="112" customWidth="1"/>
    <col min="15373" max="15373" width="9.28515625" style="112" bestFit="1" customWidth="1"/>
    <col min="15374" max="15374" width="8" style="112" bestFit="1" customWidth="1"/>
    <col min="15375" max="15375" width="8.5703125" style="112" bestFit="1" customWidth="1"/>
    <col min="15376" max="15376" width="10.5703125" style="112" bestFit="1" customWidth="1"/>
    <col min="15377" max="15378" width="9.28515625" style="112" bestFit="1" customWidth="1"/>
    <col min="15379" max="15379" width="8" style="112" bestFit="1" customWidth="1"/>
    <col min="15380" max="15380" width="8.5703125" style="112" bestFit="1" customWidth="1"/>
    <col min="15381" max="15383" width="9.28515625" style="112" bestFit="1" customWidth="1"/>
    <col min="15384" max="15384" width="8" style="112" bestFit="1" customWidth="1"/>
    <col min="15385" max="15385" width="8.5703125" style="112" bestFit="1" customWidth="1"/>
    <col min="15386" max="15386" width="9.28515625" style="112" bestFit="1" customWidth="1"/>
    <col min="15387" max="15387" width="8.85546875" style="112" bestFit="1" customWidth="1"/>
    <col min="15388" max="15388" width="8.5703125" style="112" bestFit="1" customWidth="1"/>
    <col min="15389" max="15389" width="8" style="112" bestFit="1" customWidth="1"/>
    <col min="15390" max="15390" width="8.5703125" style="112" bestFit="1" customWidth="1"/>
    <col min="15391" max="15392" width="9.28515625" style="112" bestFit="1" customWidth="1"/>
    <col min="15393" max="15393" width="8.85546875" style="112" bestFit="1" customWidth="1"/>
    <col min="15394" max="15394" width="8" style="112" bestFit="1" customWidth="1"/>
    <col min="15395" max="15395" width="8.5703125" style="112" bestFit="1" customWidth="1"/>
    <col min="15396" max="15397" width="9.28515625" style="112" bestFit="1" customWidth="1"/>
    <col min="15398" max="15398" width="8.85546875" style="112" bestFit="1" customWidth="1"/>
    <col min="15399" max="15399" width="8" style="112" bestFit="1" customWidth="1"/>
    <col min="15400" max="15400" width="8.5703125" style="112" bestFit="1" customWidth="1"/>
    <col min="15401" max="15403" width="9.28515625" style="112" bestFit="1" customWidth="1"/>
    <col min="15404" max="15404" width="8" style="112" bestFit="1" customWidth="1"/>
    <col min="15405" max="15405" width="8.5703125" style="112" bestFit="1" customWidth="1"/>
    <col min="15406" max="15407" width="9.28515625" style="112" bestFit="1" customWidth="1"/>
    <col min="15408" max="15408" width="8.5703125" style="112" bestFit="1" customWidth="1"/>
    <col min="15409" max="15409" width="8" style="112" bestFit="1" customWidth="1"/>
    <col min="15410" max="15410" width="8.5703125" style="112" bestFit="1" customWidth="1"/>
    <col min="15411" max="15411" width="9.28515625" style="112" bestFit="1" customWidth="1"/>
    <col min="15412" max="15416" width="9.28515625" style="112" customWidth="1"/>
    <col min="15417" max="15418" width="11" style="112" bestFit="1" customWidth="1"/>
    <col min="15419" max="15419" width="8" style="112" bestFit="1" customWidth="1"/>
    <col min="15420" max="15420" width="8.5703125" style="112" bestFit="1" customWidth="1"/>
    <col min="15421" max="15421" width="11" style="112" bestFit="1" customWidth="1"/>
    <col min="15422" max="15616" width="11.42578125" style="112"/>
    <col min="15617" max="15617" width="57.5703125" style="112" customWidth="1"/>
    <col min="15618" max="15618" width="11" style="112" customWidth="1"/>
    <col min="15619" max="15619" width="9.28515625" style="112" bestFit="1" customWidth="1"/>
    <col min="15620" max="15620" width="8" style="112" bestFit="1" customWidth="1"/>
    <col min="15621" max="15621" width="8.5703125" style="112" bestFit="1" customWidth="1"/>
    <col min="15622" max="15622" width="10.5703125" style="112" bestFit="1" customWidth="1"/>
    <col min="15623" max="15628" width="11.140625" style="112" customWidth="1"/>
    <col min="15629" max="15629" width="9.28515625" style="112" bestFit="1" customWidth="1"/>
    <col min="15630" max="15630" width="8" style="112" bestFit="1" customWidth="1"/>
    <col min="15631" max="15631" width="8.5703125" style="112" bestFit="1" customWidth="1"/>
    <col min="15632" max="15632" width="10.5703125" style="112" bestFit="1" customWidth="1"/>
    <col min="15633" max="15634" width="9.28515625" style="112" bestFit="1" customWidth="1"/>
    <col min="15635" max="15635" width="8" style="112" bestFit="1" customWidth="1"/>
    <col min="15636" max="15636" width="8.5703125" style="112" bestFit="1" customWidth="1"/>
    <col min="15637" max="15639" width="9.28515625" style="112" bestFit="1" customWidth="1"/>
    <col min="15640" max="15640" width="8" style="112" bestFit="1" customWidth="1"/>
    <col min="15641" max="15641" width="8.5703125" style="112" bestFit="1" customWidth="1"/>
    <col min="15642" max="15642" width="9.28515625" style="112" bestFit="1" customWidth="1"/>
    <col min="15643" max="15643" width="8.85546875" style="112" bestFit="1" customWidth="1"/>
    <col min="15644" max="15644" width="8.5703125" style="112" bestFit="1" customWidth="1"/>
    <col min="15645" max="15645" width="8" style="112" bestFit="1" customWidth="1"/>
    <col min="15646" max="15646" width="8.5703125" style="112" bestFit="1" customWidth="1"/>
    <col min="15647" max="15648" width="9.28515625" style="112" bestFit="1" customWidth="1"/>
    <col min="15649" max="15649" width="8.85546875" style="112" bestFit="1" customWidth="1"/>
    <col min="15650" max="15650" width="8" style="112" bestFit="1" customWidth="1"/>
    <col min="15651" max="15651" width="8.5703125" style="112" bestFit="1" customWidth="1"/>
    <col min="15652" max="15653" width="9.28515625" style="112" bestFit="1" customWidth="1"/>
    <col min="15654" max="15654" width="8.85546875" style="112" bestFit="1" customWidth="1"/>
    <col min="15655" max="15655" width="8" style="112" bestFit="1" customWidth="1"/>
    <col min="15656" max="15656" width="8.5703125" style="112" bestFit="1" customWidth="1"/>
    <col min="15657" max="15659" width="9.28515625" style="112" bestFit="1" customWidth="1"/>
    <col min="15660" max="15660" width="8" style="112" bestFit="1" customWidth="1"/>
    <col min="15661" max="15661" width="8.5703125" style="112" bestFit="1" customWidth="1"/>
    <col min="15662" max="15663" width="9.28515625" style="112" bestFit="1" customWidth="1"/>
    <col min="15664" max="15664" width="8.5703125" style="112" bestFit="1" customWidth="1"/>
    <col min="15665" max="15665" width="8" style="112" bestFit="1" customWidth="1"/>
    <col min="15666" max="15666" width="8.5703125" style="112" bestFit="1" customWidth="1"/>
    <col min="15667" max="15667" width="9.28515625" style="112" bestFit="1" customWidth="1"/>
    <col min="15668" max="15672" width="9.28515625" style="112" customWidth="1"/>
    <col min="15673" max="15674" width="11" style="112" bestFit="1" customWidth="1"/>
    <col min="15675" max="15675" width="8" style="112" bestFit="1" customWidth="1"/>
    <col min="15676" max="15676" width="8.5703125" style="112" bestFit="1" customWidth="1"/>
    <col min="15677" max="15677" width="11" style="112" bestFit="1" customWidth="1"/>
    <col min="15678" max="15872" width="11.42578125" style="112"/>
    <col min="15873" max="15873" width="57.5703125" style="112" customWidth="1"/>
    <col min="15874" max="15874" width="11" style="112" customWidth="1"/>
    <col min="15875" max="15875" width="9.28515625" style="112" bestFit="1" customWidth="1"/>
    <col min="15876" max="15876" width="8" style="112" bestFit="1" customWidth="1"/>
    <col min="15877" max="15877" width="8.5703125" style="112" bestFit="1" customWidth="1"/>
    <col min="15878" max="15878" width="10.5703125" style="112" bestFit="1" customWidth="1"/>
    <col min="15879" max="15884" width="11.140625" style="112" customWidth="1"/>
    <col min="15885" max="15885" width="9.28515625" style="112" bestFit="1" customWidth="1"/>
    <col min="15886" max="15886" width="8" style="112" bestFit="1" customWidth="1"/>
    <col min="15887" max="15887" width="8.5703125" style="112" bestFit="1" customWidth="1"/>
    <col min="15888" max="15888" width="10.5703125" style="112" bestFit="1" customWidth="1"/>
    <col min="15889" max="15890" width="9.28515625" style="112" bestFit="1" customWidth="1"/>
    <col min="15891" max="15891" width="8" style="112" bestFit="1" customWidth="1"/>
    <col min="15892" max="15892" width="8.5703125" style="112" bestFit="1" customWidth="1"/>
    <col min="15893" max="15895" width="9.28515625" style="112" bestFit="1" customWidth="1"/>
    <col min="15896" max="15896" width="8" style="112" bestFit="1" customWidth="1"/>
    <col min="15897" max="15897" width="8.5703125" style="112" bestFit="1" customWidth="1"/>
    <col min="15898" max="15898" width="9.28515625" style="112" bestFit="1" customWidth="1"/>
    <col min="15899" max="15899" width="8.85546875" style="112" bestFit="1" customWidth="1"/>
    <col min="15900" max="15900" width="8.5703125" style="112" bestFit="1" customWidth="1"/>
    <col min="15901" max="15901" width="8" style="112" bestFit="1" customWidth="1"/>
    <col min="15902" max="15902" width="8.5703125" style="112" bestFit="1" customWidth="1"/>
    <col min="15903" max="15904" width="9.28515625" style="112" bestFit="1" customWidth="1"/>
    <col min="15905" max="15905" width="8.85546875" style="112" bestFit="1" customWidth="1"/>
    <col min="15906" max="15906" width="8" style="112" bestFit="1" customWidth="1"/>
    <col min="15907" max="15907" width="8.5703125" style="112" bestFit="1" customWidth="1"/>
    <col min="15908" max="15909" width="9.28515625" style="112" bestFit="1" customWidth="1"/>
    <col min="15910" max="15910" width="8.85546875" style="112" bestFit="1" customWidth="1"/>
    <col min="15911" max="15911" width="8" style="112" bestFit="1" customWidth="1"/>
    <col min="15912" max="15912" width="8.5703125" style="112" bestFit="1" customWidth="1"/>
    <col min="15913" max="15915" width="9.28515625" style="112" bestFit="1" customWidth="1"/>
    <col min="15916" max="15916" width="8" style="112" bestFit="1" customWidth="1"/>
    <col min="15917" max="15917" width="8.5703125" style="112" bestFit="1" customWidth="1"/>
    <col min="15918" max="15919" width="9.28515625" style="112" bestFit="1" customWidth="1"/>
    <col min="15920" max="15920" width="8.5703125" style="112" bestFit="1" customWidth="1"/>
    <col min="15921" max="15921" width="8" style="112" bestFit="1" customWidth="1"/>
    <col min="15922" max="15922" width="8.5703125" style="112" bestFit="1" customWidth="1"/>
    <col min="15923" max="15923" width="9.28515625" style="112" bestFit="1" customWidth="1"/>
    <col min="15924" max="15928" width="9.28515625" style="112" customWidth="1"/>
    <col min="15929" max="15930" width="11" style="112" bestFit="1" customWidth="1"/>
    <col min="15931" max="15931" width="8" style="112" bestFit="1" customWidth="1"/>
    <col min="15932" max="15932" width="8.5703125" style="112" bestFit="1" customWidth="1"/>
    <col min="15933" max="15933" width="11" style="112" bestFit="1" customWidth="1"/>
    <col min="15934" max="16128" width="11.42578125" style="112"/>
    <col min="16129" max="16129" width="57.5703125" style="112" customWidth="1"/>
    <col min="16130" max="16130" width="11" style="112" customWidth="1"/>
    <col min="16131" max="16131" width="9.28515625" style="112" bestFit="1" customWidth="1"/>
    <col min="16132" max="16132" width="8" style="112" bestFit="1" customWidth="1"/>
    <col min="16133" max="16133" width="8.5703125" style="112" bestFit="1" customWidth="1"/>
    <col min="16134" max="16134" width="10.5703125" style="112" bestFit="1" customWidth="1"/>
    <col min="16135" max="16140" width="11.140625" style="112" customWidth="1"/>
    <col min="16141" max="16141" width="9.28515625" style="112" bestFit="1" customWidth="1"/>
    <col min="16142" max="16142" width="8" style="112" bestFit="1" customWidth="1"/>
    <col min="16143" max="16143" width="8.5703125" style="112" bestFit="1" customWidth="1"/>
    <col min="16144" max="16144" width="10.5703125" style="112" bestFit="1" customWidth="1"/>
    <col min="16145" max="16146" width="9.28515625" style="112" bestFit="1" customWidth="1"/>
    <col min="16147" max="16147" width="8" style="112" bestFit="1" customWidth="1"/>
    <col min="16148" max="16148" width="8.5703125" style="112" bestFit="1" customWidth="1"/>
    <col min="16149" max="16151" width="9.28515625" style="112" bestFit="1" customWidth="1"/>
    <col min="16152" max="16152" width="8" style="112" bestFit="1" customWidth="1"/>
    <col min="16153" max="16153" width="8.5703125" style="112" bestFit="1" customWidth="1"/>
    <col min="16154" max="16154" width="9.28515625" style="112" bestFit="1" customWidth="1"/>
    <col min="16155" max="16155" width="8.85546875" style="112" bestFit="1" customWidth="1"/>
    <col min="16156" max="16156" width="8.5703125" style="112" bestFit="1" customWidth="1"/>
    <col min="16157" max="16157" width="8" style="112" bestFit="1" customWidth="1"/>
    <col min="16158" max="16158" width="8.5703125" style="112" bestFit="1" customWidth="1"/>
    <col min="16159" max="16160" width="9.28515625" style="112" bestFit="1" customWidth="1"/>
    <col min="16161" max="16161" width="8.85546875" style="112" bestFit="1" customWidth="1"/>
    <col min="16162" max="16162" width="8" style="112" bestFit="1" customWidth="1"/>
    <col min="16163" max="16163" width="8.5703125" style="112" bestFit="1" customWidth="1"/>
    <col min="16164" max="16165" width="9.28515625" style="112" bestFit="1" customWidth="1"/>
    <col min="16166" max="16166" width="8.85546875" style="112" bestFit="1" customWidth="1"/>
    <col min="16167" max="16167" width="8" style="112" bestFit="1" customWidth="1"/>
    <col min="16168" max="16168" width="8.5703125" style="112" bestFit="1" customWidth="1"/>
    <col min="16169" max="16171" width="9.28515625" style="112" bestFit="1" customWidth="1"/>
    <col min="16172" max="16172" width="8" style="112" bestFit="1" customWidth="1"/>
    <col min="16173" max="16173" width="8.5703125" style="112" bestFit="1" customWidth="1"/>
    <col min="16174" max="16175" width="9.28515625" style="112" bestFit="1" customWidth="1"/>
    <col min="16176" max="16176" width="8.5703125" style="112" bestFit="1" customWidth="1"/>
    <col min="16177" max="16177" width="8" style="112" bestFit="1" customWidth="1"/>
    <col min="16178" max="16178" width="8.5703125" style="112" bestFit="1" customWidth="1"/>
    <col min="16179" max="16179" width="9.28515625" style="112" bestFit="1" customWidth="1"/>
    <col min="16180" max="16184" width="9.28515625" style="112" customWidth="1"/>
    <col min="16185" max="16186" width="11" style="112" bestFit="1" customWidth="1"/>
    <col min="16187" max="16187" width="8" style="112" bestFit="1" customWidth="1"/>
    <col min="16188" max="16188" width="8.5703125" style="112" bestFit="1" customWidth="1"/>
    <col min="16189" max="16189" width="11" style="112" bestFit="1" customWidth="1"/>
    <col min="16190" max="16384" width="11.42578125" style="112"/>
  </cols>
  <sheetData>
    <row r="1" spans="1:83" ht="40.5" customHeight="1">
      <c r="A1" s="481" t="s">
        <v>239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c r="AW1" s="481"/>
      <c r="AX1" s="481"/>
      <c r="AY1" s="481"/>
      <c r="AZ1" s="481"/>
      <c r="BA1" s="481"/>
      <c r="BB1" s="481"/>
      <c r="BC1" s="481"/>
      <c r="BD1" s="481"/>
      <c r="BE1" s="481"/>
      <c r="BF1" s="481"/>
      <c r="BG1" s="481"/>
      <c r="BH1" s="481"/>
      <c r="BI1" s="481"/>
      <c r="BJ1" s="111"/>
      <c r="BK1" s="111"/>
      <c r="BL1" s="111"/>
      <c r="BM1" s="111"/>
      <c r="BN1" s="111"/>
      <c r="BO1" s="111"/>
      <c r="BP1" s="111"/>
      <c r="BQ1" s="111"/>
      <c r="BR1" s="111"/>
      <c r="BS1" s="111"/>
      <c r="BT1" s="111"/>
      <c r="BU1" s="111"/>
      <c r="BV1" s="111"/>
      <c r="BW1" s="111"/>
      <c r="BX1" s="111"/>
      <c r="BY1" s="111"/>
      <c r="BZ1" s="111"/>
      <c r="CA1" s="111"/>
      <c r="CB1" s="111"/>
      <c r="CC1" s="111"/>
      <c r="CD1" s="111"/>
      <c r="CE1" s="111"/>
    </row>
    <row r="2" spans="1:83" ht="26.25" customHeight="1">
      <c r="A2" s="481" t="s">
        <v>1086</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c r="AL2" s="481"/>
      <c r="AM2" s="481"/>
      <c r="AN2" s="481"/>
      <c r="AO2" s="481"/>
      <c r="AP2" s="481"/>
      <c r="AQ2" s="481"/>
      <c r="AR2" s="481"/>
      <c r="AS2" s="481"/>
      <c r="AT2" s="481"/>
      <c r="AU2" s="481"/>
      <c r="AV2" s="481"/>
      <c r="AW2" s="481"/>
      <c r="AX2" s="481"/>
      <c r="AY2" s="481"/>
      <c r="AZ2" s="481"/>
      <c r="BA2" s="481"/>
      <c r="BB2" s="481"/>
      <c r="BC2" s="481"/>
      <c r="BD2" s="481"/>
      <c r="BE2" s="481"/>
      <c r="BF2" s="481"/>
      <c r="BG2" s="481"/>
      <c r="BH2" s="481"/>
      <c r="BI2" s="481"/>
      <c r="BJ2" s="111"/>
      <c r="BK2" s="111"/>
      <c r="BL2" s="111"/>
      <c r="BM2" s="111"/>
      <c r="BN2" s="111"/>
      <c r="BO2" s="111"/>
      <c r="BP2" s="111"/>
      <c r="BQ2" s="111"/>
      <c r="BR2" s="111"/>
      <c r="BS2" s="111"/>
      <c r="BT2" s="111"/>
      <c r="BU2" s="111"/>
      <c r="BV2" s="111"/>
      <c r="BW2" s="111"/>
      <c r="BX2" s="111"/>
      <c r="BY2" s="111"/>
      <c r="BZ2" s="111"/>
      <c r="CA2" s="111"/>
      <c r="CB2" s="111"/>
      <c r="CC2" s="111"/>
      <c r="CD2" s="111"/>
      <c r="CE2" s="111"/>
    </row>
    <row r="3" spans="1:83" ht="26.25" customHeight="1">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481"/>
      <c r="BF3" s="481"/>
      <c r="BG3" s="481"/>
      <c r="BH3" s="481"/>
      <c r="BI3" s="481"/>
      <c r="BJ3" s="111"/>
      <c r="BK3" s="111"/>
      <c r="BL3" s="111"/>
      <c r="BM3" s="111"/>
      <c r="BN3" s="111"/>
      <c r="BO3" s="111"/>
      <c r="BP3" s="111"/>
      <c r="BQ3" s="111"/>
      <c r="BR3" s="111"/>
      <c r="BS3" s="111"/>
      <c r="BT3" s="111"/>
      <c r="BU3" s="111"/>
      <c r="BV3" s="111"/>
      <c r="BW3" s="111"/>
      <c r="BX3" s="111"/>
      <c r="BY3" s="111"/>
      <c r="BZ3" s="111"/>
      <c r="CA3" s="111"/>
      <c r="CB3" s="111"/>
      <c r="CC3" s="111"/>
      <c r="CD3" s="111"/>
      <c r="CE3" s="111"/>
    </row>
    <row r="4" spans="1:83" ht="30" customHeight="1" thickBot="1">
      <c r="A4" s="481" t="s">
        <v>891</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111"/>
      <c r="BK4" s="111"/>
      <c r="BL4" s="111"/>
      <c r="BM4" s="111"/>
      <c r="BN4" s="111"/>
      <c r="BO4" s="111"/>
      <c r="BP4" s="111"/>
      <c r="BQ4" s="111"/>
      <c r="BR4" s="111"/>
      <c r="BS4" s="111"/>
      <c r="BT4" s="111"/>
      <c r="BU4" s="111"/>
      <c r="BV4" s="111"/>
      <c r="BW4" s="111"/>
      <c r="BX4" s="111"/>
      <c r="BY4" s="111"/>
      <c r="BZ4" s="111"/>
      <c r="CA4" s="111"/>
      <c r="CB4" s="111"/>
      <c r="CC4" s="111"/>
      <c r="CD4" s="111"/>
      <c r="CE4" s="111"/>
    </row>
    <row r="5" spans="1:83" ht="25.5" customHeight="1" thickTop="1" thickBot="1">
      <c r="A5" s="150"/>
      <c r="B5" s="560" t="s">
        <v>177</v>
      </c>
      <c r="C5" s="560"/>
      <c r="D5" s="560"/>
      <c r="E5" s="560"/>
      <c r="F5" s="560"/>
      <c r="G5" s="560" t="s">
        <v>179</v>
      </c>
      <c r="H5" s="560"/>
      <c r="I5" s="560"/>
      <c r="J5" s="560"/>
      <c r="K5" s="560"/>
      <c r="L5" s="560" t="s">
        <v>175</v>
      </c>
      <c r="M5" s="560"/>
      <c r="N5" s="560"/>
      <c r="O5" s="560"/>
      <c r="P5" s="560"/>
      <c r="Q5" s="560" t="s">
        <v>173</v>
      </c>
      <c r="R5" s="560"/>
      <c r="S5" s="560"/>
      <c r="T5" s="560"/>
      <c r="U5" s="560"/>
      <c r="V5" s="560" t="s">
        <v>167</v>
      </c>
      <c r="W5" s="560"/>
      <c r="X5" s="560"/>
      <c r="Y5" s="560"/>
      <c r="Z5" s="560"/>
      <c r="AA5" s="560" t="s">
        <v>171</v>
      </c>
      <c r="AB5" s="560"/>
      <c r="AC5" s="560"/>
      <c r="AD5" s="560"/>
      <c r="AE5" s="560"/>
      <c r="AF5" s="560" t="s">
        <v>169</v>
      </c>
      <c r="AG5" s="560"/>
      <c r="AH5" s="560"/>
      <c r="AI5" s="560"/>
      <c r="AJ5" s="560"/>
      <c r="AK5" s="560" t="s">
        <v>178</v>
      </c>
      <c r="AL5" s="560"/>
      <c r="AM5" s="560"/>
      <c r="AN5" s="560"/>
      <c r="AO5" s="560"/>
      <c r="AP5" s="560" t="s">
        <v>174</v>
      </c>
      <c r="AQ5" s="560"/>
      <c r="AR5" s="560"/>
      <c r="AS5" s="560"/>
      <c r="AT5" s="560"/>
      <c r="AU5" s="560" t="s">
        <v>172</v>
      </c>
      <c r="AV5" s="560"/>
      <c r="AW5" s="560"/>
      <c r="AX5" s="560"/>
      <c r="AY5" s="560"/>
      <c r="AZ5" s="560" t="s">
        <v>170</v>
      </c>
      <c r="BA5" s="560"/>
      <c r="BB5" s="560"/>
      <c r="BC5" s="560"/>
      <c r="BD5" s="560"/>
      <c r="BE5" s="560" t="s">
        <v>529</v>
      </c>
      <c r="BF5" s="560"/>
      <c r="BG5" s="560"/>
      <c r="BH5" s="560"/>
      <c r="BI5" s="560"/>
      <c r="BJ5" s="111"/>
      <c r="BK5" s="111"/>
      <c r="BL5" s="111"/>
      <c r="BM5" s="111"/>
      <c r="BN5" s="111"/>
      <c r="BO5" s="111"/>
      <c r="BP5" s="111"/>
      <c r="BQ5" s="111"/>
      <c r="BR5" s="111"/>
      <c r="BS5" s="111"/>
      <c r="BT5" s="111"/>
      <c r="BU5" s="111"/>
      <c r="BV5" s="111"/>
      <c r="BW5" s="111"/>
      <c r="BX5" s="111"/>
      <c r="BY5" s="111"/>
      <c r="BZ5" s="111"/>
      <c r="CA5" s="111"/>
      <c r="CB5" s="111"/>
      <c r="CC5" s="111"/>
      <c r="CD5" s="111"/>
      <c r="CE5" s="111"/>
    </row>
    <row r="6" spans="1:83" ht="19.5"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c r="AZ6" s="561" t="s">
        <v>241</v>
      </c>
      <c r="BA6" s="561" t="s">
        <v>242</v>
      </c>
      <c r="BB6" s="561" t="s">
        <v>243</v>
      </c>
      <c r="BC6" s="561" t="s">
        <v>244</v>
      </c>
      <c r="BD6" s="561" t="s">
        <v>222</v>
      </c>
      <c r="BE6" s="561" t="s">
        <v>241</v>
      </c>
      <c r="BF6" s="561" t="s">
        <v>242</v>
      </c>
      <c r="BG6" s="561" t="s">
        <v>243</v>
      </c>
      <c r="BH6" s="561" t="s">
        <v>244</v>
      </c>
      <c r="BI6" s="561" t="s">
        <v>222</v>
      </c>
    </row>
    <row r="7" spans="1:83" ht="13.5" thickTop="1">
      <c r="A7" s="112" t="s">
        <v>1059</v>
      </c>
      <c r="B7" s="112">
        <v>869715.06830999989</v>
      </c>
      <c r="C7" s="112">
        <v>194327.68366000001</v>
      </c>
      <c r="D7" s="112">
        <v>0</v>
      </c>
      <c r="E7" s="112">
        <v>0</v>
      </c>
      <c r="F7" s="112">
        <v>1064042.7519700001</v>
      </c>
      <c r="G7" s="112">
        <v>298345.32056999998</v>
      </c>
      <c r="H7" s="112">
        <v>40763.677590000007</v>
      </c>
      <c r="I7" s="112">
        <v>0</v>
      </c>
      <c r="J7" s="112">
        <v>0</v>
      </c>
      <c r="K7" s="112">
        <v>339108.99816000002</v>
      </c>
      <c r="L7" s="112">
        <v>300500.22964999999</v>
      </c>
      <c r="M7" s="112">
        <v>129230.65975000001</v>
      </c>
      <c r="N7" s="112">
        <v>242.91247000000001</v>
      </c>
      <c r="O7" s="112">
        <v>0</v>
      </c>
      <c r="P7" s="112">
        <v>429973.80187000002</v>
      </c>
      <c r="Q7" s="112">
        <v>320881.31693000003</v>
      </c>
      <c r="R7" s="112">
        <v>169908.07941999999</v>
      </c>
      <c r="S7" s="112">
        <v>0</v>
      </c>
      <c r="T7" s="112">
        <v>0</v>
      </c>
      <c r="U7" s="112">
        <v>490789.39635</v>
      </c>
      <c r="V7" s="112">
        <v>187437.32449999999</v>
      </c>
      <c r="W7" s="112">
        <v>55252.55515</v>
      </c>
      <c r="X7" s="112">
        <v>0</v>
      </c>
      <c r="Y7" s="112">
        <v>1.0000000000000001E-5</v>
      </c>
      <c r="Z7" s="112">
        <v>242689.87966000001</v>
      </c>
      <c r="AA7" s="112">
        <v>44985.67856</v>
      </c>
      <c r="AB7" s="112">
        <v>21647.8043</v>
      </c>
      <c r="AC7" s="112">
        <v>0</v>
      </c>
      <c r="AD7" s="112">
        <v>1E-4</v>
      </c>
      <c r="AE7" s="112">
        <v>66633.482959999994</v>
      </c>
      <c r="AF7" s="112">
        <v>61248.746189999998</v>
      </c>
      <c r="AG7" s="112">
        <v>44738.753340000003</v>
      </c>
      <c r="AH7" s="112">
        <v>0</v>
      </c>
      <c r="AI7" s="112">
        <v>0</v>
      </c>
      <c r="AJ7" s="112">
        <v>105987.49953</v>
      </c>
      <c r="AK7" s="112">
        <v>186.66070999999999</v>
      </c>
      <c r="AL7" s="112">
        <v>38.666119999999999</v>
      </c>
      <c r="AM7" s="112">
        <v>0</v>
      </c>
      <c r="AN7" s="112">
        <v>0</v>
      </c>
      <c r="AO7" s="112">
        <v>225.32683</v>
      </c>
      <c r="AP7" s="112">
        <v>16098.598</v>
      </c>
      <c r="AQ7" s="112">
        <v>1978.9263600000002</v>
      </c>
      <c r="AR7" s="112">
        <v>0</v>
      </c>
      <c r="AS7" s="112">
        <v>0</v>
      </c>
      <c r="AT7" s="112">
        <v>18077.524359999999</v>
      </c>
      <c r="AU7" s="112">
        <v>139.75235000000001</v>
      </c>
      <c r="AV7" s="112">
        <v>205.38218000000001</v>
      </c>
      <c r="AW7" s="112">
        <v>0</v>
      </c>
      <c r="AX7" s="112">
        <v>0</v>
      </c>
      <c r="AY7" s="112">
        <v>345.13453000000004</v>
      </c>
      <c r="AZ7" s="112">
        <v>2069.5732400000002</v>
      </c>
      <c r="BA7" s="112">
        <v>1149.4016999999999</v>
      </c>
      <c r="BB7" s="112">
        <v>0</v>
      </c>
      <c r="BC7" s="112">
        <v>0</v>
      </c>
      <c r="BD7" s="112">
        <v>3218.9749400000001</v>
      </c>
      <c r="BE7" s="112">
        <v>2101608.2690099999</v>
      </c>
      <c r="BF7" s="112">
        <v>659241.58957000007</v>
      </c>
      <c r="BG7" s="112">
        <v>242.91247000000001</v>
      </c>
      <c r="BH7" s="112">
        <v>1.1E-4</v>
      </c>
      <c r="BI7" s="112">
        <v>2761092.77116</v>
      </c>
    </row>
    <row r="8" spans="1:83">
      <c r="A8" s="112" t="s">
        <v>324</v>
      </c>
      <c r="B8" s="112">
        <v>869465.01260999998</v>
      </c>
      <c r="C8" s="112">
        <v>194174.52009999999</v>
      </c>
      <c r="D8" s="112">
        <v>0</v>
      </c>
      <c r="E8" s="112">
        <v>0</v>
      </c>
      <c r="F8" s="112">
        <v>1063639.5327099999</v>
      </c>
      <c r="G8" s="112">
        <v>280546.43642000004</v>
      </c>
      <c r="H8" s="112">
        <v>38203.90526</v>
      </c>
      <c r="I8" s="112">
        <v>0</v>
      </c>
      <c r="J8" s="112">
        <v>0</v>
      </c>
      <c r="K8" s="112">
        <v>318750.34168000001</v>
      </c>
      <c r="L8" s="112">
        <v>299838.23422000004</v>
      </c>
      <c r="M8" s="112">
        <v>128877.98097</v>
      </c>
      <c r="N8" s="112">
        <v>242.91247000000001</v>
      </c>
      <c r="O8" s="112">
        <v>0</v>
      </c>
      <c r="P8" s="112">
        <v>428959.12766</v>
      </c>
      <c r="Q8" s="112">
        <v>317730.34518</v>
      </c>
      <c r="R8" s="112">
        <v>166907.92806000001</v>
      </c>
      <c r="S8" s="112">
        <v>0</v>
      </c>
      <c r="T8" s="112">
        <v>0</v>
      </c>
      <c r="U8" s="112">
        <v>484638.27324000001</v>
      </c>
      <c r="V8" s="112">
        <v>186484.34917</v>
      </c>
      <c r="W8" s="112">
        <v>53990.402270000006</v>
      </c>
      <c r="X8" s="112">
        <v>0</v>
      </c>
      <c r="Y8" s="112">
        <v>1.0000000000000001E-5</v>
      </c>
      <c r="Z8" s="112">
        <v>240474.75144999998</v>
      </c>
      <c r="AA8" s="112">
        <v>44950.222320000001</v>
      </c>
      <c r="AB8" s="112">
        <v>21616.111109999998</v>
      </c>
      <c r="AC8" s="112">
        <v>0</v>
      </c>
      <c r="AD8" s="112">
        <v>1E-4</v>
      </c>
      <c r="AE8" s="112">
        <v>66566.33352</v>
      </c>
      <c r="AF8" s="112">
        <v>61038.125759999995</v>
      </c>
      <c r="AG8" s="112">
        <v>44602.950109999998</v>
      </c>
      <c r="AH8" s="112">
        <v>0</v>
      </c>
      <c r="AI8" s="112">
        <v>0</v>
      </c>
      <c r="AJ8" s="112">
        <v>105641.07587</v>
      </c>
      <c r="AK8" s="112">
        <v>0</v>
      </c>
      <c r="AL8" s="112">
        <v>0</v>
      </c>
      <c r="AM8" s="112">
        <v>0</v>
      </c>
      <c r="AN8" s="112">
        <v>0</v>
      </c>
      <c r="AO8" s="112">
        <v>0</v>
      </c>
      <c r="AP8" s="112">
        <v>15727.660539999999</v>
      </c>
      <c r="AQ8" s="112">
        <v>1976.8683600000002</v>
      </c>
      <c r="AR8" s="112">
        <v>0</v>
      </c>
      <c r="AS8" s="112">
        <v>0</v>
      </c>
      <c r="AT8" s="112">
        <v>17704.528899999998</v>
      </c>
      <c r="AU8" s="112">
        <v>0</v>
      </c>
      <c r="AV8" s="112">
        <v>0</v>
      </c>
      <c r="AW8" s="112">
        <v>0</v>
      </c>
      <c r="AX8" s="112">
        <v>0</v>
      </c>
      <c r="AY8" s="112">
        <v>0</v>
      </c>
      <c r="AZ8" s="112">
        <v>2025.43568</v>
      </c>
      <c r="BA8" s="112">
        <v>1149.4016999999999</v>
      </c>
      <c r="BB8" s="112">
        <v>0</v>
      </c>
      <c r="BC8" s="112">
        <v>0</v>
      </c>
      <c r="BD8" s="112">
        <v>3174.8373799999999</v>
      </c>
      <c r="BE8" s="112">
        <v>2077805.8219000001</v>
      </c>
      <c r="BF8" s="112">
        <v>651500.0679400001</v>
      </c>
      <c r="BG8" s="112">
        <v>242.91247000000001</v>
      </c>
      <c r="BH8" s="112">
        <v>1.1E-4</v>
      </c>
      <c r="BI8" s="112">
        <v>2729548.80241</v>
      </c>
    </row>
    <row r="9" spans="1:83">
      <c r="A9" s="112" t="s">
        <v>325</v>
      </c>
      <c r="B9" s="112">
        <v>250.0557</v>
      </c>
      <c r="C9" s="112">
        <v>153.16355999999999</v>
      </c>
      <c r="D9" s="112">
        <v>0</v>
      </c>
      <c r="E9" s="112">
        <v>0</v>
      </c>
      <c r="F9" s="112">
        <v>403.21926000000002</v>
      </c>
      <c r="G9" s="112">
        <v>17798.884149999998</v>
      </c>
      <c r="H9" s="112">
        <v>2558.8863999999999</v>
      </c>
      <c r="I9" s="112">
        <v>0</v>
      </c>
      <c r="J9" s="112">
        <v>0</v>
      </c>
      <c r="K9" s="112">
        <v>20357.770550000001</v>
      </c>
      <c r="L9" s="112">
        <v>661.99543000000006</v>
      </c>
      <c r="M9" s="112">
        <v>352.67878000000002</v>
      </c>
      <c r="N9" s="112">
        <v>0</v>
      </c>
      <c r="O9" s="112">
        <v>0</v>
      </c>
      <c r="P9" s="112">
        <v>1014.67421</v>
      </c>
      <c r="Q9" s="112">
        <v>3150.9717500000002</v>
      </c>
      <c r="R9" s="112">
        <v>3000.1513599999998</v>
      </c>
      <c r="S9" s="112">
        <v>0</v>
      </c>
      <c r="T9" s="112">
        <v>0</v>
      </c>
      <c r="U9" s="112">
        <v>6151.1231100000005</v>
      </c>
      <c r="V9" s="112">
        <v>952.97532999999999</v>
      </c>
      <c r="W9" s="112">
        <v>1262.1528799999999</v>
      </c>
      <c r="X9" s="112">
        <v>0</v>
      </c>
      <c r="Y9" s="112">
        <v>0</v>
      </c>
      <c r="Z9" s="112">
        <v>2215.1282099999999</v>
      </c>
      <c r="AA9" s="112">
        <v>35.456240000000001</v>
      </c>
      <c r="AB9" s="112">
        <v>31.693189999999998</v>
      </c>
      <c r="AC9" s="112">
        <v>0</v>
      </c>
      <c r="AD9" s="112">
        <v>0</v>
      </c>
      <c r="AE9" s="112">
        <v>67.149439999999998</v>
      </c>
      <c r="AF9" s="112">
        <v>210.62043</v>
      </c>
      <c r="AG9" s="112">
        <v>135.78697</v>
      </c>
      <c r="AH9" s="112">
        <v>0</v>
      </c>
      <c r="AI9" s="112">
        <v>0</v>
      </c>
      <c r="AJ9" s="112">
        <v>346.4074</v>
      </c>
      <c r="AK9" s="112">
        <v>186.66070999999999</v>
      </c>
      <c r="AL9" s="112">
        <v>38.666119999999999</v>
      </c>
      <c r="AM9" s="112">
        <v>0</v>
      </c>
      <c r="AN9" s="112">
        <v>0</v>
      </c>
      <c r="AO9" s="112">
        <v>225.32683</v>
      </c>
      <c r="AP9" s="112">
        <v>370.93746000000004</v>
      </c>
      <c r="AQ9" s="112">
        <v>2.0579999999999998</v>
      </c>
      <c r="AR9" s="112">
        <v>0</v>
      </c>
      <c r="AS9" s="112">
        <v>0</v>
      </c>
      <c r="AT9" s="112">
        <v>372.99546000000004</v>
      </c>
      <c r="AU9" s="112">
        <v>139.75235000000001</v>
      </c>
      <c r="AV9" s="112">
        <v>205.38218000000001</v>
      </c>
      <c r="AW9" s="112">
        <v>0</v>
      </c>
      <c r="AX9" s="112">
        <v>0</v>
      </c>
      <c r="AY9" s="112">
        <v>345.13453000000004</v>
      </c>
      <c r="AZ9" s="112">
        <v>44.137560000000001</v>
      </c>
      <c r="BA9" s="112">
        <v>0</v>
      </c>
      <c r="BB9" s="112">
        <v>0</v>
      </c>
      <c r="BC9" s="112">
        <v>0</v>
      </c>
      <c r="BD9" s="112">
        <v>44.137560000000001</v>
      </c>
      <c r="BE9" s="112">
        <v>23802.447110000001</v>
      </c>
      <c r="BF9" s="112">
        <v>7740.6194400000004</v>
      </c>
      <c r="BG9" s="112">
        <v>0</v>
      </c>
      <c r="BH9" s="112">
        <v>0</v>
      </c>
      <c r="BI9" s="112">
        <v>31543.066559999999</v>
      </c>
    </row>
    <row r="10" spans="1:83">
      <c r="A10" s="112" t="s">
        <v>1060</v>
      </c>
      <c r="B10" s="112">
        <v>0</v>
      </c>
      <c r="C10" s="112">
        <v>0</v>
      </c>
      <c r="D10" s="112">
        <v>0</v>
      </c>
      <c r="E10" s="112">
        <v>0</v>
      </c>
      <c r="F10" s="112">
        <v>0</v>
      </c>
      <c r="G10" s="112">
        <v>0</v>
      </c>
      <c r="H10" s="112">
        <v>0.88593</v>
      </c>
      <c r="I10" s="112">
        <v>0</v>
      </c>
      <c r="J10" s="112">
        <v>0</v>
      </c>
      <c r="K10" s="112">
        <v>0.88593</v>
      </c>
      <c r="L10" s="112">
        <v>0</v>
      </c>
      <c r="M10" s="112">
        <v>0</v>
      </c>
      <c r="N10" s="112">
        <v>0</v>
      </c>
      <c r="O10" s="112">
        <v>0</v>
      </c>
      <c r="P10" s="112">
        <v>0</v>
      </c>
      <c r="Q10" s="112">
        <v>0</v>
      </c>
      <c r="R10" s="112">
        <v>0</v>
      </c>
      <c r="S10" s="112">
        <v>0</v>
      </c>
      <c r="T10" s="112">
        <v>0</v>
      </c>
      <c r="U10" s="112">
        <v>0</v>
      </c>
      <c r="V10" s="112">
        <v>0</v>
      </c>
      <c r="W10" s="112">
        <v>0</v>
      </c>
      <c r="X10" s="112">
        <v>0</v>
      </c>
      <c r="Y10" s="112">
        <v>0</v>
      </c>
      <c r="Z10" s="112">
        <v>0</v>
      </c>
      <c r="AA10" s="112">
        <v>0</v>
      </c>
      <c r="AB10" s="112">
        <v>0</v>
      </c>
      <c r="AC10" s="112">
        <v>0</v>
      </c>
      <c r="AD10" s="112">
        <v>0</v>
      </c>
      <c r="AE10" s="112">
        <v>0</v>
      </c>
      <c r="AF10" s="112">
        <v>0</v>
      </c>
      <c r="AG10" s="112">
        <v>1.626E-2</v>
      </c>
      <c r="AH10" s="112">
        <v>0</v>
      </c>
      <c r="AI10" s="112">
        <v>0</v>
      </c>
      <c r="AJ10" s="112">
        <v>1.626E-2</v>
      </c>
      <c r="AK10" s="112">
        <v>0</v>
      </c>
      <c r="AL10" s="112">
        <v>0</v>
      </c>
      <c r="AM10" s="112">
        <v>0</v>
      </c>
      <c r="AN10" s="112">
        <v>0</v>
      </c>
      <c r="AO10" s="112">
        <v>0</v>
      </c>
      <c r="AP10" s="112">
        <v>0</v>
      </c>
      <c r="AQ10" s="112">
        <v>0</v>
      </c>
      <c r="AR10" s="112">
        <v>0</v>
      </c>
      <c r="AS10" s="112">
        <v>0</v>
      </c>
      <c r="AT10" s="112">
        <v>0</v>
      </c>
      <c r="AU10" s="112">
        <v>0</v>
      </c>
      <c r="AV10" s="112">
        <v>0</v>
      </c>
      <c r="AW10" s="112">
        <v>0</v>
      </c>
      <c r="AX10" s="112">
        <v>0</v>
      </c>
      <c r="AY10" s="112">
        <v>0</v>
      </c>
      <c r="AZ10" s="112">
        <v>0</v>
      </c>
      <c r="BA10" s="112">
        <v>0</v>
      </c>
      <c r="BB10" s="112">
        <v>0</v>
      </c>
      <c r="BC10" s="112">
        <v>0</v>
      </c>
      <c r="BD10" s="112">
        <v>0</v>
      </c>
      <c r="BE10" s="112">
        <v>0</v>
      </c>
      <c r="BF10" s="112">
        <v>0.90219000000000005</v>
      </c>
      <c r="BG10" s="112">
        <v>0</v>
      </c>
      <c r="BH10" s="112">
        <v>0</v>
      </c>
      <c r="BI10" s="112">
        <v>0.90219000000000005</v>
      </c>
    </row>
    <row r="11" spans="1:83">
      <c r="A11" s="112" t="s">
        <v>1061</v>
      </c>
      <c r="B11" s="112">
        <v>563082.18359999999</v>
      </c>
      <c r="C11" s="112">
        <v>400342.15762999997</v>
      </c>
      <c r="D11" s="112">
        <v>0</v>
      </c>
      <c r="E11" s="112">
        <v>1.6268900000000002</v>
      </c>
      <c r="F11" s="112">
        <v>963425.96811999998</v>
      </c>
      <c r="G11" s="112">
        <v>442844.51873000001</v>
      </c>
      <c r="H11" s="112">
        <v>100507.67415000001</v>
      </c>
      <c r="I11" s="112">
        <v>0</v>
      </c>
      <c r="J11" s="112">
        <v>32.139159999999997</v>
      </c>
      <c r="K11" s="112">
        <v>543384.33204000001</v>
      </c>
      <c r="L11" s="112">
        <v>565211.51847999997</v>
      </c>
      <c r="M11" s="112">
        <v>561099.51277999999</v>
      </c>
      <c r="N11" s="112">
        <v>0</v>
      </c>
      <c r="O11" s="112">
        <v>8.9465599999999998</v>
      </c>
      <c r="P11" s="112">
        <v>1126319.9778199999</v>
      </c>
      <c r="Q11" s="112">
        <v>276131.56712000002</v>
      </c>
      <c r="R11" s="112">
        <v>319758.31443000003</v>
      </c>
      <c r="S11" s="112">
        <v>0</v>
      </c>
      <c r="T11" s="112">
        <v>4.8704700000000001</v>
      </c>
      <c r="U11" s="112">
        <v>595894.75202000001</v>
      </c>
      <c r="V11" s="112">
        <v>344507.83543000004</v>
      </c>
      <c r="W11" s="112">
        <v>186587.61721</v>
      </c>
      <c r="X11" s="112">
        <v>0</v>
      </c>
      <c r="Y11" s="112">
        <v>3.3750000000000002E-2</v>
      </c>
      <c r="Z11" s="112">
        <v>531095.48638999998</v>
      </c>
      <c r="AA11" s="112">
        <v>86606.922890000002</v>
      </c>
      <c r="AB11" s="112">
        <v>61571.235909999996</v>
      </c>
      <c r="AC11" s="112">
        <v>0</v>
      </c>
      <c r="AD11" s="112">
        <v>8.0017800000000001</v>
      </c>
      <c r="AE11" s="112">
        <v>148186.16058000003</v>
      </c>
      <c r="AF11" s="112">
        <v>69146.630989999991</v>
      </c>
      <c r="AG11" s="112">
        <v>62945.958749999998</v>
      </c>
      <c r="AH11" s="112">
        <v>0</v>
      </c>
      <c r="AI11" s="112">
        <v>0</v>
      </c>
      <c r="AJ11" s="112">
        <v>132092.58974</v>
      </c>
      <c r="AK11" s="112">
        <v>244021.45169999998</v>
      </c>
      <c r="AL11" s="112">
        <v>102725.21812999999</v>
      </c>
      <c r="AM11" s="112">
        <v>0</v>
      </c>
      <c r="AN11" s="112">
        <v>152.04670000000002</v>
      </c>
      <c r="AO11" s="112">
        <v>346898.71652999998</v>
      </c>
      <c r="AP11" s="112">
        <v>143094.47377000001</v>
      </c>
      <c r="AQ11" s="112">
        <v>67857.616239999988</v>
      </c>
      <c r="AR11" s="112">
        <v>0</v>
      </c>
      <c r="AS11" s="112">
        <v>0</v>
      </c>
      <c r="AT11" s="112">
        <v>210952.09000999999</v>
      </c>
      <c r="AU11" s="112">
        <v>206375.18381000002</v>
      </c>
      <c r="AV11" s="112">
        <v>40623.222630000004</v>
      </c>
      <c r="AW11" s="112">
        <v>0</v>
      </c>
      <c r="AX11" s="112">
        <v>0</v>
      </c>
      <c r="AY11" s="112">
        <v>246998.40643999999</v>
      </c>
      <c r="AZ11" s="112">
        <v>41192.274640000003</v>
      </c>
      <c r="BA11" s="112">
        <v>4918.07935</v>
      </c>
      <c r="BB11" s="112">
        <v>0</v>
      </c>
      <c r="BC11" s="112">
        <v>0</v>
      </c>
      <c r="BD11" s="112">
        <v>46110.353990000003</v>
      </c>
      <c r="BE11" s="112">
        <v>2982214.56116</v>
      </c>
      <c r="BF11" s="112">
        <v>1908936.60721</v>
      </c>
      <c r="BG11" s="112">
        <v>0</v>
      </c>
      <c r="BH11" s="112">
        <v>207.66531000000001</v>
      </c>
      <c r="BI11" s="112">
        <v>4891358.8336800002</v>
      </c>
    </row>
    <row r="12" spans="1:83">
      <c r="A12" s="112" t="s">
        <v>1062</v>
      </c>
      <c r="B12" s="112">
        <v>563082.18359999999</v>
      </c>
      <c r="C12" s="112">
        <v>400342.15762999997</v>
      </c>
      <c r="D12" s="112">
        <v>0</v>
      </c>
      <c r="E12" s="112">
        <v>1.6268900000000002</v>
      </c>
      <c r="F12" s="112">
        <v>963425.96811999998</v>
      </c>
      <c r="G12" s="112">
        <v>442844.51776000002</v>
      </c>
      <c r="H12" s="112">
        <v>100507.6738</v>
      </c>
      <c r="I12" s="112">
        <v>0</v>
      </c>
      <c r="J12" s="112">
        <v>32.139159999999997</v>
      </c>
      <c r="K12" s="112">
        <v>543384.33072000009</v>
      </c>
      <c r="L12" s="112">
        <v>565211.51847999997</v>
      </c>
      <c r="M12" s="112">
        <v>561099.51277999999</v>
      </c>
      <c r="N12" s="112">
        <v>0</v>
      </c>
      <c r="O12" s="112">
        <v>8.9465599999999998</v>
      </c>
      <c r="P12" s="112">
        <v>1126319.9778199999</v>
      </c>
      <c r="Q12" s="112">
        <v>276131.56712000002</v>
      </c>
      <c r="R12" s="112">
        <v>319758.31443000003</v>
      </c>
      <c r="S12" s="112">
        <v>0</v>
      </c>
      <c r="T12" s="112">
        <v>4.8704700000000001</v>
      </c>
      <c r="U12" s="112">
        <v>595894.75202000001</v>
      </c>
      <c r="V12" s="112">
        <v>344507.83543000004</v>
      </c>
      <c r="W12" s="112">
        <v>186587.61721</v>
      </c>
      <c r="X12" s="112">
        <v>0</v>
      </c>
      <c r="Y12" s="112">
        <v>3.3750000000000002E-2</v>
      </c>
      <c r="Z12" s="112">
        <v>531095.48638999998</v>
      </c>
      <c r="AA12" s="112">
        <v>86603.232140000007</v>
      </c>
      <c r="AB12" s="112">
        <v>61571.235289999997</v>
      </c>
      <c r="AC12" s="112">
        <v>0</v>
      </c>
      <c r="AD12" s="112">
        <v>8.0017800000000001</v>
      </c>
      <c r="AE12" s="112">
        <v>148182.46921000001</v>
      </c>
      <c r="AF12" s="112">
        <v>69146.630989999991</v>
      </c>
      <c r="AG12" s="112">
        <v>62945.958749999998</v>
      </c>
      <c r="AH12" s="112">
        <v>0</v>
      </c>
      <c r="AI12" s="112">
        <v>0</v>
      </c>
      <c r="AJ12" s="112">
        <v>132092.58974</v>
      </c>
      <c r="AK12" s="112">
        <v>244021.45169999998</v>
      </c>
      <c r="AL12" s="112">
        <v>102725.21812999999</v>
      </c>
      <c r="AM12" s="112">
        <v>0</v>
      </c>
      <c r="AN12" s="112">
        <v>152.04670000000002</v>
      </c>
      <c r="AO12" s="112">
        <v>346898.71652999998</v>
      </c>
      <c r="AP12" s="112">
        <v>143094.47377000001</v>
      </c>
      <c r="AQ12" s="112">
        <v>67857.616239999988</v>
      </c>
      <c r="AR12" s="112">
        <v>0</v>
      </c>
      <c r="AS12" s="112">
        <v>0</v>
      </c>
      <c r="AT12" s="112">
        <v>210952.09000999999</v>
      </c>
      <c r="AU12" s="112">
        <v>206373.80688999998</v>
      </c>
      <c r="AV12" s="112">
        <v>40623.222630000004</v>
      </c>
      <c r="AW12" s="112">
        <v>0</v>
      </c>
      <c r="AX12" s="112">
        <v>0</v>
      </c>
      <c r="AY12" s="112">
        <v>246997.02952000001</v>
      </c>
      <c r="AZ12" s="112">
        <v>41192.274640000003</v>
      </c>
      <c r="BA12" s="112">
        <v>4918.07935</v>
      </c>
      <c r="BB12" s="112">
        <v>0</v>
      </c>
      <c r="BC12" s="112">
        <v>0</v>
      </c>
      <c r="BD12" s="112">
        <v>46110.353990000003</v>
      </c>
      <c r="BE12" s="112">
        <v>2982209.4925199999</v>
      </c>
      <c r="BF12" s="112">
        <v>1908936.6062400001</v>
      </c>
      <c r="BG12" s="112">
        <v>0</v>
      </c>
      <c r="BH12" s="112">
        <v>207.66531000000001</v>
      </c>
      <c r="BI12" s="112">
        <v>4891353.7640699996</v>
      </c>
    </row>
    <row r="13" spans="1:83">
      <c r="A13" s="112" t="s">
        <v>1063</v>
      </c>
      <c r="B13" s="112">
        <v>0</v>
      </c>
      <c r="C13" s="112">
        <v>0</v>
      </c>
      <c r="D13" s="112">
        <v>0</v>
      </c>
      <c r="E13" s="112">
        <v>0</v>
      </c>
      <c r="F13" s="112">
        <v>0</v>
      </c>
      <c r="G13" s="112">
        <v>0</v>
      </c>
      <c r="H13" s="112">
        <v>0</v>
      </c>
      <c r="I13" s="112">
        <v>0</v>
      </c>
      <c r="J13" s="112">
        <v>0</v>
      </c>
      <c r="K13" s="112">
        <v>0</v>
      </c>
      <c r="L13" s="112">
        <v>0</v>
      </c>
      <c r="M13" s="112">
        <v>0</v>
      </c>
      <c r="N13" s="112">
        <v>0</v>
      </c>
      <c r="O13" s="112">
        <v>0</v>
      </c>
      <c r="P13" s="112">
        <v>0</v>
      </c>
      <c r="Q13" s="112">
        <v>0</v>
      </c>
      <c r="R13" s="112">
        <v>0</v>
      </c>
      <c r="S13" s="112">
        <v>0</v>
      </c>
      <c r="T13" s="112">
        <v>0</v>
      </c>
      <c r="U13" s="112">
        <v>0</v>
      </c>
      <c r="V13" s="112">
        <v>0</v>
      </c>
      <c r="W13" s="112">
        <v>0</v>
      </c>
      <c r="X13" s="112">
        <v>0</v>
      </c>
      <c r="Y13" s="112">
        <v>0</v>
      </c>
      <c r="Z13" s="112">
        <v>0</v>
      </c>
      <c r="AA13" s="112">
        <v>0</v>
      </c>
      <c r="AB13" s="112">
        <v>0</v>
      </c>
      <c r="AC13" s="112">
        <v>0</v>
      </c>
      <c r="AD13" s="112">
        <v>0</v>
      </c>
      <c r="AE13" s="112">
        <v>0</v>
      </c>
      <c r="AF13" s="112">
        <v>0</v>
      </c>
      <c r="AG13" s="112">
        <v>0</v>
      </c>
      <c r="AH13" s="112">
        <v>0</v>
      </c>
      <c r="AI13" s="112">
        <v>0</v>
      </c>
      <c r="AJ13" s="112">
        <v>0</v>
      </c>
      <c r="AK13" s="112">
        <v>0</v>
      </c>
      <c r="AL13" s="112">
        <v>0</v>
      </c>
      <c r="AM13" s="112">
        <v>0</v>
      </c>
      <c r="AN13" s="112">
        <v>0</v>
      </c>
      <c r="AO13" s="112">
        <v>0</v>
      </c>
      <c r="AP13" s="112">
        <v>0</v>
      </c>
      <c r="AQ13" s="112">
        <v>0</v>
      </c>
      <c r="AR13" s="112">
        <v>0</v>
      </c>
      <c r="AS13" s="112">
        <v>0</v>
      </c>
      <c r="AT13" s="112">
        <v>0</v>
      </c>
      <c r="AU13" s="112">
        <v>0</v>
      </c>
      <c r="AV13" s="112">
        <v>0</v>
      </c>
      <c r="AW13" s="112">
        <v>0</v>
      </c>
      <c r="AX13" s="112">
        <v>0</v>
      </c>
      <c r="AY13" s="112">
        <v>0</v>
      </c>
      <c r="AZ13" s="112">
        <v>0</v>
      </c>
      <c r="BA13" s="112">
        <v>0</v>
      </c>
      <c r="BB13" s="112">
        <v>0</v>
      </c>
      <c r="BC13" s="112">
        <v>0</v>
      </c>
      <c r="BD13" s="112">
        <v>0</v>
      </c>
      <c r="BE13" s="112">
        <v>0</v>
      </c>
      <c r="BF13" s="112">
        <v>0</v>
      </c>
      <c r="BG13" s="112">
        <v>0</v>
      </c>
      <c r="BH13" s="112">
        <v>0</v>
      </c>
      <c r="BI13" s="112">
        <v>0</v>
      </c>
    </row>
    <row r="14" spans="1:83">
      <c r="A14" s="112" t="s">
        <v>1060</v>
      </c>
      <c r="B14" s="112">
        <v>0</v>
      </c>
      <c r="C14" s="112">
        <v>0</v>
      </c>
      <c r="D14" s="112">
        <v>0</v>
      </c>
      <c r="E14" s="112">
        <v>0</v>
      </c>
      <c r="F14" s="112">
        <v>0</v>
      </c>
      <c r="G14" s="112">
        <v>9.6999999999999994E-4</v>
      </c>
      <c r="H14" s="112">
        <v>3.5E-4</v>
      </c>
      <c r="I14" s="112">
        <v>0</v>
      </c>
      <c r="J14" s="112">
        <v>0</v>
      </c>
      <c r="K14" s="112">
        <v>1.32E-3</v>
      </c>
      <c r="L14" s="112">
        <v>0</v>
      </c>
      <c r="M14" s="112">
        <v>0</v>
      </c>
      <c r="N14" s="112">
        <v>0</v>
      </c>
      <c r="O14" s="112">
        <v>0</v>
      </c>
      <c r="P14" s="112">
        <v>0</v>
      </c>
      <c r="Q14" s="112">
        <v>0</v>
      </c>
      <c r="R14" s="112">
        <v>0</v>
      </c>
      <c r="S14" s="112">
        <v>0</v>
      </c>
      <c r="T14" s="112">
        <v>0</v>
      </c>
      <c r="U14" s="112">
        <v>0</v>
      </c>
      <c r="V14" s="112">
        <v>0</v>
      </c>
      <c r="W14" s="112">
        <v>0</v>
      </c>
      <c r="X14" s="112">
        <v>0</v>
      </c>
      <c r="Y14" s="112">
        <v>0</v>
      </c>
      <c r="Z14" s="112">
        <v>0</v>
      </c>
      <c r="AA14" s="112">
        <v>3.69075</v>
      </c>
      <c r="AB14" s="112">
        <v>6.2E-4</v>
      </c>
      <c r="AC14" s="112">
        <v>0</v>
      </c>
      <c r="AD14" s="112">
        <v>0</v>
      </c>
      <c r="AE14" s="112">
        <v>3.69137</v>
      </c>
      <c r="AF14" s="112">
        <v>0</v>
      </c>
      <c r="AG14" s="112">
        <v>0</v>
      </c>
      <c r="AH14" s="112">
        <v>0</v>
      </c>
      <c r="AI14" s="112">
        <v>0</v>
      </c>
      <c r="AJ14" s="112">
        <v>0</v>
      </c>
      <c r="AK14" s="112">
        <v>0</v>
      </c>
      <c r="AL14" s="112">
        <v>0</v>
      </c>
      <c r="AM14" s="112">
        <v>0</v>
      </c>
      <c r="AN14" s="112">
        <v>0</v>
      </c>
      <c r="AO14" s="112">
        <v>0</v>
      </c>
      <c r="AP14" s="112">
        <v>0</v>
      </c>
      <c r="AQ14" s="112">
        <v>0</v>
      </c>
      <c r="AR14" s="112">
        <v>0</v>
      </c>
      <c r="AS14" s="112">
        <v>0</v>
      </c>
      <c r="AT14" s="112">
        <v>0</v>
      </c>
      <c r="AU14" s="112">
        <v>1.3769200000000001</v>
      </c>
      <c r="AV14" s="112">
        <v>0</v>
      </c>
      <c r="AW14" s="112">
        <v>0</v>
      </c>
      <c r="AX14" s="112">
        <v>0</v>
      </c>
      <c r="AY14" s="112">
        <v>1.3769200000000001</v>
      </c>
      <c r="AZ14" s="112">
        <v>0</v>
      </c>
      <c r="BA14" s="112">
        <v>0</v>
      </c>
      <c r="BB14" s="112">
        <v>0</v>
      </c>
      <c r="BC14" s="112">
        <v>0</v>
      </c>
      <c r="BD14" s="112">
        <v>0</v>
      </c>
      <c r="BE14" s="112">
        <v>5.0686400000000003</v>
      </c>
      <c r="BF14" s="112">
        <v>9.6999999999999994E-4</v>
      </c>
      <c r="BG14" s="112">
        <v>0</v>
      </c>
      <c r="BH14" s="112">
        <v>0</v>
      </c>
      <c r="BI14" s="112">
        <v>5.0696099999999999</v>
      </c>
    </row>
    <row r="15" spans="1:83">
      <c r="A15" s="112" t="s">
        <v>1064</v>
      </c>
      <c r="B15" s="112">
        <v>78773.14340999999</v>
      </c>
      <c r="C15" s="112">
        <v>70821.024519999992</v>
      </c>
      <c r="D15" s="112">
        <v>0</v>
      </c>
      <c r="E15" s="112">
        <v>466.69357000000002</v>
      </c>
      <c r="F15" s="112">
        <v>150060.8615</v>
      </c>
      <c r="G15" s="112">
        <v>32113.91504</v>
      </c>
      <c r="H15" s="112">
        <v>13140.557050000001</v>
      </c>
      <c r="I15" s="112">
        <v>0</v>
      </c>
      <c r="J15" s="112">
        <v>0</v>
      </c>
      <c r="K15" s="112">
        <v>45254.472090000003</v>
      </c>
      <c r="L15" s="112">
        <v>19243.019640000002</v>
      </c>
      <c r="M15" s="112">
        <v>49743.169540000003</v>
      </c>
      <c r="N15" s="112">
        <v>0.15424000000000002</v>
      </c>
      <c r="O15" s="112">
        <v>14.86481</v>
      </c>
      <c r="P15" s="112">
        <v>69001.208230000004</v>
      </c>
      <c r="Q15" s="112">
        <v>8415.9201899999989</v>
      </c>
      <c r="R15" s="112">
        <v>53915.660609999999</v>
      </c>
      <c r="S15" s="112">
        <v>0</v>
      </c>
      <c r="T15" s="112">
        <v>0</v>
      </c>
      <c r="U15" s="112">
        <v>62331.580799999996</v>
      </c>
      <c r="V15" s="112">
        <v>11236.105800000001</v>
      </c>
      <c r="W15" s="112">
        <v>9613.5325399999983</v>
      </c>
      <c r="X15" s="112">
        <v>0</v>
      </c>
      <c r="Y15" s="112">
        <v>2.0999999999999998E-4</v>
      </c>
      <c r="Z15" s="112">
        <v>20849.63855</v>
      </c>
      <c r="AA15" s="112">
        <v>34875.02635</v>
      </c>
      <c r="AB15" s="112">
        <v>13847.983330000001</v>
      </c>
      <c r="AC15" s="112">
        <v>0</v>
      </c>
      <c r="AD15" s="112">
        <v>1339.54692</v>
      </c>
      <c r="AE15" s="112">
        <v>50062.556600000004</v>
      </c>
      <c r="AF15" s="112">
        <v>70300.526830000003</v>
      </c>
      <c r="AG15" s="112">
        <v>13825.60528</v>
      </c>
      <c r="AH15" s="112">
        <v>0</v>
      </c>
      <c r="AI15" s="112">
        <v>0</v>
      </c>
      <c r="AJ15" s="112">
        <v>84126.132110000006</v>
      </c>
      <c r="AK15" s="112">
        <v>94862.579190000004</v>
      </c>
      <c r="AL15" s="112">
        <v>24737.310390000002</v>
      </c>
      <c r="AM15" s="112">
        <v>0</v>
      </c>
      <c r="AN15" s="112">
        <v>0</v>
      </c>
      <c r="AO15" s="112">
        <v>119599.88958</v>
      </c>
      <c r="AP15" s="112">
        <v>72653.504629999996</v>
      </c>
      <c r="AQ15" s="112">
        <v>17451.095579999997</v>
      </c>
      <c r="AR15" s="112">
        <v>0</v>
      </c>
      <c r="AS15" s="112">
        <v>0</v>
      </c>
      <c r="AT15" s="112">
        <v>90104.60020999999</v>
      </c>
      <c r="AU15" s="112">
        <v>17513.743409999999</v>
      </c>
      <c r="AV15" s="112">
        <v>17904.555550000001</v>
      </c>
      <c r="AW15" s="112">
        <v>0</v>
      </c>
      <c r="AX15" s="112">
        <v>0.74438000000000004</v>
      </c>
      <c r="AY15" s="112">
        <v>35419.043340000004</v>
      </c>
      <c r="AZ15" s="112">
        <v>22216.417600000001</v>
      </c>
      <c r="BA15" s="112">
        <v>3348.9547400000001</v>
      </c>
      <c r="BB15" s="112">
        <v>0</v>
      </c>
      <c r="BC15" s="112">
        <v>0</v>
      </c>
      <c r="BD15" s="112">
        <v>25565.372339999998</v>
      </c>
      <c r="BE15" s="112">
        <v>462203.90208999999</v>
      </c>
      <c r="BF15" s="112">
        <v>288349.44913000002</v>
      </c>
      <c r="BG15" s="112">
        <v>0.15424000000000002</v>
      </c>
      <c r="BH15" s="112">
        <v>1821.84989</v>
      </c>
      <c r="BI15" s="112">
        <v>752375.35534999997</v>
      </c>
    </row>
    <row r="16" spans="1:83">
      <c r="A16" s="112" t="s">
        <v>327</v>
      </c>
      <c r="B16" s="112">
        <v>77474.570900000006</v>
      </c>
      <c r="C16" s="112">
        <v>70779.347030000004</v>
      </c>
      <c r="D16" s="112">
        <v>0</v>
      </c>
      <c r="E16" s="112">
        <v>466.69019000000003</v>
      </c>
      <c r="F16" s="112">
        <v>148720.60812000002</v>
      </c>
      <c r="G16" s="112">
        <v>31892.967239999998</v>
      </c>
      <c r="H16" s="112">
        <v>12884.032660000001</v>
      </c>
      <c r="I16" s="112">
        <v>0</v>
      </c>
      <c r="J16" s="112">
        <v>0</v>
      </c>
      <c r="K16" s="112">
        <v>44776.999899999995</v>
      </c>
      <c r="L16" s="112">
        <v>19144.031239999997</v>
      </c>
      <c r="M16" s="112">
        <v>49669.835270000003</v>
      </c>
      <c r="N16" s="112">
        <v>0.15424000000000002</v>
      </c>
      <c r="O16" s="112">
        <v>14.86481</v>
      </c>
      <c r="P16" s="112">
        <v>68828.885559999995</v>
      </c>
      <c r="Q16" s="112">
        <v>8405.33878</v>
      </c>
      <c r="R16" s="112">
        <v>53885.421880000002</v>
      </c>
      <c r="S16" s="112">
        <v>0</v>
      </c>
      <c r="T16" s="112">
        <v>0</v>
      </c>
      <c r="U16" s="112">
        <v>62290.76066</v>
      </c>
      <c r="V16" s="112">
        <v>11232.673279999999</v>
      </c>
      <c r="W16" s="112">
        <v>9612.3930199999995</v>
      </c>
      <c r="X16" s="112">
        <v>0</v>
      </c>
      <c r="Y16" s="112">
        <v>0</v>
      </c>
      <c r="Z16" s="112">
        <v>20845.066300000002</v>
      </c>
      <c r="AA16" s="112">
        <v>31076.561610000001</v>
      </c>
      <c r="AB16" s="112">
        <v>13828.63675</v>
      </c>
      <c r="AC16" s="112">
        <v>0</v>
      </c>
      <c r="AD16" s="112">
        <v>1339.54692</v>
      </c>
      <c r="AE16" s="112">
        <v>46244.745280000003</v>
      </c>
      <c r="AF16" s="112">
        <v>67696.629209999999</v>
      </c>
      <c r="AG16" s="112">
        <v>13196.365089999999</v>
      </c>
      <c r="AH16" s="112">
        <v>0</v>
      </c>
      <c r="AI16" s="112">
        <v>0</v>
      </c>
      <c r="AJ16" s="112">
        <v>80892.994299999991</v>
      </c>
      <c r="AK16" s="112">
        <v>93682.686170000001</v>
      </c>
      <c r="AL16" s="112">
        <v>24468.366620000001</v>
      </c>
      <c r="AM16" s="112">
        <v>0</v>
      </c>
      <c r="AN16" s="112">
        <v>0</v>
      </c>
      <c r="AO16" s="112">
        <v>118151.05279</v>
      </c>
      <c r="AP16" s="112">
        <v>71817.100279999999</v>
      </c>
      <c r="AQ16" s="112">
        <v>17370.19052</v>
      </c>
      <c r="AR16" s="112">
        <v>0</v>
      </c>
      <c r="AS16" s="112">
        <v>0</v>
      </c>
      <c r="AT16" s="112">
        <v>89187.290800000002</v>
      </c>
      <c r="AU16" s="112">
        <v>17216.894350000002</v>
      </c>
      <c r="AV16" s="112">
        <v>17738.519130000001</v>
      </c>
      <c r="AW16" s="112">
        <v>0</v>
      </c>
      <c r="AX16" s="112">
        <v>0.74438000000000004</v>
      </c>
      <c r="AY16" s="112">
        <v>34956.157859999999</v>
      </c>
      <c r="AZ16" s="112">
        <v>21589.250629999999</v>
      </c>
      <c r="BA16" s="112">
        <v>3323.23893</v>
      </c>
      <c r="BB16" s="112">
        <v>0</v>
      </c>
      <c r="BC16" s="112">
        <v>0</v>
      </c>
      <c r="BD16" s="112">
        <v>24912.489559999998</v>
      </c>
      <c r="BE16" s="112">
        <v>451228.70368999999</v>
      </c>
      <c r="BF16" s="112">
        <v>286756.3469</v>
      </c>
      <c r="BG16" s="112">
        <v>0.15424000000000002</v>
      </c>
      <c r="BH16" s="112">
        <v>1821.8463000000002</v>
      </c>
      <c r="BI16" s="112">
        <v>739807.05113000004</v>
      </c>
    </row>
    <row r="17" spans="1:61">
      <c r="A17" s="112" t="s">
        <v>328</v>
      </c>
      <c r="B17" s="112">
        <v>2909.4317000000001</v>
      </c>
      <c r="C17" s="112">
        <v>14957.334929999999</v>
      </c>
      <c r="D17" s="112">
        <v>0</v>
      </c>
      <c r="E17" s="112">
        <v>466.69019000000003</v>
      </c>
      <c r="F17" s="112">
        <v>18333.456819999999</v>
      </c>
      <c r="G17" s="112">
        <v>2476.49809</v>
      </c>
      <c r="H17" s="112">
        <v>1501.53862</v>
      </c>
      <c r="I17" s="112">
        <v>0</v>
      </c>
      <c r="J17" s="112">
        <v>0</v>
      </c>
      <c r="K17" s="112">
        <v>3978.0367099999999</v>
      </c>
      <c r="L17" s="112">
        <v>6346.5580899999995</v>
      </c>
      <c r="M17" s="112">
        <v>18840.141379999997</v>
      </c>
      <c r="N17" s="112">
        <v>0.15424000000000002</v>
      </c>
      <c r="O17" s="112">
        <v>14.86481</v>
      </c>
      <c r="P17" s="112">
        <v>25201.718519999999</v>
      </c>
      <c r="Q17" s="112">
        <v>1028.14607</v>
      </c>
      <c r="R17" s="112">
        <v>6683.6962800000001</v>
      </c>
      <c r="S17" s="112">
        <v>0</v>
      </c>
      <c r="T17" s="112">
        <v>0</v>
      </c>
      <c r="U17" s="112">
        <v>7711.8423499999999</v>
      </c>
      <c r="V17" s="112">
        <v>4328.8101900000001</v>
      </c>
      <c r="W17" s="112">
        <v>6803.4126200000001</v>
      </c>
      <c r="X17" s="112">
        <v>0</v>
      </c>
      <c r="Y17" s="112">
        <v>0</v>
      </c>
      <c r="Z17" s="112">
        <v>11132.222810000001</v>
      </c>
      <c r="AA17" s="112">
        <v>274.49113</v>
      </c>
      <c r="AB17" s="112">
        <v>4770.87565</v>
      </c>
      <c r="AC17" s="112">
        <v>0</v>
      </c>
      <c r="AD17" s="112">
        <v>1339.54692</v>
      </c>
      <c r="AE17" s="112">
        <v>6384.9137000000001</v>
      </c>
      <c r="AF17" s="112">
        <v>244.17491000000001</v>
      </c>
      <c r="AG17" s="112">
        <v>4073.25603</v>
      </c>
      <c r="AH17" s="112">
        <v>0</v>
      </c>
      <c r="AI17" s="112">
        <v>0</v>
      </c>
      <c r="AJ17" s="112">
        <v>4317.4309400000002</v>
      </c>
      <c r="AK17" s="112">
        <v>1886.7340800000002</v>
      </c>
      <c r="AL17" s="112">
        <v>1985.67057</v>
      </c>
      <c r="AM17" s="112">
        <v>0</v>
      </c>
      <c r="AN17" s="112">
        <v>0</v>
      </c>
      <c r="AO17" s="112">
        <v>3872.4046499999999</v>
      </c>
      <c r="AP17" s="112">
        <v>1463.3317500000001</v>
      </c>
      <c r="AQ17" s="112">
        <v>2166.3781400000003</v>
      </c>
      <c r="AR17" s="112">
        <v>0</v>
      </c>
      <c r="AS17" s="112">
        <v>0</v>
      </c>
      <c r="AT17" s="112">
        <v>3629.7098900000001</v>
      </c>
      <c r="AU17" s="112">
        <v>1459.65751</v>
      </c>
      <c r="AV17" s="112">
        <v>1089.3333600000001</v>
      </c>
      <c r="AW17" s="112">
        <v>0</v>
      </c>
      <c r="AX17" s="112">
        <v>0</v>
      </c>
      <c r="AY17" s="112">
        <v>2548.9908700000001</v>
      </c>
      <c r="AZ17" s="112">
        <v>169.85060999999999</v>
      </c>
      <c r="BA17" s="112">
        <v>992.50123999999994</v>
      </c>
      <c r="BB17" s="112">
        <v>0</v>
      </c>
      <c r="BC17" s="112">
        <v>0</v>
      </c>
      <c r="BD17" s="112">
        <v>1162.35185</v>
      </c>
      <c r="BE17" s="112">
        <v>22587.684129999998</v>
      </c>
      <c r="BF17" s="112">
        <v>63864.13882</v>
      </c>
      <c r="BG17" s="112">
        <v>0.15424000000000002</v>
      </c>
      <c r="BH17" s="112">
        <v>1821.1019199999998</v>
      </c>
      <c r="BI17" s="112">
        <v>88273.079110000006</v>
      </c>
    </row>
    <row r="18" spans="1:61">
      <c r="A18" s="112" t="s">
        <v>329</v>
      </c>
      <c r="B18" s="112">
        <v>2239.8240900000001</v>
      </c>
      <c r="C18" s="112">
        <v>29437.536370000002</v>
      </c>
      <c r="D18" s="112">
        <v>0</v>
      </c>
      <c r="E18" s="112">
        <v>0</v>
      </c>
      <c r="F18" s="112">
        <v>31677.36046</v>
      </c>
      <c r="G18" s="112">
        <v>671.63379000000009</v>
      </c>
      <c r="H18" s="112">
        <v>1852.67707</v>
      </c>
      <c r="I18" s="112">
        <v>0</v>
      </c>
      <c r="J18" s="112">
        <v>0</v>
      </c>
      <c r="K18" s="112">
        <v>2524.31086</v>
      </c>
      <c r="L18" s="112">
        <v>0</v>
      </c>
      <c r="M18" s="112">
        <v>205.80001999999999</v>
      </c>
      <c r="N18" s="112">
        <v>0</v>
      </c>
      <c r="O18" s="112">
        <v>0</v>
      </c>
      <c r="P18" s="112">
        <v>205.80001999999999</v>
      </c>
      <c r="Q18" s="112">
        <v>2678.3992899999998</v>
      </c>
      <c r="R18" s="112">
        <v>4785.37021</v>
      </c>
      <c r="S18" s="112">
        <v>0</v>
      </c>
      <c r="T18" s="112">
        <v>0</v>
      </c>
      <c r="U18" s="112">
        <v>7463.7695000000003</v>
      </c>
      <c r="V18" s="112">
        <v>696</v>
      </c>
      <c r="W18" s="112">
        <v>75.459999999999994</v>
      </c>
      <c r="X18" s="112">
        <v>0</v>
      </c>
      <c r="Y18" s="112">
        <v>0</v>
      </c>
      <c r="Z18" s="112">
        <v>771.46</v>
      </c>
      <c r="AA18" s="112">
        <v>95.676720000000003</v>
      </c>
      <c r="AB18" s="112">
        <v>2682.34474</v>
      </c>
      <c r="AC18" s="112">
        <v>0</v>
      </c>
      <c r="AD18" s="112">
        <v>0</v>
      </c>
      <c r="AE18" s="112">
        <v>2778.0214599999999</v>
      </c>
      <c r="AF18" s="112">
        <v>122.10358000000001</v>
      </c>
      <c r="AG18" s="112">
        <v>2214.9589999999998</v>
      </c>
      <c r="AH18" s="112">
        <v>0</v>
      </c>
      <c r="AI18" s="112">
        <v>0</v>
      </c>
      <c r="AJ18" s="112">
        <v>2337.0625800000003</v>
      </c>
      <c r="AK18" s="112">
        <v>860.22028</v>
      </c>
      <c r="AL18" s="112">
        <v>1254.0121899999999</v>
      </c>
      <c r="AM18" s="112">
        <v>0</v>
      </c>
      <c r="AN18" s="112">
        <v>0</v>
      </c>
      <c r="AO18" s="112">
        <v>2114.2324700000004</v>
      </c>
      <c r="AP18" s="112">
        <v>907.05273999999997</v>
      </c>
      <c r="AQ18" s="112">
        <v>977.5253100000001</v>
      </c>
      <c r="AR18" s="112">
        <v>0</v>
      </c>
      <c r="AS18" s="112">
        <v>0</v>
      </c>
      <c r="AT18" s="112">
        <v>1884.5780500000001</v>
      </c>
      <c r="AU18" s="112">
        <v>866.22027000000003</v>
      </c>
      <c r="AV18" s="112">
        <v>219.35817</v>
      </c>
      <c r="AW18" s="112">
        <v>0</v>
      </c>
      <c r="AX18" s="112">
        <v>0.74438000000000004</v>
      </c>
      <c r="AY18" s="112">
        <v>1086.3228200000001</v>
      </c>
      <c r="AZ18" s="112">
        <v>0</v>
      </c>
      <c r="BA18" s="112">
        <v>0</v>
      </c>
      <c r="BB18" s="112">
        <v>0</v>
      </c>
      <c r="BC18" s="112">
        <v>0</v>
      </c>
      <c r="BD18" s="112">
        <v>0</v>
      </c>
      <c r="BE18" s="112">
        <v>9137.13076</v>
      </c>
      <c r="BF18" s="112">
        <v>43705.043079999996</v>
      </c>
      <c r="BG18" s="112">
        <v>0</v>
      </c>
      <c r="BH18" s="112">
        <v>0.74438000000000004</v>
      </c>
      <c r="BI18" s="112">
        <v>52842.91822</v>
      </c>
    </row>
    <row r="19" spans="1:61">
      <c r="A19" s="112" t="s">
        <v>330</v>
      </c>
      <c r="B19" s="112">
        <v>0</v>
      </c>
      <c r="C19" s="112">
        <v>666.29665</v>
      </c>
      <c r="D19" s="112">
        <v>0</v>
      </c>
      <c r="E19" s="112">
        <v>0</v>
      </c>
      <c r="F19" s="112">
        <v>666.29665</v>
      </c>
      <c r="G19" s="112">
        <v>50.696359999999999</v>
      </c>
      <c r="H19" s="112">
        <v>157.17095999999998</v>
      </c>
      <c r="I19" s="112">
        <v>0</v>
      </c>
      <c r="J19" s="112">
        <v>0</v>
      </c>
      <c r="K19" s="112">
        <v>207.86732000000001</v>
      </c>
      <c r="L19" s="112">
        <v>140.13002</v>
      </c>
      <c r="M19" s="112">
        <v>561.15992000000006</v>
      </c>
      <c r="N19" s="112">
        <v>0</v>
      </c>
      <c r="O19" s="112">
        <v>0</v>
      </c>
      <c r="P19" s="112">
        <v>701.28993999999989</v>
      </c>
      <c r="Q19" s="112">
        <v>0</v>
      </c>
      <c r="R19" s="112">
        <v>856.48957999999993</v>
      </c>
      <c r="S19" s="112">
        <v>0</v>
      </c>
      <c r="T19" s="112">
        <v>0</v>
      </c>
      <c r="U19" s="112">
        <v>856.48957999999993</v>
      </c>
      <c r="V19" s="112">
        <v>0</v>
      </c>
      <c r="W19" s="112">
        <v>137.19999999999999</v>
      </c>
      <c r="X19" s="112">
        <v>0</v>
      </c>
      <c r="Y19" s="112">
        <v>0</v>
      </c>
      <c r="Z19" s="112">
        <v>137.19999999999999</v>
      </c>
      <c r="AA19" s="112">
        <v>0</v>
      </c>
      <c r="AB19" s="112">
        <v>137.84422000000001</v>
      </c>
      <c r="AC19" s="112">
        <v>0</v>
      </c>
      <c r="AD19" s="112">
        <v>0</v>
      </c>
      <c r="AE19" s="112">
        <v>137.84422000000001</v>
      </c>
      <c r="AF19" s="112">
        <v>0</v>
      </c>
      <c r="AG19" s="112">
        <v>255.04156</v>
      </c>
      <c r="AH19" s="112">
        <v>0</v>
      </c>
      <c r="AI19" s="112">
        <v>0</v>
      </c>
      <c r="AJ19" s="112">
        <v>255.04156</v>
      </c>
      <c r="AK19" s="112">
        <v>184.29070999999999</v>
      </c>
      <c r="AL19" s="112">
        <v>206.37110000000001</v>
      </c>
      <c r="AM19" s="112">
        <v>0</v>
      </c>
      <c r="AN19" s="112">
        <v>0</v>
      </c>
      <c r="AO19" s="112">
        <v>390.66181</v>
      </c>
      <c r="AP19" s="112">
        <v>166.55749</v>
      </c>
      <c r="AQ19" s="112">
        <v>21.21133</v>
      </c>
      <c r="AR19" s="112">
        <v>0</v>
      </c>
      <c r="AS19" s="112">
        <v>0</v>
      </c>
      <c r="AT19" s="112">
        <v>187.76882000000001</v>
      </c>
      <c r="AU19" s="112">
        <v>0</v>
      </c>
      <c r="AV19" s="112">
        <v>0</v>
      </c>
      <c r="AW19" s="112">
        <v>0</v>
      </c>
      <c r="AX19" s="112">
        <v>0</v>
      </c>
      <c r="AY19" s="112">
        <v>0</v>
      </c>
      <c r="AZ19" s="112">
        <v>0</v>
      </c>
      <c r="BA19" s="112">
        <v>0</v>
      </c>
      <c r="BB19" s="112">
        <v>0</v>
      </c>
      <c r="BC19" s="112">
        <v>0</v>
      </c>
      <c r="BD19" s="112">
        <v>0</v>
      </c>
      <c r="BE19" s="112">
        <v>541.67457999999999</v>
      </c>
      <c r="BF19" s="112">
        <v>2998.78532</v>
      </c>
      <c r="BG19" s="112">
        <v>0</v>
      </c>
      <c r="BH19" s="112">
        <v>0</v>
      </c>
      <c r="BI19" s="112">
        <v>3540.4598999999998</v>
      </c>
    </row>
    <row r="20" spans="1:61">
      <c r="A20" s="112" t="s">
        <v>331</v>
      </c>
      <c r="B20" s="112">
        <v>227.01674</v>
      </c>
      <c r="C20" s="112">
        <v>3559.4879999999998</v>
      </c>
      <c r="D20" s="112">
        <v>0</v>
      </c>
      <c r="E20" s="112">
        <v>0</v>
      </c>
      <c r="F20" s="112">
        <v>3786.5047400000003</v>
      </c>
      <c r="G20" s="112">
        <v>144.87912</v>
      </c>
      <c r="H20" s="112">
        <v>906.65899000000002</v>
      </c>
      <c r="I20" s="112">
        <v>0</v>
      </c>
      <c r="J20" s="112">
        <v>0</v>
      </c>
      <c r="K20" s="112">
        <v>1051.5381100000002</v>
      </c>
      <c r="L20" s="112">
        <v>529.16574000000003</v>
      </c>
      <c r="M20" s="112">
        <v>1804.7750100000001</v>
      </c>
      <c r="N20" s="112">
        <v>0</v>
      </c>
      <c r="O20" s="112">
        <v>0</v>
      </c>
      <c r="P20" s="112">
        <v>2333.9407500000002</v>
      </c>
      <c r="Q20" s="112">
        <v>220.87976999999998</v>
      </c>
      <c r="R20" s="112">
        <v>9501.9021400000001</v>
      </c>
      <c r="S20" s="112">
        <v>0</v>
      </c>
      <c r="T20" s="112">
        <v>0</v>
      </c>
      <c r="U20" s="112">
        <v>9722.7819099999997</v>
      </c>
      <c r="V20" s="112">
        <v>201.87184999999999</v>
      </c>
      <c r="W20" s="112">
        <v>1101.89807</v>
      </c>
      <c r="X20" s="112">
        <v>0</v>
      </c>
      <c r="Y20" s="112">
        <v>0</v>
      </c>
      <c r="Z20" s="112">
        <v>1303.76992</v>
      </c>
      <c r="AA20" s="112">
        <v>2.0000000000000002E-5</v>
      </c>
      <c r="AB20" s="112">
        <v>1823.0663300000001</v>
      </c>
      <c r="AC20" s="112">
        <v>0</v>
      </c>
      <c r="AD20" s="112">
        <v>0</v>
      </c>
      <c r="AE20" s="112">
        <v>1823.0663500000001</v>
      </c>
      <c r="AF20" s="112">
        <v>1090.6763700000001</v>
      </c>
      <c r="AG20" s="112">
        <v>0</v>
      </c>
      <c r="AH20" s="112">
        <v>0</v>
      </c>
      <c r="AI20" s="112">
        <v>0</v>
      </c>
      <c r="AJ20" s="112">
        <v>1090.6763700000001</v>
      </c>
      <c r="AK20" s="112">
        <v>907.67565999999999</v>
      </c>
      <c r="AL20" s="112">
        <v>759.65546999999992</v>
      </c>
      <c r="AM20" s="112">
        <v>0</v>
      </c>
      <c r="AN20" s="112">
        <v>0</v>
      </c>
      <c r="AO20" s="112">
        <v>1667.3311299999998</v>
      </c>
      <c r="AP20" s="112">
        <v>2443.2517400000002</v>
      </c>
      <c r="AQ20" s="112">
        <v>375.81728000000004</v>
      </c>
      <c r="AR20" s="112">
        <v>0</v>
      </c>
      <c r="AS20" s="112">
        <v>0</v>
      </c>
      <c r="AT20" s="112">
        <v>2819.0690199999999</v>
      </c>
      <c r="AU20" s="112">
        <v>444.18564000000003</v>
      </c>
      <c r="AV20" s="112">
        <v>110.01595</v>
      </c>
      <c r="AW20" s="112">
        <v>0</v>
      </c>
      <c r="AX20" s="112">
        <v>0</v>
      </c>
      <c r="AY20" s="112">
        <v>554.20159000000001</v>
      </c>
      <c r="AZ20" s="112">
        <v>46.858059999999995</v>
      </c>
      <c r="BA20" s="112">
        <v>178.22788</v>
      </c>
      <c r="BB20" s="112">
        <v>0</v>
      </c>
      <c r="BC20" s="112">
        <v>0</v>
      </c>
      <c r="BD20" s="112">
        <v>225.08593999999999</v>
      </c>
      <c r="BE20" s="112">
        <v>6256.4607100000003</v>
      </c>
      <c r="BF20" s="112">
        <v>20121.505120000002</v>
      </c>
      <c r="BG20" s="112">
        <v>0</v>
      </c>
      <c r="BH20" s="112">
        <v>0</v>
      </c>
      <c r="BI20" s="112">
        <v>26377.965829999997</v>
      </c>
    </row>
    <row r="21" spans="1:61">
      <c r="A21" s="112" t="s">
        <v>332</v>
      </c>
      <c r="B21" s="112">
        <v>33779.191780000001</v>
      </c>
      <c r="C21" s="112">
        <v>6862.2812699999995</v>
      </c>
      <c r="D21" s="112">
        <v>0</v>
      </c>
      <c r="E21" s="112">
        <v>0</v>
      </c>
      <c r="F21" s="112">
        <v>40641.473050000001</v>
      </c>
      <c r="G21" s="112">
        <v>2449.4397100000001</v>
      </c>
      <c r="H21" s="112">
        <v>231.42060999999998</v>
      </c>
      <c r="I21" s="112">
        <v>0</v>
      </c>
      <c r="J21" s="112">
        <v>0</v>
      </c>
      <c r="K21" s="112">
        <v>2680.8603199999998</v>
      </c>
      <c r="L21" s="112">
        <v>6558.3369000000002</v>
      </c>
      <c r="M21" s="112">
        <v>14905.55876</v>
      </c>
      <c r="N21" s="112">
        <v>0</v>
      </c>
      <c r="O21" s="112">
        <v>0</v>
      </c>
      <c r="P21" s="112">
        <v>21463.895660000002</v>
      </c>
      <c r="Q21" s="112">
        <v>4224.6924100000006</v>
      </c>
      <c r="R21" s="112">
        <v>17809.392510000001</v>
      </c>
      <c r="S21" s="112">
        <v>0</v>
      </c>
      <c r="T21" s="112">
        <v>0</v>
      </c>
      <c r="U21" s="112">
        <v>22034.084920000001</v>
      </c>
      <c r="V21" s="112">
        <v>546.09583999999995</v>
      </c>
      <c r="W21" s="112">
        <v>945.20023000000003</v>
      </c>
      <c r="X21" s="112">
        <v>0</v>
      </c>
      <c r="Y21" s="112">
        <v>0</v>
      </c>
      <c r="Z21" s="112">
        <v>1491.2960700000001</v>
      </c>
      <c r="AA21" s="112">
        <v>10243.191510000001</v>
      </c>
      <c r="AB21" s="112">
        <v>2887.5449600000002</v>
      </c>
      <c r="AC21" s="112">
        <v>0</v>
      </c>
      <c r="AD21" s="112">
        <v>0</v>
      </c>
      <c r="AE21" s="112">
        <v>13130.73647</v>
      </c>
      <c r="AF21" s="112">
        <v>65575.176879999999</v>
      </c>
      <c r="AG21" s="112">
        <v>2018.4381000000001</v>
      </c>
      <c r="AH21" s="112">
        <v>0</v>
      </c>
      <c r="AI21" s="112">
        <v>0</v>
      </c>
      <c r="AJ21" s="112">
        <v>67593.614979999998</v>
      </c>
      <c r="AK21" s="112">
        <v>56911.604229999997</v>
      </c>
      <c r="AL21" s="112">
        <v>2291.81315</v>
      </c>
      <c r="AM21" s="112">
        <v>0</v>
      </c>
      <c r="AN21" s="112">
        <v>0</v>
      </c>
      <c r="AO21" s="112">
        <v>59203.417380000006</v>
      </c>
      <c r="AP21" s="112">
        <v>44743.498209999998</v>
      </c>
      <c r="AQ21" s="112">
        <v>1172.58377</v>
      </c>
      <c r="AR21" s="112">
        <v>0</v>
      </c>
      <c r="AS21" s="112">
        <v>0</v>
      </c>
      <c r="AT21" s="112">
        <v>45916.081979999995</v>
      </c>
      <c r="AU21" s="112">
        <v>2063.7907300000002</v>
      </c>
      <c r="AV21" s="112">
        <v>768.27409999999998</v>
      </c>
      <c r="AW21" s="112">
        <v>0</v>
      </c>
      <c r="AX21" s="112">
        <v>0</v>
      </c>
      <c r="AY21" s="112">
        <v>2832.0648300000003</v>
      </c>
      <c r="AZ21" s="112">
        <v>17109.78469</v>
      </c>
      <c r="BA21" s="112">
        <v>399.37733000000003</v>
      </c>
      <c r="BB21" s="112">
        <v>0</v>
      </c>
      <c r="BC21" s="112">
        <v>0</v>
      </c>
      <c r="BD21" s="112">
        <v>17509.16202</v>
      </c>
      <c r="BE21" s="112">
        <v>244204.80288999999</v>
      </c>
      <c r="BF21" s="112">
        <v>50291.884789999996</v>
      </c>
      <c r="BG21" s="112">
        <v>0</v>
      </c>
      <c r="BH21" s="112">
        <v>0</v>
      </c>
      <c r="BI21" s="112">
        <v>294496.68768000003</v>
      </c>
    </row>
    <row r="22" spans="1:61">
      <c r="A22" s="112" t="s">
        <v>333</v>
      </c>
      <c r="B22" s="112">
        <v>27932.305680000001</v>
      </c>
      <c r="C22" s="112">
        <v>8812.0500299999985</v>
      </c>
      <c r="D22" s="112">
        <v>0</v>
      </c>
      <c r="E22" s="112">
        <v>0</v>
      </c>
      <c r="F22" s="112">
        <v>36744.355710000003</v>
      </c>
      <c r="G22" s="112">
        <v>11616.344560000001</v>
      </c>
      <c r="H22" s="112">
        <v>4826.1952899999997</v>
      </c>
      <c r="I22" s="112">
        <v>0</v>
      </c>
      <c r="J22" s="112">
        <v>0</v>
      </c>
      <c r="K22" s="112">
        <v>16442.539850000001</v>
      </c>
      <c r="L22" s="112">
        <v>4612.2487000000001</v>
      </c>
      <c r="M22" s="112">
        <v>12766.50742</v>
      </c>
      <c r="N22" s="112">
        <v>0</v>
      </c>
      <c r="O22" s="112">
        <v>0</v>
      </c>
      <c r="P22" s="112">
        <v>17378.756120000002</v>
      </c>
      <c r="Q22" s="112">
        <v>249.72123999999999</v>
      </c>
      <c r="R22" s="112">
        <v>13280.24848</v>
      </c>
      <c r="S22" s="112">
        <v>0</v>
      </c>
      <c r="T22" s="112">
        <v>0</v>
      </c>
      <c r="U22" s="112">
        <v>13529.969720000001</v>
      </c>
      <c r="V22" s="112">
        <v>5032.9898200000007</v>
      </c>
      <c r="W22" s="112">
        <v>398.13053000000002</v>
      </c>
      <c r="X22" s="112">
        <v>0</v>
      </c>
      <c r="Y22" s="112">
        <v>0</v>
      </c>
      <c r="Z22" s="112">
        <v>5431.1203499999992</v>
      </c>
      <c r="AA22" s="112">
        <v>226.15476000000001</v>
      </c>
      <c r="AB22" s="112">
        <v>1060.1450500000001</v>
      </c>
      <c r="AC22" s="112">
        <v>0</v>
      </c>
      <c r="AD22" s="112">
        <v>0</v>
      </c>
      <c r="AE22" s="112">
        <v>1286.29981</v>
      </c>
      <c r="AF22" s="112">
        <v>459.45827000000003</v>
      </c>
      <c r="AG22" s="112">
        <v>2851.0704000000001</v>
      </c>
      <c r="AH22" s="112">
        <v>0</v>
      </c>
      <c r="AI22" s="112">
        <v>0</v>
      </c>
      <c r="AJ22" s="112">
        <v>3310.5286700000001</v>
      </c>
      <c r="AK22" s="112">
        <v>18181.020940000002</v>
      </c>
      <c r="AL22" s="112">
        <v>10892.36</v>
      </c>
      <c r="AM22" s="112">
        <v>0</v>
      </c>
      <c r="AN22" s="112">
        <v>0</v>
      </c>
      <c r="AO22" s="112">
        <v>29073.380940000003</v>
      </c>
      <c r="AP22" s="112">
        <v>17681.331719999998</v>
      </c>
      <c r="AQ22" s="112">
        <v>10362.002759999999</v>
      </c>
      <c r="AR22" s="112">
        <v>0</v>
      </c>
      <c r="AS22" s="112">
        <v>0</v>
      </c>
      <c r="AT22" s="112">
        <v>28043.334480000001</v>
      </c>
      <c r="AU22" s="112">
        <v>9950.4953399999995</v>
      </c>
      <c r="AV22" s="112">
        <v>11277.449470000001</v>
      </c>
      <c r="AW22" s="112">
        <v>0</v>
      </c>
      <c r="AX22" s="112">
        <v>0</v>
      </c>
      <c r="AY22" s="112">
        <v>21227.944809999997</v>
      </c>
      <c r="AZ22" s="112">
        <v>644.48977000000002</v>
      </c>
      <c r="BA22" s="112">
        <v>1116.6504299999999</v>
      </c>
      <c r="BB22" s="112">
        <v>0</v>
      </c>
      <c r="BC22" s="112">
        <v>0</v>
      </c>
      <c r="BD22" s="112">
        <v>1761.1402</v>
      </c>
      <c r="BE22" s="112">
        <v>96586.560799999992</v>
      </c>
      <c r="BF22" s="112">
        <v>77642.809859999994</v>
      </c>
      <c r="BG22" s="112">
        <v>0</v>
      </c>
      <c r="BH22" s="112">
        <v>0</v>
      </c>
      <c r="BI22" s="112">
        <v>174229.37065999999</v>
      </c>
    </row>
    <row r="23" spans="1:61">
      <c r="A23" s="112" t="s">
        <v>334</v>
      </c>
      <c r="B23" s="112">
        <v>31.91131</v>
      </c>
      <c r="C23" s="112">
        <v>1519.6713099999999</v>
      </c>
      <c r="D23" s="112">
        <v>0</v>
      </c>
      <c r="E23" s="112">
        <v>0</v>
      </c>
      <c r="F23" s="112">
        <v>1551.5826200000001</v>
      </c>
      <c r="G23" s="112">
        <v>53</v>
      </c>
      <c r="H23" s="112">
        <v>377.79543999999999</v>
      </c>
      <c r="I23" s="112">
        <v>0</v>
      </c>
      <c r="J23" s="112">
        <v>0</v>
      </c>
      <c r="K23" s="112">
        <v>430.79543999999999</v>
      </c>
      <c r="L23" s="112">
        <v>915.86039000000005</v>
      </c>
      <c r="M23" s="112">
        <v>266.71963</v>
      </c>
      <c r="N23" s="112">
        <v>0</v>
      </c>
      <c r="O23" s="112">
        <v>0</v>
      </c>
      <c r="P23" s="112">
        <v>1182.5800200000001</v>
      </c>
      <c r="Q23" s="112">
        <v>0</v>
      </c>
      <c r="R23" s="112">
        <v>887.71768000000009</v>
      </c>
      <c r="S23" s="112">
        <v>0</v>
      </c>
      <c r="T23" s="112">
        <v>0</v>
      </c>
      <c r="U23" s="112">
        <v>887.71768000000009</v>
      </c>
      <c r="V23" s="112">
        <v>426.90558000000004</v>
      </c>
      <c r="W23" s="112">
        <v>82.49157000000001</v>
      </c>
      <c r="X23" s="112">
        <v>0</v>
      </c>
      <c r="Y23" s="112">
        <v>0</v>
      </c>
      <c r="Z23" s="112">
        <v>509.39715000000001</v>
      </c>
      <c r="AA23" s="112">
        <v>107.83917</v>
      </c>
      <c r="AB23" s="112">
        <v>283.27580999999998</v>
      </c>
      <c r="AC23" s="112">
        <v>0</v>
      </c>
      <c r="AD23" s="112">
        <v>0</v>
      </c>
      <c r="AE23" s="112">
        <v>391.11498</v>
      </c>
      <c r="AF23" s="112">
        <v>154.43938</v>
      </c>
      <c r="AG23" s="112">
        <v>68.599999999999994</v>
      </c>
      <c r="AH23" s="112">
        <v>0</v>
      </c>
      <c r="AI23" s="112">
        <v>0</v>
      </c>
      <c r="AJ23" s="112">
        <v>223.03937999999999</v>
      </c>
      <c r="AK23" s="112">
        <v>8421.3024800000003</v>
      </c>
      <c r="AL23" s="112">
        <v>6448.2746699999998</v>
      </c>
      <c r="AM23" s="112">
        <v>0</v>
      </c>
      <c r="AN23" s="112">
        <v>0</v>
      </c>
      <c r="AO23" s="112">
        <v>14869.577150000001</v>
      </c>
      <c r="AP23" s="112">
        <v>4336.1646300000002</v>
      </c>
      <c r="AQ23" s="112">
        <v>2243.2219300000002</v>
      </c>
      <c r="AR23" s="112">
        <v>0</v>
      </c>
      <c r="AS23" s="112">
        <v>0</v>
      </c>
      <c r="AT23" s="112">
        <v>6579.3865599999999</v>
      </c>
      <c r="AU23" s="112">
        <v>1690.1793799999998</v>
      </c>
      <c r="AV23" s="112">
        <v>1669.34608</v>
      </c>
      <c r="AW23" s="112">
        <v>0</v>
      </c>
      <c r="AX23" s="112">
        <v>0</v>
      </c>
      <c r="AY23" s="112">
        <v>3359.5254599999998</v>
      </c>
      <c r="AZ23" s="112">
        <v>1595.58</v>
      </c>
      <c r="BA23" s="112">
        <v>172.69795999999999</v>
      </c>
      <c r="BB23" s="112">
        <v>0</v>
      </c>
      <c r="BC23" s="112">
        <v>0</v>
      </c>
      <c r="BD23" s="112">
        <v>1768.2779599999999</v>
      </c>
      <c r="BE23" s="112">
        <v>17733.18232</v>
      </c>
      <c r="BF23" s="112">
        <v>14019.81208</v>
      </c>
      <c r="BG23" s="112">
        <v>0</v>
      </c>
      <c r="BH23" s="112">
        <v>0</v>
      </c>
      <c r="BI23" s="112">
        <v>31752.9944</v>
      </c>
    </row>
    <row r="24" spans="1:61">
      <c r="A24" s="112" t="s">
        <v>335</v>
      </c>
      <c r="B24" s="112">
        <v>10354.8896</v>
      </c>
      <c r="C24" s="112">
        <v>4964.6884700000001</v>
      </c>
      <c r="D24" s="112">
        <v>0</v>
      </c>
      <c r="E24" s="112">
        <v>0</v>
      </c>
      <c r="F24" s="112">
        <v>15319.57807</v>
      </c>
      <c r="G24" s="112">
        <v>14430.47561</v>
      </c>
      <c r="H24" s="112">
        <v>3030.5756800000004</v>
      </c>
      <c r="I24" s="112">
        <v>0</v>
      </c>
      <c r="J24" s="112">
        <v>0</v>
      </c>
      <c r="K24" s="112">
        <v>17461.051289999999</v>
      </c>
      <c r="L24" s="112">
        <v>41.731400000000001</v>
      </c>
      <c r="M24" s="112">
        <v>319.17313000000001</v>
      </c>
      <c r="N24" s="112">
        <v>0</v>
      </c>
      <c r="O24" s="112">
        <v>0</v>
      </c>
      <c r="P24" s="112">
        <v>360.90453000000002</v>
      </c>
      <c r="Q24" s="112">
        <v>3.5</v>
      </c>
      <c r="R24" s="112">
        <v>80.605000000000004</v>
      </c>
      <c r="S24" s="112">
        <v>0</v>
      </c>
      <c r="T24" s="112">
        <v>0</v>
      </c>
      <c r="U24" s="112">
        <v>84.105000000000004</v>
      </c>
      <c r="V24" s="112">
        <v>0</v>
      </c>
      <c r="W24" s="112">
        <v>68.599999999999994</v>
      </c>
      <c r="X24" s="112">
        <v>0</v>
      </c>
      <c r="Y24" s="112">
        <v>0</v>
      </c>
      <c r="Z24" s="112">
        <v>68.599999999999994</v>
      </c>
      <c r="AA24" s="112">
        <v>20129.208300000002</v>
      </c>
      <c r="AB24" s="112">
        <v>183.53998999999999</v>
      </c>
      <c r="AC24" s="112">
        <v>0</v>
      </c>
      <c r="AD24" s="112">
        <v>0</v>
      </c>
      <c r="AE24" s="112">
        <v>20312.74829</v>
      </c>
      <c r="AF24" s="112">
        <v>50.599820000000001</v>
      </c>
      <c r="AG24" s="112">
        <v>1715</v>
      </c>
      <c r="AH24" s="112">
        <v>0</v>
      </c>
      <c r="AI24" s="112">
        <v>0</v>
      </c>
      <c r="AJ24" s="112">
        <v>1765.5998200000001</v>
      </c>
      <c r="AK24" s="112">
        <v>6329.8377899999996</v>
      </c>
      <c r="AL24" s="112">
        <v>630.20947000000001</v>
      </c>
      <c r="AM24" s="112">
        <v>0</v>
      </c>
      <c r="AN24" s="112">
        <v>0</v>
      </c>
      <c r="AO24" s="112">
        <v>6960.0472599999994</v>
      </c>
      <c r="AP24" s="112">
        <v>75.912000000000006</v>
      </c>
      <c r="AQ24" s="112">
        <v>51.45</v>
      </c>
      <c r="AR24" s="112">
        <v>0</v>
      </c>
      <c r="AS24" s="112">
        <v>0</v>
      </c>
      <c r="AT24" s="112">
        <v>127.36199999999999</v>
      </c>
      <c r="AU24" s="112">
        <v>742.36547999999993</v>
      </c>
      <c r="AV24" s="112">
        <v>2604.7420000000002</v>
      </c>
      <c r="AW24" s="112">
        <v>0</v>
      </c>
      <c r="AX24" s="112">
        <v>0</v>
      </c>
      <c r="AY24" s="112">
        <v>3347.1074800000001</v>
      </c>
      <c r="AZ24" s="112">
        <v>2022.6875</v>
      </c>
      <c r="BA24" s="112">
        <v>463.78409000000005</v>
      </c>
      <c r="BB24" s="112">
        <v>0</v>
      </c>
      <c r="BC24" s="112">
        <v>0</v>
      </c>
      <c r="BD24" s="112">
        <v>2486.4715899999997</v>
      </c>
      <c r="BE24" s="112">
        <v>54181.207499999997</v>
      </c>
      <c r="BF24" s="112">
        <v>14112.367829999999</v>
      </c>
      <c r="BG24" s="112">
        <v>0</v>
      </c>
      <c r="BH24" s="112">
        <v>0</v>
      </c>
      <c r="BI24" s="112">
        <v>68293.575329999992</v>
      </c>
    </row>
    <row r="25" spans="1:61">
      <c r="A25" s="112" t="s">
        <v>1060</v>
      </c>
      <c r="B25" s="112">
        <v>1298.57251</v>
      </c>
      <c r="C25" s="112">
        <v>41.677489999999999</v>
      </c>
      <c r="D25" s="112">
        <v>0</v>
      </c>
      <c r="E25" s="112">
        <v>3.3799999999999998E-3</v>
      </c>
      <c r="F25" s="112">
        <v>1340.2533799999999</v>
      </c>
      <c r="G25" s="112">
        <v>220.9478</v>
      </c>
      <c r="H25" s="112">
        <v>256.52439000000004</v>
      </c>
      <c r="I25" s="112">
        <v>0</v>
      </c>
      <c r="J25" s="112">
        <v>0</v>
      </c>
      <c r="K25" s="112">
        <v>477.47219000000001</v>
      </c>
      <c r="L25" s="112">
        <v>98.988399999999999</v>
      </c>
      <c r="M25" s="112">
        <v>73.334270000000004</v>
      </c>
      <c r="N25" s="112">
        <v>0</v>
      </c>
      <c r="O25" s="112">
        <v>0</v>
      </c>
      <c r="P25" s="112">
        <v>172.32267000000002</v>
      </c>
      <c r="Q25" s="112">
        <v>10.58141</v>
      </c>
      <c r="R25" s="112">
        <v>30.23873</v>
      </c>
      <c r="S25" s="112">
        <v>0</v>
      </c>
      <c r="T25" s="112">
        <v>0</v>
      </c>
      <c r="U25" s="112">
        <v>40.820140000000002</v>
      </c>
      <c r="V25" s="112">
        <v>3.4325199999999998</v>
      </c>
      <c r="W25" s="112">
        <v>1.1395200000000001</v>
      </c>
      <c r="X25" s="112">
        <v>0</v>
      </c>
      <c r="Y25" s="112">
        <v>2.0999999999999998E-4</v>
      </c>
      <c r="Z25" s="112">
        <v>4.5722500000000004</v>
      </c>
      <c r="AA25" s="112">
        <v>3798.4647400000003</v>
      </c>
      <c r="AB25" s="112">
        <v>19.346580000000003</v>
      </c>
      <c r="AC25" s="112">
        <v>0</v>
      </c>
      <c r="AD25" s="112">
        <v>0</v>
      </c>
      <c r="AE25" s="112">
        <v>3817.8113199999998</v>
      </c>
      <c r="AF25" s="112">
        <v>2603.8976200000002</v>
      </c>
      <c r="AG25" s="112">
        <v>629.24018999999998</v>
      </c>
      <c r="AH25" s="112">
        <v>0</v>
      </c>
      <c r="AI25" s="112">
        <v>0</v>
      </c>
      <c r="AJ25" s="112">
        <v>3233.1378100000002</v>
      </c>
      <c r="AK25" s="112">
        <v>1179.89302</v>
      </c>
      <c r="AL25" s="112">
        <v>268.94377000000003</v>
      </c>
      <c r="AM25" s="112">
        <v>0</v>
      </c>
      <c r="AN25" s="112">
        <v>0</v>
      </c>
      <c r="AO25" s="112">
        <v>1448.8367900000001</v>
      </c>
      <c r="AP25" s="112">
        <v>836.40435000000002</v>
      </c>
      <c r="AQ25" s="112">
        <v>80.905059999999992</v>
      </c>
      <c r="AR25" s="112">
        <v>0</v>
      </c>
      <c r="AS25" s="112">
        <v>0</v>
      </c>
      <c r="AT25" s="112">
        <v>917.30941000000007</v>
      </c>
      <c r="AU25" s="112">
        <v>296.84906000000001</v>
      </c>
      <c r="AV25" s="112">
        <v>166.03642000000002</v>
      </c>
      <c r="AW25" s="112">
        <v>0</v>
      </c>
      <c r="AX25" s="112">
        <v>0</v>
      </c>
      <c r="AY25" s="112">
        <v>462.88547999999997</v>
      </c>
      <c r="AZ25" s="112">
        <v>627.16696999999999</v>
      </c>
      <c r="BA25" s="112">
        <v>25.715810000000001</v>
      </c>
      <c r="BB25" s="112">
        <v>0</v>
      </c>
      <c r="BC25" s="112">
        <v>0</v>
      </c>
      <c r="BD25" s="112">
        <v>652.88278000000003</v>
      </c>
      <c r="BE25" s="112">
        <v>10975.198400000001</v>
      </c>
      <c r="BF25" s="112">
        <v>1593.10223</v>
      </c>
      <c r="BG25" s="112">
        <v>0</v>
      </c>
      <c r="BH25" s="112">
        <v>3.5899999999999999E-3</v>
      </c>
      <c r="BI25" s="112">
        <v>12568.30422</v>
      </c>
    </row>
    <row r="26" spans="1:61">
      <c r="A26" s="112" t="s">
        <v>1065</v>
      </c>
      <c r="B26" s="112">
        <v>30174.688579999998</v>
      </c>
      <c r="C26" s="112">
        <v>40881.006070000003</v>
      </c>
      <c r="D26" s="112">
        <v>0</v>
      </c>
      <c r="E26" s="112">
        <v>491.53014000000002</v>
      </c>
      <c r="F26" s="112">
        <v>71547.224790000007</v>
      </c>
      <c r="G26" s="112">
        <v>37237.687989999999</v>
      </c>
      <c r="H26" s="112">
        <v>13260.461869999999</v>
      </c>
      <c r="I26" s="112">
        <v>0</v>
      </c>
      <c r="J26" s="112">
        <v>2.0014000000000003</v>
      </c>
      <c r="K26" s="112">
        <v>50500.151259999999</v>
      </c>
      <c r="L26" s="112">
        <v>6219.3385699999999</v>
      </c>
      <c r="M26" s="112">
        <v>11119.874460000001</v>
      </c>
      <c r="N26" s="112">
        <v>29.927229999999998</v>
      </c>
      <c r="O26" s="112">
        <v>155.37429999999998</v>
      </c>
      <c r="P26" s="112">
        <v>17524.51456</v>
      </c>
      <c r="Q26" s="112">
        <v>33211.270670000005</v>
      </c>
      <c r="R26" s="112">
        <v>31262.968579999997</v>
      </c>
      <c r="S26" s="112">
        <v>0</v>
      </c>
      <c r="T26" s="112">
        <v>3.6250800000000001</v>
      </c>
      <c r="U26" s="112">
        <v>64477.864329999997</v>
      </c>
      <c r="V26" s="112">
        <v>15129.51073</v>
      </c>
      <c r="W26" s="112">
        <v>3108.5077500000002</v>
      </c>
      <c r="X26" s="112">
        <v>0</v>
      </c>
      <c r="Y26" s="112">
        <v>-1.3000000000000002E-4</v>
      </c>
      <c r="Z26" s="112">
        <v>18238.018350000002</v>
      </c>
      <c r="AA26" s="112">
        <v>3527.5561600000001</v>
      </c>
      <c r="AB26" s="112">
        <v>4207.58608</v>
      </c>
      <c r="AC26" s="112">
        <v>0</v>
      </c>
      <c r="AD26" s="112">
        <v>9.1696299999999997</v>
      </c>
      <c r="AE26" s="112">
        <v>7744.3118700000005</v>
      </c>
      <c r="AF26" s="112">
        <v>21585.354620000002</v>
      </c>
      <c r="AG26" s="112">
        <v>4588.2651100000003</v>
      </c>
      <c r="AH26" s="112">
        <v>0</v>
      </c>
      <c r="AI26" s="112">
        <v>0</v>
      </c>
      <c r="AJ26" s="112">
        <v>26173.619730000002</v>
      </c>
      <c r="AK26" s="112">
        <v>3029.0111299999999</v>
      </c>
      <c r="AL26" s="112">
        <v>710.41631000000007</v>
      </c>
      <c r="AM26" s="112">
        <v>0</v>
      </c>
      <c r="AN26" s="112">
        <v>0.31237999999999999</v>
      </c>
      <c r="AO26" s="112">
        <v>3739.7398199999998</v>
      </c>
      <c r="AP26" s="112">
        <v>7675.0654699999996</v>
      </c>
      <c r="AQ26" s="112">
        <v>2017.8519799999999</v>
      </c>
      <c r="AR26" s="112">
        <v>0</v>
      </c>
      <c r="AS26" s="112">
        <v>0</v>
      </c>
      <c r="AT26" s="112">
        <v>9692.917449999999</v>
      </c>
      <c r="AU26" s="112">
        <v>3783.0528899999999</v>
      </c>
      <c r="AV26" s="112">
        <v>587.46123</v>
      </c>
      <c r="AW26" s="112">
        <v>0</v>
      </c>
      <c r="AX26" s="112">
        <v>0</v>
      </c>
      <c r="AY26" s="112">
        <v>4370.5141199999998</v>
      </c>
      <c r="AZ26" s="112">
        <v>585.70225000000005</v>
      </c>
      <c r="BA26" s="112">
        <v>0</v>
      </c>
      <c r="BB26" s="112">
        <v>0</v>
      </c>
      <c r="BC26" s="112">
        <v>0</v>
      </c>
      <c r="BD26" s="112">
        <v>585.70225000000005</v>
      </c>
      <c r="BE26" s="112">
        <v>162158.23905999999</v>
      </c>
      <c r="BF26" s="112">
        <v>111744.39943999999</v>
      </c>
      <c r="BG26" s="112">
        <v>29.927229999999998</v>
      </c>
      <c r="BH26" s="112">
        <v>662.01280000000008</v>
      </c>
      <c r="BI26" s="112">
        <v>274594.57853</v>
      </c>
    </row>
    <row r="27" spans="1:61">
      <c r="A27" s="112" t="s">
        <v>1066</v>
      </c>
      <c r="B27" s="112">
        <v>359861.02241000003</v>
      </c>
      <c r="C27" s="112">
        <v>0</v>
      </c>
      <c r="D27" s="112">
        <v>0</v>
      </c>
      <c r="E27" s="112">
        <v>0</v>
      </c>
      <c r="F27" s="112">
        <v>359861.02241000003</v>
      </c>
      <c r="G27" s="112">
        <v>583385.86270000006</v>
      </c>
      <c r="H27" s="112">
        <v>1.7999999999999998E-4</v>
      </c>
      <c r="I27" s="112">
        <v>0</v>
      </c>
      <c r="J27" s="112">
        <v>0</v>
      </c>
      <c r="K27" s="112">
        <v>583385.86288000003</v>
      </c>
      <c r="L27" s="112">
        <v>1436.9228600000001</v>
      </c>
      <c r="M27" s="112">
        <v>0</v>
      </c>
      <c r="N27" s="112">
        <v>0</v>
      </c>
      <c r="O27" s="112">
        <v>0</v>
      </c>
      <c r="P27" s="112">
        <v>1436.9228600000001</v>
      </c>
      <c r="Q27" s="112">
        <v>0</v>
      </c>
      <c r="R27" s="112">
        <v>0</v>
      </c>
      <c r="S27" s="112">
        <v>0</v>
      </c>
      <c r="T27" s="112">
        <v>0</v>
      </c>
      <c r="U27" s="112">
        <v>0</v>
      </c>
      <c r="V27" s="112">
        <v>0</v>
      </c>
      <c r="W27" s="112">
        <v>0</v>
      </c>
      <c r="X27" s="112">
        <v>0</v>
      </c>
      <c r="Y27" s="112">
        <v>0</v>
      </c>
      <c r="Z27" s="112">
        <v>0</v>
      </c>
      <c r="AA27" s="112">
        <v>0</v>
      </c>
      <c r="AB27" s="112">
        <v>0</v>
      </c>
      <c r="AC27" s="112">
        <v>0</v>
      </c>
      <c r="AD27" s="112">
        <v>0</v>
      </c>
      <c r="AE27" s="112">
        <v>0</v>
      </c>
      <c r="AF27" s="112">
        <v>34871</v>
      </c>
      <c r="AG27" s="112">
        <v>12005</v>
      </c>
      <c r="AH27" s="112">
        <v>0</v>
      </c>
      <c r="AI27" s="112">
        <v>0</v>
      </c>
      <c r="AJ27" s="112">
        <v>46876</v>
      </c>
      <c r="AK27" s="112">
        <v>29943.799589999999</v>
      </c>
      <c r="AL27" s="112">
        <v>0</v>
      </c>
      <c r="AM27" s="112">
        <v>0</v>
      </c>
      <c r="AN27" s="112">
        <v>0</v>
      </c>
      <c r="AO27" s="112">
        <v>29943.799589999999</v>
      </c>
      <c r="AP27" s="112">
        <v>0</v>
      </c>
      <c r="AQ27" s="112">
        <v>0</v>
      </c>
      <c r="AR27" s="112">
        <v>0</v>
      </c>
      <c r="AS27" s="112">
        <v>0</v>
      </c>
      <c r="AT27" s="112">
        <v>0</v>
      </c>
      <c r="AU27" s="112">
        <v>2923.3967000000002</v>
      </c>
      <c r="AV27" s="112">
        <v>3136.4982599999998</v>
      </c>
      <c r="AW27" s="112">
        <v>0</v>
      </c>
      <c r="AX27" s="112">
        <v>0</v>
      </c>
      <c r="AY27" s="112">
        <v>6059.8949599999996</v>
      </c>
      <c r="AZ27" s="112">
        <v>5285.7113200000003</v>
      </c>
      <c r="BA27" s="112">
        <v>0</v>
      </c>
      <c r="BB27" s="112">
        <v>0</v>
      </c>
      <c r="BC27" s="112">
        <v>0</v>
      </c>
      <c r="BD27" s="112">
        <v>5285.7113200000003</v>
      </c>
      <c r="BE27" s="112">
        <v>1017707.7155800001</v>
      </c>
      <c r="BF27" s="112">
        <v>15141.498439999999</v>
      </c>
      <c r="BG27" s="112">
        <v>0</v>
      </c>
      <c r="BH27" s="112">
        <v>0</v>
      </c>
      <c r="BI27" s="112">
        <v>1032849.21402</v>
      </c>
    </row>
    <row r="28" spans="1:61">
      <c r="A28" s="112" t="s">
        <v>115</v>
      </c>
      <c r="B28" s="112">
        <v>0</v>
      </c>
      <c r="C28" s="112">
        <v>0</v>
      </c>
      <c r="D28" s="112">
        <v>0</v>
      </c>
      <c r="E28" s="112">
        <v>0</v>
      </c>
      <c r="F28" s="112">
        <v>0</v>
      </c>
      <c r="G28" s="112">
        <v>0</v>
      </c>
      <c r="H28" s="112">
        <v>0</v>
      </c>
      <c r="I28" s="112">
        <v>0</v>
      </c>
      <c r="J28" s="112">
        <v>0</v>
      </c>
      <c r="K28" s="112">
        <v>0</v>
      </c>
      <c r="L28" s="112">
        <v>34032.561119999998</v>
      </c>
      <c r="M28" s="112">
        <v>16804.445110000001</v>
      </c>
      <c r="N28" s="112">
        <v>0</v>
      </c>
      <c r="O28" s="112">
        <v>0</v>
      </c>
      <c r="P28" s="112">
        <v>50837.006229999999</v>
      </c>
      <c r="Q28" s="112">
        <v>4047.8247000000001</v>
      </c>
      <c r="R28" s="112">
        <v>14.75723</v>
      </c>
      <c r="S28" s="112">
        <v>0</v>
      </c>
      <c r="T28" s="112">
        <v>0</v>
      </c>
      <c r="U28" s="112">
        <v>4062.5819300000003</v>
      </c>
      <c r="V28" s="112">
        <v>38354.230170000003</v>
      </c>
      <c r="W28" s="112">
        <v>8.0482899999999997</v>
      </c>
      <c r="X28" s="112">
        <v>0</v>
      </c>
      <c r="Y28" s="112">
        <v>0</v>
      </c>
      <c r="Z28" s="112">
        <v>38362.278460000001</v>
      </c>
      <c r="AA28" s="112">
        <v>16726.568779999998</v>
      </c>
      <c r="AB28" s="112">
        <v>5578.3931199999997</v>
      </c>
      <c r="AC28" s="112">
        <v>0</v>
      </c>
      <c r="AD28" s="112">
        <v>0</v>
      </c>
      <c r="AE28" s="112">
        <v>22304.961899999998</v>
      </c>
      <c r="AF28" s="112">
        <v>0</v>
      </c>
      <c r="AG28" s="112">
        <v>0</v>
      </c>
      <c r="AH28" s="112">
        <v>0</v>
      </c>
      <c r="AI28" s="112">
        <v>0</v>
      </c>
      <c r="AJ28" s="112">
        <v>0</v>
      </c>
      <c r="AK28" s="112">
        <v>0</v>
      </c>
      <c r="AL28" s="112">
        <v>0</v>
      </c>
      <c r="AM28" s="112">
        <v>0</v>
      </c>
      <c r="AN28" s="112">
        <v>0</v>
      </c>
      <c r="AO28" s="112">
        <v>0</v>
      </c>
      <c r="AP28" s="112">
        <v>0</v>
      </c>
      <c r="AQ28" s="112">
        <v>0</v>
      </c>
      <c r="AR28" s="112">
        <v>0</v>
      </c>
      <c r="AS28" s="112">
        <v>0</v>
      </c>
      <c r="AT28" s="112">
        <v>0</v>
      </c>
      <c r="AU28" s="112">
        <v>0</v>
      </c>
      <c r="AV28" s="112">
        <v>0</v>
      </c>
      <c r="AW28" s="112">
        <v>0</v>
      </c>
      <c r="AX28" s="112">
        <v>0</v>
      </c>
      <c r="AY28" s="112">
        <v>0</v>
      </c>
      <c r="AZ28" s="112">
        <v>0</v>
      </c>
      <c r="BA28" s="112">
        <v>0</v>
      </c>
      <c r="BB28" s="112">
        <v>0</v>
      </c>
      <c r="BC28" s="112">
        <v>0</v>
      </c>
      <c r="BD28" s="112">
        <v>0</v>
      </c>
      <c r="BE28" s="112">
        <v>93161.184769999993</v>
      </c>
      <c r="BF28" s="112">
        <v>22405.643749999999</v>
      </c>
      <c r="BG28" s="112">
        <v>0</v>
      </c>
      <c r="BH28" s="112">
        <v>0</v>
      </c>
      <c r="BI28" s="112">
        <v>115566.82852</v>
      </c>
    </row>
    <row r="29" spans="1:61">
      <c r="A29" s="112" t="s">
        <v>339</v>
      </c>
      <c r="B29" s="112">
        <v>2668.4782700000001</v>
      </c>
      <c r="C29" s="112">
        <v>384.57646</v>
      </c>
      <c r="D29" s="112">
        <v>0</v>
      </c>
      <c r="E29" s="112">
        <v>0</v>
      </c>
      <c r="F29" s="112">
        <v>3053.0547299999998</v>
      </c>
      <c r="G29" s="112">
        <v>1.83</v>
      </c>
      <c r="H29" s="112">
        <v>0</v>
      </c>
      <c r="I29" s="112">
        <v>0</v>
      </c>
      <c r="J29" s="112">
        <v>0</v>
      </c>
      <c r="K29" s="112">
        <v>1.83</v>
      </c>
      <c r="L29" s="112">
        <v>500.85960999999998</v>
      </c>
      <c r="M29" s="112">
        <v>0</v>
      </c>
      <c r="N29" s="112">
        <v>0</v>
      </c>
      <c r="O29" s="112">
        <v>0</v>
      </c>
      <c r="P29" s="112">
        <v>500.85960999999998</v>
      </c>
      <c r="Q29" s="112">
        <v>1969.1659999999999</v>
      </c>
      <c r="R29" s="112">
        <v>0</v>
      </c>
      <c r="S29" s="112">
        <v>0</v>
      </c>
      <c r="T29" s="112">
        <v>0</v>
      </c>
      <c r="U29" s="112">
        <v>1969.1659999999999</v>
      </c>
      <c r="V29" s="112">
        <v>50.598999999999997</v>
      </c>
      <c r="W29" s="112">
        <v>0</v>
      </c>
      <c r="X29" s="112">
        <v>0</v>
      </c>
      <c r="Y29" s="112">
        <v>0</v>
      </c>
      <c r="Z29" s="112">
        <v>50.598999999999997</v>
      </c>
      <c r="AA29" s="112">
        <v>0</v>
      </c>
      <c r="AB29" s="112">
        <v>0</v>
      </c>
      <c r="AC29" s="112">
        <v>0</v>
      </c>
      <c r="AD29" s="112">
        <v>0</v>
      </c>
      <c r="AE29" s="112">
        <v>0</v>
      </c>
      <c r="AF29" s="112">
        <v>2.0859999999999999</v>
      </c>
      <c r="AG29" s="112">
        <v>1.4869000000000001</v>
      </c>
      <c r="AH29" s="112">
        <v>0</v>
      </c>
      <c r="AI29" s="112">
        <v>0</v>
      </c>
      <c r="AJ29" s="112">
        <v>3.5729000000000002</v>
      </c>
      <c r="AK29" s="112">
        <v>0</v>
      </c>
      <c r="AL29" s="112">
        <v>0.23968999999999999</v>
      </c>
      <c r="AM29" s="112">
        <v>0</v>
      </c>
      <c r="AN29" s="112">
        <v>0</v>
      </c>
      <c r="AO29" s="112">
        <v>0.23968999999999999</v>
      </c>
      <c r="AP29" s="112">
        <v>0</v>
      </c>
      <c r="AQ29" s="112">
        <v>0</v>
      </c>
      <c r="AR29" s="112">
        <v>0</v>
      </c>
      <c r="AS29" s="112">
        <v>0</v>
      </c>
      <c r="AT29" s="112">
        <v>0</v>
      </c>
      <c r="AU29" s="112">
        <v>0.24643999999999999</v>
      </c>
      <c r="AV29" s="112">
        <v>0.49782999999999999</v>
      </c>
      <c r="AW29" s="112">
        <v>0</v>
      </c>
      <c r="AX29" s="112">
        <v>0</v>
      </c>
      <c r="AY29" s="112">
        <v>0.74426999999999999</v>
      </c>
      <c r="AZ29" s="112">
        <v>0</v>
      </c>
      <c r="BA29" s="112">
        <v>0.39588999999999996</v>
      </c>
      <c r="BB29" s="112">
        <v>0</v>
      </c>
      <c r="BC29" s="112">
        <v>0</v>
      </c>
      <c r="BD29" s="112">
        <v>0.39588999999999996</v>
      </c>
      <c r="BE29" s="112">
        <v>5193.2653200000004</v>
      </c>
      <c r="BF29" s="112">
        <v>387.19677000000001</v>
      </c>
      <c r="BG29" s="112">
        <v>0</v>
      </c>
      <c r="BH29" s="112">
        <v>0</v>
      </c>
      <c r="BI29" s="112">
        <v>5580.46209</v>
      </c>
    </row>
    <row r="30" spans="1:61">
      <c r="A30" s="112" t="s">
        <v>1067</v>
      </c>
      <c r="B30" s="112">
        <v>17850.04912</v>
      </c>
      <c r="C30" s="112">
        <v>11014.05365</v>
      </c>
      <c r="D30" s="112">
        <v>0</v>
      </c>
      <c r="E30" s="112">
        <v>0</v>
      </c>
      <c r="F30" s="112">
        <v>28864.102770000001</v>
      </c>
      <c r="G30" s="112">
        <v>12149.992279999999</v>
      </c>
      <c r="H30" s="112">
        <v>10126.4246</v>
      </c>
      <c r="I30" s="112">
        <v>0</v>
      </c>
      <c r="J30" s="112">
        <v>0</v>
      </c>
      <c r="K30" s="112">
        <v>22276.416880000001</v>
      </c>
      <c r="L30" s="112">
        <v>1017.8792900000001</v>
      </c>
      <c r="M30" s="112">
        <v>27249.497079999997</v>
      </c>
      <c r="N30" s="112">
        <v>0</v>
      </c>
      <c r="O30" s="112">
        <v>0</v>
      </c>
      <c r="P30" s="112">
        <v>28267.376370000002</v>
      </c>
      <c r="Q30" s="112">
        <v>17736.527829999999</v>
      </c>
      <c r="R30" s="112">
        <v>15388.614810000001</v>
      </c>
      <c r="S30" s="112">
        <v>0</v>
      </c>
      <c r="T30" s="112">
        <v>0</v>
      </c>
      <c r="U30" s="112">
        <v>33125.142639999998</v>
      </c>
      <c r="V30" s="112">
        <v>0</v>
      </c>
      <c r="W30" s="112">
        <v>1849.89175</v>
      </c>
      <c r="X30" s="112">
        <v>0</v>
      </c>
      <c r="Y30" s="112">
        <v>0</v>
      </c>
      <c r="Z30" s="112">
        <v>1849.89175</v>
      </c>
      <c r="AA30" s="112">
        <v>7562.3282800000006</v>
      </c>
      <c r="AB30" s="112">
        <v>7754.0872599999993</v>
      </c>
      <c r="AC30" s="112">
        <v>0</v>
      </c>
      <c r="AD30" s="112">
        <v>0</v>
      </c>
      <c r="AE30" s="112">
        <v>15316.41554</v>
      </c>
      <c r="AF30" s="112">
        <v>11478.53824</v>
      </c>
      <c r="AG30" s="112">
        <v>9347.2004399999987</v>
      </c>
      <c r="AH30" s="112">
        <v>0</v>
      </c>
      <c r="AI30" s="112">
        <v>0</v>
      </c>
      <c r="AJ30" s="112">
        <v>20825.738679999999</v>
      </c>
      <c r="AK30" s="112">
        <v>3532.6634199999999</v>
      </c>
      <c r="AL30" s="112">
        <v>0</v>
      </c>
      <c r="AM30" s="112">
        <v>0</v>
      </c>
      <c r="AN30" s="112">
        <v>0</v>
      </c>
      <c r="AO30" s="112">
        <v>3532.6634199999999</v>
      </c>
      <c r="AP30" s="112">
        <v>0</v>
      </c>
      <c r="AQ30" s="112">
        <v>0</v>
      </c>
      <c r="AR30" s="112">
        <v>0</v>
      </c>
      <c r="AS30" s="112">
        <v>0</v>
      </c>
      <c r="AT30" s="112">
        <v>0</v>
      </c>
      <c r="AU30" s="112">
        <v>2087.8628799999997</v>
      </c>
      <c r="AV30" s="112">
        <v>1287.8838500000002</v>
      </c>
      <c r="AW30" s="112">
        <v>0</v>
      </c>
      <c r="AX30" s="112">
        <v>0</v>
      </c>
      <c r="AY30" s="112">
        <v>3375.7467299999998</v>
      </c>
      <c r="AZ30" s="112">
        <v>1743.22423</v>
      </c>
      <c r="BA30" s="112">
        <v>19.08933</v>
      </c>
      <c r="BB30" s="112">
        <v>0</v>
      </c>
      <c r="BC30" s="112">
        <v>0</v>
      </c>
      <c r="BD30" s="112">
        <v>1762.3135600000001</v>
      </c>
      <c r="BE30" s="112">
        <v>75159.065569999992</v>
      </c>
      <c r="BF30" s="112">
        <v>84036.742769999997</v>
      </c>
      <c r="BG30" s="112">
        <v>0</v>
      </c>
      <c r="BH30" s="112">
        <v>0</v>
      </c>
      <c r="BI30" s="112">
        <v>159195.80834000002</v>
      </c>
    </row>
    <row r="31" spans="1:61">
      <c r="A31" s="112" t="s">
        <v>1068</v>
      </c>
      <c r="B31" s="112">
        <v>15208.850119999999</v>
      </c>
      <c r="C31" s="112">
        <v>5028.1771500000004</v>
      </c>
      <c r="D31" s="112">
        <v>0</v>
      </c>
      <c r="E31" s="112">
        <v>0</v>
      </c>
      <c r="F31" s="112">
        <v>20237.027269999999</v>
      </c>
      <c r="G31" s="112">
        <v>9609.7373299999999</v>
      </c>
      <c r="H31" s="112">
        <v>6276.8269900000005</v>
      </c>
      <c r="I31" s="112">
        <v>0</v>
      </c>
      <c r="J31" s="112">
        <v>0</v>
      </c>
      <c r="K31" s="112">
        <v>15886.564319999999</v>
      </c>
      <c r="L31" s="112">
        <v>988.88331000000005</v>
      </c>
      <c r="M31" s="112">
        <v>3194.97235</v>
      </c>
      <c r="N31" s="112">
        <v>0</v>
      </c>
      <c r="O31" s="112">
        <v>0</v>
      </c>
      <c r="P31" s="112">
        <v>4183.8556600000002</v>
      </c>
      <c r="Q31" s="112">
        <v>13336.891099999999</v>
      </c>
      <c r="R31" s="112">
        <v>11532.29888</v>
      </c>
      <c r="S31" s="112">
        <v>0</v>
      </c>
      <c r="T31" s="112">
        <v>0</v>
      </c>
      <c r="U31" s="112">
        <v>24869.189979999999</v>
      </c>
      <c r="V31" s="112">
        <v>0</v>
      </c>
      <c r="W31" s="112">
        <v>0</v>
      </c>
      <c r="X31" s="112">
        <v>0</v>
      </c>
      <c r="Y31" s="112">
        <v>0</v>
      </c>
      <c r="Z31" s="112">
        <v>0</v>
      </c>
      <c r="AA31" s="112">
        <v>6704.4187400000001</v>
      </c>
      <c r="AB31" s="112">
        <v>6575.4591399999999</v>
      </c>
      <c r="AC31" s="112">
        <v>0</v>
      </c>
      <c r="AD31" s="112">
        <v>0</v>
      </c>
      <c r="AE31" s="112">
        <v>13279.87788</v>
      </c>
      <c r="AF31" s="112">
        <v>8102.0570199999993</v>
      </c>
      <c r="AG31" s="112">
        <v>5747.5797300000004</v>
      </c>
      <c r="AH31" s="112">
        <v>0</v>
      </c>
      <c r="AI31" s="112">
        <v>0</v>
      </c>
      <c r="AJ31" s="112">
        <v>13849.63675</v>
      </c>
      <c r="AK31" s="112">
        <v>0</v>
      </c>
      <c r="AL31" s="112">
        <v>0</v>
      </c>
      <c r="AM31" s="112">
        <v>0</v>
      </c>
      <c r="AN31" s="112">
        <v>0</v>
      </c>
      <c r="AO31" s="112">
        <v>0</v>
      </c>
      <c r="AP31" s="112">
        <v>0</v>
      </c>
      <c r="AQ31" s="112">
        <v>0</v>
      </c>
      <c r="AR31" s="112">
        <v>0</v>
      </c>
      <c r="AS31" s="112">
        <v>0</v>
      </c>
      <c r="AT31" s="112">
        <v>0</v>
      </c>
      <c r="AU31" s="112">
        <v>0</v>
      </c>
      <c r="AV31" s="112">
        <v>0</v>
      </c>
      <c r="AW31" s="112">
        <v>0</v>
      </c>
      <c r="AX31" s="112">
        <v>0</v>
      </c>
      <c r="AY31" s="112">
        <v>0</v>
      </c>
      <c r="AZ31" s="112">
        <v>0</v>
      </c>
      <c r="BA31" s="112">
        <v>0</v>
      </c>
      <c r="BB31" s="112">
        <v>0</v>
      </c>
      <c r="BC31" s="112">
        <v>0</v>
      </c>
      <c r="BD31" s="112">
        <v>0</v>
      </c>
      <c r="BE31" s="112">
        <v>53950.837619999998</v>
      </c>
      <c r="BF31" s="112">
        <v>38355.31424</v>
      </c>
      <c r="BG31" s="112">
        <v>0</v>
      </c>
      <c r="BH31" s="112">
        <v>0</v>
      </c>
      <c r="BI31" s="112">
        <v>92306.151859999998</v>
      </c>
    </row>
    <row r="32" spans="1:61">
      <c r="A32" s="112" t="s">
        <v>1069</v>
      </c>
      <c r="B32" s="112">
        <v>2641.1990000000001</v>
      </c>
      <c r="C32" s="112">
        <v>5087.3232500000004</v>
      </c>
      <c r="D32" s="112">
        <v>0</v>
      </c>
      <c r="E32" s="112">
        <v>0</v>
      </c>
      <c r="F32" s="112">
        <v>7728.52225</v>
      </c>
      <c r="G32" s="112">
        <v>2540.25495</v>
      </c>
      <c r="H32" s="112">
        <v>3849.5976099999998</v>
      </c>
      <c r="I32" s="112">
        <v>0</v>
      </c>
      <c r="J32" s="112">
        <v>0</v>
      </c>
      <c r="K32" s="112">
        <v>6389.8525599999994</v>
      </c>
      <c r="L32" s="112">
        <v>28.995979999999999</v>
      </c>
      <c r="M32" s="112">
        <v>22668.867149999998</v>
      </c>
      <c r="N32" s="112">
        <v>0</v>
      </c>
      <c r="O32" s="112">
        <v>0</v>
      </c>
      <c r="P32" s="112">
        <v>22697.863129999998</v>
      </c>
      <c r="Q32" s="112">
        <v>4399.6367300000002</v>
      </c>
      <c r="R32" s="112">
        <v>3513.84827</v>
      </c>
      <c r="S32" s="112">
        <v>0</v>
      </c>
      <c r="T32" s="112">
        <v>0</v>
      </c>
      <c r="U32" s="112">
        <v>7913.4849999999997</v>
      </c>
      <c r="V32" s="112">
        <v>0</v>
      </c>
      <c r="W32" s="112">
        <v>85.274190000000004</v>
      </c>
      <c r="X32" s="112">
        <v>0</v>
      </c>
      <c r="Y32" s="112">
        <v>0</v>
      </c>
      <c r="Z32" s="112">
        <v>85.274190000000004</v>
      </c>
      <c r="AA32" s="112">
        <v>857.90953999999999</v>
      </c>
      <c r="AB32" s="112">
        <v>1176.68119</v>
      </c>
      <c r="AC32" s="112">
        <v>0</v>
      </c>
      <c r="AD32" s="112">
        <v>0</v>
      </c>
      <c r="AE32" s="112">
        <v>2034.5907299999999</v>
      </c>
      <c r="AF32" s="112">
        <v>3373.1969900000004</v>
      </c>
      <c r="AG32" s="112">
        <v>3599.6207100000001</v>
      </c>
      <c r="AH32" s="112">
        <v>0</v>
      </c>
      <c r="AI32" s="112">
        <v>0</v>
      </c>
      <c r="AJ32" s="112">
        <v>6972.8177000000005</v>
      </c>
      <c r="AK32" s="112">
        <v>3254.5</v>
      </c>
      <c r="AL32" s="112">
        <v>0</v>
      </c>
      <c r="AM32" s="112">
        <v>0</v>
      </c>
      <c r="AN32" s="112">
        <v>0</v>
      </c>
      <c r="AO32" s="112">
        <v>3254.5</v>
      </c>
      <c r="AP32" s="112">
        <v>0</v>
      </c>
      <c r="AQ32" s="112">
        <v>0</v>
      </c>
      <c r="AR32" s="112">
        <v>0</v>
      </c>
      <c r="AS32" s="112">
        <v>0</v>
      </c>
      <c r="AT32" s="112">
        <v>0</v>
      </c>
      <c r="AU32" s="112">
        <v>2087.8628799999997</v>
      </c>
      <c r="AV32" s="112">
        <v>1287.8838500000002</v>
      </c>
      <c r="AW32" s="112">
        <v>0</v>
      </c>
      <c r="AX32" s="112">
        <v>0</v>
      </c>
      <c r="AY32" s="112">
        <v>3375.7467299999998</v>
      </c>
      <c r="AZ32" s="112">
        <v>1743.22423</v>
      </c>
      <c r="BA32" s="112">
        <v>19.058730000000001</v>
      </c>
      <c r="BB32" s="112">
        <v>0</v>
      </c>
      <c r="BC32" s="112">
        <v>0</v>
      </c>
      <c r="BD32" s="112">
        <v>1762.28296</v>
      </c>
      <c r="BE32" s="112">
        <v>20926.780300000002</v>
      </c>
      <c r="BF32" s="112">
        <v>41288.154950000004</v>
      </c>
      <c r="BG32" s="112">
        <v>0</v>
      </c>
      <c r="BH32" s="112">
        <v>0</v>
      </c>
      <c r="BI32" s="112">
        <v>62214.935250000002</v>
      </c>
    </row>
    <row r="33" spans="1:61">
      <c r="A33" s="112" t="s">
        <v>1070</v>
      </c>
      <c r="B33" s="112">
        <v>0</v>
      </c>
      <c r="C33" s="112">
        <v>9.7269999999999995E-2</v>
      </c>
      <c r="D33" s="112">
        <v>0</v>
      </c>
      <c r="E33" s="112">
        <v>0</v>
      </c>
      <c r="F33" s="112">
        <v>9.7269999999999995E-2</v>
      </c>
      <c r="G33" s="112">
        <v>0</v>
      </c>
      <c r="H33" s="112">
        <v>0</v>
      </c>
      <c r="I33" s="112">
        <v>0</v>
      </c>
      <c r="J33" s="112">
        <v>0</v>
      </c>
      <c r="K33" s="112">
        <v>0</v>
      </c>
      <c r="L33" s="112">
        <v>0</v>
      </c>
      <c r="M33" s="112">
        <v>0</v>
      </c>
      <c r="N33" s="112">
        <v>0</v>
      </c>
      <c r="O33" s="112">
        <v>0</v>
      </c>
      <c r="P33" s="112">
        <v>0</v>
      </c>
      <c r="Q33" s="112">
        <v>0</v>
      </c>
      <c r="R33" s="112">
        <v>0</v>
      </c>
      <c r="S33" s="112">
        <v>0</v>
      </c>
      <c r="T33" s="112">
        <v>0</v>
      </c>
      <c r="U33" s="112">
        <v>0</v>
      </c>
      <c r="V33" s="112">
        <v>0</v>
      </c>
      <c r="W33" s="112">
        <v>0.14674000000000001</v>
      </c>
      <c r="X33" s="112">
        <v>0</v>
      </c>
      <c r="Y33" s="112">
        <v>0</v>
      </c>
      <c r="Z33" s="112">
        <v>0.14674000000000001</v>
      </c>
      <c r="AA33" s="112">
        <v>0</v>
      </c>
      <c r="AB33" s="112">
        <v>1.9469400000000001</v>
      </c>
      <c r="AC33" s="112">
        <v>0</v>
      </c>
      <c r="AD33" s="112">
        <v>0</v>
      </c>
      <c r="AE33" s="112">
        <v>1.9469400000000001</v>
      </c>
      <c r="AF33" s="112">
        <v>3.28423</v>
      </c>
      <c r="AG33" s="112">
        <v>0</v>
      </c>
      <c r="AH33" s="112">
        <v>0</v>
      </c>
      <c r="AI33" s="112">
        <v>0</v>
      </c>
      <c r="AJ33" s="112">
        <v>3.28423</v>
      </c>
      <c r="AK33" s="112">
        <v>278.16341999999997</v>
      </c>
      <c r="AL33" s="112">
        <v>0</v>
      </c>
      <c r="AM33" s="112">
        <v>0</v>
      </c>
      <c r="AN33" s="112">
        <v>0</v>
      </c>
      <c r="AO33" s="112">
        <v>278.16341999999997</v>
      </c>
      <c r="AP33" s="112">
        <v>0</v>
      </c>
      <c r="AQ33" s="112">
        <v>0</v>
      </c>
      <c r="AR33" s="112">
        <v>0</v>
      </c>
      <c r="AS33" s="112">
        <v>0</v>
      </c>
      <c r="AT33" s="112">
        <v>0</v>
      </c>
      <c r="AU33" s="112">
        <v>0</v>
      </c>
      <c r="AV33" s="112">
        <v>0</v>
      </c>
      <c r="AW33" s="112">
        <v>0</v>
      </c>
      <c r="AX33" s="112">
        <v>0</v>
      </c>
      <c r="AY33" s="112">
        <v>0</v>
      </c>
      <c r="AZ33" s="112">
        <v>0</v>
      </c>
      <c r="BA33" s="112">
        <v>3.0600000000000002E-2</v>
      </c>
      <c r="BB33" s="112">
        <v>0</v>
      </c>
      <c r="BC33" s="112">
        <v>0</v>
      </c>
      <c r="BD33" s="112">
        <v>3.0600000000000002E-2</v>
      </c>
      <c r="BE33" s="112">
        <v>281.44765000000001</v>
      </c>
      <c r="BF33" s="112">
        <v>2.2215500000000001</v>
      </c>
      <c r="BG33" s="112">
        <v>0</v>
      </c>
      <c r="BH33" s="112">
        <v>0</v>
      </c>
      <c r="BI33" s="112">
        <v>283.66919999999999</v>
      </c>
    </row>
    <row r="34" spans="1:61">
      <c r="A34" s="112" t="s">
        <v>1071</v>
      </c>
      <c r="B34" s="112">
        <v>0</v>
      </c>
      <c r="C34" s="112">
        <v>898.45597999999995</v>
      </c>
      <c r="D34" s="112">
        <v>0</v>
      </c>
      <c r="E34" s="112">
        <v>0</v>
      </c>
      <c r="F34" s="112">
        <v>898.45597999999995</v>
      </c>
      <c r="G34" s="112">
        <v>0</v>
      </c>
      <c r="H34" s="112">
        <v>0</v>
      </c>
      <c r="I34" s="112">
        <v>0</v>
      </c>
      <c r="J34" s="112">
        <v>0</v>
      </c>
      <c r="K34" s="112">
        <v>0</v>
      </c>
      <c r="L34" s="112">
        <v>0</v>
      </c>
      <c r="M34" s="112">
        <v>1385.6575800000001</v>
      </c>
      <c r="N34" s="112">
        <v>0</v>
      </c>
      <c r="O34" s="112">
        <v>0</v>
      </c>
      <c r="P34" s="112">
        <v>1385.6575800000001</v>
      </c>
      <c r="Q34" s="112">
        <v>0</v>
      </c>
      <c r="R34" s="112">
        <v>342.46765999999997</v>
      </c>
      <c r="S34" s="112">
        <v>0</v>
      </c>
      <c r="T34" s="112">
        <v>0</v>
      </c>
      <c r="U34" s="112">
        <v>342.46765999999997</v>
      </c>
      <c r="V34" s="112">
        <v>0</v>
      </c>
      <c r="W34" s="112">
        <v>1764.47082</v>
      </c>
      <c r="X34" s="112">
        <v>0</v>
      </c>
      <c r="Y34" s="112">
        <v>0</v>
      </c>
      <c r="Z34" s="112">
        <v>1764.47082</v>
      </c>
      <c r="AA34" s="112">
        <v>0</v>
      </c>
      <c r="AB34" s="112">
        <v>0</v>
      </c>
      <c r="AC34" s="112">
        <v>0</v>
      </c>
      <c r="AD34" s="112">
        <v>0</v>
      </c>
      <c r="AE34" s="112">
        <v>0</v>
      </c>
      <c r="AF34" s="112">
        <v>0</v>
      </c>
      <c r="AG34" s="112">
        <v>0</v>
      </c>
      <c r="AH34" s="112">
        <v>0</v>
      </c>
      <c r="AI34" s="112">
        <v>0</v>
      </c>
      <c r="AJ34" s="112">
        <v>0</v>
      </c>
      <c r="AK34" s="112">
        <v>0</v>
      </c>
      <c r="AL34" s="112">
        <v>0</v>
      </c>
      <c r="AM34" s="112">
        <v>0</v>
      </c>
      <c r="AN34" s="112">
        <v>0</v>
      </c>
      <c r="AO34" s="112">
        <v>0</v>
      </c>
      <c r="AP34" s="112">
        <v>0</v>
      </c>
      <c r="AQ34" s="112">
        <v>0</v>
      </c>
      <c r="AR34" s="112">
        <v>0</v>
      </c>
      <c r="AS34" s="112">
        <v>0</v>
      </c>
      <c r="AT34" s="112">
        <v>0</v>
      </c>
      <c r="AU34" s="112">
        <v>0</v>
      </c>
      <c r="AV34" s="112">
        <v>0</v>
      </c>
      <c r="AW34" s="112">
        <v>0</v>
      </c>
      <c r="AX34" s="112">
        <v>0</v>
      </c>
      <c r="AY34" s="112">
        <v>0</v>
      </c>
      <c r="AZ34" s="112">
        <v>0</v>
      </c>
      <c r="BA34" s="112">
        <v>0</v>
      </c>
      <c r="BB34" s="112">
        <v>0</v>
      </c>
      <c r="BC34" s="112">
        <v>0</v>
      </c>
      <c r="BD34" s="112">
        <v>0</v>
      </c>
      <c r="BE34" s="112">
        <v>0</v>
      </c>
      <c r="BF34" s="112">
        <v>4391.0520400000005</v>
      </c>
      <c r="BG34" s="112">
        <v>0</v>
      </c>
      <c r="BH34" s="112">
        <v>0</v>
      </c>
      <c r="BI34" s="112">
        <v>4391.0520400000005</v>
      </c>
    </row>
    <row r="35" spans="1:61">
      <c r="A35" s="112" t="s">
        <v>1072</v>
      </c>
      <c r="B35" s="112">
        <v>0</v>
      </c>
      <c r="C35" s="112">
        <v>0</v>
      </c>
      <c r="D35" s="112">
        <v>0</v>
      </c>
      <c r="E35" s="112">
        <v>0</v>
      </c>
      <c r="F35" s="112">
        <v>0</v>
      </c>
      <c r="G35" s="112">
        <v>0</v>
      </c>
      <c r="H35" s="112">
        <v>0</v>
      </c>
      <c r="I35" s="112">
        <v>0</v>
      </c>
      <c r="J35" s="112">
        <v>0</v>
      </c>
      <c r="K35" s="112">
        <v>0</v>
      </c>
      <c r="L35" s="112">
        <v>0</v>
      </c>
      <c r="M35" s="112">
        <v>0</v>
      </c>
      <c r="N35" s="112">
        <v>0</v>
      </c>
      <c r="O35" s="112">
        <v>0</v>
      </c>
      <c r="P35" s="112">
        <v>0</v>
      </c>
      <c r="Q35" s="112">
        <v>0</v>
      </c>
      <c r="R35" s="112">
        <v>0</v>
      </c>
      <c r="S35" s="112">
        <v>0</v>
      </c>
      <c r="T35" s="112">
        <v>0</v>
      </c>
      <c r="U35" s="112">
        <v>0</v>
      </c>
      <c r="V35" s="112">
        <v>0</v>
      </c>
      <c r="W35" s="112">
        <v>0</v>
      </c>
      <c r="X35" s="112">
        <v>0</v>
      </c>
      <c r="Y35" s="112">
        <v>0</v>
      </c>
      <c r="Z35" s="112">
        <v>0</v>
      </c>
      <c r="AA35" s="112">
        <v>0</v>
      </c>
      <c r="AB35" s="112">
        <v>0</v>
      </c>
      <c r="AC35" s="112">
        <v>0</v>
      </c>
      <c r="AD35" s="112">
        <v>0</v>
      </c>
      <c r="AE35" s="112">
        <v>0</v>
      </c>
      <c r="AF35" s="112">
        <v>0</v>
      </c>
      <c r="AG35" s="112">
        <v>0</v>
      </c>
      <c r="AH35" s="112">
        <v>0</v>
      </c>
      <c r="AI35" s="112">
        <v>0</v>
      </c>
      <c r="AJ35" s="112">
        <v>0</v>
      </c>
      <c r="AK35" s="112">
        <v>0</v>
      </c>
      <c r="AL35" s="112">
        <v>0</v>
      </c>
      <c r="AM35" s="112">
        <v>0</v>
      </c>
      <c r="AN35" s="112">
        <v>0</v>
      </c>
      <c r="AO35" s="112">
        <v>0</v>
      </c>
      <c r="AP35" s="112">
        <v>0</v>
      </c>
      <c r="AQ35" s="112">
        <v>0</v>
      </c>
      <c r="AR35" s="112">
        <v>0</v>
      </c>
      <c r="AS35" s="112">
        <v>0</v>
      </c>
      <c r="AT35" s="112">
        <v>0</v>
      </c>
      <c r="AU35" s="112">
        <v>0</v>
      </c>
      <c r="AV35" s="112">
        <v>0</v>
      </c>
      <c r="AW35" s="112">
        <v>0</v>
      </c>
      <c r="AX35" s="112">
        <v>0</v>
      </c>
      <c r="AY35" s="112">
        <v>0</v>
      </c>
      <c r="AZ35" s="112">
        <v>0</v>
      </c>
      <c r="BA35" s="112">
        <v>0</v>
      </c>
      <c r="BB35" s="112">
        <v>0</v>
      </c>
      <c r="BC35" s="112">
        <v>0</v>
      </c>
      <c r="BD35" s="112">
        <v>0</v>
      </c>
      <c r="BE35" s="112">
        <v>0</v>
      </c>
      <c r="BF35" s="112">
        <v>0</v>
      </c>
      <c r="BG35" s="112">
        <v>0</v>
      </c>
      <c r="BH35" s="112">
        <v>0</v>
      </c>
      <c r="BI35" s="112">
        <v>0</v>
      </c>
    </row>
    <row r="36" spans="1:61">
      <c r="A36" s="112" t="s">
        <v>348</v>
      </c>
      <c r="B36" s="112">
        <v>0</v>
      </c>
      <c r="C36" s="112">
        <v>898.45597999999995</v>
      </c>
      <c r="D36" s="112">
        <v>0</v>
      </c>
      <c r="E36" s="112">
        <v>0</v>
      </c>
      <c r="F36" s="112">
        <v>898.45597999999995</v>
      </c>
      <c r="G36" s="112">
        <v>0</v>
      </c>
      <c r="H36" s="112">
        <v>0</v>
      </c>
      <c r="I36" s="112">
        <v>0</v>
      </c>
      <c r="J36" s="112">
        <v>0</v>
      </c>
      <c r="K36" s="112">
        <v>0</v>
      </c>
      <c r="L36" s="112">
        <v>0</v>
      </c>
      <c r="M36" s="112">
        <v>1385.6575800000001</v>
      </c>
      <c r="N36" s="112">
        <v>0</v>
      </c>
      <c r="O36" s="112">
        <v>0</v>
      </c>
      <c r="P36" s="112">
        <v>1385.6575800000001</v>
      </c>
      <c r="Q36" s="112">
        <v>0</v>
      </c>
      <c r="R36" s="112">
        <v>342.46765999999997</v>
      </c>
      <c r="S36" s="112">
        <v>0</v>
      </c>
      <c r="T36" s="112">
        <v>0</v>
      </c>
      <c r="U36" s="112">
        <v>342.46765999999997</v>
      </c>
      <c r="V36" s="112">
        <v>0</v>
      </c>
      <c r="W36" s="112">
        <v>1764.47082</v>
      </c>
      <c r="X36" s="112">
        <v>0</v>
      </c>
      <c r="Y36" s="112">
        <v>0</v>
      </c>
      <c r="Z36" s="112">
        <v>1764.47082</v>
      </c>
      <c r="AA36" s="112">
        <v>0</v>
      </c>
      <c r="AB36" s="112">
        <v>0</v>
      </c>
      <c r="AC36" s="112">
        <v>0</v>
      </c>
      <c r="AD36" s="112">
        <v>0</v>
      </c>
      <c r="AE36" s="112">
        <v>0</v>
      </c>
      <c r="AF36" s="112">
        <v>0</v>
      </c>
      <c r="AG36" s="112">
        <v>0</v>
      </c>
      <c r="AH36" s="112">
        <v>0</v>
      </c>
      <c r="AI36" s="112">
        <v>0</v>
      </c>
      <c r="AJ36" s="112">
        <v>0</v>
      </c>
      <c r="AK36" s="112">
        <v>0</v>
      </c>
      <c r="AL36" s="112">
        <v>0</v>
      </c>
      <c r="AM36" s="112">
        <v>0</v>
      </c>
      <c r="AN36" s="112">
        <v>0</v>
      </c>
      <c r="AO36" s="112">
        <v>0</v>
      </c>
      <c r="AP36" s="112">
        <v>0</v>
      </c>
      <c r="AQ36" s="112">
        <v>0</v>
      </c>
      <c r="AR36" s="112">
        <v>0</v>
      </c>
      <c r="AS36" s="112">
        <v>0</v>
      </c>
      <c r="AT36" s="112">
        <v>0</v>
      </c>
      <c r="AU36" s="112">
        <v>0</v>
      </c>
      <c r="AV36" s="112">
        <v>0</v>
      </c>
      <c r="AW36" s="112">
        <v>0</v>
      </c>
      <c r="AX36" s="112">
        <v>0</v>
      </c>
      <c r="AY36" s="112">
        <v>0</v>
      </c>
      <c r="AZ36" s="112">
        <v>0</v>
      </c>
      <c r="BA36" s="112">
        <v>0</v>
      </c>
      <c r="BB36" s="112">
        <v>0</v>
      </c>
      <c r="BC36" s="112">
        <v>0</v>
      </c>
      <c r="BD36" s="112">
        <v>0</v>
      </c>
      <c r="BE36" s="112">
        <v>0</v>
      </c>
      <c r="BF36" s="112">
        <v>4391.0520400000005</v>
      </c>
      <c r="BG36" s="112">
        <v>0</v>
      </c>
      <c r="BH36" s="112">
        <v>0</v>
      </c>
      <c r="BI36" s="112">
        <v>4391.0520400000005</v>
      </c>
    </row>
    <row r="37" spans="1:61">
      <c r="A37" s="112" t="s">
        <v>1073</v>
      </c>
      <c r="B37" s="112">
        <v>0</v>
      </c>
      <c r="C37" s="112">
        <v>0</v>
      </c>
      <c r="D37" s="112">
        <v>0</v>
      </c>
      <c r="E37" s="112">
        <v>0</v>
      </c>
      <c r="F37" s="112">
        <v>0</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12">
        <v>0</v>
      </c>
      <c r="AK37" s="112">
        <v>0</v>
      </c>
      <c r="AL37" s="112">
        <v>0</v>
      </c>
      <c r="AM37" s="112">
        <v>0</v>
      </c>
      <c r="AN37" s="112">
        <v>0</v>
      </c>
      <c r="AO37" s="112">
        <v>0</v>
      </c>
      <c r="AP37" s="112">
        <v>0</v>
      </c>
      <c r="AQ37" s="112">
        <v>0</v>
      </c>
      <c r="AR37" s="112">
        <v>0</v>
      </c>
      <c r="AS37" s="112">
        <v>0</v>
      </c>
      <c r="AT37" s="112">
        <v>0</v>
      </c>
      <c r="AU37" s="112">
        <v>0</v>
      </c>
      <c r="AV37" s="112">
        <v>0</v>
      </c>
      <c r="AW37" s="112">
        <v>0</v>
      </c>
      <c r="AX37" s="112">
        <v>0</v>
      </c>
      <c r="AY37" s="112">
        <v>0</v>
      </c>
      <c r="AZ37" s="112">
        <v>0</v>
      </c>
      <c r="BA37" s="112">
        <v>0</v>
      </c>
      <c r="BB37" s="112">
        <v>0</v>
      </c>
      <c r="BC37" s="112">
        <v>0</v>
      </c>
      <c r="BD37" s="112">
        <v>0</v>
      </c>
      <c r="BE37" s="112">
        <v>0</v>
      </c>
      <c r="BF37" s="112">
        <v>0</v>
      </c>
      <c r="BG37" s="112">
        <v>0</v>
      </c>
      <c r="BH37" s="112">
        <v>0</v>
      </c>
      <c r="BI37" s="112">
        <v>0</v>
      </c>
    </row>
    <row r="38" spans="1:61">
      <c r="A38" s="112" t="s">
        <v>892</v>
      </c>
      <c r="B38" s="112">
        <v>1922124.6337000001</v>
      </c>
      <c r="C38" s="112">
        <v>717770.50199000002</v>
      </c>
      <c r="D38" s="112">
        <v>0</v>
      </c>
      <c r="E38" s="112">
        <v>959.85059999999999</v>
      </c>
      <c r="F38" s="112">
        <v>2640854.9862899999</v>
      </c>
      <c r="G38" s="112">
        <v>1406079.1273099999</v>
      </c>
      <c r="H38" s="112">
        <v>177798.79543999999</v>
      </c>
      <c r="I38" s="112">
        <v>0</v>
      </c>
      <c r="J38" s="112">
        <v>34.140560000000001</v>
      </c>
      <c r="K38" s="112">
        <v>1583912.0633099999</v>
      </c>
      <c r="L38" s="112">
        <v>928162.32922000007</v>
      </c>
      <c r="M38" s="112">
        <v>795247.15872000006</v>
      </c>
      <c r="N38" s="112">
        <v>272.99394000000001</v>
      </c>
      <c r="O38" s="112">
        <v>179.18567000000002</v>
      </c>
      <c r="P38" s="112">
        <v>1723861.6675499999</v>
      </c>
      <c r="Q38" s="112">
        <v>662393.59344000008</v>
      </c>
      <c r="R38" s="112">
        <v>590248.39508000005</v>
      </c>
      <c r="S38" s="112">
        <v>0</v>
      </c>
      <c r="T38" s="112">
        <v>8.4955499999999997</v>
      </c>
      <c r="U38" s="112">
        <v>1252650.48407</v>
      </c>
      <c r="V38" s="112">
        <v>596715.60563000001</v>
      </c>
      <c r="W38" s="112">
        <v>256420.15268999999</v>
      </c>
      <c r="X38" s="112">
        <v>0</v>
      </c>
      <c r="Y38" s="112">
        <v>3.3829999999999999E-2</v>
      </c>
      <c r="Z38" s="112">
        <v>853135.79214999999</v>
      </c>
      <c r="AA38" s="112">
        <v>194284.08102000001</v>
      </c>
      <c r="AB38" s="112">
        <v>114607.09</v>
      </c>
      <c r="AC38" s="112">
        <v>0</v>
      </c>
      <c r="AD38" s="112">
        <v>1356.7184199999999</v>
      </c>
      <c r="AE38" s="112">
        <v>310247.88944</v>
      </c>
      <c r="AF38" s="112">
        <v>268632.88287000003</v>
      </c>
      <c r="AG38" s="112">
        <v>147452.26981999999</v>
      </c>
      <c r="AH38" s="112">
        <v>0</v>
      </c>
      <c r="AI38" s="112">
        <v>0</v>
      </c>
      <c r="AJ38" s="112">
        <v>416085.15269000002</v>
      </c>
      <c r="AK38" s="112">
        <v>375576.16574000003</v>
      </c>
      <c r="AL38" s="112">
        <v>128211.85064</v>
      </c>
      <c r="AM38" s="112">
        <v>0</v>
      </c>
      <c r="AN38" s="112">
        <v>152.35907999999998</v>
      </c>
      <c r="AO38" s="112">
        <v>503940.37545999995</v>
      </c>
      <c r="AP38" s="112">
        <v>239521.64186999999</v>
      </c>
      <c r="AQ38" s="112">
        <v>89305.490160000001</v>
      </c>
      <c r="AR38" s="112">
        <v>0</v>
      </c>
      <c r="AS38" s="112">
        <v>0</v>
      </c>
      <c r="AT38" s="112">
        <v>328827.13202999998</v>
      </c>
      <c r="AU38" s="112">
        <v>232823.23848</v>
      </c>
      <c r="AV38" s="112">
        <v>63745.501530000001</v>
      </c>
      <c r="AW38" s="112">
        <v>0</v>
      </c>
      <c r="AX38" s="112">
        <v>0.74438000000000004</v>
      </c>
      <c r="AY38" s="112">
        <v>296569.48439</v>
      </c>
      <c r="AZ38" s="112">
        <v>73092.903279999999</v>
      </c>
      <c r="BA38" s="112">
        <v>9435.92101</v>
      </c>
      <c r="BB38" s="112">
        <v>0</v>
      </c>
      <c r="BC38" s="112">
        <v>0</v>
      </c>
      <c r="BD38" s="112">
        <v>82528.824290000004</v>
      </c>
      <c r="BE38" s="112">
        <v>6899406.2025600001</v>
      </c>
      <c r="BF38" s="112">
        <v>3090243.12708</v>
      </c>
      <c r="BG38" s="112">
        <v>272.99394000000001</v>
      </c>
      <c r="BH38" s="112">
        <v>2691.5280899999998</v>
      </c>
      <c r="BI38" s="112">
        <v>9992613.8516700007</v>
      </c>
    </row>
    <row r="39" spans="1:61">
      <c r="A39" s="112" t="s">
        <v>263</v>
      </c>
      <c r="B39" s="112">
        <v>1636232.4222599999</v>
      </c>
      <c r="C39" s="112">
        <v>175150.34584999998</v>
      </c>
      <c r="D39" s="112">
        <v>0</v>
      </c>
      <c r="E39" s="112">
        <v>0</v>
      </c>
      <c r="F39" s="112">
        <v>1811382.7681099998</v>
      </c>
      <c r="G39" s="112">
        <v>1403953.77862</v>
      </c>
      <c r="H39" s="112">
        <v>36868.17626</v>
      </c>
      <c r="I39" s="112">
        <v>0</v>
      </c>
      <c r="J39" s="112">
        <v>0</v>
      </c>
      <c r="K39" s="112">
        <v>1440821.9548800001</v>
      </c>
      <c r="L39" s="112">
        <v>1681587.69386</v>
      </c>
      <c r="M39" s="112">
        <v>138527.26750999998</v>
      </c>
      <c r="N39" s="112">
        <v>0</v>
      </c>
      <c r="O39" s="112">
        <v>154.78779</v>
      </c>
      <c r="P39" s="112">
        <v>1820269.7491600001</v>
      </c>
      <c r="Q39" s="112">
        <v>873068.27249</v>
      </c>
      <c r="R39" s="112">
        <v>92424.631340000007</v>
      </c>
      <c r="S39" s="112">
        <v>0</v>
      </c>
      <c r="T39" s="112">
        <v>0</v>
      </c>
      <c r="U39" s="112">
        <v>965492.90383000008</v>
      </c>
      <c r="V39" s="112">
        <v>1041187.3818300001</v>
      </c>
      <c r="W39" s="112">
        <v>99902.648269999991</v>
      </c>
      <c r="X39" s="112">
        <v>0</v>
      </c>
      <c r="Y39" s="112">
        <v>1.1999999999999999E-4</v>
      </c>
      <c r="Z39" s="112">
        <v>1141090.0302200001</v>
      </c>
      <c r="AA39" s="112">
        <v>240748.35840999999</v>
      </c>
      <c r="AB39" s="112">
        <v>22820.736539999998</v>
      </c>
      <c r="AC39" s="112">
        <v>0</v>
      </c>
      <c r="AD39" s="112">
        <v>0</v>
      </c>
      <c r="AE39" s="112">
        <v>263569.09495</v>
      </c>
      <c r="AF39" s="112">
        <v>697243.36786</v>
      </c>
      <c r="AG39" s="112">
        <v>83824.153189999997</v>
      </c>
      <c r="AH39" s="112">
        <v>0</v>
      </c>
      <c r="AI39" s="112">
        <v>0</v>
      </c>
      <c r="AJ39" s="112">
        <v>781067.52104999998</v>
      </c>
      <c r="AK39" s="112">
        <v>1554901.3317799999</v>
      </c>
      <c r="AL39" s="112">
        <v>38593.991759999997</v>
      </c>
      <c r="AM39" s="112">
        <v>0</v>
      </c>
      <c r="AN39" s="112">
        <v>0</v>
      </c>
      <c r="AO39" s="112">
        <v>1593495.32354</v>
      </c>
      <c r="AP39" s="112">
        <v>550325.37846000004</v>
      </c>
      <c r="AQ39" s="112">
        <v>65913.045759999994</v>
      </c>
      <c r="AR39" s="112">
        <v>0</v>
      </c>
      <c r="AS39" s="112">
        <v>0</v>
      </c>
      <c r="AT39" s="112">
        <v>616238.42422000004</v>
      </c>
      <c r="AU39" s="112">
        <v>601616.54767</v>
      </c>
      <c r="AV39" s="112">
        <v>53398.61318</v>
      </c>
      <c r="AW39" s="112">
        <v>0</v>
      </c>
      <c r="AX39" s="112">
        <v>0</v>
      </c>
      <c r="AY39" s="112">
        <v>655015.16084999999</v>
      </c>
      <c r="AZ39" s="112">
        <v>187942.54787000001</v>
      </c>
      <c r="BA39" s="112">
        <v>1486.38598</v>
      </c>
      <c r="BB39" s="112">
        <v>0</v>
      </c>
      <c r="BC39" s="112">
        <v>0</v>
      </c>
      <c r="BD39" s="112">
        <v>189428.93385</v>
      </c>
      <c r="BE39" s="112">
        <v>10468807.081110001</v>
      </c>
      <c r="BF39" s="112">
        <v>808909.99563999998</v>
      </c>
      <c r="BG39" s="112">
        <v>0</v>
      </c>
      <c r="BH39" s="112">
        <v>154.78791000000001</v>
      </c>
      <c r="BI39" s="112">
        <v>11277871.86466</v>
      </c>
    </row>
    <row r="40" spans="1:61">
      <c r="A40" s="112" t="s">
        <v>1074</v>
      </c>
      <c r="B40" s="112">
        <v>1627744.2972599999</v>
      </c>
      <c r="C40" s="112">
        <v>169656.84760000001</v>
      </c>
      <c r="D40" s="112">
        <v>0</v>
      </c>
      <c r="E40" s="112">
        <v>0</v>
      </c>
      <c r="F40" s="112">
        <v>1797401.1448599999</v>
      </c>
      <c r="G40" s="112">
        <v>1403953.77862</v>
      </c>
      <c r="H40" s="112">
        <v>36868.17626</v>
      </c>
      <c r="I40" s="112">
        <v>0</v>
      </c>
      <c r="J40" s="112">
        <v>0</v>
      </c>
      <c r="K40" s="112">
        <v>1440821.9548800001</v>
      </c>
      <c r="L40" s="112">
        <v>1681587.69386</v>
      </c>
      <c r="M40" s="112">
        <v>137141.60993999999</v>
      </c>
      <c r="N40" s="112">
        <v>0</v>
      </c>
      <c r="O40" s="112">
        <v>154.78779</v>
      </c>
      <c r="P40" s="112">
        <v>1818884.0915899999</v>
      </c>
      <c r="Q40" s="112">
        <v>873068.27249</v>
      </c>
      <c r="R40" s="112">
        <v>92082.163680000012</v>
      </c>
      <c r="S40" s="112">
        <v>0</v>
      </c>
      <c r="T40" s="112">
        <v>0</v>
      </c>
      <c r="U40" s="112">
        <v>965150.43617</v>
      </c>
      <c r="V40" s="112">
        <v>1041187.3818300001</v>
      </c>
      <c r="W40" s="112">
        <v>98138.177450000003</v>
      </c>
      <c r="X40" s="112">
        <v>0</v>
      </c>
      <c r="Y40" s="112">
        <v>1.1999999999999999E-4</v>
      </c>
      <c r="Z40" s="112">
        <v>1139325.5594000001</v>
      </c>
      <c r="AA40" s="112">
        <v>240748.35840999999</v>
      </c>
      <c r="AB40" s="112">
        <v>22783.061429999998</v>
      </c>
      <c r="AC40" s="112">
        <v>0</v>
      </c>
      <c r="AD40" s="112">
        <v>0</v>
      </c>
      <c r="AE40" s="112">
        <v>263531.41983999999</v>
      </c>
      <c r="AF40" s="112">
        <v>697243.36786</v>
      </c>
      <c r="AG40" s="112">
        <v>83824.153189999997</v>
      </c>
      <c r="AH40" s="112">
        <v>0</v>
      </c>
      <c r="AI40" s="112">
        <v>0</v>
      </c>
      <c r="AJ40" s="112">
        <v>781067.52104999998</v>
      </c>
      <c r="AK40" s="112">
        <v>1486674.02517</v>
      </c>
      <c r="AL40" s="112">
        <v>38593.991759999997</v>
      </c>
      <c r="AM40" s="112">
        <v>0</v>
      </c>
      <c r="AN40" s="112">
        <v>0</v>
      </c>
      <c r="AO40" s="112">
        <v>1525268.0169300002</v>
      </c>
      <c r="AP40" s="112">
        <v>533831.32593000005</v>
      </c>
      <c r="AQ40" s="112">
        <v>65315.422530000003</v>
      </c>
      <c r="AR40" s="112">
        <v>0</v>
      </c>
      <c r="AS40" s="112">
        <v>0</v>
      </c>
      <c r="AT40" s="112">
        <v>599146.74846000003</v>
      </c>
      <c r="AU40" s="112">
        <v>539843.58720000007</v>
      </c>
      <c r="AV40" s="112">
        <v>53323.551810000004</v>
      </c>
      <c r="AW40" s="112">
        <v>0</v>
      </c>
      <c r="AX40" s="112">
        <v>0</v>
      </c>
      <c r="AY40" s="112">
        <v>593167.13901000004</v>
      </c>
      <c r="AZ40" s="112">
        <v>187942.54787000001</v>
      </c>
      <c r="BA40" s="112">
        <v>1452.9944499999999</v>
      </c>
      <c r="BB40" s="112">
        <v>0</v>
      </c>
      <c r="BC40" s="112">
        <v>0</v>
      </c>
      <c r="BD40" s="112">
        <v>189395.54231999998</v>
      </c>
      <c r="BE40" s="112">
        <v>10313824.636499999</v>
      </c>
      <c r="BF40" s="112">
        <v>799180.15009999997</v>
      </c>
      <c r="BG40" s="112">
        <v>0</v>
      </c>
      <c r="BH40" s="112">
        <v>154.78791000000001</v>
      </c>
      <c r="BI40" s="112">
        <v>11113159.574510001</v>
      </c>
    </row>
    <row r="41" spans="1:61">
      <c r="A41" s="112" t="s">
        <v>1075</v>
      </c>
      <c r="B41" s="112">
        <v>0</v>
      </c>
      <c r="C41" s="112">
        <v>898.45597999999995</v>
      </c>
      <c r="D41" s="112">
        <v>0</v>
      </c>
      <c r="E41" s="112">
        <v>0</v>
      </c>
      <c r="F41" s="112">
        <v>898.45597999999995</v>
      </c>
      <c r="G41" s="112">
        <v>0</v>
      </c>
      <c r="H41" s="112">
        <v>0</v>
      </c>
      <c r="I41" s="112">
        <v>0</v>
      </c>
      <c r="J41" s="112">
        <v>0</v>
      </c>
      <c r="K41" s="112">
        <v>0</v>
      </c>
      <c r="L41" s="112">
        <v>0</v>
      </c>
      <c r="M41" s="112">
        <v>1385.6575700000001</v>
      </c>
      <c r="N41" s="112">
        <v>0</v>
      </c>
      <c r="O41" s="112">
        <v>0</v>
      </c>
      <c r="P41" s="112">
        <v>1385.6575700000001</v>
      </c>
      <c r="Q41" s="112">
        <v>0</v>
      </c>
      <c r="R41" s="112">
        <v>342.46765999999997</v>
      </c>
      <c r="S41" s="112">
        <v>0</v>
      </c>
      <c r="T41" s="112">
        <v>0</v>
      </c>
      <c r="U41" s="112">
        <v>342.46765999999997</v>
      </c>
      <c r="V41" s="112">
        <v>0</v>
      </c>
      <c r="W41" s="112">
        <v>1764.47082</v>
      </c>
      <c r="X41" s="112">
        <v>0</v>
      </c>
      <c r="Y41" s="112">
        <v>0</v>
      </c>
      <c r="Z41" s="112">
        <v>1764.47082</v>
      </c>
      <c r="AA41" s="112">
        <v>0</v>
      </c>
      <c r="AB41" s="112">
        <v>0</v>
      </c>
      <c r="AC41" s="112">
        <v>0</v>
      </c>
      <c r="AD41" s="112">
        <v>0</v>
      </c>
      <c r="AE41" s="112">
        <v>0</v>
      </c>
      <c r="AF41" s="112">
        <v>0</v>
      </c>
      <c r="AG41" s="112">
        <v>0</v>
      </c>
      <c r="AH41" s="112">
        <v>0</v>
      </c>
      <c r="AI41" s="112">
        <v>0</v>
      </c>
      <c r="AJ41" s="112">
        <v>0</v>
      </c>
      <c r="AK41" s="112">
        <v>0</v>
      </c>
      <c r="AL41" s="112">
        <v>0</v>
      </c>
      <c r="AM41" s="112">
        <v>0</v>
      </c>
      <c r="AN41" s="112">
        <v>0</v>
      </c>
      <c r="AO41" s="112">
        <v>0</v>
      </c>
      <c r="AP41" s="112">
        <v>0</v>
      </c>
      <c r="AQ41" s="112">
        <v>0</v>
      </c>
      <c r="AR41" s="112">
        <v>0</v>
      </c>
      <c r="AS41" s="112">
        <v>0</v>
      </c>
      <c r="AT41" s="112">
        <v>0</v>
      </c>
      <c r="AU41" s="112">
        <v>0</v>
      </c>
      <c r="AV41" s="112">
        <v>0</v>
      </c>
      <c r="AW41" s="112">
        <v>0</v>
      </c>
      <c r="AX41" s="112">
        <v>0</v>
      </c>
      <c r="AY41" s="112">
        <v>0</v>
      </c>
      <c r="AZ41" s="112">
        <v>0</v>
      </c>
      <c r="BA41" s="112">
        <v>0</v>
      </c>
      <c r="BB41" s="112">
        <v>0</v>
      </c>
      <c r="BC41" s="112">
        <v>0</v>
      </c>
      <c r="BD41" s="112">
        <v>0</v>
      </c>
      <c r="BE41" s="112">
        <v>0</v>
      </c>
      <c r="BF41" s="112">
        <v>4391.0520299999998</v>
      </c>
      <c r="BG41" s="112">
        <v>0</v>
      </c>
      <c r="BH41" s="112">
        <v>0</v>
      </c>
      <c r="BI41" s="112">
        <v>4391.0520299999998</v>
      </c>
    </row>
    <row r="42" spans="1:61">
      <c r="A42" s="112" t="s">
        <v>1076</v>
      </c>
      <c r="B42" s="112">
        <v>8488.125</v>
      </c>
      <c r="C42" s="112">
        <v>73.500509999999991</v>
      </c>
      <c r="D42" s="112">
        <v>0</v>
      </c>
      <c r="E42" s="112">
        <v>0</v>
      </c>
      <c r="F42" s="112">
        <v>8561.6255099999998</v>
      </c>
      <c r="G42" s="112">
        <v>0</v>
      </c>
      <c r="H42" s="112">
        <v>0</v>
      </c>
      <c r="I42" s="112">
        <v>0</v>
      </c>
      <c r="J42" s="112">
        <v>0</v>
      </c>
      <c r="K42" s="112">
        <v>0</v>
      </c>
      <c r="L42" s="112">
        <v>0</v>
      </c>
      <c r="M42" s="112">
        <v>0</v>
      </c>
      <c r="N42" s="112">
        <v>0</v>
      </c>
      <c r="O42" s="112">
        <v>0</v>
      </c>
      <c r="P42" s="112">
        <v>0</v>
      </c>
      <c r="Q42" s="112">
        <v>0</v>
      </c>
      <c r="R42" s="112">
        <v>0</v>
      </c>
      <c r="S42" s="112">
        <v>0</v>
      </c>
      <c r="T42" s="112">
        <v>0</v>
      </c>
      <c r="U42" s="112">
        <v>0</v>
      </c>
      <c r="V42" s="112">
        <v>0</v>
      </c>
      <c r="W42" s="112">
        <v>0</v>
      </c>
      <c r="X42" s="112">
        <v>0</v>
      </c>
      <c r="Y42" s="112">
        <v>0</v>
      </c>
      <c r="Z42" s="112">
        <v>0</v>
      </c>
      <c r="AA42" s="112">
        <v>0</v>
      </c>
      <c r="AB42" s="112">
        <v>37.67512</v>
      </c>
      <c r="AC42" s="112">
        <v>0</v>
      </c>
      <c r="AD42" s="112">
        <v>0</v>
      </c>
      <c r="AE42" s="112">
        <v>37.67512</v>
      </c>
      <c r="AF42" s="112">
        <v>0</v>
      </c>
      <c r="AG42" s="112">
        <v>0</v>
      </c>
      <c r="AH42" s="112">
        <v>0</v>
      </c>
      <c r="AI42" s="112">
        <v>0</v>
      </c>
      <c r="AJ42" s="112">
        <v>0</v>
      </c>
      <c r="AK42" s="112">
        <v>68227.30661</v>
      </c>
      <c r="AL42" s="112">
        <v>0</v>
      </c>
      <c r="AM42" s="112">
        <v>0</v>
      </c>
      <c r="AN42" s="112">
        <v>0</v>
      </c>
      <c r="AO42" s="112">
        <v>68227.30661</v>
      </c>
      <c r="AP42" s="112">
        <v>5415.21047</v>
      </c>
      <c r="AQ42" s="112">
        <v>241.88538</v>
      </c>
      <c r="AR42" s="112">
        <v>0</v>
      </c>
      <c r="AS42" s="112">
        <v>0</v>
      </c>
      <c r="AT42" s="112">
        <v>5657.0958499999997</v>
      </c>
      <c r="AU42" s="112">
        <v>47908.970450000001</v>
      </c>
      <c r="AV42" s="112">
        <v>67.69489999999999</v>
      </c>
      <c r="AW42" s="112">
        <v>0</v>
      </c>
      <c r="AX42" s="112">
        <v>0</v>
      </c>
      <c r="AY42" s="112">
        <v>47976.665350000003</v>
      </c>
      <c r="AZ42" s="112">
        <v>0</v>
      </c>
      <c r="BA42" s="112">
        <v>33.391529999999996</v>
      </c>
      <c r="BB42" s="112">
        <v>0</v>
      </c>
      <c r="BC42" s="112">
        <v>0</v>
      </c>
      <c r="BD42" s="112">
        <v>33.391529999999996</v>
      </c>
      <c r="BE42" s="112">
        <v>130039.61253</v>
      </c>
      <c r="BF42" s="112">
        <v>454.14744000000002</v>
      </c>
      <c r="BG42" s="112">
        <v>0</v>
      </c>
      <c r="BH42" s="112">
        <v>0</v>
      </c>
      <c r="BI42" s="112">
        <v>130493.75997</v>
      </c>
    </row>
    <row r="43" spans="1:61">
      <c r="A43" s="112" t="s">
        <v>1077</v>
      </c>
      <c r="B43" s="112">
        <v>0</v>
      </c>
      <c r="C43" s="112">
        <v>0</v>
      </c>
      <c r="D43" s="112">
        <v>0</v>
      </c>
      <c r="E43" s="112">
        <v>0</v>
      </c>
      <c r="F43" s="112">
        <v>0</v>
      </c>
      <c r="G43" s="112">
        <v>0</v>
      </c>
      <c r="H43" s="112">
        <v>0</v>
      </c>
      <c r="I43" s="112">
        <v>0</v>
      </c>
      <c r="J43" s="112">
        <v>0</v>
      </c>
      <c r="K43" s="112">
        <v>0</v>
      </c>
      <c r="L43" s="112">
        <v>0</v>
      </c>
      <c r="M43" s="112">
        <v>0</v>
      </c>
      <c r="N43" s="112">
        <v>0</v>
      </c>
      <c r="O43" s="112">
        <v>0</v>
      </c>
      <c r="P43" s="112">
        <v>0</v>
      </c>
      <c r="Q43" s="112">
        <v>0</v>
      </c>
      <c r="R43" s="112">
        <v>0</v>
      </c>
      <c r="S43" s="112">
        <v>0</v>
      </c>
      <c r="T43" s="112">
        <v>0</v>
      </c>
      <c r="U43" s="112">
        <v>0</v>
      </c>
      <c r="V43" s="112">
        <v>0</v>
      </c>
      <c r="W43" s="112">
        <v>0</v>
      </c>
      <c r="X43" s="112">
        <v>0</v>
      </c>
      <c r="Y43" s="112">
        <v>0</v>
      </c>
      <c r="Z43" s="112">
        <v>0</v>
      </c>
      <c r="AA43" s="112">
        <v>0</v>
      </c>
      <c r="AB43" s="112">
        <v>0</v>
      </c>
      <c r="AC43" s="112">
        <v>0</v>
      </c>
      <c r="AD43" s="112">
        <v>0</v>
      </c>
      <c r="AE43" s="112">
        <v>0</v>
      </c>
      <c r="AF43" s="112">
        <v>0</v>
      </c>
      <c r="AG43" s="112">
        <v>0</v>
      </c>
      <c r="AH43" s="112">
        <v>0</v>
      </c>
      <c r="AI43" s="112">
        <v>0</v>
      </c>
      <c r="AJ43" s="112">
        <v>0</v>
      </c>
      <c r="AK43" s="112">
        <v>0</v>
      </c>
      <c r="AL43" s="112">
        <v>0</v>
      </c>
      <c r="AM43" s="112">
        <v>0</v>
      </c>
      <c r="AN43" s="112">
        <v>0</v>
      </c>
      <c r="AO43" s="112">
        <v>0</v>
      </c>
      <c r="AP43" s="112">
        <v>0</v>
      </c>
      <c r="AQ43" s="112">
        <v>0</v>
      </c>
      <c r="AR43" s="112">
        <v>0</v>
      </c>
      <c r="AS43" s="112">
        <v>0</v>
      </c>
      <c r="AT43" s="112">
        <v>0</v>
      </c>
      <c r="AU43" s="112">
        <v>0</v>
      </c>
      <c r="AV43" s="112">
        <v>0</v>
      </c>
      <c r="AW43" s="112">
        <v>0</v>
      </c>
      <c r="AX43" s="112">
        <v>0</v>
      </c>
      <c r="AY43" s="112">
        <v>0</v>
      </c>
      <c r="AZ43" s="112">
        <v>0</v>
      </c>
      <c r="BA43" s="112">
        <v>0</v>
      </c>
      <c r="BB43" s="112">
        <v>0</v>
      </c>
      <c r="BC43" s="112">
        <v>0</v>
      </c>
      <c r="BD43" s="112">
        <v>0</v>
      </c>
      <c r="BE43" s="112">
        <v>0</v>
      </c>
      <c r="BF43" s="112">
        <v>0</v>
      </c>
      <c r="BG43" s="112">
        <v>0</v>
      </c>
      <c r="BH43" s="112">
        <v>0</v>
      </c>
      <c r="BI43" s="112">
        <v>0</v>
      </c>
    </row>
    <row r="44" spans="1:61">
      <c r="A44" s="112" t="s">
        <v>1078</v>
      </c>
      <c r="B44" s="112">
        <v>0</v>
      </c>
      <c r="C44" s="112">
        <v>4521.5417600000001</v>
      </c>
      <c r="D44" s="112">
        <v>0</v>
      </c>
      <c r="E44" s="112">
        <v>0</v>
      </c>
      <c r="F44" s="112">
        <v>4521.5417600000001</v>
      </c>
      <c r="G44" s="112">
        <v>0</v>
      </c>
      <c r="H44" s="112">
        <v>0</v>
      </c>
      <c r="I44" s="112">
        <v>0</v>
      </c>
      <c r="J44" s="112">
        <v>0</v>
      </c>
      <c r="K44" s="112">
        <v>0</v>
      </c>
      <c r="L44" s="112">
        <v>0</v>
      </c>
      <c r="M44" s="112">
        <v>0</v>
      </c>
      <c r="N44" s="112">
        <v>0</v>
      </c>
      <c r="O44" s="112">
        <v>0</v>
      </c>
      <c r="P44" s="112">
        <v>0</v>
      </c>
      <c r="Q44" s="112">
        <v>0</v>
      </c>
      <c r="R44" s="112">
        <v>0</v>
      </c>
      <c r="S44" s="112">
        <v>0</v>
      </c>
      <c r="T44" s="112">
        <v>0</v>
      </c>
      <c r="U44" s="112">
        <v>0</v>
      </c>
      <c r="V44" s="112">
        <v>0</v>
      </c>
      <c r="W44" s="112">
        <v>0</v>
      </c>
      <c r="X44" s="112">
        <v>0</v>
      </c>
      <c r="Y44" s="112">
        <v>0</v>
      </c>
      <c r="Z44" s="112">
        <v>0</v>
      </c>
      <c r="AA44" s="112">
        <v>0</v>
      </c>
      <c r="AB44" s="112">
        <v>0</v>
      </c>
      <c r="AC44" s="112">
        <v>0</v>
      </c>
      <c r="AD44" s="112">
        <v>0</v>
      </c>
      <c r="AE44" s="112">
        <v>0</v>
      </c>
      <c r="AF44" s="112">
        <v>0</v>
      </c>
      <c r="AG44" s="112">
        <v>0</v>
      </c>
      <c r="AH44" s="112">
        <v>0</v>
      </c>
      <c r="AI44" s="112">
        <v>0</v>
      </c>
      <c r="AJ44" s="112">
        <v>0</v>
      </c>
      <c r="AK44" s="112">
        <v>0</v>
      </c>
      <c r="AL44" s="112">
        <v>0</v>
      </c>
      <c r="AM44" s="112">
        <v>0</v>
      </c>
      <c r="AN44" s="112">
        <v>0</v>
      </c>
      <c r="AO44" s="112">
        <v>0</v>
      </c>
      <c r="AP44" s="112">
        <v>11078.842060000001</v>
      </c>
      <c r="AQ44" s="112">
        <v>355.73784999999998</v>
      </c>
      <c r="AR44" s="112">
        <v>0</v>
      </c>
      <c r="AS44" s="112">
        <v>0</v>
      </c>
      <c r="AT44" s="112">
        <v>11434.57991</v>
      </c>
      <c r="AU44" s="112">
        <v>13863.990019999999</v>
      </c>
      <c r="AV44" s="112">
        <v>7.3664700000000005</v>
      </c>
      <c r="AW44" s="112">
        <v>0</v>
      </c>
      <c r="AX44" s="112">
        <v>0</v>
      </c>
      <c r="AY44" s="112">
        <v>13871.35649</v>
      </c>
      <c r="AZ44" s="112">
        <v>0</v>
      </c>
      <c r="BA44" s="112">
        <v>0</v>
      </c>
      <c r="BB44" s="112">
        <v>0</v>
      </c>
      <c r="BC44" s="112">
        <v>0</v>
      </c>
      <c r="BD44" s="112">
        <v>0</v>
      </c>
      <c r="BE44" s="112">
        <v>24942.832079999996</v>
      </c>
      <c r="BF44" s="112">
        <v>4884.6460800000004</v>
      </c>
      <c r="BG44" s="112">
        <v>0</v>
      </c>
      <c r="BH44" s="112">
        <v>0</v>
      </c>
      <c r="BI44" s="112">
        <v>29827.478159999999</v>
      </c>
    </row>
    <row r="45" spans="1:61">
      <c r="A45" s="112" t="s">
        <v>1079</v>
      </c>
      <c r="B45" s="112">
        <v>11977.89092</v>
      </c>
      <c r="C45" s="112">
        <v>0</v>
      </c>
      <c r="D45" s="112">
        <v>0</v>
      </c>
      <c r="E45" s="112">
        <v>0</v>
      </c>
      <c r="F45" s="112">
        <v>11977.89092</v>
      </c>
      <c r="G45" s="112">
        <v>52.982959999999999</v>
      </c>
      <c r="H45" s="112">
        <v>103.586</v>
      </c>
      <c r="I45" s="112">
        <v>0</v>
      </c>
      <c r="J45" s="112">
        <v>0</v>
      </c>
      <c r="K45" s="112">
        <v>156.56896</v>
      </c>
      <c r="L45" s="112">
        <v>45906.977770000005</v>
      </c>
      <c r="M45" s="112">
        <v>501.10917999999998</v>
      </c>
      <c r="N45" s="112">
        <v>0</v>
      </c>
      <c r="O45" s="112">
        <v>151.07315</v>
      </c>
      <c r="P45" s="112">
        <v>46559.160100000001</v>
      </c>
      <c r="Q45" s="112">
        <v>30199.582109999999</v>
      </c>
      <c r="R45" s="112">
        <v>9241.57474</v>
      </c>
      <c r="S45" s="112">
        <v>0</v>
      </c>
      <c r="T45" s="112">
        <v>0</v>
      </c>
      <c r="U45" s="112">
        <v>39441.156849999999</v>
      </c>
      <c r="V45" s="112">
        <v>706</v>
      </c>
      <c r="W45" s="112">
        <v>1807.1311699999999</v>
      </c>
      <c r="X45" s="112">
        <v>0</v>
      </c>
      <c r="Y45" s="112">
        <v>0</v>
      </c>
      <c r="Z45" s="112">
        <v>2513.1311700000001</v>
      </c>
      <c r="AA45" s="112">
        <v>1742.0280500000001</v>
      </c>
      <c r="AB45" s="112">
        <v>19.093919999999997</v>
      </c>
      <c r="AC45" s="112">
        <v>0</v>
      </c>
      <c r="AD45" s="112">
        <v>0</v>
      </c>
      <c r="AE45" s="112">
        <v>1761.1219699999999</v>
      </c>
      <c r="AF45" s="112">
        <v>93.848570000000009</v>
      </c>
      <c r="AG45" s="112">
        <v>516.32503999999994</v>
      </c>
      <c r="AH45" s="112">
        <v>0</v>
      </c>
      <c r="AI45" s="112">
        <v>0</v>
      </c>
      <c r="AJ45" s="112">
        <v>610.17360999999994</v>
      </c>
      <c r="AK45" s="112">
        <v>0</v>
      </c>
      <c r="AL45" s="112">
        <v>0</v>
      </c>
      <c r="AM45" s="112">
        <v>0</v>
      </c>
      <c r="AN45" s="112">
        <v>0</v>
      </c>
      <c r="AO45" s="112">
        <v>0</v>
      </c>
      <c r="AP45" s="112">
        <v>2427.0842499999999</v>
      </c>
      <c r="AQ45" s="112">
        <v>775.83382999999992</v>
      </c>
      <c r="AR45" s="112">
        <v>0</v>
      </c>
      <c r="AS45" s="112">
        <v>0</v>
      </c>
      <c r="AT45" s="112">
        <v>3202.9180799999999</v>
      </c>
      <c r="AU45" s="112">
        <v>99.514440000000008</v>
      </c>
      <c r="AV45" s="112">
        <v>391.36588</v>
      </c>
      <c r="AW45" s="112">
        <v>0</v>
      </c>
      <c r="AX45" s="112">
        <v>0</v>
      </c>
      <c r="AY45" s="112">
        <v>490.88031999999998</v>
      </c>
      <c r="AZ45" s="112">
        <v>622.13868000000002</v>
      </c>
      <c r="BA45" s="112">
        <v>0</v>
      </c>
      <c r="BB45" s="112">
        <v>0</v>
      </c>
      <c r="BC45" s="112">
        <v>0</v>
      </c>
      <c r="BD45" s="112">
        <v>622.13868000000002</v>
      </c>
      <c r="BE45" s="112">
        <v>93828.047749999998</v>
      </c>
      <c r="BF45" s="112">
        <v>13356.019759999999</v>
      </c>
      <c r="BG45" s="112">
        <v>0</v>
      </c>
      <c r="BH45" s="112">
        <v>151.07315</v>
      </c>
      <c r="BI45" s="112">
        <v>107335.14065999999</v>
      </c>
    </row>
    <row r="46" spans="1:61">
      <c r="A46" s="112" t="s">
        <v>267</v>
      </c>
      <c r="B46" s="112">
        <v>1063.0963100000001</v>
      </c>
      <c r="C46" s="112">
        <v>105.72557</v>
      </c>
      <c r="D46" s="112">
        <v>0</v>
      </c>
      <c r="E46" s="112">
        <v>0</v>
      </c>
      <c r="F46" s="112">
        <v>1168.82188</v>
      </c>
      <c r="G46" s="112">
        <v>3242.2736199999999</v>
      </c>
      <c r="H46" s="112">
        <v>104.75379</v>
      </c>
      <c r="I46" s="112">
        <v>0</v>
      </c>
      <c r="J46" s="112">
        <v>0</v>
      </c>
      <c r="K46" s="112">
        <v>3347.0274100000001</v>
      </c>
      <c r="L46" s="112">
        <v>8753.2662200000013</v>
      </c>
      <c r="M46" s="112">
        <v>673.53052000000002</v>
      </c>
      <c r="N46" s="112">
        <v>0</v>
      </c>
      <c r="O46" s="112">
        <v>0</v>
      </c>
      <c r="P46" s="112">
        <v>9426.7967399999998</v>
      </c>
      <c r="Q46" s="112">
        <v>5662.9977399999998</v>
      </c>
      <c r="R46" s="112">
        <v>393.67365000000001</v>
      </c>
      <c r="S46" s="112">
        <v>0</v>
      </c>
      <c r="T46" s="112">
        <v>0</v>
      </c>
      <c r="U46" s="112">
        <v>6056.6713899999995</v>
      </c>
      <c r="V46" s="112">
        <v>9788.3134100000007</v>
      </c>
      <c r="W46" s="112">
        <v>2014.3271200000001</v>
      </c>
      <c r="X46" s="112">
        <v>0</v>
      </c>
      <c r="Y46" s="112">
        <v>0</v>
      </c>
      <c r="Z46" s="112">
        <v>11802.640529999999</v>
      </c>
      <c r="AA46" s="112">
        <v>1174.2542699999999</v>
      </c>
      <c r="AB46" s="112">
        <v>1282.1421599999999</v>
      </c>
      <c r="AC46" s="112">
        <v>0</v>
      </c>
      <c r="AD46" s="112">
        <v>0</v>
      </c>
      <c r="AE46" s="112">
        <v>2456.3964300000002</v>
      </c>
      <c r="AF46" s="112">
        <v>2351.4294500000001</v>
      </c>
      <c r="AG46" s="112">
        <v>142.27742000000001</v>
      </c>
      <c r="AH46" s="112">
        <v>0</v>
      </c>
      <c r="AI46" s="112">
        <v>0</v>
      </c>
      <c r="AJ46" s="112">
        <v>2493.70687</v>
      </c>
      <c r="AK46" s="112">
        <v>4036.39894</v>
      </c>
      <c r="AL46" s="112">
        <v>23.565069999999999</v>
      </c>
      <c r="AM46" s="112">
        <v>0</v>
      </c>
      <c r="AN46" s="112">
        <v>0</v>
      </c>
      <c r="AO46" s="112">
        <v>4059.9640099999997</v>
      </c>
      <c r="AP46" s="112">
        <v>2770.6396099999997</v>
      </c>
      <c r="AQ46" s="112">
        <v>181.64010999999999</v>
      </c>
      <c r="AR46" s="112">
        <v>0</v>
      </c>
      <c r="AS46" s="112">
        <v>0</v>
      </c>
      <c r="AT46" s="112">
        <v>2952.27972</v>
      </c>
      <c r="AU46" s="112">
        <v>1158.2484999999999</v>
      </c>
      <c r="AV46" s="112">
        <v>96.606089999999995</v>
      </c>
      <c r="AW46" s="112">
        <v>0</v>
      </c>
      <c r="AX46" s="112">
        <v>0</v>
      </c>
      <c r="AY46" s="112">
        <v>1254.8545900000001</v>
      </c>
      <c r="AZ46" s="112">
        <v>1540.8255800000002</v>
      </c>
      <c r="BA46" s="112">
        <v>0</v>
      </c>
      <c r="BB46" s="112">
        <v>0</v>
      </c>
      <c r="BC46" s="112">
        <v>0</v>
      </c>
      <c r="BD46" s="112">
        <v>1540.8255800000002</v>
      </c>
      <c r="BE46" s="112">
        <v>41541.743649999997</v>
      </c>
      <c r="BF46" s="112">
        <v>5018.2415000000001</v>
      </c>
      <c r="BG46" s="112">
        <v>0</v>
      </c>
      <c r="BH46" s="112">
        <v>0</v>
      </c>
      <c r="BI46" s="112">
        <v>46559.98515</v>
      </c>
    </row>
    <row r="47" spans="1:61">
      <c r="A47" s="112" t="s">
        <v>1080</v>
      </c>
      <c r="B47" s="112">
        <v>41.666719999999998</v>
      </c>
      <c r="C47" s="112">
        <v>0</v>
      </c>
      <c r="D47" s="112">
        <v>0</v>
      </c>
      <c r="E47" s="112">
        <v>0</v>
      </c>
      <c r="F47" s="112">
        <v>41.666719999999998</v>
      </c>
      <c r="G47" s="112">
        <v>0</v>
      </c>
      <c r="H47" s="112">
        <v>128.64284000000001</v>
      </c>
      <c r="I47" s="112">
        <v>0</v>
      </c>
      <c r="J47" s="112">
        <v>0</v>
      </c>
      <c r="K47" s="112">
        <v>128.64284000000001</v>
      </c>
      <c r="L47" s="112">
        <v>0</v>
      </c>
      <c r="M47" s="112">
        <v>0</v>
      </c>
      <c r="N47" s="112">
        <v>0</v>
      </c>
      <c r="O47" s="112">
        <v>0</v>
      </c>
      <c r="P47" s="112">
        <v>0</v>
      </c>
      <c r="Q47" s="112">
        <v>615.59266000000002</v>
      </c>
      <c r="R47" s="112">
        <v>0</v>
      </c>
      <c r="S47" s="112">
        <v>0</v>
      </c>
      <c r="T47" s="112">
        <v>0</v>
      </c>
      <c r="U47" s="112">
        <v>615.59266000000002</v>
      </c>
      <c r="V47" s="112">
        <v>182.82339999999999</v>
      </c>
      <c r="W47" s="112">
        <v>192.67592999999999</v>
      </c>
      <c r="X47" s="112">
        <v>0</v>
      </c>
      <c r="Y47" s="112">
        <v>0</v>
      </c>
      <c r="Z47" s="112">
        <v>375.49933000000004</v>
      </c>
      <c r="AA47" s="112">
        <v>0</v>
      </c>
      <c r="AB47" s="112">
        <v>0</v>
      </c>
      <c r="AC47" s="112">
        <v>0</v>
      </c>
      <c r="AD47" s="112">
        <v>0</v>
      </c>
      <c r="AE47" s="112">
        <v>0</v>
      </c>
      <c r="AF47" s="112">
        <v>0</v>
      </c>
      <c r="AG47" s="112">
        <v>0</v>
      </c>
      <c r="AH47" s="112">
        <v>0</v>
      </c>
      <c r="AI47" s="112">
        <v>0</v>
      </c>
      <c r="AJ47" s="112">
        <v>0</v>
      </c>
      <c r="AK47" s="112">
        <v>0</v>
      </c>
      <c r="AL47" s="112">
        <v>0</v>
      </c>
      <c r="AM47" s="112">
        <v>0</v>
      </c>
      <c r="AN47" s="112">
        <v>0</v>
      </c>
      <c r="AO47" s="112">
        <v>0</v>
      </c>
      <c r="AP47" s="112">
        <v>29.90194</v>
      </c>
      <c r="AQ47" s="112">
        <v>5.7455200000000008</v>
      </c>
      <c r="AR47" s="112">
        <v>0</v>
      </c>
      <c r="AS47" s="112">
        <v>0</v>
      </c>
      <c r="AT47" s="112">
        <v>35.647460000000002</v>
      </c>
      <c r="AU47" s="112">
        <v>0</v>
      </c>
      <c r="AV47" s="112">
        <v>0</v>
      </c>
      <c r="AW47" s="112">
        <v>0</v>
      </c>
      <c r="AX47" s="112">
        <v>0</v>
      </c>
      <c r="AY47" s="112">
        <v>0</v>
      </c>
      <c r="AZ47" s="112">
        <v>0</v>
      </c>
      <c r="BA47" s="112">
        <v>0</v>
      </c>
      <c r="BB47" s="112">
        <v>0</v>
      </c>
      <c r="BC47" s="112">
        <v>0</v>
      </c>
      <c r="BD47" s="112">
        <v>0</v>
      </c>
      <c r="BE47" s="112">
        <v>869.98471999999992</v>
      </c>
      <c r="BF47" s="112">
        <v>327.06428999999997</v>
      </c>
      <c r="BG47" s="112">
        <v>0</v>
      </c>
      <c r="BH47" s="112">
        <v>0</v>
      </c>
      <c r="BI47" s="112">
        <v>1197.04901</v>
      </c>
    </row>
    <row r="48" spans="1:61">
      <c r="A48" s="112" t="s">
        <v>271</v>
      </c>
      <c r="B48" s="112">
        <v>5732.8720999999996</v>
      </c>
      <c r="C48" s="112">
        <v>4665.0437899999997</v>
      </c>
      <c r="D48" s="112">
        <v>0</v>
      </c>
      <c r="E48" s="112">
        <v>0</v>
      </c>
      <c r="F48" s="112">
        <v>10397.91589</v>
      </c>
      <c r="G48" s="112">
        <v>4216.7592599999998</v>
      </c>
      <c r="H48" s="112">
        <v>360.32432</v>
      </c>
      <c r="I48" s="112">
        <v>0</v>
      </c>
      <c r="J48" s="112">
        <v>0</v>
      </c>
      <c r="K48" s="112">
        <v>4577.0835800000004</v>
      </c>
      <c r="L48" s="112">
        <v>12893.74295</v>
      </c>
      <c r="M48" s="112">
        <v>19058.327249999998</v>
      </c>
      <c r="N48" s="112">
        <v>10.86168</v>
      </c>
      <c r="O48" s="112">
        <v>0</v>
      </c>
      <c r="P48" s="112">
        <v>31962.93188</v>
      </c>
      <c r="Q48" s="112">
        <v>5890.8490000000002</v>
      </c>
      <c r="R48" s="112">
        <v>1700.7646000000002</v>
      </c>
      <c r="S48" s="112">
        <v>0</v>
      </c>
      <c r="T48" s="112">
        <v>0</v>
      </c>
      <c r="U48" s="112">
        <v>7591.6135999999997</v>
      </c>
      <c r="V48" s="112">
        <v>6469.5458699999999</v>
      </c>
      <c r="W48" s="112">
        <v>3990.4665299999997</v>
      </c>
      <c r="X48" s="112">
        <v>0</v>
      </c>
      <c r="Y48" s="112">
        <v>0</v>
      </c>
      <c r="Z48" s="112">
        <v>10460.0124</v>
      </c>
      <c r="AA48" s="112">
        <v>1891.5246399999999</v>
      </c>
      <c r="AB48" s="112">
        <v>0</v>
      </c>
      <c r="AC48" s="112">
        <v>0</v>
      </c>
      <c r="AD48" s="112">
        <v>0</v>
      </c>
      <c r="AE48" s="112">
        <v>1891.5246399999999</v>
      </c>
      <c r="AF48" s="112">
        <v>3670.3884700000003</v>
      </c>
      <c r="AG48" s="112">
        <v>2983.4657900000002</v>
      </c>
      <c r="AH48" s="112">
        <v>0</v>
      </c>
      <c r="AI48" s="112">
        <v>0</v>
      </c>
      <c r="AJ48" s="112">
        <v>6653.8542600000001</v>
      </c>
      <c r="AK48" s="112">
        <v>2485.7522300000001</v>
      </c>
      <c r="AL48" s="112">
        <v>34.301370000000006</v>
      </c>
      <c r="AM48" s="112">
        <v>0</v>
      </c>
      <c r="AN48" s="112">
        <v>0</v>
      </c>
      <c r="AO48" s="112">
        <v>2520.0536000000002</v>
      </c>
      <c r="AP48" s="112">
        <v>2668.7892700000002</v>
      </c>
      <c r="AQ48" s="112">
        <v>1431.5278600000001</v>
      </c>
      <c r="AR48" s="112">
        <v>0</v>
      </c>
      <c r="AS48" s="112">
        <v>0</v>
      </c>
      <c r="AT48" s="112">
        <v>4100.3171299999995</v>
      </c>
      <c r="AU48" s="112">
        <v>1042.1053199999999</v>
      </c>
      <c r="AV48" s="112">
        <v>409.41003000000001</v>
      </c>
      <c r="AW48" s="112">
        <v>0</v>
      </c>
      <c r="AX48" s="112">
        <v>0</v>
      </c>
      <c r="AY48" s="112">
        <v>1451.5153500000001</v>
      </c>
      <c r="AZ48" s="112">
        <v>3449.6802699999998</v>
      </c>
      <c r="BA48" s="112">
        <v>23.718240000000002</v>
      </c>
      <c r="BB48" s="112">
        <v>0</v>
      </c>
      <c r="BC48" s="112">
        <v>0</v>
      </c>
      <c r="BD48" s="112">
        <v>3473.39851</v>
      </c>
      <c r="BE48" s="112">
        <v>50412.009380000003</v>
      </c>
      <c r="BF48" s="112">
        <v>34657.349780000004</v>
      </c>
      <c r="BG48" s="112">
        <v>10.86168</v>
      </c>
      <c r="BH48" s="112">
        <v>0</v>
      </c>
      <c r="BI48" s="112">
        <v>85080.220840000009</v>
      </c>
    </row>
    <row r="49" spans="1:61">
      <c r="A49" s="112" t="s">
        <v>1081</v>
      </c>
      <c r="B49" s="112">
        <v>0</v>
      </c>
      <c r="C49" s="112">
        <v>1791.4087400000001</v>
      </c>
      <c r="D49" s="112">
        <v>0</v>
      </c>
      <c r="E49" s="112">
        <v>0</v>
      </c>
      <c r="F49" s="112">
        <v>1791.4087400000001</v>
      </c>
      <c r="G49" s="112">
        <v>0</v>
      </c>
      <c r="H49" s="112">
        <v>0</v>
      </c>
      <c r="I49" s="112">
        <v>0</v>
      </c>
      <c r="J49" s="112">
        <v>0</v>
      </c>
      <c r="K49" s="112">
        <v>0</v>
      </c>
      <c r="L49" s="112">
        <v>0</v>
      </c>
      <c r="M49" s="112">
        <v>7084.8759400000008</v>
      </c>
      <c r="N49" s="112">
        <v>788.11658999999997</v>
      </c>
      <c r="O49" s="112">
        <v>144.77086</v>
      </c>
      <c r="P49" s="112">
        <v>8017.7633900000001</v>
      </c>
      <c r="Q49" s="112">
        <v>5427.0504199999996</v>
      </c>
      <c r="R49" s="112">
        <v>0</v>
      </c>
      <c r="S49" s="112">
        <v>0</v>
      </c>
      <c r="T49" s="112">
        <v>0</v>
      </c>
      <c r="U49" s="112">
        <v>5427.0504199999996</v>
      </c>
      <c r="V49" s="112">
        <v>0</v>
      </c>
      <c r="W49" s="112">
        <v>4540.2540199999994</v>
      </c>
      <c r="X49" s="112">
        <v>0</v>
      </c>
      <c r="Y49" s="112">
        <v>0</v>
      </c>
      <c r="Z49" s="112">
        <v>4540.2540199999994</v>
      </c>
      <c r="AA49" s="112">
        <v>0</v>
      </c>
      <c r="AB49" s="112">
        <v>542.84031000000004</v>
      </c>
      <c r="AC49" s="112">
        <v>0</v>
      </c>
      <c r="AD49" s="112">
        <v>0</v>
      </c>
      <c r="AE49" s="112">
        <v>542.84031000000004</v>
      </c>
      <c r="AF49" s="112">
        <v>0</v>
      </c>
      <c r="AG49" s="112">
        <v>0</v>
      </c>
      <c r="AH49" s="112">
        <v>0</v>
      </c>
      <c r="AI49" s="112">
        <v>0</v>
      </c>
      <c r="AJ49" s="112">
        <v>0</v>
      </c>
      <c r="AK49" s="112">
        <v>0</v>
      </c>
      <c r="AL49" s="112">
        <v>0</v>
      </c>
      <c r="AM49" s="112">
        <v>0</v>
      </c>
      <c r="AN49" s="112">
        <v>0</v>
      </c>
      <c r="AO49" s="112">
        <v>0</v>
      </c>
      <c r="AP49" s="112">
        <v>72.22878</v>
      </c>
      <c r="AQ49" s="112">
        <v>32.15598</v>
      </c>
      <c r="AR49" s="112">
        <v>0</v>
      </c>
      <c r="AS49" s="112">
        <v>0</v>
      </c>
      <c r="AT49" s="112">
        <v>104.38476</v>
      </c>
      <c r="AU49" s="112">
        <v>145.50060999999999</v>
      </c>
      <c r="AV49" s="112">
        <v>38.61824</v>
      </c>
      <c r="AW49" s="112">
        <v>0</v>
      </c>
      <c r="AX49" s="112">
        <v>0</v>
      </c>
      <c r="AY49" s="112">
        <v>184.11885000000001</v>
      </c>
      <c r="AZ49" s="112">
        <v>102.36757</v>
      </c>
      <c r="BA49" s="112">
        <v>0</v>
      </c>
      <c r="BB49" s="112">
        <v>0</v>
      </c>
      <c r="BC49" s="112">
        <v>0</v>
      </c>
      <c r="BD49" s="112">
        <v>102.36757</v>
      </c>
      <c r="BE49" s="112">
        <v>5747.1473800000003</v>
      </c>
      <c r="BF49" s="112">
        <v>14030.15323</v>
      </c>
      <c r="BG49" s="112">
        <v>788.11658999999997</v>
      </c>
      <c r="BH49" s="112">
        <v>144.77086</v>
      </c>
      <c r="BI49" s="112">
        <v>20710.18806</v>
      </c>
    </row>
    <row r="50" spans="1:61">
      <c r="A50" s="112" t="s">
        <v>392</v>
      </c>
      <c r="B50" s="112">
        <v>284130.74725000001</v>
      </c>
      <c r="C50" s="112">
        <v>56003.795579999998</v>
      </c>
      <c r="D50" s="112">
        <v>0</v>
      </c>
      <c r="E50" s="112">
        <v>1810.1248500000002</v>
      </c>
      <c r="F50" s="112">
        <v>341944.66768000001</v>
      </c>
      <c r="G50" s="112">
        <v>45833.516349999998</v>
      </c>
      <c r="H50" s="112">
        <v>21756.04696</v>
      </c>
      <c r="I50" s="112">
        <v>0</v>
      </c>
      <c r="J50" s="112">
        <v>0</v>
      </c>
      <c r="K50" s="112">
        <v>67589.563309999998</v>
      </c>
      <c r="L50" s="112">
        <v>33231.7641</v>
      </c>
      <c r="M50" s="112">
        <v>29643.08152</v>
      </c>
      <c r="N50" s="112">
        <v>0</v>
      </c>
      <c r="O50" s="112">
        <v>108.23699999999999</v>
      </c>
      <c r="P50" s="112">
        <v>62983.082619999994</v>
      </c>
      <c r="Q50" s="112">
        <v>160493.38847999999</v>
      </c>
      <c r="R50" s="112">
        <v>83503.808109999998</v>
      </c>
      <c r="S50" s="112">
        <v>0</v>
      </c>
      <c r="T50" s="112">
        <v>4918.3343199999999</v>
      </c>
      <c r="U50" s="112">
        <v>248915.53091</v>
      </c>
      <c r="V50" s="112">
        <v>72556.912249999994</v>
      </c>
      <c r="W50" s="112">
        <v>170440.63133999999</v>
      </c>
      <c r="X50" s="112">
        <v>0</v>
      </c>
      <c r="Y50" s="112">
        <v>3366.6271200000001</v>
      </c>
      <c r="Z50" s="112">
        <v>246364.17071000001</v>
      </c>
      <c r="AA50" s="112">
        <v>68186.917159999997</v>
      </c>
      <c r="AB50" s="112">
        <v>11492.19908</v>
      </c>
      <c r="AC50" s="112">
        <v>0</v>
      </c>
      <c r="AD50" s="112">
        <v>0</v>
      </c>
      <c r="AE50" s="112">
        <v>79679.116239999988</v>
      </c>
      <c r="AF50" s="112">
        <v>62459.472809999999</v>
      </c>
      <c r="AG50" s="112">
        <v>41411.069280000003</v>
      </c>
      <c r="AH50" s="112">
        <v>0</v>
      </c>
      <c r="AI50" s="112">
        <v>0</v>
      </c>
      <c r="AJ50" s="112">
        <v>103870.54209</v>
      </c>
      <c r="AK50" s="112">
        <v>0</v>
      </c>
      <c r="AL50" s="112">
        <v>0</v>
      </c>
      <c r="AM50" s="112">
        <v>0</v>
      </c>
      <c r="AN50" s="112">
        <v>0</v>
      </c>
      <c r="AO50" s="112">
        <v>0</v>
      </c>
      <c r="AP50" s="112">
        <v>2077.6624400000001</v>
      </c>
      <c r="AQ50" s="112">
        <v>385.49427000000003</v>
      </c>
      <c r="AR50" s="112">
        <v>0</v>
      </c>
      <c r="AS50" s="112">
        <v>0</v>
      </c>
      <c r="AT50" s="112">
        <v>2463.1567099999997</v>
      </c>
      <c r="AU50" s="112">
        <v>1738.0924</v>
      </c>
      <c r="AV50" s="112">
        <v>207.172</v>
      </c>
      <c r="AW50" s="112">
        <v>0</v>
      </c>
      <c r="AX50" s="112">
        <v>0</v>
      </c>
      <c r="AY50" s="112">
        <v>1945.2643999999998</v>
      </c>
      <c r="AZ50" s="112">
        <v>10575.29038</v>
      </c>
      <c r="BA50" s="112">
        <v>800.98891000000003</v>
      </c>
      <c r="BB50" s="112">
        <v>0</v>
      </c>
      <c r="BC50" s="112">
        <v>0</v>
      </c>
      <c r="BD50" s="112">
        <v>11376.279289999999</v>
      </c>
      <c r="BE50" s="112">
        <v>741283.76361999998</v>
      </c>
      <c r="BF50" s="112">
        <v>415644.28704999998</v>
      </c>
      <c r="BG50" s="112">
        <v>0</v>
      </c>
      <c r="BH50" s="112">
        <v>10203.323289999998</v>
      </c>
      <c r="BI50" s="112">
        <v>1167131.37396</v>
      </c>
    </row>
    <row r="51" spans="1:61">
      <c r="A51" s="112" t="s">
        <v>94</v>
      </c>
      <c r="B51" s="112">
        <v>11821.73013</v>
      </c>
      <c r="C51" s="112">
        <v>1039.74413</v>
      </c>
      <c r="D51" s="112">
        <v>0</v>
      </c>
      <c r="E51" s="112">
        <v>0</v>
      </c>
      <c r="F51" s="112">
        <v>12861.474259999999</v>
      </c>
      <c r="G51" s="112">
        <v>10975.00779</v>
      </c>
      <c r="H51" s="112">
        <v>136.33013</v>
      </c>
      <c r="I51" s="112">
        <v>0</v>
      </c>
      <c r="J51" s="112">
        <v>0</v>
      </c>
      <c r="K51" s="112">
        <v>11111.33792</v>
      </c>
      <c r="L51" s="112">
        <v>9814.7638399999996</v>
      </c>
      <c r="M51" s="112">
        <v>508.01436999999999</v>
      </c>
      <c r="N51" s="112">
        <v>0</v>
      </c>
      <c r="O51" s="112">
        <v>1.44089</v>
      </c>
      <c r="P51" s="112">
        <v>10324.2191</v>
      </c>
      <c r="Q51" s="112">
        <v>9493.326140000001</v>
      </c>
      <c r="R51" s="112">
        <v>705.32749999999999</v>
      </c>
      <c r="S51" s="112">
        <v>0</v>
      </c>
      <c r="T51" s="112">
        <v>0</v>
      </c>
      <c r="U51" s="112">
        <v>10198.65364</v>
      </c>
      <c r="V51" s="112">
        <v>5714.1290799999997</v>
      </c>
      <c r="W51" s="112">
        <v>419.02833000000004</v>
      </c>
      <c r="X51" s="112">
        <v>0</v>
      </c>
      <c r="Y51" s="112">
        <v>0</v>
      </c>
      <c r="Z51" s="112">
        <v>6133.1574099999998</v>
      </c>
      <c r="AA51" s="112">
        <v>1278.27503</v>
      </c>
      <c r="AB51" s="112">
        <v>65.568910000000002</v>
      </c>
      <c r="AC51" s="112">
        <v>0</v>
      </c>
      <c r="AD51" s="112">
        <v>0</v>
      </c>
      <c r="AE51" s="112">
        <v>1343.84394</v>
      </c>
      <c r="AF51" s="112">
        <v>6835.4546500000006</v>
      </c>
      <c r="AG51" s="112">
        <v>373.65267</v>
      </c>
      <c r="AH51" s="112">
        <v>0</v>
      </c>
      <c r="AI51" s="112">
        <v>0</v>
      </c>
      <c r="AJ51" s="112">
        <v>7209.1073200000001</v>
      </c>
      <c r="AK51" s="112">
        <v>19158.454510000003</v>
      </c>
      <c r="AL51" s="112">
        <v>370.89065999999997</v>
      </c>
      <c r="AM51" s="112">
        <v>0</v>
      </c>
      <c r="AN51" s="112">
        <v>0</v>
      </c>
      <c r="AO51" s="112">
        <v>19529.345170000001</v>
      </c>
      <c r="AP51" s="112">
        <v>6421.4269299999996</v>
      </c>
      <c r="AQ51" s="112">
        <v>599.00037999999995</v>
      </c>
      <c r="AR51" s="112">
        <v>0</v>
      </c>
      <c r="AS51" s="112">
        <v>0</v>
      </c>
      <c r="AT51" s="112">
        <v>7020.42731</v>
      </c>
      <c r="AU51" s="112">
        <v>6510.1386299999995</v>
      </c>
      <c r="AV51" s="112">
        <v>499.63314000000003</v>
      </c>
      <c r="AW51" s="112">
        <v>0</v>
      </c>
      <c r="AX51" s="112">
        <v>0</v>
      </c>
      <c r="AY51" s="112">
        <v>7009.7717699999994</v>
      </c>
      <c r="AZ51" s="112">
        <v>2170.9328500000001</v>
      </c>
      <c r="BA51" s="112">
        <v>7.5859399999999999</v>
      </c>
      <c r="BB51" s="112">
        <v>0</v>
      </c>
      <c r="BC51" s="112">
        <v>0</v>
      </c>
      <c r="BD51" s="112">
        <v>2178.5187900000001</v>
      </c>
      <c r="BE51" s="112">
        <v>90193.639580000003</v>
      </c>
      <c r="BF51" s="112">
        <v>4724.7761600000003</v>
      </c>
      <c r="BG51" s="112">
        <v>0</v>
      </c>
      <c r="BH51" s="112">
        <v>1.44089</v>
      </c>
      <c r="BI51" s="112">
        <v>94919.856629999995</v>
      </c>
    </row>
    <row r="52" spans="1:61">
      <c r="A52" s="112" t="s">
        <v>1082</v>
      </c>
      <c r="B52" s="112">
        <v>-31597.9077</v>
      </c>
      <c r="C52" s="112">
        <v>-8566.8726600000009</v>
      </c>
      <c r="D52" s="112">
        <v>0</v>
      </c>
      <c r="E52" s="112">
        <v>-3.3804400000000001</v>
      </c>
      <c r="F52" s="112">
        <v>-40168.160799999998</v>
      </c>
      <c r="G52" s="112">
        <v>-12380.644539999999</v>
      </c>
      <c r="H52" s="112">
        <v>-1193.69453</v>
      </c>
      <c r="I52" s="112">
        <v>0</v>
      </c>
      <c r="J52" s="112">
        <v>0</v>
      </c>
      <c r="K52" s="112">
        <v>-13574.33907</v>
      </c>
      <c r="L52" s="112">
        <v>-23168.21329</v>
      </c>
      <c r="M52" s="112">
        <v>-25600.220209999999</v>
      </c>
      <c r="N52" s="112">
        <v>-399.48905999999999</v>
      </c>
      <c r="O52" s="112">
        <v>-145.15450000000001</v>
      </c>
      <c r="P52" s="112">
        <v>-49313.077060000003</v>
      </c>
      <c r="Q52" s="112">
        <v>-23491.72784</v>
      </c>
      <c r="R52" s="112">
        <v>-10297.417730000001</v>
      </c>
      <c r="S52" s="112">
        <v>0</v>
      </c>
      <c r="T52" s="112">
        <v>-6.5108500000000005</v>
      </c>
      <c r="U52" s="112">
        <v>-33795.656419999999</v>
      </c>
      <c r="V52" s="112">
        <v>-29320.429270000001</v>
      </c>
      <c r="W52" s="112">
        <v>-12884.339900000001</v>
      </c>
      <c r="X52" s="112">
        <v>0</v>
      </c>
      <c r="Y52" s="112">
        <v>-0.20809</v>
      </c>
      <c r="Z52" s="112">
        <v>-42204.97726</v>
      </c>
      <c r="AA52" s="112">
        <v>-3658.6732999999999</v>
      </c>
      <c r="AB52" s="112">
        <v>-1510.78829</v>
      </c>
      <c r="AC52" s="112">
        <v>0</v>
      </c>
      <c r="AD52" s="112">
        <v>0</v>
      </c>
      <c r="AE52" s="112">
        <v>-5169.4615899999999</v>
      </c>
      <c r="AF52" s="112">
        <v>-12222.82603</v>
      </c>
      <c r="AG52" s="112">
        <v>-6192.3636399999996</v>
      </c>
      <c r="AH52" s="112">
        <v>0</v>
      </c>
      <c r="AI52" s="112">
        <v>0</v>
      </c>
      <c r="AJ52" s="112">
        <v>-18415.189670000003</v>
      </c>
      <c r="AK52" s="112">
        <v>-37760.040460000004</v>
      </c>
      <c r="AL52" s="112">
        <v>-757.92331999999999</v>
      </c>
      <c r="AM52" s="112">
        <v>0</v>
      </c>
      <c r="AN52" s="112">
        <v>0</v>
      </c>
      <c r="AO52" s="112">
        <v>-38517.963779999998</v>
      </c>
      <c r="AP52" s="112">
        <v>-6378.9950999999992</v>
      </c>
      <c r="AQ52" s="112">
        <v>-9178.8774000000012</v>
      </c>
      <c r="AR52" s="112">
        <v>0</v>
      </c>
      <c r="AS52" s="112">
        <v>0</v>
      </c>
      <c r="AT52" s="112">
        <v>-15557.872499999999</v>
      </c>
      <c r="AU52" s="112">
        <v>-5920.8089300000001</v>
      </c>
      <c r="AV52" s="112">
        <v>-3264.7559000000001</v>
      </c>
      <c r="AW52" s="112">
        <v>0</v>
      </c>
      <c r="AX52" s="112">
        <v>0</v>
      </c>
      <c r="AY52" s="112">
        <v>-9185.5648299999993</v>
      </c>
      <c r="AZ52" s="112">
        <v>-7066.7439400000003</v>
      </c>
      <c r="BA52" s="112">
        <v>-65.846729999999994</v>
      </c>
      <c r="BB52" s="112">
        <v>0</v>
      </c>
      <c r="BC52" s="112">
        <v>0</v>
      </c>
      <c r="BD52" s="112">
        <v>-7132.5906699999996</v>
      </c>
      <c r="BE52" s="112">
        <v>-192967.0104</v>
      </c>
      <c r="BF52" s="112">
        <v>-79513.100310000009</v>
      </c>
      <c r="BG52" s="112">
        <v>-399.48905999999999</v>
      </c>
      <c r="BH52" s="112">
        <v>-155.25388000000001</v>
      </c>
      <c r="BI52" s="112">
        <v>-273034.85365</v>
      </c>
    </row>
    <row r="53" spans="1:61">
      <c r="A53" s="112" t="s">
        <v>1083</v>
      </c>
      <c r="B53" s="112">
        <v>1919402.5179900001</v>
      </c>
      <c r="C53" s="112">
        <v>230189.19099999999</v>
      </c>
      <c r="D53" s="112">
        <v>0</v>
      </c>
      <c r="E53" s="112">
        <v>1806.74441</v>
      </c>
      <c r="F53" s="112">
        <v>2151398.4534</v>
      </c>
      <c r="G53" s="112">
        <v>1455893.6740599999</v>
      </c>
      <c r="H53" s="112">
        <v>58264.165770000007</v>
      </c>
      <c r="I53" s="112">
        <v>0</v>
      </c>
      <c r="J53" s="112">
        <v>0</v>
      </c>
      <c r="K53" s="112">
        <v>1514157.83983</v>
      </c>
      <c r="L53" s="112">
        <v>1769019.99545</v>
      </c>
      <c r="M53" s="112">
        <v>170395.98608</v>
      </c>
      <c r="N53" s="112">
        <v>399.48921000000001</v>
      </c>
      <c r="O53" s="112">
        <v>415.15519</v>
      </c>
      <c r="P53" s="112">
        <v>1940230.6259300001</v>
      </c>
      <c r="Q53" s="112">
        <v>1067359.3312000001</v>
      </c>
      <c r="R53" s="112">
        <v>177672.36221000002</v>
      </c>
      <c r="S53" s="112">
        <v>0</v>
      </c>
      <c r="T53" s="112">
        <v>4911.8234699999994</v>
      </c>
      <c r="U53" s="112">
        <v>1249943.51688</v>
      </c>
      <c r="V53" s="112">
        <v>1107284.6765699999</v>
      </c>
      <c r="W53" s="112">
        <v>270422.82280999998</v>
      </c>
      <c r="X53" s="112">
        <v>0</v>
      </c>
      <c r="Y53" s="112">
        <v>3366.4191499999997</v>
      </c>
      <c r="Z53" s="112">
        <v>1381073.9185299999</v>
      </c>
      <c r="AA53" s="112">
        <v>311362.68426000001</v>
      </c>
      <c r="AB53" s="112">
        <v>34711.792630000004</v>
      </c>
      <c r="AC53" s="112">
        <v>0</v>
      </c>
      <c r="AD53" s="112">
        <v>0</v>
      </c>
      <c r="AE53" s="112">
        <v>346074.47688999999</v>
      </c>
      <c r="AF53" s="112">
        <v>760431.13578000001</v>
      </c>
      <c r="AG53" s="112">
        <v>123058.57975</v>
      </c>
      <c r="AH53" s="112">
        <v>0</v>
      </c>
      <c r="AI53" s="112">
        <v>0</v>
      </c>
      <c r="AJ53" s="112">
        <v>883489.71552999993</v>
      </c>
      <c r="AK53" s="112">
        <v>1542821.8970000001</v>
      </c>
      <c r="AL53" s="112">
        <v>38264.825539999998</v>
      </c>
      <c r="AM53" s="112">
        <v>0</v>
      </c>
      <c r="AN53" s="112">
        <v>0</v>
      </c>
      <c r="AO53" s="112">
        <v>1581086.72254</v>
      </c>
      <c r="AP53" s="112">
        <v>560414.11658000003</v>
      </c>
      <c r="AQ53" s="112">
        <v>60145.566310000002</v>
      </c>
      <c r="AR53" s="112">
        <v>0</v>
      </c>
      <c r="AS53" s="112">
        <v>0</v>
      </c>
      <c r="AT53" s="112">
        <v>620559.68288999994</v>
      </c>
      <c r="AU53" s="112">
        <v>606389.33863999997</v>
      </c>
      <c r="AV53" s="112">
        <v>51776.662659999995</v>
      </c>
      <c r="AW53" s="112">
        <v>0</v>
      </c>
      <c r="AX53" s="112">
        <v>0</v>
      </c>
      <c r="AY53" s="112">
        <v>658166.0013</v>
      </c>
      <c r="AZ53" s="112">
        <v>199337.03925999999</v>
      </c>
      <c r="BA53" s="112">
        <v>2252.8323399999999</v>
      </c>
      <c r="BB53" s="112">
        <v>0</v>
      </c>
      <c r="BC53" s="112">
        <v>0</v>
      </c>
      <c r="BD53" s="112">
        <v>201589.87159999998</v>
      </c>
      <c r="BE53" s="112">
        <v>11299716.406790001</v>
      </c>
      <c r="BF53" s="112">
        <v>1217154.7870999998</v>
      </c>
      <c r="BG53" s="112">
        <v>399.48921000000001</v>
      </c>
      <c r="BH53" s="112">
        <v>10500.142220000002</v>
      </c>
      <c r="BI53" s="112">
        <v>12527770.82532</v>
      </c>
    </row>
    <row r="54" spans="1:61" ht="12.75" customHeight="1"/>
    <row r="55" spans="1:61" ht="12.75" customHeight="1"/>
    <row r="56" spans="1:61" ht="12.75" customHeight="1"/>
  </sheetData>
  <mergeCells count="12">
    <mergeCell ref="AF5:AJ5"/>
    <mergeCell ref="AK5:AO5"/>
    <mergeCell ref="AP5:AT5"/>
    <mergeCell ref="AU5:AY5"/>
    <mergeCell ref="AZ5:BD5"/>
    <mergeCell ref="BE5:BI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CO56"/>
  <sheetViews>
    <sheetView zoomScale="75" workbookViewId="0">
      <selection activeCell="A10" sqref="A10"/>
    </sheetView>
  </sheetViews>
  <sheetFormatPr defaultColWidth="11.42578125" defaultRowHeight="12.75"/>
  <cols>
    <col min="1" max="1" width="73" style="112" customWidth="1"/>
    <col min="2" max="256" width="11.42578125" style="112"/>
    <col min="257" max="257" width="73" style="112" customWidth="1"/>
    <col min="258" max="512" width="11.42578125" style="112"/>
    <col min="513" max="513" width="73" style="112" customWidth="1"/>
    <col min="514" max="768" width="11.42578125" style="112"/>
    <col min="769" max="769" width="73" style="112" customWidth="1"/>
    <col min="770" max="1024" width="11.42578125" style="112"/>
    <col min="1025" max="1025" width="73" style="112" customWidth="1"/>
    <col min="1026" max="1280" width="11.42578125" style="112"/>
    <col min="1281" max="1281" width="73" style="112" customWidth="1"/>
    <col min="1282" max="1536" width="11.42578125" style="112"/>
    <col min="1537" max="1537" width="73" style="112" customWidth="1"/>
    <col min="1538" max="1792" width="11.42578125" style="112"/>
    <col min="1793" max="1793" width="73" style="112" customWidth="1"/>
    <col min="1794" max="2048" width="11.42578125" style="112"/>
    <col min="2049" max="2049" width="73" style="112" customWidth="1"/>
    <col min="2050" max="2304" width="11.42578125" style="112"/>
    <col min="2305" max="2305" width="73" style="112" customWidth="1"/>
    <col min="2306" max="2560" width="11.42578125" style="112"/>
    <col min="2561" max="2561" width="73" style="112" customWidth="1"/>
    <col min="2562" max="2816" width="11.42578125" style="112"/>
    <col min="2817" max="2817" width="73" style="112" customWidth="1"/>
    <col min="2818" max="3072" width="11.42578125" style="112"/>
    <col min="3073" max="3073" width="73" style="112" customWidth="1"/>
    <col min="3074" max="3328" width="11.42578125" style="112"/>
    <col min="3329" max="3329" width="73" style="112" customWidth="1"/>
    <col min="3330" max="3584" width="11.42578125" style="112"/>
    <col min="3585" max="3585" width="73" style="112" customWidth="1"/>
    <col min="3586" max="3840" width="11.42578125" style="112"/>
    <col min="3841" max="3841" width="73" style="112" customWidth="1"/>
    <col min="3842" max="4096" width="11.42578125" style="112"/>
    <col min="4097" max="4097" width="73" style="112" customWidth="1"/>
    <col min="4098" max="4352" width="11.42578125" style="112"/>
    <col min="4353" max="4353" width="73" style="112" customWidth="1"/>
    <col min="4354" max="4608" width="11.42578125" style="112"/>
    <col min="4609" max="4609" width="73" style="112" customWidth="1"/>
    <col min="4610" max="4864" width="11.42578125" style="112"/>
    <col min="4865" max="4865" width="73" style="112" customWidth="1"/>
    <col min="4866" max="5120" width="11.42578125" style="112"/>
    <col min="5121" max="5121" width="73" style="112" customWidth="1"/>
    <col min="5122" max="5376" width="11.42578125" style="112"/>
    <col min="5377" max="5377" width="73" style="112" customWidth="1"/>
    <col min="5378" max="5632" width="11.42578125" style="112"/>
    <col min="5633" max="5633" width="73" style="112" customWidth="1"/>
    <col min="5634" max="5888" width="11.42578125" style="112"/>
    <col min="5889" max="5889" width="73" style="112" customWidth="1"/>
    <col min="5890" max="6144" width="11.42578125" style="112"/>
    <col min="6145" max="6145" width="73" style="112" customWidth="1"/>
    <col min="6146" max="6400" width="11.42578125" style="112"/>
    <col min="6401" max="6401" width="73" style="112" customWidth="1"/>
    <col min="6402" max="6656" width="11.42578125" style="112"/>
    <col min="6657" max="6657" width="73" style="112" customWidth="1"/>
    <col min="6658" max="6912" width="11.42578125" style="112"/>
    <col min="6913" max="6913" width="73" style="112" customWidth="1"/>
    <col min="6914" max="7168" width="11.42578125" style="112"/>
    <col min="7169" max="7169" width="73" style="112" customWidth="1"/>
    <col min="7170" max="7424" width="11.42578125" style="112"/>
    <col min="7425" max="7425" width="73" style="112" customWidth="1"/>
    <col min="7426" max="7680" width="11.42578125" style="112"/>
    <col min="7681" max="7681" width="73" style="112" customWidth="1"/>
    <col min="7682" max="7936" width="11.42578125" style="112"/>
    <col min="7937" max="7937" width="73" style="112" customWidth="1"/>
    <col min="7938" max="8192" width="11.42578125" style="112"/>
    <col min="8193" max="8193" width="73" style="112" customWidth="1"/>
    <col min="8194" max="8448" width="11.42578125" style="112"/>
    <col min="8449" max="8449" width="73" style="112" customWidth="1"/>
    <col min="8450" max="8704" width="11.42578125" style="112"/>
    <col min="8705" max="8705" width="73" style="112" customWidth="1"/>
    <col min="8706" max="8960" width="11.42578125" style="112"/>
    <col min="8961" max="8961" width="73" style="112" customWidth="1"/>
    <col min="8962" max="9216" width="11.42578125" style="112"/>
    <col min="9217" max="9217" width="73" style="112" customWidth="1"/>
    <col min="9218" max="9472" width="11.42578125" style="112"/>
    <col min="9473" max="9473" width="73" style="112" customWidth="1"/>
    <col min="9474" max="9728" width="11.42578125" style="112"/>
    <col min="9729" max="9729" width="73" style="112" customWidth="1"/>
    <col min="9730" max="9984" width="11.42578125" style="112"/>
    <col min="9985" max="9985" width="73" style="112" customWidth="1"/>
    <col min="9986" max="10240" width="11.42578125" style="112"/>
    <col min="10241" max="10241" width="73" style="112" customWidth="1"/>
    <col min="10242" max="10496" width="11.42578125" style="112"/>
    <col min="10497" max="10497" width="73" style="112" customWidth="1"/>
    <col min="10498" max="10752" width="11.42578125" style="112"/>
    <col min="10753" max="10753" width="73" style="112" customWidth="1"/>
    <col min="10754" max="11008" width="11.42578125" style="112"/>
    <col min="11009" max="11009" width="73" style="112" customWidth="1"/>
    <col min="11010" max="11264" width="11.42578125" style="112"/>
    <col min="11265" max="11265" width="73" style="112" customWidth="1"/>
    <col min="11266" max="11520" width="11.42578125" style="112"/>
    <col min="11521" max="11521" width="73" style="112" customWidth="1"/>
    <col min="11522" max="11776" width="11.42578125" style="112"/>
    <col min="11777" max="11777" width="73" style="112" customWidth="1"/>
    <col min="11778" max="12032" width="11.42578125" style="112"/>
    <col min="12033" max="12033" width="73" style="112" customWidth="1"/>
    <col min="12034" max="12288" width="11.42578125" style="112"/>
    <col min="12289" max="12289" width="73" style="112" customWidth="1"/>
    <col min="12290" max="12544" width="11.42578125" style="112"/>
    <col min="12545" max="12545" width="73" style="112" customWidth="1"/>
    <col min="12546" max="12800" width="11.42578125" style="112"/>
    <col min="12801" max="12801" width="73" style="112" customWidth="1"/>
    <col min="12802" max="13056" width="11.42578125" style="112"/>
    <col min="13057" max="13057" width="73" style="112" customWidth="1"/>
    <col min="13058" max="13312" width="11.42578125" style="112"/>
    <col min="13313" max="13313" width="73" style="112" customWidth="1"/>
    <col min="13314" max="13568" width="11.42578125" style="112"/>
    <col min="13569" max="13569" width="73" style="112" customWidth="1"/>
    <col min="13570" max="13824" width="11.42578125" style="112"/>
    <col min="13825" max="13825" width="73" style="112" customWidth="1"/>
    <col min="13826" max="14080" width="11.42578125" style="112"/>
    <col min="14081" max="14081" width="73" style="112" customWidth="1"/>
    <col min="14082" max="14336" width="11.42578125" style="112"/>
    <col min="14337" max="14337" width="73" style="112" customWidth="1"/>
    <col min="14338" max="14592" width="11.42578125" style="112"/>
    <col min="14593" max="14593" width="73" style="112" customWidth="1"/>
    <col min="14594" max="14848" width="11.42578125" style="112"/>
    <col min="14849" max="14849" width="73" style="112" customWidth="1"/>
    <col min="14850" max="15104" width="11.42578125" style="112"/>
    <col min="15105" max="15105" width="73" style="112" customWidth="1"/>
    <col min="15106" max="15360" width="11.42578125" style="112"/>
    <col min="15361" max="15361" width="73" style="112" customWidth="1"/>
    <col min="15362" max="15616" width="11.42578125" style="112"/>
    <col min="15617" max="15617" width="73" style="112" customWidth="1"/>
    <col min="15618" max="15872" width="11.42578125" style="112"/>
    <col min="15873" max="15873" width="73" style="112" customWidth="1"/>
    <col min="15874" max="16128" width="11.42578125" style="112"/>
    <col min="16129" max="16129" width="73" style="112" customWidth="1"/>
    <col min="16130" max="16384" width="11.42578125" style="112"/>
  </cols>
  <sheetData>
    <row r="1" spans="1:93" ht="38.25" customHeight="1">
      <c r="A1" s="481" t="s">
        <v>239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c r="AW1" s="481"/>
      <c r="AX1" s="481"/>
      <c r="AY1" s="481"/>
      <c r="AZ1" s="481"/>
      <c r="BA1" s="481"/>
      <c r="BB1" s="481"/>
      <c r="BC1" s="481"/>
      <c r="BD1" s="481"/>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c r="CD1" s="111"/>
      <c r="CE1" s="111"/>
      <c r="CF1" s="111"/>
      <c r="CG1" s="111"/>
      <c r="CH1" s="111"/>
      <c r="CI1" s="111"/>
      <c r="CJ1" s="111"/>
      <c r="CK1" s="111"/>
      <c r="CL1" s="111"/>
      <c r="CM1" s="111"/>
      <c r="CN1" s="111"/>
      <c r="CO1" s="111"/>
    </row>
    <row r="2" spans="1:93" ht="29.25" customHeight="1">
      <c r="A2" s="481" t="s">
        <v>1087</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c r="AL2" s="481"/>
      <c r="AM2" s="481"/>
      <c r="AN2" s="481"/>
      <c r="AO2" s="481"/>
      <c r="AP2" s="481"/>
      <c r="AQ2" s="481"/>
      <c r="AR2" s="481"/>
      <c r="AS2" s="481"/>
      <c r="AT2" s="481"/>
      <c r="AU2" s="481"/>
      <c r="AV2" s="481"/>
      <c r="AW2" s="481"/>
      <c r="AX2" s="481"/>
      <c r="AY2" s="481"/>
      <c r="AZ2" s="481"/>
      <c r="BA2" s="481"/>
      <c r="BB2" s="481"/>
      <c r="BC2" s="481"/>
      <c r="BD2" s="481"/>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c r="CD2" s="111"/>
      <c r="CE2" s="111"/>
      <c r="CF2" s="111"/>
      <c r="CG2" s="111"/>
      <c r="CH2" s="111"/>
      <c r="CI2" s="111"/>
      <c r="CJ2" s="111"/>
      <c r="CK2" s="111"/>
      <c r="CL2" s="111"/>
      <c r="CM2" s="111"/>
      <c r="CN2" s="111"/>
      <c r="CO2" s="111"/>
    </row>
    <row r="3" spans="1:93" ht="29.25" customHeight="1">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c r="CD3" s="111"/>
      <c r="CE3" s="111"/>
      <c r="CF3" s="111"/>
      <c r="CG3" s="111"/>
      <c r="CH3" s="111"/>
      <c r="CI3" s="111"/>
      <c r="CJ3" s="111"/>
      <c r="CK3" s="111"/>
      <c r="CL3" s="111"/>
      <c r="CM3" s="111"/>
      <c r="CN3" s="111"/>
      <c r="CO3" s="111"/>
    </row>
    <row r="4" spans="1:93" ht="29.25" customHeight="1" thickBot="1">
      <c r="A4" s="481" t="s">
        <v>891</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c r="CD4" s="111"/>
      <c r="CE4" s="111"/>
      <c r="CF4" s="111"/>
      <c r="CG4" s="111"/>
      <c r="CH4" s="111"/>
      <c r="CI4" s="111"/>
      <c r="CJ4" s="111"/>
      <c r="CK4" s="111"/>
      <c r="CL4" s="111"/>
      <c r="CM4" s="111"/>
      <c r="CN4" s="111"/>
      <c r="CO4" s="111"/>
    </row>
    <row r="5" spans="1:93" ht="21.75" thickTop="1" thickBot="1">
      <c r="A5" s="150"/>
      <c r="B5" s="560" t="s">
        <v>177</v>
      </c>
      <c r="C5" s="560"/>
      <c r="D5" s="560"/>
      <c r="E5" s="560"/>
      <c r="F5" s="560"/>
      <c r="G5" s="560" t="s">
        <v>179</v>
      </c>
      <c r="H5" s="560"/>
      <c r="I5" s="560"/>
      <c r="J5" s="560"/>
      <c r="K5" s="560"/>
      <c r="L5" s="560" t="s">
        <v>175</v>
      </c>
      <c r="M5" s="560"/>
      <c r="N5" s="560"/>
      <c r="O5" s="560"/>
      <c r="P5" s="560"/>
      <c r="Q5" s="560" t="s">
        <v>173</v>
      </c>
      <c r="R5" s="560"/>
      <c r="S5" s="560"/>
      <c r="T5" s="560"/>
      <c r="U5" s="560"/>
      <c r="V5" s="560" t="s">
        <v>167</v>
      </c>
      <c r="W5" s="560"/>
      <c r="X5" s="560"/>
      <c r="Y5" s="560"/>
      <c r="Z5" s="560"/>
      <c r="AA5" s="560" t="s">
        <v>171</v>
      </c>
      <c r="AB5" s="560"/>
      <c r="AC5" s="560"/>
      <c r="AD5" s="560"/>
      <c r="AE5" s="560"/>
      <c r="AF5" s="560" t="s">
        <v>178</v>
      </c>
      <c r="AG5" s="560"/>
      <c r="AH5" s="560"/>
      <c r="AI5" s="560"/>
      <c r="AJ5" s="560"/>
      <c r="AK5" s="560" t="s">
        <v>174</v>
      </c>
      <c r="AL5" s="560"/>
      <c r="AM5" s="560"/>
      <c r="AN5" s="560"/>
      <c r="AO5" s="560"/>
      <c r="AP5" s="560" t="s">
        <v>172</v>
      </c>
      <c r="AQ5" s="560"/>
      <c r="AR5" s="560"/>
      <c r="AS5" s="560"/>
      <c r="AT5" s="560"/>
      <c r="AU5" s="560" t="s">
        <v>170</v>
      </c>
      <c r="AV5" s="560"/>
      <c r="AW5" s="560"/>
      <c r="AX5" s="560"/>
      <c r="AY5" s="560"/>
      <c r="AZ5" s="560" t="s">
        <v>529</v>
      </c>
      <c r="BA5" s="560"/>
      <c r="BB5" s="560"/>
      <c r="BC5" s="560"/>
      <c r="BD5" s="560"/>
      <c r="BE5" s="111"/>
      <c r="BF5" s="111"/>
      <c r="BG5" s="111"/>
      <c r="BH5" s="111"/>
      <c r="BI5" s="111"/>
      <c r="BJ5" s="111"/>
      <c r="BK5" s="111"/>
      <c r="BL5" s="111"/>
      <c r="BM5" s="111"/>
      <c r="BN5" s="111"/>
      <c r="BO5" s="111"/>
      <c r="BP5" s="111"/>
      <c r="BQ5" s="111"/>
      <c r="BR5" s="111"/>
      <c r="BS5" s="111"/>
      <c r="BT5" s="111"/>
      <c r="BU5" s="111"/>
      <c r="BV5" s="111"/>
      <c r="BW5" s="111"/>
      <c r="BX5" s="111"/>
      <c r="BY5" s="111"/>
      <c r="BZ5" s="111"/>
      <c r="CA5" s="111"/>
      <c r="CB5" s="111"/>
      <c r="CC5" s="111"/>
      <c r="CD5" s="111"/>
      <c r="CE5" s="111"/>
      <c r="CF5" s="111"/>
      <c r="CG5" s="111"/>
      <c r="CH5" s="111"/>
      <c r="CI5" s="111"/>
      <c r="CJ5" s="111"/>
      <c r="CK5" s="111"/>
      <c r="CL5" s="111"/>
      <c r="CM5" s="111"/>
      <c r="CN5" s="111"/>
      <c r="CO5" s="111"/>
    </row>
    <row r="6" spans="1:93" ht="19.5"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c r="AZ6" s="561" t="s">
        <v>241</v>
      </c>
      <c r="BA6" s="561" t="s">
        <v>242</v>
      </c>
      <c r="BB6" s="561" t="s">
        <v>243</v>
      </c>
      <c r="BC6" s="561" t="s">
        <v>244</v>
      </c>
      <c r="BD6" s="561" t="s">
        <v>222</v>
      </c>
    </row>
    <row r="7" spans="1:93" ht="13.5" thickTop="1">
      <c r="A7" s="112" t="s">
        <v>1059</v>
      </c>
      <c r="B7" s="112">
        <v>79095.518060000002</v>
      </c>
      <c r="C7" s="112">
        <v>28102.719079999999</v>
      </c>
      <c r="D7" s="112">
        <v>0</v>
      </c>
      <c r="E7" s="112">
        <v>0.35799999999999998</v>
      </c>
      <c r="F7" s="112">
        <v>107198.59514</v>
      </c>
      <c r="G7" s="112">
        <v>39380.266170000003</v>
      </c>
      <c r="H7" s="112">
        <v>2981.1108899999999</v>
      </c>
      <c r="I7" s="112">
        <v>0</v>
      </c>
      <c r="J7" s="112">
        <v>0</v>
      </c>
      <c r="K7" s="112">
        <v>42361.377059999999</v>
      </c>
      <c r="L7" s="112">
        <v>29683.557670000002</v>
      </c>
      <c r="M7" s="112">
        <v>16736.996490000001</v>
      </c>
      <c r="N7" s="112">
        <v>0</v>
      </c>
      <c r="O7" s="112">
        <v>0</v>
      </c>
      <c r="P7" s="112">
        <v>46420.55416</v>
      </c>
      <c r="Q7" s="112">
        <v>21469.55689</v>
      </c>
      <c r="R7" s="112">
        <v>6969.7223800000002</v>
      </c>
      <c r="S7" s="112">
        <v>0</v>
      </c>
      <c r="T7" s="112">
        <v>0</v>
      </c>
      <c r="U7" s="112">
        <v>28439.279269999999</v>
      </c>
      <c r="V7" s="112">
        <v>6677.4119299999993</v>
      </c>
      <c r="W7" s="112">
        <v>7715.4651900000008</v>
      </c>
      <c r="X7" s="112">
        <v>0</v>
      </c>
      <c r="Y7" s="112">
        <v>0</v>
      </c>
      <c r="Z7" s="112">
        <v>14392.877119999999</v>
      </c>
      <c r="AA7" s="112">
        <v>9158.16129</v>
      </c>
      <c r="AB7" s="112">
        <v>2412.8730099999998</v>
      </c>
      <c r="AC7" s="112">
        <v>0</v>
      </c>
      <c r="AD7" s="112">
        <v>1.0545499999999999</v>
      </c>
      <c r="AE7" s="112">
        <v>11572.08884</v>
      </c>
      <c r="AF7" s="112">
        <v>50.113459999999996</v>
      </c>
      <c r="AG7" s="112">
        <v>84.970500000000001</v>
      </c>
      <c r="AH7" s="112">
        <v>0</v>
      </c>
      <c r="AI7" s="112">
        <v>0</v>
      </c>
      <c r="AJ7" s="112">
        <v>135.08395999999999</v>
      </c>
      <c r="AK7" s="112">
        <v>347.59336999999999</v>
      </c>
      <c r="AL7" s="112">
        <v>84.62769999999999</v>
      </c>
      <c r="AM7" s="112">
        <v>0</v>
      </c>
      <c r="AN7" s="112">
        <v>0</v>
      </c>
      <c r="AO7" s="112">
        <v>432.22107</v>
      </c>
      <c r="AP7" s="112">
        <v>60.113579999999999</v>
      </c>
      <c r="AQ7" s="112">
        <v>19.03238</v>
      </c>
      <c r="AR7" s="112">
        <v>0</v>
      </c>
      <c r="AS7" s="112">
        <v>0</v>
      </c>
      <c r="AT7" s="112">
        <v>79.145960000000002</v>
      </c>
      <c r="AU7" s="112">
        <v>210.71365</v>
      </c>
      <c r="AV7" s="112">
        <v>129.99233000000001</v>
      </c>
      <c r="AW7" s="112">
        <v>0</v>
      </c>
      <c r="AX7" s="112">
        <v>0</v>
      </c>
      <c r="AY7" s="112">
        <v>340.70597999999995</v>
      </c>
      <c r="AZ7" s="112">
        <v>186133.00607</v>
      </c>
      <c r="BA7" s="112">
        <v>65237.50995</v>
      </c>
      <c r="BB7" s="112">
        <v>0</v>
      </c>
      <c r="BC7" s="112">
        <v>1.41255</v>
      </c>
      <c r="BD7" s="112">
        <v>251371.92856</v>
      </c>
    </row>
    <row r="8" spans="1:93">
      <c r="A8" s="112" t="s">
        <v>324</v>
      </c>
      <c r="B8" s="112">
        <v>79060.179090000005</v>
      </c>
      <c r="C8" s="112">
        <v>28028.80025</v>
      </c>
      <c r="D8" s="112">
        <v>0</v>
      </c>
      <c r="E8" s="112">
        <v>0.35799999999999998</v>
      </c>
      <c r="F8" s="112">
        <v>107089.33734</v>
      </c>
      <c r="G8" s="112">
        <v>35738.51799</v>
      </c>
      <c r="H8" s="112">
        <v>2948.4807599999999</v>
      </c>
      <c r="I8" s="112">
        <v>0</v>
      </c>
      <c r="J8" s="112">
        <v>0</v>
      </c>
      <c r="K8" s="112">
        <v>38686.998749999999</v>
      </c>
      <c r="L8" s="112">
        <v>29638.020969999998</v>
      </c>
      <c r="M8" s="112">
        <v>16642.53169</v>
      </c>
      <c r="N8" s="112">
        <v>0</v>
      </c>
      <c r="O8" s="112">
        <v>0</v>
      </c>
      <c r="P8" s="112">
        <v>46280.552659999994</v>
      </c>
      <c r="Q8" s="112">
        <v>21374.442050000001</v>
      </c>
      <c r="R8" s="112">
        <v>6875.7210300000006</v>
      </c>
      <c r="S8" s="112">
        <v>0</v>
      </c>
      <c r="T8" s="112">
        <v>0</v>
      </c>
      <c r="U8" s="112">
        <v>28250.163079999998</v>
      </c>
      <c r="V8" s="112">
        <v>6672.3508400000001</v>
      </c>
      <c r="W8" s="112">
        <v>7677.04864</v>
      </c>
      <c r="X8" s="112">
        <v>0</v>
      </c>
      <c r="Y8" s="112">
        <v>0</v>
      </c>
      <c r="Z8" s="112">
        <v>14349.39948</v>
      </c>
      <c r="AA8" s="112">
        <v>9154.66129</v>
      </c>
      <c r="AB8" s="112">
        <v>2411.5147200000001</v>
      </c>
      <c r="AC8" s="112">
        <v>0</v>
      </c>
      <c r="AD8" s="112">
        <v>1.0545499999999999</v>
      </c>
      <c r="AE8" s="112">
        <v>11567.23056</v>
      </c>
      <c r="AF8" s="112">
        <v>0</v>
      </c>
      <c r="AG8" s="112">
        <v>0</v>
      </c>
      <c r="AH8" s="112">
        <v>0</v>
      </c>
      <c r="AI8" s="112">
        <v>0</v>
      </c>
      <c r="AJ8" s="112">
        <v>0</v>
      </c>
      <c r="AK8" s="112">
        <v>346.09156999999999</v>
      </c>
      <c r="AL8" s="112">
        <v>84.62769999999999</v>
      </c>
      <c r="AM8" s="112">
        <v>0</v>
      </c>
      <c r="AN8" s="112">
        <v>0</v>
      </c>
      <c r="AO8" s="112">
        <v>430.71926999999999</v>
      </c>
      <c r="AP8" s="112">
        <v>0</v>
      </c>
      <c r="AQ8" s="112">
        <v>0</v>
      </c>
      <c r="AR8" s="112">
        <v>0</v>
      </c>
      <c r="AS8" s="112">
        <v>0</v>
      </c>
      <c r="AT8" s="112">
        <v>0</v>
      </c>
      <c r="AU8" s="112">
        <v>201.18079</v>
      </c>
      <c r="AV8" s="112">
        <v>129.99233000000001</v>
      </c>
      <c r="AW8" s="112">
        <v>0</v>
      </c>
      <c r="AX8" s="112">
        <v>0</v>
      </c>
      <c r="AY8" s="112">
        <v>331.17311999999998</v>
      </c>
      <c r="AZ8" s="112">
        <v>182185.44459</v>
      </c>
      <c r="BA8" s="112">
        <v>64798.717119999994</v>
      </c>
      <c r="BB8" s="112">
        <v>0</v>
      </c>
      <c r="BC8" s="112">
        <v>1.41255</v>
      </c>
      <c r="BD8" s="112">
        <v>246985.57425999999</v>
      </c>
    </row>
    <row r="9" spans="1:93">
      <c r="A9" s="112" t="s">
        <v>325</v>
      </c>
      <c r="B9" s="112">
        <v>35.338970000000003</v>
      </c>
      <c r="C9" s="112">
        <v>73.91883</v>
      </c>
      <c r="D9" s="112">
        <v>0</v>
      </c>
      <c r="E9" s="112">
        <v>0</v>
      </c>
      <c r="F9" s="112">
        <v>109.2578</v>
      </c>
      <c r="G9" s="112">
        <v>3641.6276000000003</v>
      </c>
      <c r="H9" s="112">
        <v>32.630130000000001</v>
      </c>
      <c r="I9" s="112">
        <v>0</v>
      </c>
      <c r="J9" s="112">
        <v>0</v>
      </c>
      <c r="K9" s="112">
        <v>3674.2577299999998</v>
      </c>
      <c r="L9" s="112">
        <v>45.536699999999996</v>
      </c>
      <c r="M9" s="112">
        <v>94.464799999999997</v>
      </c>
      <c r="N9" s="112">
        <v>0</v>
      </c>
      <c r="O9" s="112">
        <v>0</v>
      </c>
      <c r="P9" s="112">
        <v>140.00149999999999</v>
      </c>
      <c r="Q9" s="112">
        <v>95.114840000000001</v>
      </c>
      <c r="R9" s="112">
        <v>94.001350000000002</v>
      </c>
      <c r="S9" s="112">
        <v>0</v>
      </c>
      <c r="T9" s="112">
        <v>0</v>
      </c>
      <c r="U9" s="112">
        <v>189.11618999999999</v>
      </c>
      <c r="V9" s="112">
        <v>5.0610900000000001</v>
      </c>
      <c r="W9" s="112">
        <v>38.416550000000001</v>
      </c>
      <c r="X9" s="112">
        <v>0</v>
      </c>
      <c r="Y9" s="112">
        <v>0</v>
      </c>
      <c r="Z9" s="112">
        <v>43.477640000000001</v>
      </c>
      <c r="AA9" s="112">
        <v>3.5</v>
      </c>
      <c r="AB9" s="112">
        <v>1.35829</v>
      </c>
      <c r="AC9" s="112">
        <v>0</v>
      </c>
      <c r="AD9" s="112">
        <v>0</v>
      </c>
      <c r="AE9" s="112">
        <v>4.8582799999999997</v>
      </c>
      <c r="AF9" s="112">
        <v>50.113459999999996</v>
      </c>
      <c r="AG9" s="112">
        <v>84.970500000000001</v>
      </c>
      <c r="AH9" s="112">
        <v>0</v>
      </c>
      <c r="AI9" s="112">
        <v>0</v>
      </c>
      <c r="AJ9" s="112">
        <v>135.08395999999999</v>
      </c>
      <c r="AK9" s="112">
        <v>1.5018</v>
      </c>
      <c r="AL9" s="112">
        <v>0</v>
      </c>
      <c r="AM9" s="112">
        <v>0</v>
      </c>
      <c r="AN9" s="112">
        <v>0</v>
      </c>
      <c r="AO9" s="112">
        <v>1.5018</v>
      </c>
      <c r="AP9" s="112">
        <v>60.113579999999999</v>
      </c>
      <c r="AQ9" s="112">
        <v>19.03238</v>
      </c>
      <c r="AR9" s="112">
        <v>0</v>
      </c>
      <c r="AS9" s="112">
        <v>0</v>
      </c>
      <c r="AT9" s="112">
        <v>79.145960000000002</v>
      </c>
      <c r="AU9" s="112">
        <v>9.5328600000000012</v>
      </c>
      <c r="AV9" s="112">
        <v>0</v>
      </c>
      <c r="AW9" s="112">
        <v>0</v>
      </c>
      <c r="AX9" s="112">
        <v>0</v>
      </c>
      <c r="AY9" s="112">
        <v>9.5328600000000012</v>
      </c>
      <c r="AZ9" s="112">
        <v>3947.4409000000001</v>
      </c>
      <c r="BA9" s="112">
        <v>438.79283000000004</v>
      </c>
      <c r="BB9" s="112">
        <v>0</v>
      </c>
      <c r="BC9" s="112">
        <v>0</v>
      </c>
      <c r="BD9" s="112">
        <v>4386.2337200000002</v>
      </c>
    </row>
    <row r="10" spans="1:93">
      <c r="A10" s="112" t="s">
        <v>1060</v>
      </c>
      <c r="B10" s="112">
        <v>0</v>
      </c>
      <c r="C10" s="112">
        <v>0</v>
      </c>
      <c r="D10" s="112">
        <v>0</v>
      </c>
      <c r="E10" s="112">
        <v>0</v>
      </c>
      <c r="F10" s="112">
        <v>0</v>
      </c>
      <c r="G10" s="112">
        <v>0.12057999999999999</v>
      </c>
      <c r="H10" s="112">
        <v>0</v>
      </c>
      <c r="I10" s="112">
        <v>0</v>
      </c>
      <c r="J10" s="112">
        <v>0</v>
      </c>
      <c r="K10" s="112">
        <v>0.12057999999999999</v>
      </c>
      <c r="L10" s="112">
        <v>0</v>
      </c>
      <c r="M10" s="112">
        <v>0</v>
      </c>
      <c r="N10" s="112">
        <v>0</v>
      </c>
      <c r="O10" s="112">
        <v>0</v>
      </c>
      <c r="P10" s="112">
        <v>0</v>
      </c>
      <c r="Q10" s="112">
        <v>0</v>
      </c>
      <c r="R10" s="112">
        <v>0</v>
      </c>
      <c r="S10" s="112">
        <v>0</v>
      </c>
      <c r="T10" s="112">
        <v>0</v>
      </c>
      <c r="U10" s="112">
        <v>0</v>
      </c>
      <c r="V10" s="112">
        <v>0</v>
      </c>
      <c r="W10" s="112">
        <v>0</v>
      </c>
      <c r="X10" s="112">
        <v>0</v>
      </c>
      <c r="Y10" s="112">
        <v>0</v>
      </c>
      <c r="Z10" s="112">
        <v>0</v>
      </c>
      <c r="AA10" s="112">
        <v>0</v>
      </c>
      <c r="AB10" s="112">
        <v>0</v>
      </c>
      <c r="AC10" s="112">
        <v>0</v>
      </c>
      <c r="AD10" s="112">
        <v>0</v>
      </c>
      <c r="AE10" s="112">
        <v>0</v>
      </c>
      <c r="AF10" s="112">
        <v>0</v>
      </c>
      <c r="AG10" s="112">
        <v>0</v>
      </c>
      <c r="AH10" s="112">
        <v>0</v>
      </c>
      <c r="AI10" s="112">
        <v>0</v>
      </c>
      <c r="AJ10" s="112">
        <v>0</v>
      </c>
      <c r="AK10" s="112">
        <v>0</v>
      </c>
      <c r="AL10" s="112">
        <v>0</v>
      </c>
      <c r="AM10" s="112">
        <v>0</v>
      </c>
      <c r="AN10" s="112">
        <v>0</v>
      </c>
      <c r="AO10" s="112">
        <v>0</v>
      </c>
      <c r="AP10" s="112">
        <v>0</v>
      </c>
      <c r="AQ10" s="112">
        <v>0</v>
      </c>
      <c r="AR10" s="112">
        <v>0</v>
      </c>
      <c r="AS10" s="112">
        <v>0</v>
      </c>
      <c r="AT10" s="112">
        <v>0</v>
      </c>
      <c r="AU10" s="112">
        <v>0</v>
      </c>
      <c r="AV10" s="112">
        <v>0</v>
      </c>
      <c r="AW10" s="112">
        <v>0</v>
      </c>
      <c r="AX10" s="112">
        <v>0</v>
      </c>
      <c r="AY10" s="112">
        <v>0</v>
      </c>
      <c r="AZ10" s="112">
        <v>0.12057999999999999</v>
      </c>
      <c r="BA10" s="112">
        <v>0</v>
      </c>
      <c r="BB10" s="112">
        <v>0</v>
      </c>
      <c r="BC10" s="112">
        <v>0</v>
      </c>
      <c r="BD10" s="112">
        <v>0.12057999999999999</v>
      </c>
    </row>
    <row r="11" spans="1:93">
      <c r="A11" s="112" t="s">
        <v>1061</v>
      </c>
      <c r="B11" s="112">
        <v>224693.12396</v>
      </c>
      <c r="C11" s="112">
        <v>55936.15713</v>
      </c>
      <c r="D11" s="112">
        <v>0</v>
      </c>
      <c r="E11" s="112">
        <v>125.45349</v>
      </c>
      <c r="F11" s="112">
        <v>280754.73457999999</v>
      </c>
      <c r="G11" s="112">
        <v>106559.35027</v>
      </c>
      <c r="H11" s="112">
        <v>7064.9444100000001</v>
      </c>
      <c r="I11" s="112">
        <v>0</v>
      </c>
      <c r="J11" s="112">
        <v>1.661E-2</v>
      </c>
      <c r="K11" s="112">
        <v>113624.31129000001</v>
      </c>
      <c r="L11" s="112">
        <v>182338.28331999999</v>
      </c>
      <c r="M11" s="112">
        <v>82332.32127</v>
      </c>
      <c r="N11" s="112">
        <v>0</v>
      </c>
      <c r="O11" s="112">
        <v>87.453119999999998</v>
      </c>
      <c r="P11" s="112">
        <v>264758.05771000002</v>
      </c>
      <c r="Q11" s="112">
        <v>83440.500459999996</v>
      </c>
      <c r="R11" s="112">
        <v>28446.318159999999</v>
      </c>
      <c r="S11" s="112">
        <v>0</v>
      </c>
      <c r="T11" s="112">
        <v>0.32273000000000002</v>
      </c>
      <c r="U11" s="112">
        <v>111887.14134999999</v>
      </c>
      <c r="V11" s="112">
        <v>70756.096919999996</v>
      </c>
      <c r="W11" s="112">
        <v>21974.165539999998</v>
      </c>
      <c r="X11" s="112">
        <v>0</v>
      </c>
      <c r="Y11" s="112">
        <v>0</v>
      </c>
      <c r="Z11" s="112">
        <v>92730.262459999998</v>
      </c>
      <c r="AA11" s="112">
        <v>33660.478869999999</v>
      </c>
      <c r="AB11" s="112">
        <v>8350.5799699999989</v>
      </c>
      <c r="AC11" s="112">
        <v>0</v>
      </c>
      <c r="AD11" s="112">
        <v>1.1712499999999999</v>
      </c>
      <c r="AE11" s="112">
        <v>42012.230090000005</v>
      </c>
      <c r="AF11" s="112">
        <v>51758.407520000001</v>
      </c>
      <c r="AG11" s="112">
        <v>10741.10751</v>
      </c>
      <c r="AH11" s="112">
        <v>0</v>
      </c>
      <c r="AI11" s="112">
        <v>4.1560299999999994</v>
      </c>
      <c r="AJ11" s="112">
        <v>62503.671060000001</v>
      </c>
      <c r="AK11" s="112">
        <v>9728.9464800000005</v>
      </c>
      <c r="AL11" s="112">
        <v>2735.0614799999998</v>
      </c>
      <c r="AM11" s="112">
        <v>0</v>
      </c>
      <c r="AN11" s="112">
        <v>0</v>
      </c>
      <c r="AO11" s="112">
        <v>12464.007960000001</v>
      </c>
      <c r="AP11" s="112">
        <v>63604.582770000001</v>
      </c>
      <c r="AQ11" s="112">
        <v>4613.9794099999999</v>
      </c>
      <c r="AR11" s="112">
        <v>0</v>
      </c>
      <c r="AS11" s="112">
        <v>0</v>
      </c>
      <c r="AT11" s="112">
        <v>68218.562180000008</v>
      </c>
      <c r="AU11" s="112">
        <v>9594.4618699999992</v>
      </c>
      <c r="AV11" s="112">
        <v>305.44925000000001</v>
      </c>
      <c r="AW11" s="112">
        <v>0</v>
      </c>
      <c r="AX11" s="112">
        <v>0</v>
      </c>
      <c r="AY11" s="112">
        <v>9899.9111199999988</v>
      </c>
      <c r="AZ11" s="112">
        <v>836134.23244000005</v>
      </c>
      <c r="BA11" s="112">
        <v>222500.08413</v>
      </c>
      <c r="BB11" s="112">
        <v>0</v>
      </c>
      <c r="BC11" s="112">
        <v>218.57323000000002</v>
      </c>
      <c r="BD11" s="112">
        <v>1058852.8898</v>
      </c>
    </row>
    <row r="12" spans="1:93">
      <c r="A12" s="112" t="s">
        <v>1062</v>
      </c>
      <c r="B12" s="112">
        <v>224693.12396</v>
      </c>
      <c r="C12" s="112">
        <v>55936.15713</v>
      </c>
      <c r="D12" s="112">
        <v>0</v>
      </c>
      <c r="E12" s="112">
        <v>125.45349</v>
      </c>
      <c r="F12" s="112">
        <v>280754.73457999999</v>
      </c>
      <c r="G12" s="112">
        <v>106559.35027</v>
      </c>
      <c r="H12" s="112">
        <v>7064.9444100000001</v>
      </c>
      <c r="I12" s="112">
        <v>0</v>
      </c>
      <c r="J12" s="112">
        <v>1.661E-2</v>
      </c>
      <c r="K12" s="112">
        <v>113624.31129000001</v>
      </c>
      <c r="L12" s="112">
        <v>182338.28331999999</v>
      </c>
      <c r="M12" s="112">
        <v>82332.32127</v>
      </c>
      <c r="N12" s="112">
        <v>0</v>
      </c>
      <c r="O12" s="112">
        <v>87.453119999999998</v>
      </c>
      <c r="P12" s="112">
        <v>264758.05771000002</v>
      </c>
      <c r="Q12" s="112">
        <v>83440.500459999996</v>
      </c>
      <c r="R12" s="112">
        <v>28446.318159999999</v>
      </c>
      <c r="S12" s="112">
        <v>0</v>
      </c>
      <c r="T12" s="112">
        <v>0.32273000000000002</v>
      </c>
      <c r="U12" s="112">
        <v>111887.14134999999</v>
      </c>
      <c r="V12" s="112">
        <v>70756.096919999996</v>
      </c>
      <c r="W12" s="112">
        <v>21974.165539999998</v>
      </c>
      <c r="X12" s="112">
        <v>0</v>
      </c>
      <c r="Y12" s="112">
        <v>0</v>
      </c>
      <c r="Z12" s="112">
        <v>92730.262459999998</v>
      </c>
      <c r="AA12" s="112">
        <v>33651.393969999997</v>
      </c>
      <c r="AB12" s="112">
        <v>8350.5799699999989</v>
      </c>
      <c r="AC12" s="112">
        <v>0</v>
      </c>
      <c r="AD12" s="112">
        <v>1.1712499999999999</v>
      </c>
      <c r="AE12" s="112">
        <v>42003.145189999996</v>
      </c>
      <c r="AF12" s="112">
        <v>51758.407520000001</v>
      </c>
      <c r="AG12" s="112">
        <v>10741.10751</v>
      </c>
      <c r="AH12" s="112">
        <v>0</v>
      </c>
      <c r="AI12" s="112">
        <v>4.1560299999999994</v>
      </c>
      <c r="AJ12" s="112">
        <v>62503.671060000001</v>
      </c>
      <c r="AK12" s="112">
        <v>9728.9464800000005</v>
      </c>
      <c r="AL12" s="112">
        <v>2735.0614799999998</v>
      </c>
      <c r="AM12" s="112">
        <v>0</v>
      </c>
      <c r="AN12" s="112">
        <v>0</v>
      </c>
      <c r="AO12" s="112">
        <v>12464.007960000001</v>
      </c>
      <c r="AP12" s="112">
        <v>63604.449240000002</v>
      </c>
      <c r="AQ12" s="112">
        <v>4613.9794099999999</v>
      </c>
      <c r="AR12" s="112">
        <v>0</v>
      </c>
      <c r="AS12" s="112">
        <v>0</v>
      </c>
      <c r="AT12" s="112">
        <v>68218.428650000002</v>
      </c>
      <c r="AU12" s="112">
        <v>9594.4618699999992</v>
      </c>
      <c r="AV12" s="112">
        <v>305.44925000000001</v>
      </c>
      <c r="AW12" s="112">
        <v>0</v>
      </c>
      <c r="AX12" s="112">
        <v>0</v>
      </c>
      <c r="AY12" s="112">
        <v>9899.9111199999988</v>
      </c>
      <c r="AZ12" s="112">
        <v>836125.01401000004</v>
      </c>
      <c r="BA12" s="112">
        <v>222500.08413</v>
      </c>
      <c r="BB12" s="112">
        <v>0</v>
      </c>
      <c r="BC12" s="112">
        <v>218.57323000000002</v>
      </c>
      <c r="BD12" s="112">
        <v>1058843.6713700001</v>
      </c>
    </row>
    <row r="13" spans="1:93">
      <c r="A13" s="112" t="s">
        <v>1063</v>
      </c>
      <c r="B13" s="112">
        <v>0</v>
      </c>
      <c r="C13" s="112">
        <v>0</v>
      </c>
      <c r="D13" s="112">
        <v>0</v>
      </c>
      <c r="E13" s="112">
        <v>0</v>
      </c>
      <c r="F13" s="112">
        <v>0</v>
      </c>
      <c r="G13" s="112">
        <v>0</v>
      </c>
      <c r="H13" s="112">
        <v>0</v>
      </c>
      <c r="I13" s="112">
        <v>0</v>
      </c>
      <c r="J13" s="112">
        <v>0</v>
      </c>
      <c r="K13" s="112">
        <v>0</v>
      </c>
      <c r="L13" s="112">
        <v>0</v>
      </c>
      <c r="M13" s="112">
        <v>0</v>
      </c>
      <c r="N13" s="112">
        <v>0</v>
      </c>
      <c r="O13" s="112">
        <v>0</v>
      </c>
      <c r="P13" s="112">
        <v>0</v>
      </c>
      <c r="Q13" s="112">
        <v>0</v>
      </c>
      <c r="R13" s="112">
        <v>0</v>
      </c>
      <c r="S13" s="112">
        <v>0</v>
      </c>
      <c r="T13" s="112">
        <v>0</v>
      </c>
      <c r="U13" s="112">
        <v>0</v>
      </c>
      <c r="V13" s="112">
        <v>0</v>
      </c>
      <c r="W13" s="112">
        <v>0</v>
      </c>
      <c r="X13" s="112">
        <v>0</v>
      </c>
      <c r="Y13" s="112">
        <v>0</v>
      </c>
      <c r="Z13" s="112">
        <v>0</v>
      </c>
      <c r="AA13" s="112">
        <v>0</v>
      </c>
      <c r="AB13" s="112">
        <v>0</v>
      </c>
      <c r="AC13" s="112">
        <v>0</v>
      </c>
      <c r="AD13" s="112">
        <v>0</v>
      </c>
      <c r="AE13" s="112">
        <v>0</v>
      </c>
      <c r="AF13" s="112">
        <v>0</v>
      </c>
      <c r="AG13" s="112">
        <v>0</v>
      </c>
      <c r="AH13" s="112">
        <v>0</v>
      </c>
      <c r="AI13" s="112">
        <v>0</v>
      </c>
      <c r="AJ13" s="112">
        <v>0</v>
      </c>
      <c r="AK13" s="112">
        <v>0</v>
      </c>
      <c r="AL13" s="112">
        <v>0</v>
      </c>
      <c r="AM13" s="112">
        <v>0</v>
      </c>
      <c r="AN13" s="112">
        <v>0</v>
      </c>
      <c r="AO13" s="112">
        <v>0</v>
      </c>
      <c r="AP13" s="112">
        <v>0</v>
      </c>
      <c r="AQ13" s="112">
        <v>0</v>
      </c>
      <c r="AR13" s="112">
        <v>0</v>
      </c>
      <c r="AS13" s="112">
        <v>0</v>
      </c>
      <c r="AT13" s="112">
        <v>0</v>
      </c>
      <c r="AU13" s="112">
        <v>0</v>
      </c>
      <c r="AV13" s="112">
        <v>0</v>
      </c>
      <c r="AW13" s="112">
        <v>0</v>
      </c>
      <c r="AX13" s="112">
        <v>0</v>
      </c>
      <c r="AY13" s="112">
        <v>0</v>
      </c>
      <c r="AZ13" s="112">
        <v>0</v>
      </c>
      <c r="BA13" s="112">
        <v>0</v>
      </c>
      <c r="BB13" s="112">
        <v>0</v>
      </c>
      <c r="BC13" s="112">
        <v>0</v>
      </c>
      <c r="BD13" s="112">
        <v>0</v>
      </c>
    </row>
    <row r="14" spans="1:93">
      <c r="A14" s="112" t="s">
        <v>1060</v>
      </c>
      <c r="B14" s="112">
        <v>0</v>
      </c>
      <c r="C14" s="112">
        <v>0</v>
      </c>
      <c r="D14" s="112">
        <v>0</v>
      </c>
      <c r="E14" s="112">
        <v>0</v>
      </c>
      <c r="F14" s="112">
        <v>0</v>
      </c>
      <c r="G14" s="112">
        <v>0</v>
      </c>
      <c r="H14" s="112">
        <v>0</v>
      </c>
      <c r="I14" s="112">
        <v>0</v>
      </c>
      <c r="J14" s="112">
        <v>0</v>
      </c>
      <c r="K14" s="112">
        <v>0</v>
      </c>
      <c r="L14" s="112">
        <v>0</v>
      </c>
      <c r="M14" s="112">
        <v>0</v>
      </c>
      <c r="N14" s="112">
        <v>0</v>
      </c>
      <c r="O14" s="112">
        <v>0</v>
      </c>
      <c r="P14" s="112">
        <v>0</v>
      </c>
      <c r="Q14" s="112">
        <v>0</v>
      </c>
      <c r="R14" s="112">
        <v>0</v>
      </c>
      <c r="S14" s="112">
        <v>0</v>
      </c>
      <c r="T14" s="112">
        <v>0</v>
      </c>
      <c r="U14" s="112">
        <v>0</v>
      </c>
      <c r="V14" s="112">
        <v>0</v>
      </c>
      <c r="W14" s="112">
        <v>0</v>
      </c>
      <c r="X14" s="112">
        <v>0</v>
      </c>
      <c r="Y14" s="112">
        <v>0</v>
      </c>
      <c r="Z14" s="112">
        <v>0</v>
      </c>
      <c r="AA14" s="112">
        <v>9.0848999999999993</v>
      </c>
      <c r="AB14" s="112">
        <v>0</v>
      </c>
      <c r="AC14" s="112">
        <v>0</v>
      </c>
      <c r="AD14" s="112">
        <v>0</v>
      </c>
      <c r="AE14" s="112">
        <v>9.0848999999999993</v>
      </c>
      <c r="AF14" s="112">
        <v>0</v>
      </c>
      <c r="AG14" s="112">
        <v>0</v>
      </c>
      <c r="AH14" s="112">
        <v>0</v>
      </c>
      <c r="AI14" s="112">
        <v>0</v>
      </c>
      <c r="AJ14" s="112">
        <v>0</v>
      </c>
      <c r="AK14" s="112">
        <v>0</v>
      </c>
      <c r="AL14" s="112">
        <v>0</v>
      </c>
      <c r="AM14" s="112">
        <v>0</v>
      </c>
      <c r="AN14" s="112">
        <v>0</v>
      </c>
      <c r="AO14" s="112">
        <v>0</v>
      </c>
      <c r="AP14" s="112">
        <v>0.13353000000000001</v>
      </c>
      <c r="AQ14" s="112">
        <v>0</v>
      </c>
      <c r="AR14" s="112">
        <v>0</v>
      </c>
      <c r="AS14" s="112">
        <v>0</v>
      </c>
      <c r="AT14" s="112">
        <v>0.13353000000000001</v>
      </c>
      <c r="AU14" s="112">
        <v>0</v>
      </c>
      <c r="AV14" s="112">
        <v>0</v>
      </c>
      <c r="AW14" s="112">
        <v>0</v>
      </c>
      <c r="AX14" s="112">
        <v>0</v>
      </c>
      <c r="AY14" s="112">
        <v>0</v>
      </c>
      <c r="AZ14" s="112">
        <v>9.2184299999999997</v>
      </c>
      <c r="BA14" s="112">
        <v>0</v>
      </c>
      <c r="BB14" s="112">
        <v>0</v>
      </c>
      <c r="BC14" s="112">
        <v>0</v>
      </c>
      <c r="BD14" s="112">
        <v>9.2184299999999997</v>
      </c>
    </row>
    <row r="15" spans="1:93">
      <c r="A15" s="112" t="s">
        <v>1064</v>
      </c>
      <c r="B15" s="112">
        <v>15966.13643</v>
      </c>
      <c r="C15" s="112">
        <v>18665.91389</v>
      </c>
      <c r="D15" s="112">
        <v>0</v>
      </c>
      <c r="E15" s="112">
        <v>128.26018999999999</v>
      </c>
      <c r="F15" s="112">
        <v>34760.310509999996</v>
      </c>
      <c r="G15" s="112">
        <v>1900.91103</v>
      </c>
      <c r="H15" s="112">
        <v>843.60410000000002</v>
      </c>
      <c r="I15" s="112">
        <v>0</v>
      </c>
      <c r="J15" s="112">
        <v>0.11612</v>
      </c>
      <c r="K15" s="112">
        <v>2744.6312499999999</v>
      </c>
      <c r="L15" s="112">
        <v>24989.446960000001</v>
      </c>
      <c r="M15" s="112">
        <v>26373.86853</v>
      </c>
      <c r="N15" s="112">
        <v>0</v>
      </c>
      <c r="O15" s="112">
        <v>142.48587000000001</v>
      </c>
      <c r="P15" s="112">
        <v>51505.801359999998</v>
      </c>
      <c r="Q15" s="112">
        <v>3068.3690899999997</v>
      </c>
      <c r="R15" s="112">
        <v>6101.2539299999999</v>
      </c>
      <c r="S15" s="112">
        <v>0</v>
      </c>
      <c r="T15" s="112">
        <v>0</v>
      </c>
      <c r="U15" s="112">
        <v>9169.6230199999991</v>
      </c>
      <c r="V15" s="112">
        <v>4205.5163600000005</v>
      </c>
      <c r="W15" s="112">
        <v>3709.09256</v>
      </c>
      <c r="X15" s="112">
        <v>0</v>
      </c>
      <c r="Y15" s="112">
        <v>0.10773000000000001</v>
      </c>
      <c r="Z15" s="112">
        <v>7914.7166500000003</v>
      </c>
      <c r="AA15" s="112">
        <v>2110.4117799999999</v>
      </c>
      <c r="AB15" s="112">
        <v>2031.2191200000002</v>
      </c>
      <c r="AC15" s="112">
        <v>0</v>
      </c>
      <c r="AD15" s="112">
        <v>0</v>
      </c>
      <c r="AE15" s="112">
        <v>4141.6309000000001</v>
      </c>
      <c r="AF15" s="112">
        <v>7458.4653200000002</v>
      </c>
      <c r="AG15" s="112">
        <v>2626.9236000000001</v>
      </c>
      <c r="AH15" s="112">
        <v>0</v>
      </c>
      <c r="AI15" s="112">
        <v>0</v>
      </c>
      <c r="AJ15" s="112">
        <v>10085.388919999999</v>
      </c>
      <c r="AK15" s="112">
        <v>4062.7087999999999</v>
      </c>
      <c r="AL15" s="112">
        <v>375.35677000000004</v>
      </c>
      <c r="AM15" s="112">
        <v>0</v>
      </c>
      <c r="AN15" s="112">
        <v>0</v>
      </c>
      <c r="AO15" s="112">
        <v>4438.0655700000007</v>
      </c>
      <c r="AP15" s="112">
        <v>3764.1867299999999</v>
      </c>
      <c r="AQ15" s="112">
        <v>469.89634000000001</v>
      </c>
      <c r="AR15" s="112">
        <v>0</v>
      </c>
      <c r="AS15" s="112">
        <v>0</v>
      </c>
      <c r="AT15" s="112">
        <v>4234.0830700000006</v>
      </c>
      <c r="AU15" s="112">
        <v>6990.1022199999998</v>
      </c>
      <c r="AV15" s="112">
        <v>619.34927000000005</v>
      </c>
      <c r="AW15" s="112">
        <v>0</v>
      </c>
      <c r="AX15" s="112">
        <v>0</v>
      </c>
      <c r="AY15" s="112">
        <v>7609.4514900000004</v>
      </c>
      <c r="AZ15" s="112">
        <v>74516.254719999997</v>
      </c>
      <c r="BA15" s="112">
        <v>61816.478109999996</v>
      </c>
      <c r="BB15" s="112">
        <v>0</v>
      </c>
      <c r="BC15" s="112">
        <v>270.96990999999997</v>
      </c>
      <c r="BD15" s="112">
        <v>136603.70274000001</v>
      </c>
    </row>
    <row r="16" spans="1:93">
      <c r="A16" s="112" t="s">
        <v>327</v>
      </c>
      <c r="B16" s="112">
        <v>15924.058779999999</v>
      </c>
      <c r="C16" s="112">
        <v>18617.83885</v>
      </c>
      <c r="D16" s="112">
        <v>0</v>
      </c>
      <c r="E16" s="112">
        <v>128.26018999999999</v>
      </c>
      <c r="F16" s="112">
        <v>34670.15782</v>
      </c>
      <c r="G16" s="112">
        <v>1884.26205</v>
      </c>
      <c r="H16" s="112">
        <v>841.62188000000003</v>
      </c>
      <c r="I16" s="112">
        <v>0</v>
      </c>
      <c r="J16" s="112">
        <v>0</v>
      </c>
      <c r="K16" s="112">
        <v>2725.88393</v>
      </c>
      <c r="L16" s="112">
        <v>24709.85411</v>
      </c>
      <c r="M16" s="112">
        <v>26278.81781</v>
      </c>
      <c r="N16" s="112">
        <v>0</v>
      </c>
      <c r="O16" s="112">
        <v>142.48587000000001</v>
      </c>
      <c r="P16" s="112">
        <v>51131.157789999997</v>
      </c>
      <c r="Q16" s="112">
        <v>3066.8677200000002</v>
      </c>
      <c r="R16" s="112">
        <v>6100.4632599999995</v>
      </c>
      <c r="S16" s="112">
        <v>0</v>
      </c>
      <c r="T16" s="112">
        <v>0</v>
      </c>
      <c r="U16" s="112">
        <v>9167.3309800000006</v>
      </c>
      <c r="V16" s="112">
        <v>4198.11654</v>
      </c>
      <c r="W16" s="112">
        <v>3708.2556400000003</v>
      </c>
      <c r="X16" s="112">
        <v>0</v>
      </c>
      <c r="Y16" s="112">
        <v>0</v>
      </c>
      <c r="Z16" s="112">
        <v>7906.3721799999994</v>
      </c>
      <c r="AA16" s="112">
        <v>2110.1401299999998</v>
      </c>
      <c r="AB16" s="112">
        <v>2023.1913999999999</v>
      </c>
      <c r="AC16" s="112">
        <v>0</v>
      </c>
      <c r="AD16" s="112">
        <v>0</v>
      </c>
      <c r="AE16" s="112">
        <v>4133.3315299999995</v>
      </c>
      <c r="AF16" s="112">
        <v>7380.1125400000001</v>
      </c>
      <c r="AG16" s="112">
        <v>2616.21227</v>
      </c>
      <c r="AH16" s="112">
        <v>0</v>
      </c>
      <c r="AI16" s="112">
        <v>0</v>
      </c>
      <c r="AJ16" s="112">
        <v>9996.3248100000001</v>
      </c>
      <c r="AK16" s="112">
        <v>3999.4028800000001</v>
      </c>
      <c r="AL16" s="112">
        <v>374.40260999999998</v>
      </c>
      <c r="AM16" s="112">
        <v>0</v>
      </c>
      <c r="AN16" s="112">
        <v>0</v>
      </c>
      <c r="AO16" s="112">
        <v>4373.8054900000006</v>
      </c>
      <c r="AP16" s="112">
        <v>3707.2489599999999</v>
      </c>
      <c r="AQ16" s="112">
        <v>467.74250999999998</v>
      </c>
      <c r="AR16" s="112">
        <v>0</v>
      </c>
      <c r="AS16" s="112">
        <v>0</v>
      </c>
      <c r="AT16" s="112">
        <v>4174.9914699999999</v>
      </c>
      <c r="AU16" s="112">
        <v>6962.5537899999999</v>
      </c>
      <c r="AV16" s="112">
        <v>615.79511000000002</v>
      </c>
      <c r="AW16" s="112">
        <v>0</v>
      </c>
      <c r="AX16" s="112">
        <v>0</v>
      </c>
      <c r="AY16" s="112">
        <v>7578.3489</v>
      </c>
      <c r="AZ16" s="112">
        <v>73942.617499999993</v>
      </c>
      <c r="BA16" s="112">
        <v>61644.341340000006</v>
      </c>
      <c r="BB16" s="112">
        <v>0</v>
      </c>
      <c r="BC16" s="112">
        <v>270.74606</v>
      </c>
      <c r="BD16" s="112">
        <v>135857.70490000001</v>
      </c>
    </row>
    <row r="17" spans="1:56">
      <c r="A17" s="112" t="s">
        <v>328</v>
      </c>
      <c r="B17" s="112">
        <v>1860.5575800000001</v>
      </c>
      <c r="C17" s="112">
        <v>6914.4172900000003</v>
      </c>
      <c r="D17" s="112">
        <v>0</v>
      </c>
      <c r="E17" s="112">
        <v>128.26018999999999</v>
      </c>
      <c r="F17" s="112">
        <v>8903.2350600000009</v>
      </c>
      <c r="G17" s="112">
        <v>270.65227000000004</v>
      </c>
      <c r="H17" s="112">
        <v>49.251339999999999</v>
      </c>
      <c r="I17" s="112">
        <v>0</v>
      </c>
      <c r="J17" s="112">
        <v>0</v>
      </c>
      <c r="K17" s="112">
        <v>319.90360999999996</v>
      </c>
      <c r="L17" s="112">
        <v>2636.80195</v>
      </c>
      <c r="M17" s="112">
        <v>20545.015359999998</v>
      </c>
      <c r="N17" s="112">
        <v>0</v>
      </c>
      <c r="O17" s="112">
        <v>142.48587000000001</v>
      </c>
      <c r="P17" s="112">
        <v>23324.303179999999</v>
      </c>
      <c r="Q17" s="112">
        <v>894.40402000000006</v>
      </c>
      <c r="R17" s="112">
        <v>1621.7558999999999</v>
      </c>
      <c r="S17" s="112">
        <v>0</v>
      </c>
      <c r="T17" s="112">
        <v>0</v>
      </c>
      <c r="U17" s="112">
        <v>2516.1599200000001</v>
      </c>
      <c r="V17" s="112">
        <v>1200.1291200000001</v>
      </c>
      <c r="W17" s="112">
        <v>2501.2606499999997</v>
      </c>
      <c r="X17" s="112">
        <v>0</v>
      </c>
      <c r="Y17" s="112">
        <v>0</v>
      </c>
      <c r="Z17" s="112">
        <v>3701.3897700000002</v>
      </c>
      <c r="AA17" s="112">
        <v>684.73615000000007</v>
      </c>
      <c r="AB17" s="112">
        <v>204.47802999999999</v>
      </c>
      <c r="AC17" s="112">
        <v>0</v>
      </c>
      <c r="AD17" s="112">
        <v>0</v>
      </c>
      <c r="AE17" s="112">
        <v>889.21418000000006</v>
      </c>
      <c r="AF17" s="112">
        <v>584.22179000000006</v>
      </c>
      <c r="AG17" s="112">
        <v>241.33768000000001</v>
      </c>
      <c r="AH17" s="112">
        <v>0</v>
      </c>
      <c r="AI17" s="112">
        <v>0</v>
      </c>
      <c r="AJ17" s="112">
        <v>825.55946999999992</v>
      </c>
      <c r="AK17" s="112">
        <v>120.77355</v>
      </c>
      <c r="AL17" s="112">
        <v>104.68469999999999</v>
      </c>
      <c r="AM17" s="112">
        <v>0</v>
      </c>
      <c r="AN17" s="112">
        <v>0</v>
      </c>
      <c r="AO17" s="112">
        <v>225.45824999999999</v>
      </c>
      <c r="AP17" s="112">
        <v>278.00693999999999</v>
      </c>
      <c r="AQ17" s="112">
        <v>48.145809999999997</v>
      </c>
      <c r="AR17" s="112">
        <v>0</v>
      </c>
      <c r="AS17" s="112">
        <v>0</v>
      </c>
      <c r="AT17" s="112">
        <v>326.15275000000003</v>
      </c>
      <c r="AU17" s="112">
        <v>402.75182000000001</v>
      </c>
      <c r="AV17" s="112">
        <v>63.905769999999997</v>
      </c>
      <c r="AW17" s="112">
        <v>0</v>
      </c>
      <c r="AX17" s="112">
        <v>0</v>
      </c>
      <c r="AY17" s="112">
        <v>466.65759000000003</v>
      </c>
      <c r="AZ17" s="112">
        <v>8933.0351899999987</v>
      </c>
      <c r="BA17" s="112">
        <v>32294.252530000002</v>
      </c>
      <c r="BB17" s="112">
        <v>0</v>
      </c>
      <c r="BC17" s="112">
        <v>270.74606</v>
      </c>
      <c r="BD17" s="112">
        <v>41498.033779999998</v>
      </c>
    </row>
    <row r="18" spans="1:56">
      <c r="A18" s="112" t="s">
        <v>329</v>
      </c>
      <c r="B18" s="112">
        <v>1726.45571</v>
      </c>
      <c r="C18" s="112">
        <v>3225.4059300000004</v>
      </c>
      <c r="D18" s="112">
        <v>0</v>
      </c>
      <c r="E18" s="112">
        <v>0</v>
      </c>
      <c r="F18" s="112">
        <v>4951.8616400000001</v>
      </c>
      <c r="G18" s="112">
        <v>226.07425000000001</v>
      </c>
      <c r="H18" s="112">
        <v>703.19054000000006</v>
      </c>
      <c r="I18" s="112">
        <v>0</v>
      </c>
      <c r="J18" s="112">
        <v>0</v>
      </c>
      <c r="K18" s="112">
        <v>929.26479000000006</v>
      </c>
      <c r="L18" s="112">
        <v>0</v>
      </c>
      <c r="M18" s="112">
        <v>68.600009999999997</v>
      </c>
      <c r="N18" s="112">
        <v>0</v>
      </c>
      <c r="O18" s="112">
        <v>0</v>
      </c>
      <c r="P18" s="112">
        <v>68.600009999999997</v>
      </c>
      <c r="Q18" s="112">
        <v>324.24315000000001</v>
      </c>
      <c r="R18" s="112">
        <v>275.56620000000004</v>
      </c>
      <c r="S18" s="112">
        <v>0</v>
      </c>
      <c r="T18" s="112">
        <v>0</v>
      </c>
      <c r="U18" s="112">
        <v>599.80934999999999</v>
      </c>
      <c r="V18" s="112">
        <v>54.25667</v>
      </c>
      <c r="W18" s="112">
        <v>0</v>
      </c>
      <c r="X18" s="112">
        <v>0</v>
      </c>
      <c r="Y18" s="112">
        <v>0</v>
      </c>
      <c r="Z18" s="112">
        <v>54.25667</v>
      </c>
      <c r="AA18" s="112">
        <v>1021.1396099999999</v>
      </c>
      <c r="AB18" s="112">
        <v>87.235029999999995</v>
      </c>
      <c r="AC18" s="112">
        <v>0</v>
      </c>
      <c r="AD18" s="112">
        <v>0</v>
      </c>
      <c r="AE18" s="112">
        <v>1108.37464</v>
      </c>
      <c r="AF18" s="112">
        <v>595.09662000000003</v>
      </c>
      <c r="AG18" s="112">
        <v>284.08110999999997</v>
      </c>
      <c r="AH18" s="112">
        <v>0</v>
      </c>
      <c r="AI18" s="112">
        <v>0</v>
      </c>
      <c r="AJ18" s="112">
        <v>879.17773</v>
      </c>
      <c r="AK18" s="112">
        <v>15.109629999999999</v>
      </c>
      <c r="AL18" s="112">
        <v>23.582759999999997</v>
      </c>
      <c r="AM18" s="112">
        <v>0</v>
      </c>
      <c r="AN18" s="112">
        <v>0</v>
      </c>
      <c r="AO18" s="112">
        <v>38.692389999999996</v>
      </c>
      <c r="AP18" s="112">
        <v>283.00529999999998</v>
      </c>
      <c r="AQ18" s="112">
        <v>0</v>
      </c>
      <c r="AR18" s="112">
        <v>0</v>
      </c>
      <c r="AS18" s="112">
        <v>0</v>
      </c>
      <c r="AT18" s="112">
        <v>283.00529999999998</v>
      </c>
      <c r="AU18" s="112">
        <v>9.59</v>
      </c>
      <c r="AV18" s="112">
        <v>0</v>
      </c>
      <c r="AW18" s="112">
        <v>0</v>
      </c>
      <c r="AX18" s="112">
        <v>0</v>
      </c>
      <c r="AY18" s="112">
        <v>9.59</v>
      </c>
      <c r="AZ18" s="112">
        <v>4254.9709400000002</v>
      </c>
      <c r="BA18" s="112">
        <v>4667.66158</v>
      </c>
      <c r="BB18" s="112">
        <v>0</v>
      </c>
      <c r="BC18" s="112">
        <v>0</v>
      </c>
      <c r="BD18" s="112">
        <v>8922.6325199999992</v>
      </c>
    </row>
    <row r="19" spans="1:56">
      <c r="A19" s="112" t="s">
        <v>330</v>
      </c>
      <c r="B19" s="112">
        <v>130.20564999999999</v>
      </c>
      <c r="C19" s="112">
        <v>1313.93733</v>
      </c>
      <c r="D19" s="112">
        <v>0</v>
      </c>
      <c r="E19" s="112">
        <v>0</v>
      </c>
      <c r="F19" s="112">
        <v>1444.1429800000001</v>
      </c>
      <c r="G19" s="112">
        <v>0</v>
      </c>
      <c r="H19" s="112">
        <v>89.18</v>
      </c>
      <c r="I19" s="112">
        <v>0</v>
      </c>
      <c r="J19" s="112">
        <v>0</v>
      </c>
      <c r="K19" s="112">
        <v>89.18</v>
      </c>
      <c r="L19" s="112">
        <v>34.465360000000004</v>
      </c>
      <c r="M19" s="112">
        <v>311.72798</v>
      </c>
      <c r="N19" s="112">
        <v>0</v>
      </c>
      <c r="O19" s="112">
        <v>0</v>
      </c>
      <c r="P19" s="112">
        <v>346.19334000000003</v>
      </c>
      <c r="Q19" s="112">
        <v>47.865000000000002</v>
      </c>
      <c r="R19" s="112">
        <v>0</v>
      </c>
      <c r="S19" s="112">
        <v>0</v>
      </c>
      <c r="T19" s="112">
        <v>0</v>
      </c>
      <c r="U19" s="112">
        <v>47.865000000000002</v>
      </c>
      <c r="V19" s="112">
        <v>182.57542000000001</v>
      </c>
      <c r="W19" s="112">
        <v>0</v>
      </c>
      <c r="X19" s="112">
        <v>0</v>
      </c>
      <c r="Y19" s="112">
        <v>0</v>
      </c>
      <c r="Z19" s="112">
        <v>182.57542000000001</v>
      </c>
      <c r="AA19" s="112">
        <v>0</v>
      </c>
      <c r="AB19" s="112">
        <v>0</v>
      </c>
      <c r="AC19" s="112">
        <v>0</v>
      </c>
      <c r="AD19" s="112">
        <v>0</v>
      </c>
      <c r="AE19" s="112">
        <v>0</v>
      </c>
      <c r="AF19" s="112">
        <v>185.20759000000001</v>
      </c>
      <c r="AG19" s="112">
        <v>0</v>
      </c>
      <c r="AH19" s="112">
        <v>0</v>
      </c>
      <c r="AI19" s="112">
        <v>0</v>
      </c>
      <c r="AJ19" s="112">
        <v>185.20759000000001</v>
      </c>
      <c r="AK19" s="112">
        <v>3</v>
      </c>
      <c r="AL19" s="112">
        <v>68.599999999999994</v>
      </c>
      <c r="AM19" s="112">
        <v>0</v>
      </c>
      <c r="AN19" s="112">
        <v>0</v>
      </c>
      <c r="AO19" s="112">
        <v>71.599999999999994</v>
      </c>
      <c r="AP19" s="112">
        <v>13.587399999999999</v>
      </c>
      <c r="AQ19" s="112">
        <v>0</v>
      </c>
      <c r="AR19" s="112">
        <v>0</v>
      </c>
      <c r="AS19" s="112">
        <v>0</v>
      </c>
      <c r="AT19" s="112">
        <v>13.587399999999999</v>
      </c>
      <c r="AU19" s="112">
        <v>140.50554</v>
      </c>
      <c r="AV19" s="112">
        <v>0</v>
      </c>
      <c r="AW19" s="112">
        <v>0</v>
      </c>
      <c r="AX19" s="112">
        <v>0</v>
      </c>
      <c r="AY19" s="112">
        <v>140.50554</v>
      </c>
      <c r="AZ19" s="112">
        <v>737.41195999999991</v>
      </c>
      <c r="BA19" s="112">
        <v>1783.4453100000001</v>
      </c>
      <c r="BB19" s="112">
        <v>0</v>
      </c>
      <c r="BC19" s="112">
        <v>0</v>
      </c>
      <c r="BD19" s="112">
        <v>2520.85727</v>
      </c>
    </row>
    <row r="20" spans="1:56">
      <c r="A20" s="112" t="s">
        <v>331</v>
      </c>
      <c r="B20" s="112">
        <v>2091.5909299999998</v>
      </c>
      <c r="C20" s="112">
        <v>2439.2787999999996</v>
      </c>
      <c r="D20" s="112">
        <v>0</v>
      </c>
      <c r="E20" s="112">
        <v>0</v>
      </c>
      <c r="F20" s="112">
        <v>4530.8697300000003</v>
      </c>
      <c r="G20" s="112">
        <v>40.604999999999997</v>
      </c>
      <c r="H20" s="112">
        <v>0</v>
      </c>
      <c r="I20" s="112">
        <v>0</v>
      </c>
      <c r="J20" s="112">
        <v>0</v>
      </c>
      <c r="K20" s="112">
        <v>40.604999999999997</v>
      </c>
      <c r="L20" s="112">
        <v>105.07030999999999</v>
      </c>
      <c r="M20" s="112">
        <v>148.70212000000001</v>
      </c>
      <c r="N20" s="112">
        <v>0</v>
      </c>
      <c r="O20" s="112">
        <v>0</v>
      </c>
      <c r="P20" s="112">
        <v>253.77242999999999</v>
      </c>
      <c r="Q20" s="112">
        <v>936.18506000000002</v>
      </c>
      <c r="R20" s="112">
        <v>332.93547999999998</v>
      </c>
      <c r="S20" s="112">
        <v>0</v>
      </c>
      <c r="T20" s="112">
        <v>0</v>
      </c>
      <c r="U20" s="112">
        <v>1269.1205400000001</v>
      </c>
      <c r="V20" s="112">
        <v>237.69317000000001</v>
      </c>
      <c r="W20" s="112">
        <v>122.85299999999999</v>
      </c>
      <c r="X20" s="112">
        <v>0</v>
      </c>
      <c r="Y20" s="112">
        <v>0</v>
      </c>
      <c r="Z20" s="112">
        <v>360.54616999999996</v>
      </c>
      <c r="AA20" s="112">
        <v>0</v>
      </c>
      <c r="AB20" s="112">
        <v>0</v>
      </c>
      <c r="AC20" s="112">
        <v>0</v>
      </c>
      <c r="AD20" s="112">
        <v>0</v>
      </c>
      <c r="AE20" s="112">
        <v>0</v>
      </c>
      <c r="AF20" s="112">
        <v>201.03851999999998</v>
      </c>
      <c r="AG20" s="112">
        <v>100.499</v>
      </c>
      <c r="AH20" s="112">
        <v>0</v>
      </c>
      <c r="AI20" s="112">
        <v>0</v>
      </c>
      <c r="AJ20" s="112">
        <v>301.53752000000003</v>
      </c>
      <c r="AK20" s="112">
        <v>77.273510000000002</v>
      </c>
      <c r="AL20" s="112">
        <v>4.5276000000000005</v>
      </c>
      <c r="AM20" s="112">
        <v>0</v>
      </c>
      <c r="AN20" s="112">
        <v>0</v>
      </c>
      <c r="AO20" s="112">
        <v>81.801109999999994</v>
      </c>
      <c r="AP20" s="112">
        <v>307.69117999999997</v>
      </c>
      <c r="AQ20" s="112">
        <v>0</v>
      </c>
      <c r="AR20" s="112">
        <v>0</v>
      </c>
      <c r="AS20" s="112">
        <v>0</v>
      </c>
      <c r="AT20" s="112">
        <v>307.69117999999997</v>
      </c>
      <c r="AU20" s="112">
        <v>224.88014999999999</v>
      </c>
      <c r="AV20" s="112">
        <v>0</v>
      </c>
      <c r="AW20" s="112">
        <v>0</v>
      </c>
      <c r="AX20" s="112">
        <v>0</v>
      </c>
      <c r="AY20" s="112">
        <v>224.88014999999999</v>
      </c>
      <c r="AZ20" s="112">
        <v>4222.02783</v>
      </c>
      <c r="BA20" s="112">
        <v>3148.7959999999998</v>
      </c>
      <c r="BB20" s="112">
        <v>0</v>
      </c>
      <c r="BC20" s="112">
        <v>0</v>
      </c>
      <c r="BD20" s="112">
        <v>7370.8238300000003</v>
      </c>
    </row>
    <row r="21" spans="1:56">
      <c r="A21" s="112" t="s">
        <v>332</v>
      </c>
      <c r="B21" s="112">
        <v>1002.4014100000001</v>
      </c>
      <c r="C21" s="112">
        <v>1054.0537300000001</v>
      </c>
      <c r="D21" s="112">
        <v>0</v>
      </c>
      <c r="E21" s="112">
        <v>0</v>
      </c>
      <c r="F21" s="112">
        <v>2056.45514</v>
      </c>
      <c r="G21" s="112">
        <v>364.77</v>
      </c>
      <c r="H21" s="112">
        <v>0</v>
      </c>
      <c r="I21" s="112">
        <v>0</v>
      </c>
      <c r="J21" s="112">
        <v>0</v>
      </c>
      <c r="K21" s="112">
        <v>364.77</v>
      </c>
      <c r="L21" s="112">
        <v>19481.769780000002</v>
      </c>
      <c r="M21" s="112">
        <v>4077.64878</v>
      </c>
      <c r="N21" s="112">
        <v>0</v>
      </c>
      <c r="O21" s="112">
        <v>0</v>
      </c>
      <c r="P21" s="112">
        <v>23559.418559999998</v>
      </c>
      <c r="Q21" s="112">
        <v>643.04282999999998</v>
      </c>
      <c r="R21" s="112">
        <v>3829.0456800000002</v>
      </c>
      <c r="S21" s="112">
        <v>0</v>
      </c>
      <c r="T21" s="112">
        <v>0</v>
      </c>
      <c r="U21" s="112">
        <v>4472.0885099999996</v>
      </c>
      <c r="V21" s="112">
        <v>0</v>
      </c>
      <c r="W21" s="112">
        <v>147.39046999999999</v>
      </c>
      <c r="X21" s="112">
        <v>0</v>
      </c>
      <c r="Y21" s="112">
        <v>0</v>
      </c>
      <c r="Z21" s="112">
        <v>147.39046999999999</v>
      </c>
      <c r="AA21" s="112">
        <v>2.5</v>
      </c>
      <c r="AB21" s="112">
        <v>54.88</v>
      </c>
      <c r="AC21" s="112">
        <v>0</v>
      </c>
      <c r="AD21" s="112">
        <v>0</v>
      </c>
      <c r="AE21" s="112">
        <v>57.38</v>
      </c>
      <c r="AF21" s="112">
        <v>495.92016999999998</v>
      </c>
      <c r="AG21" s="112">
        <v>176.49386999999999</v>
      </c>
      <c r="AH21" s="112">
        <v>0</v>
      </c>
      <c r="AI21" s="112">
        <v>0</v>
      </c>
      <c r="AJ21" s="112">
        <v>672.41404</v>
      </c>
      <c r="AK21" s="112">
        <v>127.46419</v>
      </c>
      <c r="AL21" s="112">
        <v>0</v>
      </c>
      <c r="AM21" s="112">
        <v>0</v>
      </c>
      <c r="AN21" s="112">
        <v>0</v>
      </c>
      <c r="AO21" s="112">
        <v>127.46419</v>
      </c>
      <c r="AP21" s="112">
        <v>1010.63685</v>
      </c>
      <c r="AQ21" s="112">
        <v>0</v>
      </c>
      <c r="AR21" s="112">
        <v>0</v>
      </c>
      <c r="AS21" s="112">
        <v>0</v>
      </c>
      <c r="AT21" s="112">
        <v>1010.63685</v>
      </c>
      <c r="AU21" s="112">
        <v>372.01909000000001</v>
      </c>
      <c r="AV21" s="112">
        <v>320.33284999999995</v>
      </c>
      <c r="AW21" s="112">
        <v>0</v>
      </c>
      <c r="AX21" s="112">
        <v>0</v>
      </c>
      <c r="AY21" s="112">
        <v>692.3519399999999</v>
      </c>
      <c r="AZ21" s="112">
        <v>23500.52432</v>
      </c>
      <c r="BA21" s="112">
        <v>9659.8453800000007</v>
      </c>
      <c r="BB21" s="112">
        <v>0</v>
      </c>
      <c r="BC21" s="112">
        <v>0</v>
      </c>
      <c r="BD21" s="112">
        <v>33160.369699999996</v>
      </c>
    </row>
    <row r="22" spans="1:56">
      <c r="A22" s="112" t="s">
        <v>333</v>
      </c>
      <c r="B22" s="112">
        <v>9019.8262500000001</v>
      </c>
      <c r="C22" s="112">
        <v>2058.6457700000001</v>
      </c>
      <c r="D22" s="112">
        <v>0</v>
      </c>
      <c r="E22" s="112">
        <v>0</v>
      </c>
      <c r="F22" s="112">
        <v>11078.472019999999</v>
      </c>
      <c r="G22" s="112">
        <v>832.7</v>
      </c>
      <c r="H22" s="112">
        <v>0</v>
      </c>
      <c r="I22" s="112">
        <v>0</v>
      </c>
      <c r="J22" s="112">
        <v>0</v>
      </c>
      <c r="K22" s="112">
        <v>832.7</v>
      </c>
      <c r="L22" s="112">
        <v>981.74671000000001</v>
      </c>
      <c r="M22" s="112">
        <v>1064.0761100000002</v>
      </c>
      <c r="N22" s="112">
        <v>0</v>
      </c>
      <c r="O22" s="112">
        <v>0</v>
      </c>
      <c r="P22" s="112">
        <v>2045.8228200000001</v>
      </c>
      <c r="Q22" s="112">
        <v>221.12765999999999</v>
      </c>
      <c r="R22" s="112">
        <v>0</v>
      </c>
      <c r="S22" s="112">
        <v>0</v>
      </c>
      <c r="T22" s="112">
        <v>0</v>
      </c>
      <c r="U22" s="112">
        <v>221.12765999999999</v>
      </c>
      <c r="V22" s="112">
        <v>2409.9236900000001</v>
      </c>
      <c r="W22" s="112">
        <v>778.95381999999995</v>
      </c>
      <c r="X22" s="112">
        <v>0</v>
      </c>
      <c r="Y22" s="112">
        <v>0</v>
      </c>
      <c r="Z22" s="112">
        <v>3188.8775099999998</v>
      </c>
      <c r="AA22" s="112">
        <v>401.76436999999999</v>
      </c>
      <c r="AB22" s="112">
        <v>1253.0674899999999</v>
      </c>
      <c r="AC22" s="112">
        <v>0</v>
      </c>
      <c r="AD22" s="112">
        <v>0</v>
      </c>
      <c r="AE22" s="112">
        <v>1654.83186</v>
      </c>
      <c r="AF22" s="112">
        <v>4312.5290100000002</v>
      </c>
      <c r="AG22" s="112">
        <v>1445.8112699999999</v>
      </c>
      <c r="AH22" s="112">
        <v>0</v>
      </c>
      <c r="AI22" s="112">
        <v>0</v>
      </c>
      <c r="AJ22" s="112">
        <v>5758.3402800000003</v>
      </c>
      <c r="AK22" s="112">
        <v>2787.2820000000002</v>
      </c>
      <c r="AL22" s="112">
        <v>173.00754999999998</v>
      </c>
      <c r="AM22" s="112">
        <v>0</v>
      </c>
      <c r="AN22" s="112">
        <v>0</v>
      </c>
      <c r="AO22" s="112">
        <v>2960.28955</v>
      </c>
      <c r="AP22" s="112">
        <v>1096.9498000000001</v>
      </c>
      <c r="AQ22" s="112">
        <v>419.5967</v>
      </c>
      <c r="AR22" s="112">
        <v>0</v>
      </c>
      <c r="AS22" s="112">
        <v>0</v>
      </c>
      <c r="AT22" s="112">
        <v>1516.5464999999999</v>
      </c>
      <c r="AU22" s="112">
        <v>1376.01757</v>
      </c>
      <c r="AV22" s="112">
        <v>231.55649</v>
      </c>
      <c r="AW22" s="112">
        <v>0</v>
      </c>
      <c r="AX22" s="112">
        <v>0</v>
      </c>
      <c r="AY22" s="112">
        <v>1607.5740600000001</v>
      </c>
      <c r="AZ22" s="112">
        <v>23439.867059999997</v>
      </c>
      <c r="BA22" s="112">
        <v>7424.7152000000006</v>
      </c>
      <c r="BB22" s="112">
        <v>0</v>
      </c>
      <c r="BC22" s="112">
        <v>0</v>
      </c>
      <c r="BD22" s="112">
        <v>30864.582260000003</v>
      </c>
    </row>
    <row r="23" spans="1:56">
      <c r="A23" s="112" t="s">
        <v>334</v>
      </c>
      <c r="B23" s="112">
        <v>30.63597</v>
      </c>
      <c r="C23" s="112">
        <v>0</v>
      </c>
      <c r="D23" s="112">
        <v>0</v>
      </c>
      <c r="E23" s="112">
        <v>0</v>
      </c>
      <c r="F23" s="112">
        <v>30.63597</v>
      </c>
      <c r="G23" s="112">
        <v>0</v>
      </c>
      <c r="H23" s="112">
        <v>0</v>
      </c>
      <c r="I23" s="112">
        <v>0</v>
      </c>
      <c r="J23" s="112">
        <v>0</v>
      </c>
      <c r="K23" s="112">
        <v>0</v>
      </c>
      <c r="L23" s="112">
        <v>1400</v>
      </c>
      <c r="M23" s="112">
        <v>0</v>
      </c>
      <c r="N23" s="112">
        <v>0</v>
      </c>
      <c r="O23" s="112">
        <v>0</v>
      </c>
      <c r="P23" s="112">
        <v>1400</v>
      </c>
      <c r="Q23" s="112">
        <v>0</v>
      </c>
      <c r="R23" s="112">
        <v>34.299999999999997</v>
      </c>
      <c r="S23" s="112">
        <v>0</v>
      </c>
      <c r="T23" s="112">
        <v>0</v>
      </c>
      <c r="U23" s="112">
        <v>34.299999999999997</v>
      </c>
      <c r="V23" s="112">
        <v>113.53847</v>
      </c>
      <c r="W23" s="112">
        <v>26.07122</v>
      </c>
      <c r="X23" s="112">
        <v>0</v>
      </c>
      <c r="Y23" s="112">
        <v>0</v>
      </c>
      <c r="Z23" s="112">
        <v>139.60969</v>
      </c>
      <c r="AA23" s="112">
        <v>0</v>
      </c>
      <c r="AB23" s="112">
        <v>423.53084000000001</v>
      </c>
      <c r="AC23" s="112">
        <v>0</v>
      </c>
      <c r="AD23" s="112">
        <v>0</v>
      </c>
      <c r="AE23" s="112">
        <v>423.53084000000001</v>
      </c>
      <c r="AF23" s="112">
        <v>631.02383999999995</v>
      </c>
      <c r="AG23" s="112">
        <v>275.43009999999998</v>
      </c>
      <c r="AH23" s="112">
        <v>0</v>
      </c>
      <c r="AI23" s="112">
        <v>0</v>
      </c>
      <c r="AJ23" s="112">
        <v>906.45393999999999</v>
      </c>
      <c r="AK23" s="112">
        <v>865</v>
      </c>
      <c r="AL23" s="112">
        <v>0</v>
      </c>
      <c r="AM23" s="112">
        <v>0</v>
      </c>
      <c r="AN23" s="112">
        <v>0</v>
      </c>
      <c r="AO23" s="112">
        <v>865</v>
      </c>
      <c r="AP23" s="112">
        <v>436.37148999999999</v>
      </c>
      <c r="AQ23" s="112">
        <v>0</v>
      </c>
      <c r="AR23" s="112">
        <v>0</v>
      </c>
      <c r="AS23" s="112">
        <v>0</v>
      </c>
      <c r="AT23" s="112">
        <v>436.37148999999999</v>
      </c>
      <c r="AU23" s="112">
        <v>4436.7896200000005</v>
      </c>
      <c r="AV23" s="112">
        <v>0</v>
      </c>
      <c r="AW23" s="112">
        <v>0</v>
      </c>
      <c r="AX23" s="112">
        <v>0</v>
      </c>
      <c r="AY23" s="112">
        <v>4436.7896200000005</v>
      </c>
      <c r="AZ23" s="112">
        <v>7913.3593899999996</v>
      </c>
      <c r="BA23" s="112">
        <v>759.33216000000004</v>
      </c>
      <c r="BB23" s="112">
        <v>0</v>
      </c>
      <c r="BC23" s="112">
        <v>0</v>
      </c>
      <c r="BD23" s="112">
        <v>8672.6915500000014</v>
      </c>
    </row>
    <row r="24" spans="1:56">
      <c r="A24" s="112" t="s">
        <v>335</v>
      </c>
      <c r="B24" s="112">
        <v>62.385280000000002</v>
      </c>
      <c r="C24" s="112">
        <v>1612.1</v>
      </c>
      <c r="D24" s="112">
        <v>0</v>
      </c>
      <c r="E24" s="112">
        <v>0</v>
      </c>
      <c r="F24" s="112">
        <v>1674.4852800000001</v>
      </c>
      <c r="G24" s="112">
        <v>149.46053000000001</v>
      </c>
      <c r="H24" s="112">
        <v>0</v>
      </c>
      <c r="I24" s="112">
        <v>0</v>
      </c>
      <c r="J24" s="112">
        <v>0</v>
      </c>
      <c r="K24" s="112">
        <v>149.46053000000001</v>
      </c>
      <c r="L24" s="112">
        <v>70</v>
      </c>
      <c r="M24" s="112">
        <v>63.047449999999998</v>
      </c>
      <c r="N24" s="112">
        <v>0</v>
      </c>
      <c r="O24" s="112">
        <v>0</v>
      </c>
      <c r="P24" s="112">
        <v>133.04745</v>
      </c>
      <c r="Q24" s="112">
        <v>0</v>
      </c>
      <c r="R24" s="112">
        <v>6.86</v>
      </c>
      <c r="S24" s="112">
        <v>0</v>
      </c>
      <c r="T24" s="112">
        <v>0</v>
      </c>
      <c r="U24" s="112">
        <v>6.86</v>
      </c>
      <c r="V24" s="112">
        <v>0</v>
      </c>
      <c r="W24" s="112">
        <v>131.72647000000001</v>
      </c>
      <c r="X24" s="112">
        <v>0</v>
      </c>
      <c r="Y24" s="112">
        <v>0</v>
      </c>
      <c r="Z24" s="112">
        <v>131.72647000000001</v>
      </c>
      <c r="AA24" s="112">
        <v>0</v>
      </c>
      <c r="AB24" s="112">
        <v>0</v>
      </c>
      <c r="AC24" s="112">
        <v>0</v>
      </c>
      <c r="AD24" s="112">
        <v>0</v>
      </c>
      <c r="AE24" s="112">
        <v>0</v>
      </c>
      <c r="AF24" s="112">
        <v>375.07499999999999</v>
      </c>
      <c r="AG24" s="112">
        <v>92.559240000000003</v>
      </c>
      <c r="AH24" s="112">
        <v>0</v>
      </c>
      <c r="AI24" s="112">
        <v>0</v>
      </c>
      <c r="AJ24" s="112">
        <v>467.63423999999998</v>
      </c>
      <c r="AK24" s="112">
        <v>3.5</v>
      </c>
      <c r="AL24" s="112">
        <v>0</v>
      </c>
      <c r="AM24" s="112">
        <v>0</v>
      </c>
      <c r="AN24" s="112">
        <v>0</v>
      </c>
      <c r="AO24" s="112">
        <v>3.5</v>
      </c>
      <c r="AP24" s="112">
        <v>281</v>
      </c>
      <c r="AQ24" s="112">
        <v>0</v>
      </c>
      <c r="AR24" s="112">
        <v>0</v>
      </c>
      <c r="AS24" s="112">
        <v>0</v>
      </c>
      <c r="AT24" s="112">
        <v>281</v>
      </c>
      <c r="AU24" s="112">
        <v>0</v>
      </c>
      <c r="AV24" s="112">
        <v>0</v>
      </c>
      <c r="AW24" s="112">
        <v>0</v>
      </c>
      <c r="AX24" s="112">
        <v>0</v>
      </c>
      <c r="AY24" s="112">
        <v>0</v>
      </c>
      <c r="AZ24" s="112">
        <v>941.42081000000007</v>
      </c>
      <c r="BA24" s="112">
        <v>1906.2931599999999</v>
      </c>
      <c r="BB24" s="112">
        <v>0</v>
      </c>
      <c r="BC24" s="112">
        <v>0</v>
      </c>
      <c r="BD24" s="112">
        <v>2847.7139700000002</v>
      </c>
    </row>
    <row r="25" spans="1:56">
      <c r="A25" s="112" t="s">
        <v>1060</v>
      </c>
      <c r="B25" s="112">
        <v>42.077649999999998</v>
      </c>
      <c r="C25" s="112">
        <v>48.075040000000001</v>
      </c>
      <c r="D25" s="112">
        <v>0</v>
      </c>
      <c r="E25" s="112">
        <v>0</v>
      </c>
      <c r="F25" s="112">
        <v>90.152690000000007</v>
      </c>
      <c r="G25" s="112">
        <v>16.648979999999998</v>
      </c>
      <c r="H25" s="112">
        <v>1.9822200000000001</v>
      </c>
      <c r="I25" s="112">
        <v>0</v>
      </c>
      <c r="J25" s="112">
        <v>0.11612</v>
      </c>
      <c r="K25" s="112">
        <v>18.747319999999998</v>
      </c>
      <c r="L25" s="112">
        <v>279.59285</v>
      </c>
      <c r="M25" s="112">
        <v>95.050719999999998</v>
      </c>
      <c r="N25" s="112">
        <v>0</v>
      </c>
      <c r="O25" s="112">
        <v>0</v>
      </c>
      <c r="P25" s="112">
        <v>374.64357000000001</v>
      </c>
      <c r="Q25" s="112">
        <v>1.5013699999999999</v>
      </c>
      <c r="R25" s="112">
        <v>0.79066999999999998</v>
      </c>
      <c r="S25" s="112">
        <v>0</v>
      </c>
      <c r="T25" s="112">
        <v>0</v>
      </c>
      <c r="U25" s="112">
        <v>2.2920400000000001</v>
      </c>
      <c r="V25" s="112">
        <v>7.3998200000000001</v>
      </c>
      <c r="W25" s="112">
        <v>0.83692</v>
      </c>
      <c r="X25" s="112">
        <v>0</v>
      </c>
      <c r="Y25" s="112">
        <v>0.10773000000000001</v>
      </c>
      <c r="Z25" s="112">
        <v>8.3444699999999994</v>
      </c>
      <c r="AA25" s="112">
        <v>0.27165</v>
      </c>
      <c r="AB25" s="112">
        <v>8.0277200000000004</v>
      </c>
      <c r="AC25" s="112">
        <v>0</v>
      </c>
      <c r="AD25" s="112">
        <v>0</v>
      </c>
      <c r="AE25" s="112">
        <v>8.2993700000000015</v>
      </c>
      <c r="AF25" s="112">
        <v>78.352779999999996</v>
      </c>
      <c r="AG25" s="112">
        <v>10.71133</v>
      </c>
      <c r="AH25" s="112">
        <v>0</v>
      </c>
      <c r="AI25" s="112">
        <v>0</v>
      </c>
      <c r="AJ25" s="112">
        <v>89.064109999999999</v>
      </c>
      <c r="AK25" s="112">
        <v>63.30592</v>
      </c>
      <c r="AL25" s="112">
        <v>0.95416000000000001</v>
      </c>
      <c r="AM25" s="112">
        <v>0</v>
      </c>
      <c r="AN25" s="112">
        <v>0</v>
      </c>
      <c r="AO25" s="112">
        <v>64.260080000000002</v>
      </c>
      <c r="AP25" s="112">
        <v>56.937769999999993</v>
      </c>
      <c r="AQ25" s="112">
        <v>2.1538300000000001</v>
      </c>
      <c r="AR25" s="112">
        <v>0</v>
      </c>
      <c r="AS25" s="112">
        <v>0</v>
      </c>
      <c r="AT25" s="112">
        <v>59.0916</v>
      </c>
      <c r="AU25" s="112">
        <v>27.54843</v>
      </c>
      <c r="AV25" s="112">
        <v>3.55416</v>
      </c>
      <c r="AW25" s="112">
        <v>0</v>
      </c>
      <c r="AX25" s="112">
        <v>0</v>
      </c>
      <c r="AY25" s="112">
        <v>31.102589999999999</v>
      </c>
      <c r="AZ25" s="112">
        <v>573.63721999999996</v>
      </c>
      <c r="BA25" s="112">
        <v>172.13676999999998</v>
      </c>
      <c r="BB25" s="112">
        <v>0</v>
      </c>
      <c r="BC25" s="112">
        <v>0.22384999999999999</v>
      </c>
      <c r="BD25" s="112">
        <v>745.99784</v>
      </c>
    </row>
    <row r="26" spans="1:56">
      <c r="A26" s="112" t="s">
        <v>1065</v>
      </c>
      <c r="B26" s="112">
        <v>22437.882960000003</v>
      </c>
      <c r="C26" s="112">
        <v>3650.6019000000001</v>
      </c>
      <c r="D26" s="112">
        <v>0</v>
      </c>
      <c r="E26" s="112">
        <v>16.37698</v>
      </c>
      <c r="F26" s="112">
        <v>26104.861840000001</v>
      </c>
      <c r="G26" s="112">
        <v>3537.2864599999998</v>
      </c>
      <c r="H26" s="112">
        <v>82.743690000000001</v>
      </c>
      <c r="I26" s="112">
        <v>0</v>
      </c>
      <c r="J26" s="112">
        <v>0.78391</v>
      </c>
      <c r="K26" s="112">
        <v>3620.8140600000002</v>
      </c>
      <c r="L26" s="112">
        <v>10636.803519999999</v>
      </c>
      <c r="M26" s="112">
        <v>3317.1579400000001</v>
      </c>
      <c r="N26" s="112">
        <v>0</v>
      </c>
      <c r="O26" s="112">
        <v>202.76167999999998</v>
      </c>
      <c r="P26" s="112">
        <v>14156.72314</v>
      </c>
      <c r="Q26" s="112">
        <v>6661.1889000000001</v>
      </c>
      <c r="R26" s="112">
        <v>716.03966000000003</v>
      </c>
      <c r="S26" s="112">
        <v>0</v>
      </c>
      <c r="T26" s="112">
        <v>7.7000000000000007E-4</v>
      </c>
      <c r="U26" s="112">
        <v>7377.2293300000001</v>
      </c>
      <c r="V26" s="112">
        <v>16487.694889999999</v>
      </c>
      <c r="W26" s="112">
        <v>414.32335999999998</v>
      </c>
      <c r="X26" s="112">
        <v>0</v>
      </c>
      <c r="Y26" s="112">
        <v>0</v>
      </c>
      <c r="Z26" s="112">
        <v>16902.018250000001</v>
      </c>
      <c r="AA26" s="112">
        <v>9974.8354199999994</v>
      </c>
      <c r="AB26" s="112">
        <v>220.57945999999998</v>
      </c>
      <c r="AC26" s="112">
        <v>0</v>
      </c>
      <c r="AD26" s="112">
        <v>0</v>
      </c>
      <c r="AE26" s="112">
        <v>10195.41488</v>
      </c>
      <c r="AF26" s="112">
        <v>304.81382000000002</v>
      </c>
      <c r="AG26" s="112">
        <v>11.877270000000001</v>
      </c>
      <c r="AH26" s="112">
        <v>0</v>
      </c>
      <c r="AI26" s="112">
        <v>5.5899999999999995E-3</v>
      </c>
      <c r="AJ26" s="112">
        <v>316.69668000000001</v>
      </c>
      <c r="AK26" s="112">
        <v>675.71388000000002</v>
      </c>
      <c r="AL26" s="112">
        <v>8.2850300000000008</v>
      </c>
      <c r="AM26" s="112">
        <v>0</v>
      </c>
      <c r="AN26" s="112">
        <v>0</v>
      </c>
      <c r="AO26" s="112">
        <v>683.99891000000002</v>
      </c>
      <c r="AP26" s="112">
        <v>2251.9672</v>
      </c>
      <c r="AQ26" s="112">
        <v>22.114720000000002</v>
      </c>
      <c r="AR26" s="112">
        <v>0</v>
      </c>
      <c r="AS26" s="112">
        <v>0</v>
      </c>
      <c r="AT26" s="112">
        <v>2274.0819200000001</v>
      </c>
      <c r="AU26" s="112">
        <v>34.373609999999999</v>
      </c>
      <c r="AV26" s="112">
        <v>13.731459999999998</v>
      </c>
      <c r="AW26" s="112">
        <v>0</v>
      </c>
      <c r="AX26" s="112">
        <v>0</v>
      </c>
      <c r="AY26" s="112">
        <v>48.105069999999998</v>
      </c>
      <c r="AZ26" s="112">
        <v>73002.560660000003</v>
      </c>
      <c r="BA26" s="112">
        <v>8457.4544900000001</v>
      </c>
      <c r="BB26" s="112">
        <v>0</v>
      </c>
      <c r="BC26" s="112">
        <v>219.92892999999998</v>
      </c>
      <c r="BD26" s="112">
        <v>81679.944080000001</v>
      </c>
    </row>
    <row r="27" spans="1:56">
      <c r="A27" s="112" t="s">
        <v>1066</v>
      </c>
      <c r="B27" s="112">
        <v>36555.016670000005</v>
      </c>
      <c r="C27" s="112">
        <v>0</v>
      </c>
      <c r="D27" s="112">
        <v>0</v>
      </c>
      <c r="E27" s="112">
        <v>0</v>
      </c>
      <c r="F27" s="112">
        <v>36555.016670000005</v>
      </c>
      <c r="G27" s="112">
        <v>0</v>
      </c>
      <c r="H27" s="112">
        <v>0</v>
      </c>
      <c r="I27" s="112">
        <v>0</v>
      </c>
      <c r="J27" s="112">
        <v>0</v>
      </c>
      <c r="K27" s="112">
        <v>0</v>
      </c>
      <c r="L27" s="112">
        <v>0</v>
      </c>
      <c r="M27" s="112">
        <v>0</v>
      </c>
      <c r="N27" s="112">
        <v>0</v>
      </c>
      <c r="O27" s="112">
        <v>0</v>
      </c>
      <c r="P27" s="112">
        <v>0</v>
      </c>
      <c r="Q27" s="112">
        <v>0</v>
      </c>
      <c r="R27" s="112">
        <v>0</v>
      </c>
      <c r="S27" s="112">
        <v>0</v>
      </c>
      <c r="T27" s="112">
        <v>0</v>
      </c>
      <c r="U27" s="112">
        <v>0</v>
      </c>
      <c r="V27" s="112">
        <v>0</v>
      </c>
      <c r="W27" s="112">
        <v>0</v>
      </c>
      <c r="X27" s="112">
        <v>0</v>
      </c>
      <c r="Y27" s="112">
        <v>0</v>
      </c>
      <c r="Z27" s="112">
        <v>0</v>
      </c>
      <c r="AA27" s="112">
        <v>0</v>
      </c>
      <c r="AB27" s="112">
        <v>0</v>
      </c>
      <c r="AC27" s="112">
        <v>0</v>
      </c>
      <c r="AD27" s="112">
        <v>0</v>
      </c>
      <c r="AE27" s="112">
        <v>0</v>
      </c>
      <c r="AF27" s="112">
        <v>310.93333000000001</v>
      </c>
      <c r="AG27" s="112">
        <v>0</v>
      </c>
      <c r="AH27" s="112">
        <v>0</v>
      </c>
      <c r="AI27" s="112">
        <v>0</v>
      </c>
      <c r="AJ27" s="112">
        <v>310.93333000000001</v>
      </c>
      <c r="AK27" s="112">
        <v>0</v>
      </c>
      <c r="AL27" s="112">
        <v>0</v>
      </c>
      <c r="AM27" s="112">
        <v>0</v>
      </c>
      <c r="AN27" s="112">
        <v>0</v>
      </c>
      <c r="AO27" s="112">
        <v>0</v>
      </c>
      <c r="AP27" s="112">
        <v>0</v>
      </c>
      <c r="AQ27" s="112">
        <v>0</v>
      </c>
      <c r="AR27" s="112">
        <v>0</v>
      </c>
      <c r="AS27" s="112">
        <v>0</v>
      </c>
      <c r="AT27" s="112">
        <v>0</v>
      </c>
      <c r="AU27" s="112">
        <v>373.53708</v>
      </c>
      <c r="AV27" s="112">
        <v>0</v>
      </c>
      <c r="AW27" s="112">
        <v>0</v>
      </c>
      <c r="AX27" s="112">
        <v>0</v>
      </c>
      <c r="AY27" s="112">
        <v>373.53708</v>
      </c>
      <c r="AZ27" s="112">
        <v>37239.487079999999</v>
      </c>
      <c r="BA27" s="112">
        <v>0</v>
      </c>
      <c r="BB27" s="112">
        <v>0</v>
      </c>
      <c r="BC27" s="112">
        <v>0</v>
      </c>
      <c r="BD27" s="112">
        <v>37239.487079999999</v>
      </c>
    </row>
    <row r="28" spans="1:56">
      <c r="A28" s="112" t="s">
        <v>115</v>
      </c>
      <c r="B28" s="112">
        <v>0</v>
      </c>
      <c r="C28" s="112">
        <v>0</v>
      </c>
      <c r="D28" s="112">
        <v>0</v>
      </c>
      <c r="E28" s="112">
        <v>0</v>
      </c>
      <c r="F28" s="112">
        <v>0</v>
      </c>
      <c r="G28" s="112">
        <v>0</v>
      </c>
      <c r="H28" s="112">
        <v>0</v>
      </c>
      <c r="I28" s="112">
        <v>0</v>
      </c>
      <c r="J28" s="112">
        <v>0</v>
      </c>
      <c r="K28" s="112">
        <v>0</v>
      </c>
      <c r="L28" s="112">
        <v>5254.01289</v>
      </c>
      <c r="M28" s="112">
        <v>239.28748999999999</v>
      </c>
      <c r="N28" s="112">
        <v>0</v>
      </c>
      <c r="O28" s="112">
        <v>0</v>
      </c>
      <c r="P28" s="112">
        <v>5493.3003799999997</v>
      </c>
      <c r="Q28" s="112">
        <v>0</v>
      </c>
      <c r="R28" s="112">
        <v>0</v>
      </c>
      <c r="S28" s="112">
        <v>0</v>
      </c>
      <c r="T28" s="112">
        <v>0</v>
      </c>
      <c r="U28" s="112">
        <v>0</v>
      </c>
      <c r="V28" s="112">
        <v>0</v>
      </c>
      <c r="W28" s="112">
        <v>0</v>
      </c>
      <c r="X28" s="112">
        <v>0</v>
      </c>
      <c r="Y28" s="112">
        <v>0</v>
      </c>
      <c r="Z28" s="112">
        <v>0</v>
      </c>
      <c r="AA28" s="112">
        <v>0</v>
      </c>
      <c r="AB28" s="112">
        <v>0</v>
      </c>
      <c r="AC28" s="112">
        <v>0</v>
      </c>
      <c r="AD28" s="112">
        <v>0</v>
      </c>
      <c r="AE28" s="112">
        <v>0</v>
      </c>
      <c r="AF28" s="112">
        <v>0</v>
      </c>
      <c r="AG28" s="112">
        <v>0</v>
      </c>
      <c r="AH28" s="112">
        <v>0</v>
      </c>
      <c r="AI28" s="112">
        <v>0</v>
      </c>
      <c r="AJ28" s="112">
        <v>0</v>
      </c>
      <c r="AK28" s="112">
        <v>0</v>
      </c>
      <c r="AL28" s="112">
        <v>0</v>
      </c>
      <c r="AM28" s="112">
        <v>0</v>
      </c>
      <c r="AN28" s="112">
        <v>0</v>
      </c>
      <c r="AO28" s="112">
        <v>0</v>
      </c>
      <c r="AP28" s="112">
        <v>0</v>
      </c>
      <c r="AQ28" s="112">
        <v>0</v>
      </c>
      <c r="AR28" s="112">
        <v>0</v>
      </c>
      <c r="AS28" s="112">
        <v>0</v>
      </c>
      <c r="AT28" s="112">
        <v>0</v>
      </c>
      <c r="AU28" s="112">
        <v>0</v>
      </c>
      <c r="AV28" s="112">
        <v>0</v>
      </c>
      <c r="AW28" s="112">
        <v>0</v>
      </c>
      <c r="AX28" s="112">
        <v>0</v>
      </c>
      <c r="AY28" s="112">
        <v>0</v>
      </c>
      <c r="AZ28" s="112">
        <v>5254.01289</v>
      </c>
      <c r="BA28" s="112">
        <v>239.28748999999999</v>
      </c>
      <c r="BB28" s="112">
        <v>0</v>
      </c>
      <c r="BC28" s="112">
        <v>0</v>
      </c>
      <c r="BD28" s="112">
        <v>5493.3003799999997</v>
      </c>
    </row>
    <row r="29" spans="1:56">
      <c r="A29" s="112" t="s">
        <v>339</v>
      </c>
      <c r="B29" s="112">
        <v>65.765450000000001</v>
      </c>
      <c r="C29" s="112">
        <v>0.34183999999999998</v>
      </c>
      <c r="D29" s="112">
        <v>0</v>
      </c>
      <c r="E29" s="112">
        <v>0</v>
      </c>
      <c r="F29" s="112">
        <v>66.107289999999992</v>
      </c>
      <c r="G29" s="112">
        <v>0</v>
      </c>
      <c r="H29" s="112">
        <v>0</v>
      </c>
      <c r="I29" s="112">
        <v>0</v>
      </c>
      <c r="J29" s="112">
        <v>0</v>
      </c>
      <c r="K29" s="112">
        <v>0</v>
      </c>
      <c r="L29" s="112">
        <v>1.056</v>
      </c>
      <c r="M29" s="112">
        <v>0</v>
      </c>
      <c r="N29" s="112">
        <v>0</v>
      </c>
      <c r="O29" s="112">
        <v>0</v>
      </c>
      <c r="P29" s="112">
        <v>1.056</v>
      </c>
      <c r="Q29" s="112">
        <v>66.054000000000002</v>
      </c>
      <c r="R29" s="112">
        <v>0</v>
      </c>
      <c r="S29" s="112">
        <v>0</v>
      </c>
      <c r="T29" s="112">
        <v>0</v>
      </c>
      <c r="U29" s="112">
        <v>66.054000000000002</v>
      </c>
      <c r="V29" s="112">
        <v>6.0529999999999999</v>
      </c>
      <c r="W29" s="112">
        <v>0</v>
      </c>
      <c r="X29" s="112">
        <v>0</v>
      </c>
      <c r="Y29" s="112">
        <v>0</v>
      </c>
      <c r="Z29" s="112">
        <v>6.0529999999999999</v>
      </c>
      <c r="AA29" s="112">
        <v>0</v>
      </c>
      <c r="AB29" s="112">
        <v>0</v>
      </c>
      <c r="AC29" s="112">
        <v>0</v>
      </c>
      <c r="AD29" s="112">
        <v>0</v>
      </c>
      <c r="AE29" s="112">
        <v>0</v>
      </c>
      <c r="AF29" s="112">
        <v>0</v>
      </c>
      <c r="AG29" s="112">
        <v>0</v>
      </c>
      <c r="AH29" s="112">
        <v>0</v>
      </c>
      <c r="AI29" s="112">
        <v>0</v>
      </c>
      <c r="AJ29" s="112">
        <v>0</v>
      </c>
      <c r="AK29" s="112">
        <v>0</v>
      </c>
      <c r="AL29" s="112">
        <v>0</v>
      </c>
      <c r="AM29" s="112">
        <v>0</v>
      </c>
      <c r="AN29" s="112">
        <v>0</v>
      </c>
      <c r="AO29" s="112">
        <v>0</v>
      </c>
      <c r="AP29" s="112">
        <v>4.0079999999999998E-2</v>
      </c>
      <c r="AQ29" s="112">
        <v>0.56023999999999996</v>
      </c>
      <c r="AR29" s="112">
        <v>0</v>
      </c>
      <c r="AS29" s="112">
        <v>0</v>
      </c>
      <c r="AT29" s="112">
        <v>0.60032000000000008</v>
      </c>
      <c r="AU29" s="112">
        <v>0</v>
      </c>
      <c r="AV29" s="112">
        <v>0</v>
      </c>
      <c r="AW29" s="112">
        <v>0</v>
      </c>
      <c r="AX29" s="112">
        <v>0</v>
      </c>
      <c r="AY29" s="112">
        <v>0</v>
      </c>
      <c r="AZ29" s="112">
        <v>138.96852999999999</v>
      </c>
      <c r="BA29" s="112">
        <v>0.90207999999999999</v>
      </c>
      <c r="BB29" s="112">
        <v>0</v>
      </c>
      <c r="BC29" s="112">
        <v>0</v>
      </c>
      <c r="BD29" s="112">
        <v>139.87061</v>
      </c>
    </row>
    <row r="30" spans="1:56">
      <c r="A30" s="112" t="s">
        <v>1067</v>
      </c>
      <c r="B30" s="112">
        <v>21643.514030000002</v>
      </c>
      <c r="C30" s="112">
        <v>1069.66994</v>
      </c>
      <c r="D30" s="112">
        <v>0</v>
      </c>
      <c r="E30" s="112">
        <v>0</v>
      </c>
      <c r="F30" s="112">
        <v>22713.183969999998</v>
      </c>
      <c r="G30" s="112">
        <v>12027.26469</v>
      </c>
      <c r="H30" s="112">
        <v>2488.9058799999998</v>
      </c>
      <c r="I30" s="112">
        <v>0</v>
      </c>
      <c r="J30" s="112">
        <v>0</v>
      </c>
      <c r="K30" s="112">
        <v>14516.17057</v>
      </c>
      <c r="L30" s="112">
        <v>962.22110999999995</v>
      </c>
      <c r="M30" s="112">
        <v>3596.6827599999997</v>
      </c>
      <c r="N30" s="112">
        <v>0</v>
      </c>
      <c r="O30" s="112">
        <v>0</v>
      </c>
      <c r="P30" s="112">
        <v>4558.9038700000001</v>
      </c>
      <c r="Q30" s="112">
        <v>10415.914119999999</v>
      </c>
      <c r="R30" s="112">
        <v>25.907330000000002</v>
      </c>
      <c r="S30" s="112">
        <v>0</v>
      </c>
      <c r="T30" s="112">
        <v>0</v>
      </c>
      <c r="U30" s="112">
        <v>10441.821449999999</v>
      </c>
      <c r="V30" s="112">
        <v>0</v>
      </c>
      <c r="W30" s="112">
        <v>0</v>
      </c>
      <c r="X30" s="112">
        <v>0</v>
      </c>
      <c r="Y30" s="112">
        <v>0</v>
      </c>
      <c r="Z30" s="112">
        <v>0</v>
      </c>
      <c r="AA30" s="112">
        <v>19411.683519999999</v>
      </c>
      <c r="AB30" s="112">
        <v>3632.3542900000002</v>
      </c>
      <c r="AC30" s="112">
        <v>0</v>
      </c>
      <c r="AD30" s="112">
        <v>0</v>
      </c>
      <c r="AE30" s="112">
        <v>23044.037809999998</v>
      </c>
      <c r="AF30" s="112">
        <v>0</v>
      </c>
      <c r="AG30" s="112">
        <v>0</v>
      </c>
      <c r="AH30" s="112">
        <v>0</v>
      </c>
      <c r="AI30" s="112">
        <v>0</v>
      </c>
      <c r="AJ30" s="112">
        <v>0</v>
      </c>
      <c r="AK30" s="112">
        <v>0</v>
      </c>
      <c r="AL30" s="112">
        <v>0</v>
      </c>
      <c r="AM30" s="112">
        <v>0</v>
      </c>
      <c r="AN30" s="112">
        <v>0</v>
      </c>
      <c r="AO30" s="112">
        <v>0</v>
      </c>
      <c r="AP30" s="112">
        <v>2290.2627000000002</v>
      </c>
      <c r="AQ30" s="112">
        <v>0</v>
      </c>
      <c r="AR30" s="112">
        <v>0</v>
      </c>
      <c r="AS30" s="112">
        <v>0</v>
      </c>
      <c r="AT30" s="112">
        <v>2290.2627000000002</v>
      </c>
      <c r="AU30" s="112">
        <v>8301.1973699999999</v>
      </c>
      <c r="AV30" s="112">
        <v>0</v>
      </c>
      <c r="AW30" s="112">
        <v>0</v>
      </c>
      <c r="AX30" s="112">
        <v>0</v>
      </c>
      <c r="AY30" s="112">
        <v>8301.1973699999999</v>
      </c>
      <c r="AZ30" s="112">
        <v>75052.057540000009</v>
      </c>
      <c r="BA30" s="112">
        <v>10813.520199999999</v>
      </c>
      <c r="BB30" s="112">
        <v>0</v>
      </c>
      <c r="BC30" s="112">
        <v>0</v>
      </c>
      <c r="BD30" s="112">
        <v>85865.577739999993</v>
      </c>
    </row>
    <row r="31" spans="1:56">
      <c r="A31" s="112" t="s">
        <v>1068</v>
      </c>
      <c r="B31" s="112">
        <v>768.82157999999993</v>
      </c>
      <c r="C31" s="112">
        <v>8.0641999999999996</v>
      </c>
      <c r="D31" s="112">
        <v>0</v>
      </c>
      <c r="E31" s="112">
        <v>0</v>
      </c>
      <c r="F31" s="112">
        <v>776.88578000000007</v>
      </c>
      <c r="G31" s="112">
        <v>3867.2350799999999</v>
      </c>
      <c r="H31" s="112">
        <v>2147.2362499999999</v>
      </c>
      <c r="I31" s="112">
        <v>0</v>
      </c>
      <c r="J31" s="112">
        <v>0</v>
      </c>
      <c r="K31" s="112">
        <v>6014.4713300000003</v>
      </c>
      <c r="L31" s="112">
        <v>0</v>
      </c>
      <c r="M31" s="112">
        <v>0</v>
      </c>
      <c r="N31" s="112">
        <v>0</v>
      </c>
      <c r="O31" s="112">
        <v>0</v>
      </c>
      <c r="P31" s="112">
        <v>0</v>
      </c>
      <c r="Q31" s="112">
        <v>3320.06657</v>
      </c>
      <c r="R31" s="112">
        <v>15.725520000000001</v>
      </c>
      <c r="S31" s="112">
        <v>0</v>
      </c>
      <c r="T31" s="112">
        <v>0</v>
      </c>
      <c r="U31" s="112">
        <v>3335.7920899999999</v>
      </c>
      <c r="V31" s="112">
        <v>0</v>
      </c>
      <c r="W31" s="112">
        <v>0</v>
      </c>
      <c r="X31" s="112">
        <v>0</v>
      </c>
      <c r="Y31" s="112">
        <v>0</v>
      </c>
      <c r="Z31" s="112">
        <v>0</v>
      </c>
      <c r="AA31" s="112">
        <v>225.25207</v>
      </c>
      <c r="AB31" s="112">
        <v>33.410330000000002</v>
      </c>
      <c r="AC31" s="112">
        <v>0</v>
      </c>
      <c r="AD31" s="112">
        <v>0</v>
      </c>
      <c r="AE31" s="112">
        <v>258.66239999999999</v>
      </c>
      <c r="AF31" s="112">
        <v>0</v>
      </c>
      <c r="AG31" s="112">
        <v>0</v>
      </c>
      <c r="AH31" s="112">
        <v>0</v>
      </c>
      <c r="AI31" s="112">
        <v>0</v>
      </c>
      <c r="AJ31" s="112">
        <v>0</v>
      </c>
      <c r="AK31" s="112">
        <v>0</v>
      </c>
      <c r="AL31" s="112">
        <v>0</v>
      </c>
      <c r="AM31" s="112">
        <v>0</v>
      </c>
      <c r="AN31" s="112">
        <v>0</v>
      </c>
      <c r="AO31" s="112">
        <v>0</v>
      </c>
      <c r="AP31" s="112">
        <v>0</v>
      </c>
      <c r="AQ31" s="112">
        <v>0</v>
      </c>
      <c r="AR31" s="112">
        <v>0</v>
      </c>
      <c r="AS31" s="112">
        <v>0</v>
      </c>
      <c r="AT31" s="112">
        <v>0</v>
      </c>
      <c r="AU31" s="112">
        <v>0</v>
      </c>
      <c r="AV31" s="112">
        <v>0</v>
      </c>
      <c r="AW31" s="112">
        <v>0</v>
      </c>
      <c r="AX31" s="112">
        <v>0</v>
      </c>
      <c r="AY31" s="112">
        <v>0</v>
      </c>
      <c r="AZ31" s="112">
        <v>8181.3752999999997</v>
      </c>
      <c r="BA31" s="112">
        <v>2204.4362999999998</v>
      </c>
      <c r="BB31" s="112">
        <v>0</v>
      </c>
      <c r="BC31" s="112">
        <v>0</v>
      </c>
      <c r="BD31" s="112">
        <v>10385.811599999999</v>
      </c>
    </row>
    <row r="32" spans="1:56">
      <c r="A32" s="112" t="s">
        <v>1069</v>
      </c>
      <c r="B32" s="112">
        <v>20874.692449999999</v>
      </c>
      <c r="C32" s="112">
        <v>1060.1902399999999</v>
      </c>
      <c r="D32" s="112">
        <v>0</v>
      </c>
      <c r="E32" s="112">
        <v>0</v>
      </c>
      <c r="F32" s="112">
        <v>21934.882690000002</v>
      </c>
      <c r="G32" s="112">
        <v>7826.4158299999999</v>
      </c>
      <c r="H32" s="112">
        <v>341.66962999999998</v>
      </c>
      <c r="I32" s="112">
        <v>0</v>
      </c>
      <c r="J32" s="112">
        <v>0</v>
      </c>
      <c r="K32" s="112">
        <v>8168.0854600000002</v>
      </c>
      <c r="L32" s="112">
        <v>962.22110999999995</v>
      </c>
      <c r="M32" s="112">
        <v>3596.6827599999997</v>
      </c>
      <c r="N32" s="112">
        <v>0</v>
      </c>
      <c r="O32" s="112">
        <v>0</v>
      </c>
      <c r="P32" s="112">
        <v>4558.9038700000001</v>
      </c>
      <c r="Q32" s="112">
        <v>7095.8475499999995</v>
      </c>
      <c r="R32" s="112">
        <v>10.181809999999999</v>
      </c>
      <c r="S32" s="112">
        <v>0</v>
      </c>
      <c r="T32" s="112">
        <v>0</v>
      </c>
      <c r="U32" s="112">
        <v>7106.0293600000005</v>
      </c>
      <c r="V32" s="112">
        <v>0</v>
      </c>
      <c r="W32" s="112">
        <v>0</v>
      </c>
      <c r="X32" s="112">
        <v>0</v>
      </c>
      <c r="Y32" s="112">
        <v>0</v>
      </c>
      <c r="Z32" s="112">
        <v>0</v>
      </c>
      <c r="AA32" s="112">
        <v>18962.031449999999</v>
      </c>
      <c r="AB32" s="112">
        <v>3575.1483399999997</v>
      </c>
      <c r="AC32" s="112">
        <v>0</v>
      </c>
      <c r="AD32" s="112">
        <v>0</v>
      </c>
      <c r="AE32" s="112">
        <v>22537.179789999998</v>
      </c>
      <c r="AF32" s="112">
        <v>0</v>
      </c>
      <c r="AG32" s="112">
        <v>0</v>
      </c>
      <c r="AH32" s="112">
        <v>0</v>
      </c>
      <c r="AI32" s="112">
        <v>0</v>
      </c>
      <c r="AJ32" s="112">
        <v>0</v>
      </c>
      <c r="AK32" s="112">
        <v>0</v>
      </c>
      <c r="AL32" s="112">
        <v>0</v>
      </c>
      <c r="AM32" s="112">
        <v>0</v>
      </c>
      <c r="AN32" s="112">
        <v>0</v>
      </c>
      <c r="AO32" s="112">
        <v>0</v>
      </c>
      <c r="AP32" s="112">
        <v>2265.7847299999999</v>
      </c>
      <c r="AQ32" s="112">
        <v>0</v>
      </c>
      <c r="AR32" s="112">
        <v>0</v>
      </c>
      <c r="AS32" s="112">
        <v>0</v>
      </c>
      <c r="AT32" s="112">
        <v>2265.7847299999999</v>
      </c>
      <c r="AU32" s="112">
        <v>8222.0097499999993</v>
      </c>
      <c r="AV32" s="112">
        <v>0</v>
      </c>
      <c r="AW32" s="112">
        <v>0</v>
      </c>
      <c r="AX32" s="112">
        <v>0</v>
      </c>
      <c r="AY32" s="112">
        <v>8222.0097499999993</v>
      </c>
      <c r="AZ32" s="112">
        <v>66209.002869999997</v>
      </c>
      <c r="BA32" s="112">
        <v>8583.8727799999997</v>
      </c>
      <c r="BB32" s="112">
        <v>0</v>
      </c>
      <c r="BC32" s="112">
        <v>0</v>
      </c>
      <c r="BD32" s="112">
        <v>74792.875650000002</v>
      </c>
    </row>
    <row r="33" spans="1:56">
      <c r="A33" s="112" t="s">
        <v>1070</v>
      </c>
      <c r="B33" s="112">
        <v>0</v>
      </c>
      <c r="C33" s="112">
        <v>1.4155</v>
      </c>
      <c r="D33" s="112">
        <v>0</v>
      </c>
      <c r="E33" s="112">
        <v>0</v>
      </c>
      <c r="F33" s="112">
        <v>1.4155</v>
      </c>
      <c r="G33" s="112">
        <v>333.61378000000002</v>
      </c>
      <c r="H33" s="112">
        <v>0</v>
      </c>
      <c r="I33" s="112">
        <v>0</v>
      </c>
      <c r="J33" s="112">
        <v>0</v>
      </c>
      <c r="K33" s="112">
        <v>333.61378000000002</v>
      </c>
      <c r="L33" s="112">
        <v>0</v>
      </c>
      <c r="M33" s="112">
        <v>0</v>
      </c>
      <c r="N33" s="112">
        <v>0</v>
      </c>
      <c r="O33" s="112">
        <v>0</v>
      </c>
      <c r="P33" s="112">
        <v>0</v>
      </c>
      <c r="Q33" s="112">
        <v>0</v>
      </c>
      <c r="R33" s="112">
        <v>0</v>
      </c>
      <c r="S33" s="112">
        <v>0</v>
      </c>
      <c r="T33" s="112">
        <v>0</v>
      </c>
      <c r="U33" s="112">
        <v>0</v>
      </c>
      <c r="V33" s="112">
        <v>0</v>
      </c>
      <c r="W33" s="112">
        <v>0</v>
      </c>
      <c r="X33" s="112">
        <v>0</v>
      </c>
      <c r="Y33" s="112">
        <v>0</v>
      </c>
      <c r="Z33" s="112">
        <v>0</v>
      </c>
      <c r="AA33" s="112">
        <v>224.4</v>
      </c>
      <c r="AB33" s="112">
        <v>23.795630000000003</v>
      </c>
      <c r="AC33" s="112">
        <v>0</v>
      </c>
      <c r="AD33" s="112">
        <v>0</v>
      </c>
      <c r="AE33" s="112">
        <v>248.19562999999999</v>
      </c>
      <c r="AF33" s="112">
        <v>0</v>
      </c>
      <c r="AG33" s="112">
        <v>0</v>
      </c>
      <c r="AH33" s="112">
        <v>0</v>
      </c>
      <c r="AI33" s="112">
        <v>0</v>
      </c>
      <c r="AJ33" s="112">
        <v>0</v>
      </c>
      <c r="AK33" s="112">
        <v>0</v>
      </c>
      <c r="AL33" s="112">
        <v>0</v>
      </c>
      <c r="AM33" s="112">
        <v>0</v>
      </c>
      <c r="AN33" s="112">
        <v>0</v>
      </c>
      <c r="AO33" s="112">
        <v>0</v>
      </c>
      <c r="AP33" s="112">
        <v>24.477970000000003</v>
      </c>
      <c r="AQ33" s="112">
        <v>0</v>
      </c>
      <c r="AR33" s="112">
        <v>0</v>
      </c>
      <c r="AS33" s="112">
        <v>0</v>
      </c>
      <c r="AT33" s="112">
        <v>24.477970000000003</v>
      </c>
      <c r="AU33" s="112">
        <v>79.187619999999995</v>
      </c>
      <c r="AV33" s="112">
        <v>0</v>
      </c>
      <c r="AW33" s="112">
        <v>0</v>
      </c>
      <c r="AX33" s="112">
        <v>0</v>
      </c>
      <c r="AY33" s="112">
        <v>79.187619999999995</v>
      </c>
      <c r="AZ33" s="112">
        <v>661.67936999999995</v>
      </c>
      <c r="BA33" s="112">
        <v>25.211130000000001</v>
      </c>
      <c r="BB33" s="112">
        <v>0</v>
      </c>
      <c r="BC33" s="112">
        <v>0</v>
      </c>
      <c r="BD33" s="112">
        <v>686.89049999999997</v>
      </c>
    </row>
    <row r="34" spans="1:56">
      <c r="A34" s="112" t="s">
        <v>1071</v>
      </c>
      <c r="B34" s="112">
        <v>0</v>
      </c>
      <c r="C34" s="112">
        <v>0</v>
      </c>
      <c r="D34" s="112">
        <v>0</v>
      </c>
      <c r="E34" s="112">
        <v>0</v>
      </c>
      <c r="F34" s="112">
        <v>0</v>
      </c>
      <c r="G34" s="112">
        <v>0</v>
      </c>
      <c r="H34" s="112">
        <v>0</v>
      </c>
      <c r="I34" s="112">
        <v>0</v>
      </c>
      <c r="J34" s="112">
        <v>0</v>
      </c>
      <c r="K34" s="112">
        <v>0</v>
      </c>
      <c r="L34" s="112">
        <v>0</v>
      </c>
      <c r="M34" s="112">
        <v>0</v>
      </c>
      <c r="N34" s="112">
        <v>0</v>
      </c>
      <c r="O34" s="112">
        <v>0</v>
      </c>
      <c r="P34" s="112">
        <v>0</v>
      </c>
      <c r="Q34" s="112">
        <v>0</v>
      </c>
      <c r="R34" s="112">
        <v>0</v>
      </c>
      <c r="S34" s="112">
        <v>0</v>
      </c>
      <c r="T34" s="112">
        <v>0</v>
      </c>
      <c r="U34" s="112">
        <v>0</v>
      </c>
      <c r="V34" s="112">
        <v>0</v>
      </c>
      <c r="W34" s="112">
        <v>0</v>
      </c>
      <c r="X34" s="112">
        <v>0</v>
      </c>
      <c r="Y34" s="112">
        <v>0</v>
      </c>
      <c r="Z34" s="112">
        <v>0</v>
      </c>
      <c r="AA34" s="112">
        <v>0</v>
      </c>
      <c r="AB34" s="112">
        <v>0</v>
      </c>
      <c r="AC34" s="112">
        <v>0</v>
      </c>
      <c r="AD34" s="112">
        <v>0</v>
      </c>
      <c r="AE34" s="112">
        <v>0</v>
      </c>
      <c r="AF34" s="112">
        <v>0</v>
      </c>
      <c r="AG34" s="112">
        <v>0</v>
      </c>
      <c r="AH34" s="112">
        <v>0</v>
      </c>
      <c r="AI34" s="112">
        <v>0</v>
      </c>
      <c r="AJ34" s="112">
        <v>0</v>
      </c>
      <c r="AK34" s="112">
        <v>0</v>
      </c>
      <c r="AL34" s="112">
        <v>0</v>
      </c>
      <c r="AM34" s="112">
        <v>0</v>
      </c>
      <c r="AN34" s="112">
        <v>0</v>
      </c>
      <c r="AO34" s="112">
        <v>0</v>
      </c>
      <c r="AP34" s="112">
        <v>0</v>
      </c>
      <c r="AQ34" s="112">
        <v>0</v>
      </c>
      <c r="AR34" s="112">
        <v>0</v>
      </c>
      <c r="AS34" s="112">
        <v>0</v>
      </c>
      <c r="AT34" s="112">
        <v>0</v>
      </c>
      <c r="AU34" s="112">
        <v>0</v>
      </c>
      <c r="AV34" s="112">
        <v>0</v>
      </c>
      <c r="AW34" s="112">
        <v>0</v>
      </c>
      <c r="AX34" s="112">
        <v>0</v>
      </c>
      <c r="AY34" s="112">
        <v>0</v>
      </c>
      <c r="AZ34" s="112">
        <v>0</v>
      </c>
      <c r="BA34" s="112">
        <v>0</v>
      </c>
      <c r="BB34" s="112">
        <v>0</v>
      </c>
      <c r="BC34" s="112">
        <v>0</v>
      </c>
      <c r="BD34" s="112">
        <v>0</v>
      </c>
    </row>
    <row r="35" spans="1:56">
      <c r="A35" s="112" t="s">
        <v>1072</v>
      </c>
      <c r="B35" s="112">
        <v>0</v>
      </c>
      <c r="C35" s="112">
        <v>0</v>
      </c>
      <c r="D35" s="112">
        <v>0</v>
      </c>
      <c r="E35" s="112">
        <v>0</v>
      </c>
      <c r="F35" s="112">
        <v>0</v>
      </c>
      <c r="G35" s="112">
        <v>0</v>
      </c>
      <c r="H35" s="112">
        <v>0</v>
      </c>
      <c r="I35" s="112">
        <v>0</v>
      </c>
      <c r="J35" s="112">
        <v>0</v>
      </c>
      <c r="K35" s="112">
        <v>0</v>
      </c>
      <c r="L35" s="112">
        <v>0</v>
      </c>
      <c r="M35" s="112">
        <v>0</v>
      </c>
      <c r="N35" s="112">
        <v>0</v>
      </c>
      <c r="O35" s="112">
        <v>0</v>
      </c>
      <c r="P35" s="112">
        <v>0</v>
      </c>
      <c r="Q35" s="112">
        <v>0</v>
      </c>
      <c r="R35" s="112">
        <v>0</v>
      </c>
      <c r="S35" s="112">
        <v>0</v>
      </c>
      <c r="T35" s="112">
        <v>0</v>
      </c>
      <c r="U35" s="112">
        <v>0</v>
      </c>
      <c r="V35" s="112">
        <v>0</v>
      </c>
      <c r="W35" s="112">
        <v>0</v>
      </c>
      <c r="X35" s="112">
        <v>0</v>
      </c>
      <c r="Y35" s="112">
        <v>0</v>
      </c>
      <c r="Z35" s="112">
        <v>0</v>
      </c>
      <c r="AA35" s="112">
        <v>0</v>
      </c>
      <c r="AB35" s="112">
        <v>0</v>
      </c>
      <c r="AC35" s="112">
        <v>0</v>
      </c>
      <c r="AD35" s="112">
        <v>0</v>
      </c>
      <c r="AE35" s="112">
        <v>0</v>
      </c>
      <c r="AF35" s="112">
        <v>0</v>
      </c>
      <c r="AG35" s="112">
        <v>0</v>
      </c>
      <c r="AH35" s="112">
        <v>0</v>
      </c>
      <c r="AI35" s="112">
        <v>0</v>
      </c>
      <c r="AJ35" s="112">
        <v>0</v>
      </c>
      <c r="AK35" s="112">
        <v>0</v>
      </c>
      <c r="AL35" s="112">
        <v>0</v>
      </c>
      <c r="AM35" s="112">
        <v>0</v>
      </c>
      <c r="AN35" s="112">
        <v>0</v>
      </c>
      <c r="AO35" s="112">
        <v>0</v>
      </c>
      <c r="AP35" s="112">
        <v>0</v>
      </c>
      <c r="AQ35" s="112">
        <v>0</v>
      </c>
      <c r="AR35" s="112">
        <v>0</v>
      </c>
      <c r="AS35" s="112">
        <v>0</v>
      </c>
      <c r="AT35" s="112">
        <v>0</v>
      </c>
      <c r="AU35" s="112">
        <v>0</v>
      </c>
      <c r="AV35" s="112">
        <v>0</v>
      </c>
      <c r="AW35" s="112">
        <v>0</v>
      </c>
      <c r="AX35" s="112">
        <v>0</v>
      </c>
      <c r="AY35" s="112">
        <v>0</v>
      </c>
      <c r="AZ35" s="112">
        <v>0</v>
      </c>
      <c r="BA35" s="112">
        <v>0</v>
      </c>
      <c r="BB35" s="112">
        <v>0</v>
      </c>
      <c r="BC35" s="112">
        <v>0</v>
      </c>
      <c r="BD35" s="112">
        <v>0</v>
      </c>
    </row>
    <row r="36" spans="1:56">
      <c r="A36" s="112" t="s">
        <v>348</v>
      </c>
      <c r="B36" s="112">
        <v>0</v>
      </c>
      <c r="C36" s="112">
        <v>0</v>
      </c>
      <c r="D36" s="112">
        <v>0</v>
      </c>
      <c r="E36" s="112">
        <v>0</v>
      </c>
      <c r="F36" s="112">
        <v>0</v>
      </c>
      <c r="G36" s="112">
        <v>0</v>
      </c>
      <c r="H36" s="112">
        <v>0</v>
      </c>
      <c r="I36" s="112">
        <v>0</v>
      </c>
      <c r="J36" s="112">
        <v>0</v>
      </c>
      <c r="K36" s="112">
        <v>0</v>
      </c>
      <c r="L36" s="112">
        <v>0</v>
      </c>
      <c r="M36" s="112">
        <v>0</v>
      </c>
      <c r="N36" s="112">
        <v>0</v>
      </c>
      <c r="O36" s="112">
        <v>0</v>
      </c>
      <c r="P36" s="112">
        <v>0</v>
      </c>
      <c r="Q36" s="112">
        <v>0</v>
      </c>
      <c r="R36" s="112">
        <v>0</v>
      </c>
      <c r="S36" s="112">
        <v>0</v>
      </c>
      <c r="T36" s="112">
        <v>0</v>
      </c>
      <c r="U36" s="112">
        <v>0</v>
      </c>
      <c r="V36" s="112">
        <v>0</v>
      </c>
      <c r="W36" s="112">
        <v>0</v>
      </c>
      <c r="X36" s="112">
        <v>0</v>
      </c>
      <c r="Y36" s="112">
        <v>0</v>
      </c>
      <c r="Z36" s="112">
        <v>0</v>
      </c>
      <c r="AA36" s="112">
        <v>0</v>
      </c>
      <c r="AB36" s="112">
        <v>0</v>
      </c>
      <c r="AC36" s="112">
        <v>0</v>
      </c>
      <c r="AD36" s="112">
        <v>0</v>
      </c>
      <c r="AE36" s="112">
        <v>0</v>
      </c>
      <c r="AF36" s="112">
        <v>0</v>
      </c>
      <c r="AG36" s="112">
        <v>0</v>
      </c>
      <c r="AH36" s="112">
        <v>0</v>
      </c>
      <c r="AI36" s="112">
        <v>0</v>
      </c>
      <c r="AJ36" s="112">
        <v>0</v>
      </c>
      <c r="AK36" s="112">
        <v>0</v>
      </c>
      <c r="AL36" s="112">
        <v>0</v>
      </c>
      <c r="AM36" s="112">
        <v>0</v>
      </c>
      <c r="AN36" s="112">
        <v>0</v>
      </c>
      <c r="AO36" s="112">
        <v>0</v>
      </c>
      <c r="AP36" s="112">
        <v>0</v>
      </c>
      <c r="AQ36" s="112">
        <v>0</v>
      </c>
      <c r="AR36" s="112">
        <v>0</v>
      </c>
      <c r="AS36" s="112">
        <v>0</v>
      </c>
      <c r="AT36" s="112">
        <v>0</v>
      </c>
      <c r="AU36" s="112">
        <v>0</v>
      </c>
      <c r="AV36" s="112">
        <v>0</v>
      </c>
      <c r="AW36" s="112">
        <v>0</v>
      </c>
      <c r="AX36" s="112">
        <v>0</v>
      </c>
      <c r="AY36" s="112">
        <v>0</v>
      </c>
      <c r="AZ36" s="112">
        <v>0</v>
      </c>
      <c r="BA36" s="112">
        <v>0</v>
      </c>
      <c r="BB36" s="112">
        <v>0</v>
      </c>
      <c r="BC36" s="112">
        <v>0</v>
      </c>
      <c r="BD36" s="112">
        <v>0</v>
      </c>
    </row>
    <row r="37" spans="1:56">
      <c r="A37" s="112" t="s">
        <v>1073</v>
      </c>
      <c r="B37" s="112">
        <v>0</v>
      </c>
      <c r="C37" s="112">
        <v>0</v>
      </c>
      <c r="D37" s="112">
        <v>0</v>
      </c>
      <c r="E37" s="112">
        <v>0</v>
      </c>
      <c r="F37" s="112">
        <v>0</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12">
        <v>0</v>
      </c>
      <c r="AK37" s="112">
        <v>0</v>
      </c>
      <c r="AL37" s="112">
        <v>0</v>
      </c>
      <c r="AM37" s="112">
        <v>0</v>
      </c>
      <c r="AN37" s="112">
        <v>0</v>
      </c>
      <c r="AO37" s="112">
        <v>0</v>
      </c>
      <c r="AP37" s="112">
        <v>0</v>
      </c>
      <c r="AQ37" s="112">
        <v>0</v>
      </c>
      <c r="AR37" s="112">
        <v>0</v>
      </c>
      <c r="AS37" s="112">
        <v>0</v>
      </c>
      <c r="AT37" s="112">
        <v>0</v>
      </c>
      <c r="AU37" s="112">
        <v>0</v>
      </c>
      <c r="AV37" s="112">
        <v>0</v>
      </c>
      <c r="AW37" s="112">
        <v>0</v>
      </c>
      <c r="AX37" s="112">
        <v>0</v>
      </c>
      <c r="AY37" s="112">
        <v>0</v>
      </c>
      <c r="AZ37" s="112">
        <v>0</v>
      </c>
      <c r="BA37" s="112">
        <v>0</v>
      </c>
      <c r="BB37" s="112">
        <v>0</v>
      </c>
      <c r="BC37" s="112">
        <v>0</v>
      </c>
      <c r="BD37" s="112">
        <v>0</v>
      </c>
    </row>
    <row r="38" spans="1:56">
      <c r="A38" s="112" t="s">
        <v>892</v>
      </c>
      <c r="B38" s="112">
        <v>400456.95756000001</v>
      </c>
      <c r="C38" s="112">
        <v>107425.40378000001</v>
      </c>
      <c r="D38" s="112">
        <v>0</v>
      </c>
      <c r="E38" s="112">
        <v>270.44865999999996</v>
      </c>
      <c r="F38" s="112">
        <v>508152.81</v>
      </c>
      <c r="G38" s="112">
        <v>163405.07862000001</v>
      </c>
      <c r="H38" s="112">
        <v>13461.30897</v>
      </c>
      <c r="I38" s="112">
        <v>0</v>
      </c>
      <c r="J38" s="112">
        <v>0.91664000000000001</v>
      </c>
      <c r="K38" s="112">
        <v>176867.30422999998</v>
      </c>
      <c r="L38" s="112">
        <v>253865.38146999999</v>
      </c>
      <c r="M38" s="112">
        <v>132596.31448</v>
      </c>
      <c r="N38" s="112">
        <v>0</v>
      </c>
      <c r="O38" s="112">
        <v>432.70067</v>
      </c>
      <c r="P38" s="112">
        <v>386894.39662000001</v>
      </c>
      <c r="Q38" s="112">
        <v>125121.58345999999</v>
      </c>
      <c r="R38" s="112">
        <v>42259.241459999997</v>
      </c>
      <c r="S38" s="112">
        <v>0</v>
      </c>
      <c r="T38" s="112">
        <v>0.32350000000000001</v>
      </c>
      <c r="U38" s="112">
        <v>167381.14841999998</v>
      </c>
      <c r="V38" s="112">
        <v>98132.773099999991</v>
      </c>
      <c r="W38" s="112">
        <v>33813.04664</v>
      </c>
      <c r="X38" s="112">
        <v>0</v>
      </c>
      <c r="Y38" s="112">
        <v>0.10773000000000001</v>
      </c>
      <c r="Z38" s="112">
        <v>131945.92747</v>
      </c>
      <c r="AA38" s="112">
        <v>74315.570879999999</v>
      </c>
      <c r="AB38" s="112">
        <v>16647.60584</v>
      </c>
      <c r="AC38" s="112">
        <v>0</v>
      </c>
      <c r="AD38" s="112">
        <v>2.2258</v>
      </c>
      <c r="AE38" s="112">
        <v>90965.402519999989</v>
      </c>
      <c r="AF38" s="112">
        <v>59882.73345</v>
      </c>
      <c r="AG38" s="112">
        <v>13464.87888</v>
      </c>
      <c r="AH38" s="112">
        <v>0</v>
      </c>
      <c r="AI38" s="112">
        <v>4.1616200000000001</v>
      </c>
      <c r="AJ38" s="112">
        <v>73351.773950000003</v>
      </c>
      <c r="AK38" s="112">
        <v>14814.962529999999</v>
      </c>
      <c r="AL38" s="112">
        <v>3203.3309800000002</v>
      </c>
      <c r="AM38" s="112">
        <v>0</v>
      </c>
      <c r="AN38" s="112">
        <v>0</v>
      </c>
      <c r="AO38" s="112">
        <v>18018.293510000003</v>
      </c>
      <c r="AP38" s="112">
        <v>71971.153059999997</v>
      </c>
      <c r="AQ38" s="112">
        <v>5125.5830900000001</v>
      </c>
      <c r="AR38" s="112">
        <v>0</v>
      </c>
      <c r="AS38" s="112">
        <v>0</v>
      </c>
      <c r="AT38" s="112">
        <v>77096.736150000012</v>
      </c>
      <c r="AU38" s="112">
        <v>25504.3858</v>
      </c>
      <c r="AV38" s="112">
        <v>1068.5223100000001</v>
      </c>
      <c r="AW38" s="112">
        <v>0</v>
      </c>
      <c r="AX38" s="112">
        <v>0</v>
      </c>
      <c r="AY38" s="112">
        <v>26572.90811</v>
      </c>
      <c r="AZ38" s="112">
        <v>1287470.57993</v>
      </c>
      <c r="BA38" s="112">
        <v>369065.23642999999</v>
      </c>
      <c r="BB38" s="112">
        <v>0</v>
      </c>
      <c r="BC38" s="112">
        <v>710.88462000000004</v>
      </c>
      <c r="BD38" s="112">
        <v>1657246.70098</v>
      </c>
    </row>
    <row r="39" spans="1:56">
      <c r="A39" s="112" t="s">
        <v>263</v>
      </c>
      <c r="B39" s="112">
        <v>314273.63932999998</v>
      </c>
      <c r="C39" s="112">
        <v>41733.745149999995</v>
      </c>
      <c r="D39" s="112">
        <v>0</v>
      </c>
      <c r="E39" s="112">
        <v>0</v>
      </c>
      <c r="F39" s="112">
        <v>356007.38448000001</v>
      </c>
      <c r="G39" s="112">
        <v>174817.68541999999</v>
      </c>
      <c r="H39" s="112">
        <v>4469.08889</v>
      </c>
      <c r="I39" s="112">
        <v>0</v>
      </c>
      <c r="J39" s="112">
        <v>0</v>
      </c>
      <c r="K39" s="112">
        <v>179286.77431000001</v>
      </c>
      <c r="L39" s="112">
        <v>410408.15500000003</v>
      </c>
      <c r="M39" s="112">
        <v>74177.774579999998</v>
      </c>
      <c r="N39" s="112">
        <v>0</v>
      </c>
      <c r="O39" s="112">
        <v>0</v>
      </c>
      <c r="P39" s="112">
        <v>484585.92958</v>
      </c>
      <c r="Q39" s="112">
        <v>59149.548750000002</v>
      </c>
      <c r="R39" s="112">
        <v>11559.536980000001</v>
      </c>
      <c r="S39" s="112">
        <v>0</v>
      </c>
      <c r="T39" s="112">
        <v>0</v>
      </c>
      <c r="U39" s="112">
        <v>70709.085730000006</v>
      </c>
      <c r="V39" s="112">
        <v>146813.68197999999</v>
      </c>
      <c r="W39" s="112">
        <v>13537.20851</v>
      </c>
      <c r="X39" s="112">
        <v>0</v>
      </c>
      <c r="Y39" s="112">
        <v>0</v>
      </c>
      <c r="Z39" s="112">
        <v>160350.89049000002</v>
      </c>
      <c r="AA39" s="112">
        <v>33018.979309999995</v>
      </c>
      <c r="AB39" s="112">
        <v>1958.5966799999999</v>
      </c>
      <c r="AC39" s="112">
        <v>0</v>
      </c>
      <c r="AD39" s="112">
        <v>0</v>
      </c>
      <c r="AE39" s="112">
        <v>34977.575990000005</v>
      </c>
      <c r="AF39" s="112">
        <v>146763.20600999999</v>
      </c>
      <c r="AG39" s="112">
        <v>8558.462880000001</v>
      </c>
      <c r="AH39" s="112">
        <v>0</v>
      </c>
      <c r="AI39" s="112">
        <v>0</v>
      </c>
      <c r="AJ39" s="112">
        <v>155321.66888999997</v>
      </c>
      <c r="AK39" s="112">
        <v>36695.227340000005</v>
      </c>
      <c r="AL39" s="112">
        <v>1391.5414599999999</v>
      </c>
      <c r="AM39" s="112">
        <v>0</v>
      </c>
      <c r="AN39" s="112">
        <v>0</v>
      </c>
      <c r="AO39" s="112">
        <v>38086.768799999998</v>
      </c>
      <c r="AP39" s="112">
        <v>152133.21397000001</v>
      </c>
      <c r="AQ39" s="112">
        <v>17839.980379999997</v>
      </c>
      <c r="AR39" s="112">
        <v>0</v>
      </c>
      <c r="AS39" s="112">
        <v>0</v>
      </c>
      <c r="AT39" s="112">
        <v>169973.19435000001</v>
      </c>
      <c r="AU39" s="112">
        <v>111465.39227</v>
      </c>
      <c r="AV39" s="112">
        <v>38.698569999999997</v>
      </c>
      <c r="AW39" s="112">
        <v>0</v>
      </c>
      <c r="AX39" s="112">
        <v>0</v>
      </c>
      <c r="AY39" s="112">
        <v>111504.09084</v>
      </c>
      <c r="AZ39" s="112">
        <v>1585538.7293800001</v>
      </c>
      <c r="BA39" s="112">
        <v>175264.63408000002</v>
      </c>
      <c r="BB39" s="112">
        <v>0</v>
      </c>
      <c r="BC39" s="112">
        <v>0</v>
      </c>
      <c r="BD39" s="112">
        <v>1760803.3634600001</v>
      </c>
    </row>
    <row r="40" spans="1:56">
      <c r="A40" s="112" t="s">
        <v>1074</v>
      </c>
      <c r="B40" s="112">
        <v>314273.63932999998</v>
      </c>
      <c r="C40" s="112">
        <v>40995.773229999999</v>
      </c>
      <c r="D40" s="112">
        <v>0</v>
      </c>
      <c r="E40" s="112">
        <v>0</v>
      </c>
      <c r="F40" s="112">
        <v>355269.41256000003</v>
      </c>
      <c r="G40" s="112">
        <v>174817.68541999999</v>
      </c>
      <c r="H40" s="112">
        <v>4469.08889</v>
      </c>
      <c r="I40" s="112">
        <v>0</v>
      </c>
      <c r="J40" s="112">
        <v>0</v>
      </c>
      <c r="K40" s="112">
        <v>179286.77431000001</v>
      </c>
      <c r="L40" s="112">
        <v>410408.15500000003</v>
      </c>
      <c r="M40" s="112">
        <v>74177.774579999998</v>
      </c>
      <c r="N40" s="112">
        <v>0</v>
      </c>
      <c r="O40" s="112">
        <v>0</v>
      </c>
      <c r="P40" s="112">
        <v>484585.92958</v>
      </c>
      <c r="Q40" s="112">
        <v>59149.548750000002</v>
      </c>
      <c r="R40" s="112">
        <v>11559.536980000001</v>
      </c>
      <c r="S40" s="112">
        <v>0</v>
      </c>
      <c r="T40" s="112">
        <v>0</v>
      </c>
      <c r="U40" s="112">
        <v>70709.085730000006</v>
      </c>
      <c r="V40" s="112">
        <v>146813.68197999999</v>
      </c>
      <c r="W40" s="112">
        <v>13537.20852</v>
      </c>
      <c r="X40" s="112">
        <v>0</v>
      </c>
      <c r="Y40" s="112">
        <v>0</v>
      </c>
      <c r="Z40" s="112">
        <v>160350.89050000001</v>
      </c>
      <c r="AA40" s="112">
        <v>33018.979309999995</v>
      </c>
      <c r="AB40" s="112">
        <v>1958.5966799999999</v>
      </c>
      <c r="AC40" s="112">
        <v>0</v>
      </c>
      <c r="AD40" s="112">
        <v>0</v>
      </c>
      <c r="AE40" s="112">
        <v>34977.575990000005</v>
      </c>
      <c r="AF40" s="112">
        <v>144628.73922999998</v>
      </c>
      <c r="AG40" s="112">
        <v>8558.462880000001</v>
      </c>
      <c r="AH40" s="112">
        <v>0</v>
      </c>
      <c r="AI40" s="112">
        <v>0</v>
      </c>
      <c r="AJ40" s="112">
        <v>153187.20211000001</v>
      </c>
      <c r="AK40" s="112">
        <v>34757.699460000003</v>
      </c>
      <c r="AL40" s="112">
        <v>1348.5687700000001</v>
      </c>
      <c r="AM40" s="112">
        <v>0</v>
      </c>
      <c r="AN40" s="112">
        <v>0</v>
      </c>
      <c r="AO40" s="112">
        <v>36106.268229999994</v>
      </c>
      <c r="AP40" s="112">
        <v>147018.55051</v>
      </c>
      <c r="AQ40" s="112">
        <v>17771.209360000001</v>
      </c>
      <c r="AR40" s="112">
        <v>0</v>
      </c>
      <c r="AS40" s="112">
        <v>0</v>
      </c>
      <c r="AT40" s="112">
        <v>164789.75987000001</v>
      </c>
      <c r="AU40" s="112">
        <v>111465.39227</v>
      </c>
      <c r="AV40" s="112">
        <v>38.698569999999997</v>
      </c>
      <c r="AW40" s="112">
        <v>0</v>
      </c>
      <c r="AX40" s="112">
        <v>0</v>
      </c>
      <c r="AY40" s="112">
        <v>111504.09084</v>
      </c>
      <c r="AZ40" s="112">
        <v>1576352.0712599999</v>
      </c>
      <c r="BA40" s="112">
        <v>174414.91846000002</v>
      </c>
      <c r="BB40" s="112">
        <v>0</v>
      </c>
      <c r="BC40" s="112">
        <v>0</v>
      </c>
      <c r="BD40" s="112">
        <v>1750766.98972</v>
      </c>
    </row>
    <row r="41" spans="1:56">
      <c r="A41" s="112" t="s">
        <v>1075</v>
      </c>
      <c r="B41" s="112">
        <v>0</v>
      </c>
      <c r="C41" s="112">
        <v>0</v>
      </c>
      <c r="D41" s="112">
        <v>0</v>
      </c>
      <c r="E41" s="112">
        <v>0</v>
      </c>
      <c r="F41" s="112">
        <v>0</v>
      </c>
      <c r="G41" s="112">
        <v>0</v>
      </c>
      <c r="H41" s="112">
        <v>0</v>
      </c>
      <c r="I41" s="112">
        <v>0</v>
      </c>
      <c r="J41" s="112">
        <v>0</v>
      </c>
      <c r="K41" s="112">
        <v>0</v>
      </c>
      <c r="L41" s="112">
        <v>0</v>
      </c>
      <c r="M41" s="112">
        <v>0</v>
      </c>
      <c r="N41" s="112">
        <v>0</v>
      </c>
      <c r="O41" s="112">
        <v>0</v>
      </c>
      <c r="P41" s="112">
        <v>0</v>
      </c>
      <c r="Q41" s="112">
        <v>0</v>
      </c>
      <c r="R41" s="112">
        <v>0</v>
      </c>
      <c r="S41" s="112">
        <v>0</v>
      </c>
      <c r="T41" s="112">
        <v>0</v>
      </c>
      <c r="U41" s="112">
        <v>0</v>
      </c>
      <c r="V41" s="112">
        <v>0</v>
      </c>
      <c r="W41" s="112">
        <v>0</v>
      </c>
      <c r="X41" s="112">
        <v>0</v>
      </c>
      <c r="Y41" s="112">
        <v>0</v>
      </c>
      <c r="Z41" s="112">
        <v>0</v>
      </c>
      <c r="AA41" s="112">
        <v>0</v>
      </c>
      <c r="AB41" s="112">
        <v>0</v>
      </c>
      <c r="AC41" s="112">
        <v>0</v>
      </c>
      <c r="AD41" s="112">
        <v>0</v>
      </c>
      <c r="AE41" s="112">
        <v>0</v>
      </c>
      <c r="AF41" s="112">
        <v>0</v>
      </c>
      <c r="AG41" s="112">
        <v>0</v>
      </c>
      <c r="AH41" s="112">
        <v>0</v>
      </c>
      <c r="AI41" s="112">
        <v>0</v>
      </c>
      <c r="AJ41" s="112">
        <v>0</v>
      </c>
      <c r="AK41" s="112">
        <v>0</v>
      </c>
      <c r="AL41" s="112">
        <v>0</v>
      </c>
      <c r="AM41" s="112">
        <v>0</v>
      </c>
      <c r="AN41" s="112">
        <v>0</v>
      </c>
      <c r="AO41" s="112">
        <v>0</v>
      </c>
      <c r="AP41" s="112">
        <v>0</v>
      </c>
      <c r="AQ41" s="112">
        <v>0</v>
      </c>
      <c r="AR41" s="112">
        <v>0</v>
      </c>
      <c r="AS41" s="112">
        <v>0</v>
      </c>
      <c r="AT41" s="112">
        <v>0</v>
      </c>
      <c r="AU41" s="112">
        <v>0</v>
      </c>
      <c r="AV41" s="112">
        <v>0</v>
      </c>
      <c r="AW41" s="112">
        <v>0</v>
      </c>
      <c r="AX41" s="112">
        <v>0</v>
      </c>
      <c r="AY41" s="112">
        <v>0</v>
      </c>
      <c r="AZ41" s="112">
        <v>0</v>
      </c>
      <c r="BA41" s="112">
        <v>0</v>
      </c>
      <c r="BB41" s="112">
        <v>0</v>
      </c>
      <c r="BC41" s="112">
        <v>0</v>
      </c>
      <c r="BD41" s="112">
        <v>0</v>
      </c>
    </row>
    <row r="42" spans="1:56">
      <c r="A42" s="112" t="s">
        <v>1076</v>
      </c>
      <c r="B42" s="112">
        <v>0</v>
      </c>
      <c r="C42" s="112">
        <v>737.97192000000007</v>
      </c>
      <c r="D42" s="112">
        <v>0</v>
      </c>
      <c r="E42" s="112">
        <v>0</v>
      </c>
      <c r="F42" s="112">
        <v>737.97192000000007</v>
      </c>
      <c r="G42" s="112">
        <v>0</v>
      </c>
      <c r="H42" s="112">
        <v>0</v>
      </c>
      <c r="I42" s="112">
        <v>0</v>
      </c>
      <c r="J42" s="112">
        <v>0</v>
      </c>
      <c r="K42" s="112">
        <v>0</v>
      </c>
      <c r="L42" s="112">
        <v>0</v>
      </c>
      <c r="M42" s="112">
        <v>0</v>
      </c>
      <c r="N42" s="112">
        <v>0</v>
      </c>
      <c r="O42" s="112">
        <v>0</v>
      </c>
      <c r="P42" s="112">
        <v>0</v>
      </c>
      <c r="Q42" s="112">
        <v>0</v>
      </c>
      <c r="R42" s="112">
        <v>0</v>
      </c>
      <c r="S42" s="112">
        <v>0</v>
      </c>
      <c r="T42" s="112">
        <v>0</v>
      </c>
      <c r="U42" s="112">
        <v>0</v>
      </c>
      <c r="V42" s="112">
        <v>0</v>
      </c>
      <c r="W42" s="112">
        <v>0</v>
      </c>
      <c r="X42" s="112">
        <v>0</v>
      </c>
      <c r="Y42" s="112">
        <v>0</v>
      </c>
      <c r="Z42" s="112">
        <v>0</v>
      </c>
      <c r="AA42" s="112">
        <v>0</v>
      </c>
      <c r="AB42" s="112">
        <v>0</v>
      </c>
      <c r="AC42" s="112">
        <v>0</v>
      </c>
      <c r="AD42" s="112">
        <v>0</v>
      </c>
      <c r="AE42" s="112">
        <v>0</v>
      </c>
      <c r="AF42" s="112">
        <v>2134.4667799999997</v>
      </c>
      <c r="AG42" s="112">
        <v>0</v>
      </c>
      <c r="AH42" s="112">
        <v>0</v>
      </c>
      <c r="AI42" s="112">
        <v>0</v>
      </c>
      <c r="AJ42" s="112">
        <v>2134.4667799999997</v>
      </c>
      <c r="AK42" s="112">
        <v>88.328410000000005</v>
      </c>
      <c r="AL42" s="112">
        <v>0</v>
      </c>
      <c r="AM42" s="112">
        <v>0</v>
      </c>
      <c r="AN42" s="112">
        <v>0</v>
      </c>
      <c r="AO42" s="112">
        <v>88.328410000000005</v>
      </c>
      <c r="AP42" s="112">
        <v>1044.63039</v>
      </c>
      <c r="AQ42" s="112">
        <v>0</v>
      </c>
      <c r="AR42" s="112">
        <v>0</v>
      </c>
      <c r="AS42" s="112">
        <v>0</v>
      </c>
      <c r="AT42" s="112">
        <v>1044.63039</v>
      </c>
      <c r="AU42" s="112">
        <v>0</v>
      </c>
      <c r="AV42" s="112">
        <v>0</v>
      </c>
      <c r="AW42" s="112">
        <v>0</v>
      </c>
      <c r="AX42" s="112">
        <v>0</v>
      </c>
      <c r="AY42" s="112">
        <v>0</v>
      </c>
      <c r="AZ42" s="112">
        <v>3267.4255800000001</v>
      </c>
      <c r="BA42" s="112">
        <v>737.97192000000007</v>
      </c>
      <c r="BB42" s="112">
        <v>0</v>
      </c>
      <c r="BC42" s="112">
        <v>0</v>
      </c>
      <c r="BD42" s="112">
        <v>4005.3975</v>
      </c>
    </row>
    <row r="43" spans="1:56">
      <c r="A43" s="112" t="s">
        <v>1077</v>
      </c>
      <c r="B43" s="112">
        <v>0</v>
      </c>
      <c r="C43" s="112">
        <v>0</v>
      </c>
      <c r="D43" s="112">
        <v>0</v>
      </c>
      <c r="E43" s="112">
        <v>0</v>
      </c>
      <c r="F43" s="112">
        <v>0</v>
      </c>
      <c r="G43" s="112">
        <v>0</v>
      </c>
      <c r="H43" s="112">
        <v>0</v>
      </c>
      <c r="I43" s="112">
        <v>0</v>
      </c>
      <c r="J43" s="112">
        <v>0</v>
      </c>
      <c r="K43" s="112">
        <v>0</v>
      </c>
      <c r="L43" s="112">
        <v>0</v>
      </c>
      <c r="M43" s="112">
        <v>0</v>
      </c>
      <c r="N43" s="112">
        <v>0</v>
      </c>
      <c r="O43" s="112">
        <v>0</v>
      </c>
      <c r="P43" s="112">
        <v>0</v>
      </c>
      <c r="Q43" s="112">
        <v>0</v>
      </c>
      <c r="R43" s="112">
        <v>0</v>
      </c>
      <c r="S43" s="112">
        <v>0</v>
      </c>
      <c r="T43" s="112">
        <v>0</v>
      </c>
      <c r="U43" s="112">
        <v>0</v>
      </c>
      <c r="V43" s="112">
        <v>0</v>
      </c>
      <c r="W43" s="112">
        <v>0</v>
      </c>
      <c r="X43" s="112">
        <v>0</v>
      </c>
      <c r="Y43" s="112">
        <v>0</v>
      </c>
      <c r="Z43" s="112">
        <v>0</v>
      </c>
      <c r="AA43" s="112">
        <v>0</v>
      </c>
      <c r="AB43" s="112">
        <v>0</v>
      </c>
      <c r="AC43" s="112">
        <v>0</v>
      </c>
      <c r="AD43" s="112">
        <v>0</v>
      </c>
      <c r="AE43" s="112">
        <v>0</v>
      </c>
      <c r="AF43" s="112">
        <v>0</v>
      </c>
      <c r="AG43" s="112">
        <v>0</v>
      </c>
      <c r="AH43" s="112">
        <v>0</v>
      </c>
      <c r="AI43" s="112">
        <v>0</v>
      </c>
      <c r="AJ43" s="112">
        <v>0</v>
      </c>
      <c r="AK43" s="112">
        <v>0</v>
      </c>
      <c r="AL43" s="112">
        <v>0</v>
      </c>
      <c r="AM43" s="112">
        <v>0</v>
      </c>
      <c r="AN43" s="112">
        <v>0</v>
      </c>
      <c r="AO43" s="112">
        <v>0</v>
      </c>
      <c r="AP43" s="112">
        <v>0</v>
      </c>
      <c r="AQ43" s="112">
        <v>0</v>
      </c>
      <c r="AR43" s="112">
        <v>0</v>
      </c>
      <c r="AS43" s="112">
        <v>0</v>
      </c>
      <c r="AT43" s="112">
        <v>0</v>
      </c>
      <c r="AU43" s="112">
        <v>0</v>
      </c>
      <c r="AV43" s="112">
        <v>0</v>
      </c>
      <c r="AW43" s="112">
        <v>0</v>
      </c>
      <c r="AX43" s="112">
        <v>0</v>
      </c>
      <c r="AY43" s="112">
        <v>0</v>
      </c>
      <c r="AZ43" s="112">
        <v>0</v>
      </c>
      <c r="BA43" s="112">
        <v>0</v>
      </c>
      <c r="BB43" s="112">
        <v>0</v>
      </c>
      <c r="BC43" s="112">
        <v>0</v>
      </c>
      <c r="BD43" s="112">
        <v>0</v>
      </c>
    </row>
    <row r="44" spans="1:56">
      <c r="A44" s="112" t="s">
        <v>1078</v>
      </c>
      <c r="B44" s="112">
        <v>0</v>
      </c>
      <c r="C44" s="112">
        <v>0</v>
      </c>
      <c r="D44" s="112">
        <v>0</v>
      </c>
      <c r="E44" s="112">
        <v>0</v>
      </c>
      <c r="F44" s="112">
        <v>0</v>
      </c>
      <c r="G44" s="112">
        <v>0</v>
      </c>
      <c r="H44" s="112">
        <v>0</v>
      </c>
      <c r="I44" s="112">
        <v>0</v>
      </c>
      <c r="J44" s="112">
        <v>0</v>
      </c>
      <c r="K44" s="112">
        <v>0</v>
      </c>
      <c r="L44" s="112">
        <v>0</v>
      </c>
      <c r="M44" s="112">
        <v>0</v>
      </c>
      <c r="N44" s="112">
        <v>0</v>
      </c>
      <c r="O44" s="112">
        <v>0</v>
      </c>
      <c r="P44" s="112">
        <v>0</v>
      </c>
      <c r="Q44" s="112">
        <v>0</v>
      </c>
      <c r="R44" s="112">
        <v>0</v>
      </c>
      <c r="S44" s="112">
        <v>0</v>
      </c>
      <c r="T44" s="112">
        <v>0</v>
      </c>
      <c r="U44" s="112">
        <v>0</v>
      </c>
      <c r="V44" s="112">
        <v>0</v>
      </c>
      <c r="W44" s="112">
        <v>0</v>
      </c>
      <c r="X44" s="112">
        <v>0</v>
      </c>
      <c r="Y44" s="112">
        <v>0</v>
      </c>
      <c r="Z44" s="112">
        <v>0</v>
      </c>
      <c r="AA44" s="112">
        <v>0</v>
      </c>
      <c r="AB44" s="112">
        <v>0</v>
      </c>
      <c r="AC44" s="112">
        <v>0</v>
      </c>
      <c r="AD44" s="112">
        <v>0</v>
      </c>
      <c r="AE44" s="112">
        <v>0</v>
      </c>
      <c r="AF44" s="112">
        <v>0</v>
      </c>
      <c r="AG44" s="112">
        <v>0</v>
      </c>
      <c r="AH44" s="112">
        <v>0</v>
      </c>
      <c r="AI44" s="112">
        <v>0</v>
      </c>
      <c r="AJ44" s="112">
        <v>0</v>
      </c>
      <c r="AK44" s="112">
        <v>1849.19947</v>
      </c>
      <c r="AL44" s="112">
        <v>42.97269</v>
      </c>
      <c r="AM44" s="112">
        <v>0</v>
      </c>
      <c r="AN44" s="112">
        <v>0</v>
      </c>
      <c r="AO44" s="112">
        <v>1892.1721599999998</v>
      </c>
      <c r="AP44" s="112">
        <v>4070.03307</v>
      </c>
      <c r="AQ44" s="112">
        <v>68.771020000000007</v>
      </c>
      <c r="AR44" s="112">
        <v>0</v>
      </c>
      <c r="AS44" s="112">
        <v>0</v>
      </c>
      <c r="AT44" s="112">
        <v>4138.8040899999996</v>
      </c>
      <c r="AU44" s="112">
        <v>0</v>
      </c>
      <c r="AV44" s="112">
        <v>0</v>
      </c>
      <c r="AW44" s="112">
        <v>0</v>
      </c>
      <c r="AX44" s="112">
        <v>0</v>
      </c>
      <c r="AY44" s="112">
        <v>0</v>
      </c>
      <c r="AZ44" s="112">
        <v>5919.23254</v>
      </c>
      <c r="BA44" s="112">
        <v>111.74371000000001</v>
      </c>
      <c r="BB44" s="112">
        <v>0</v>
      </c>
      <c r="BC44" s="112">
        <v>0</v>
      </c>
      <c r="BD44" s="112">
        <v>6030.9762499999997</v>
      </c>
    </row>
    <row r="45" spans="1:56">
      <c r="A45" s="112" t="s">
        <v>1079</v>
      </c>
      <c r="B45" s="112">
        <v>2912.04468</v>
      </c>
      <c r="C45" s="112">
        <v>0</v>
      </c>
      <c r="D45" s="112">
        <v>0</v>
      </c>
      <c r="E45" s="112">
        <v>0</v>
      </c>
      <c r="F45" s="112">
        <v>2912.04468</v>
      </c>
      <c r="G45" s="112">
        <v>53.114870000000003</v>
      </c>
      <c r="H45" s="112">
        <v>0</v>
      </c>
      <c r="I45" s="112">
        <v>0</v>
      </c>
      <c r="J45" s="112">
        <v>0</v>
      </c>
      <c r="K45" s="112">
        <v>53.114870000000003</v>
      </c>
      <c r="L45" s="112">
        <v>797.56349999999998</v>
      </c>
      <c r="M45" s="112">
        <v>2.6440600000000001</v>
      </c>
      <c r="N45" s="112">
        <v>0</v>
      </c>
      <c r="O45" s="112">
        <v>0</v>
      </c>
      <c r="P45" s="112">
        <v>800.20756000000006</v>
      </c>
      <c r="Q45" s="112">
        <v>770.25833</v>
      </c>
      <c r="R45" s="112">
        <v>0</v>
      </c>
      <c r="S45" s="112">
        <v>0</v>
      </c>
      <c r="T45" s="112">
        <v>0</v>
      </c>
      <c r="U45" s="112">
        <v>770.25833</v>
      </c>
      <c r="V45" s="112">
        <v>310.12693999999999</v>
      </c>
      <c r="W45" s="112">
        <v>0</v>
      </c>
      <c r="X45" s="112">
        <v>0</v>
      </c>
      <c r="Y45" s="112">
        <v>0</v>
      </c>
      <c r="Z45" s="112">
        <v>310.12693999999999</v>
      </c>
      <c r="AA45" s="112">
        <v>0</v>
      </c>
      <c r="AB45" s="112">
        <v>256.88099999999997</v>
      </c>
      <c r="AC45" s="112">
        <v>0</v>
      </c>
      <c r="AD45" s="112">
        <v>0</v>
      </c>
      <c r="AE45" s="112">
        <v>256.88099999999997</v>
      </c>
      <c r="AF45" s="112">
        <v>0</v>
      </c>
      <c r="AG45" s="112">
        <v>0</v>
      </c>
      <c r="AH45" s="112">
        <v>0</v>
      </c>
      <c r="AI45" s="112">
        <v>0</v>
      </c>
      <c r="AJ45" s="112">
        <v>0</v>
      </c>
      <c r="AK45" s="112">
        <v>17.669229999999999</v>
      </c>
      <c r="AL45" s="112">
        <v>0</v>
      </c>
      <c r="AM45" s="112">
        <v>0</v>
      </c>
      <c r="AN45" s="112">
        <v>0</v>
      </c>
      <c r="AO45" s="112">
        <v>17.669229999999999</v>
      </c>
      <c r="AP45" s="112">
        <v>206.92102</v>
      </c>
      <c r="AQ45" s="112">
        <v>3.7046700000000001</v>
      </c>
      <c r="AR45" s="112">
        <v>0</v>
      </c>
      <c r="AS45" s="112">
        <v>0</v>
      </c>
      <c r="AT45" s="112">
        <v>210.62568999999999</v>
      </c>
      <c r="AU45" s="112">
        <v>257.53451999999999</v>
      </c>
      <c r="AV45" s="112">
        <v>0.79912000000000005</v>
      </c>
      <c r="AW45" s="112">
        <v>0</v>
      </c>
      <c r="AX45" s="112">
        <v>0</v>
      </c>
      <c r="AY45" s="112">
        <v>258.33364</v>
      </c>
      <c r="AZ45" s="112">
        <v>5325.2330899999997</v>
      </c>
      <c r="BA45" s="112">
        <v>264.02884999999998</v>
      </c>
      <c r="BB45" s="112">
        <v>0</v>
      </c>
      <c r="BC45" s="112">
        <v>0</v>
      </c>
      <c r="BD45" s="112">
        <v>5589.2619400000003</v>
      </c>
    </row>
    <row r="46" spans="1:56">
      <c r="A46" s="112" t="s">
        <v>267</v>
      </c>
      <c r="B46" s="112">
        <v>3455.9563700000003</v>
      </c>
      <c r="C46" s="112">
        <v>0</v>
      </c>
      <c r="D46" s="112">
        <v>0</v>
      </c>
      <c r="E46" s="112">
        <v>0</v>
      </c>
      <c r="F46" s="112">
        <v>3455.9563700000003</v>
      </c>
      <c r="G46" s="112">
        <v>166.02237</v>
      </c>
      <c r="H46" s="112">
        <v>1.0000000000000001E-5</v>
      </c>
      <c r="I46" s="112">
        <v>0</v>
      </c>
      <c r="J46" s="112">
        <v>0</v>
      </c>
      <c r="K46" s="112">
        <v>166.02238</v>
      </c>
      <c r="L46" s="112">
        <v>947.84246999999993</v>
      </c>
      <c r="M46" s="112">
        <v>0</v>
      </c>
      <c r="N46" s="112">
        <v>0</v>
      </c>
      <c r="O46" s="112">
        <v>0</v>
      </c>
      <c r="P46" s="112">
        <v>947.84246999999993</v>
      </c>
      <c r="Q46" s="112">
        <v>197.74646999999999</v>
      </c>
      <c r="R46" s="112">
        <v>0</v>
      </c>
      <c r="S46" s="112">
        <v>0</v>
      </c>
      <c r="T46" s="112">
        <v>0</v>
      </c>
      <c r="U46" s="112">
        <v>197.74646999999999</v>
      </c>
      <c r="V46" s="112">
        <v>1523.22783</v>
      </c>
      <c r="W46" s="112">
        <v>159.09649999999999</v>
      </c>
      <c r="X46" s="112">
        <v>0</v>
      </c>
      <c r="Y46" s="112">
        <v>0</v>
      </c>
      <c r="Z46" s="112">
        <v>1682.3243300000001</v>
      </c>
      <c r="AA46" s="112">
        <v>55.310519999999997</v>
      </c>
      <c r="AB46" s="112">
        <v>41.945949999999996</v>
      </c>
      <c r="AC46" s="112">
        <v>0</v>
      </c>
      <c r="AD46" s="112">
        <v>0</v>
      </c>
      <c r="AE46" s="112">
        <v>97.256470000000007</v>
      </c>
      <c r="AF46" s="112">
        <v>141.61951000000002</v>
      </c>
      <c r="AG46" s="112">
        <v>0</v>
      </c>
      <c r="AH46" s="112">
        <v>0</v>
      </c>
      <c r="AI46" s="112">
        <v>0</v>
      </c>
      <c r="AJ46" s="112">
        <v>141.61951000000002</v>
      </c>
      <c r="AK46" s="112">
        <v>276.28618</v>
      </c>
      <c r="AL46" s="112">
        <v>107.80544999999999</v>
      </c>
      <c r="AM46" s="112">
        <v>0</v>
      </c>
      <c r="AN46" s="112">
        <v>0</v>
      </c>
      <c r="AO46" s="112">
        <v>384.09163000000001</v>
      </c>
      <c r="AP46" s="112">
        <v>621.78774999999996</v>
      </c>
      <c r="AQ46" s="112">
        <v>0</v>
      </c>
      <c r="AR46" s="112">
        <v>0</v>
      </c>
      <c r="AS46" s="112">
        <v>0</v>
      </c>
      <c r="AT46" s="112">
        <v>621.78774999999996</v>
      </c>
      <c r="AU46" s="112">
        <v>149.82218</v>
      </c>
      <c r="AV46" s="112">
        <v>0</v>
      </c>
      <c r="AW46" s="112">
        <v>0</v>
      </c>
      <c r="AX46" s="112">
        <v>0</v>
      </c>
      <c r="AY46" s="112">
        <v>149.82218</v>
      </c>
      <c r="AZ46" s="112">
        <v>7535.62165</v>
      </c>
      <c r="BA46" s="112">
        <v>308.84790999999996</v>
      </c>
      <c r="BB46" s="112">
        <v>0</v>
      </c>
      <c r="BC46" s="112">
        <v>0</v>
      </c>
      <c r="BD46" s="112">
        <v>7844.4695599999995</v>
      </c>
    </row>
    <row r="47" spans="1:56">
      <c r="A47" s="112" t="s">
        <v>1080</v>
      </c>
      <c r="B47" s="112">
        <v>3605.23101</v>
      </c>
      <c r="C47" s="112">
        <v>0</v>
      </c>
      <c r="D47" s="112">
        <v>0</v>
      </c>
      <c r="E47" s="112">
        <v>0</v>
      </c>
      <c r="F47" s="112">
        <v>3605.23101</v>
      </c>
      <c r="G47" s="112">
        <v>0</v>
      </c>
      <c r="H47" s="112">
        <v>0</v>
      </c>
      <c r="I47" s="112">
        <v>0</v>
      </c>
      <c r="J47" s="112">
        <v>0</v>
      </c>
      <c r="K47" s="112">
        <v>0</v>
      </c>
      <c r="L47" s="112">
        <v>0</v>
      </c>
      <c r="M47" s="112">
        <v>0</v>
      </c>
      <c r="N47" s="112">
        <v>0</v>
      </c>
      <c r="O47" s="112">
        <v>0</v>
      </c>
      <c r="P47" s="112">
        <v>0</v>
      </c>
      <c r="Q47" s="112">
        <v>0</v>
      </c>
      <c r="R47" s="112">
        <v>0</v>
      </c>
      <c r="S47" s="112">
        <v>0</v>
      </c>
      <c r="T47" s="112">
        <v>0</v>
      </c>
      <c r="U47" s="112">
        <v>0</v>
      </c>
      <c r="V47" s="112">
        <v>0</v>
      </c>
      <c r="W47" s="112">
        <v>0</v>
      </c>
      <c r="X47" s="112">
        <v>0</v>
      </c>
      <c r="Y47" s="112">
        <v>0</v>
      </c>
      <c r="Z47" s="112">
        <v>0</v>
      </c>
      <c r="AA47" s="112">
        <v>0</v>
      </c>
      <c r="AB47" s="112">
        <v>0</v>
      </c>
      <c r="AC47" s="112">
        <v>0</v>
      </c>
      <c r="AD47" s="112">
        <v>0</v>
      </c>
      <c r="AE47" s="112">
        <v>0</v>
      </c>
      <c r="AF47" s="112">
        <v>0</v>
      </c>
      <c r="AG47" s="112">
        <v>0</v>
      </c>
      <c r="AH47" s="112">
        <v>0</v>
      </c>
      <c r="AI47" s="112">
        <v>0</v>
      </c>
      <c r="AJ47" s="112">
        <v>0</v>
      </c>
      <c r="AK47" s="112">
        <v>0</v>
      </c>
      <c r="AL47" s="112">
        <v>0</v>
      </c>
      <c r="AM47" s="112">
        <v>0</v>
      </c>
      <c r="AN47" s="112">
        <v>0</v>
      </c>
      <c r="AO47" s="112">
        <v>0</v>
      </c>
      <c r="AP47" s="112">
        <v>0</v>
      </c>
      <c r="AQ47" s="112">
        <v>0</v>
      </c>
      <c r="AR47" s="112">
        <v>0</v>
      </c>
      <c r="AS47" s="112">
        <v>0</v>
      </c>
      <c r="AT47" s="112">
        <v>0</v>
      </c>
      <c r="AU47" s="112">
        <v>0</v>
      </c>
      <c r="AV47" s="112">
        <v>0</v>
      </c>
      <c r="AW47" s="112">
        <v>0</v>
      </c>
      <c r="AX47" s="112">
        <v>0</v>
      </c>
      <c r="AY47" s="112">
        <v>0</v>
      </c>
      <c r="AZ47" s="112">
        <v>3605.23101</v>
      </c>
      <c r="BA47" s="112">
        <v>0</v>
      </c>
      <c r="BB47" s="112">
        <v>0</v>
      </c>
      <c r="BC47" s="112">
        <v>0</v>
      </c>
      <c r="BD47" s="112">
        <v>3605.23101</v>
      </c>
    </row>
    <row r="48" spans="1:56">
      <c r="A48" s="112" t="s">
        <v>271</v>
      </c>
      <c r="B48" s="112">
        <v>2018.53259</v>
      </c>
      <c r="C48" s="112">
        <v>515.48001999999997</v>
      </c>
      <c r="D48" s="112">
        <v>0</v>
      </c>
      <c r="E48" s="112">
        <v>0</v>
      </c>
      <c r="F48" s="112">
        <v>2534.0126099999998</v>
      </c>
      <c r="G48" s="112">
        <v>231.85468</v>
      </c>
      <c r="H48" s="112">
        <v>61.251160000000006</v>
      </c>
      <c r="I48" s="112">
        <v>0</v>
      </c>
      <c r="J48" s="112">
        <v>0</v>
      </c>
      <c r="K48" s="112">
        <v>293.10584</v>
      </c>
      <c r="L48" s="112">
        <v>1091.3889099999999</v>
      </c>
      <c r="M48" s="112">
        <v>919.36248000000001</v>
      </c>
      <c r="N48" s="112">
        <v>0</v>
      </c>
      <c r="O48" s="112">
        <v>0</v>
      </c>
      <c r="P48" s="112">
        <v>2010.7513899999999</v>
      </c>
      <c r="Q48" s="112">
        <v>2624.2038600000001</v>
      </c>
      <c r="R48" s="112">
        <v>130.34912</v>
      </c>
      <c r="S48" s="112">
        <v>0</v>
      </c>
      <c r="T48" s="112">
        <v>0</v>
      </c>
      <c r="U48" s="112">
        <v>2754.5529799999999</v>
      </c>
      <c r="V48" s="112">
        <v>993.04399000000001</v>
      </c>
      <c r="W48" s="112">
        <v>279.78757000000002</v>
      </c>
      <c r="X48" s="112">
        <v>0</v>
      </c>
      <c r="Y48" s="112">
        <v>0</v>
      </c>
      <c r="Z48" s="112">
        <v>1272.8315600000001</v>
      </c>
      <c r="AA48" s="112">
        <v>374.96115999999995</v>
      </c>
      <c r="AB48" s="112">
        <v>0</v>
      </c>
      <c r="AC48" s="112">
        <v>0</v>
      </c>
      <c r="AD48" s="112">
        <v>0</v>
      </c>
      <c r="AE48" s="112">
        <v>374.96115999999995</v>
      </c>
      <c r="AF48" s="112">
        <v>97.505470000000003</v>
      </c>
      <c r="AG48" s="112">
        <v>31.984959999999997</v>
      </c>
      <c r="AH48" s="112">
        <v>0</v>
      </c>
      <c r="AI48" s="112">
        <v>0</v>
      </c>
      <c r="AJ48" s="112">
        <v>129.49043</v>
      </c>
      <c r="AK48" s="112">
        <v>187.30309</v>
      </c>
      <c r="AL48" s="112">
        <v>63.069669999999995</v>
      </c>
      <c r="AM48" s="112">
        <v>0</v>
      </c>
      <c r="AN48" s="112">
        <v>0</v>
      </c>
      <c r="AO48" s="112">
        <v>250.37276</v>
      </c>
      <c r="AP48" s="112">
        <v>193.03676999999999</v>
      </c>
      <c r="AQ48" s="112">
        <v>658.20574999999997</v>
      </c>
      <c r="AR48" s="112">
        <v>0</v>
      </c>
      <c r="AS48" s="112">
        <v>0</v>
      </c>
      <c r="AT48" s="112">
        <v>851.24252000000001</v>
      </c>
      <c r="AU48" s="112">
        <v>882.95068000000003</v>
      </c>
      <c r="AV48" s="112">
        <v>0</v>
      </c>
      <c r="AW48" s="112">
        <v>0</v>
      </c>
      <c r="AX48" s="112">
        <v>0</v>
      </c>
      <c r="AY48" s="112">
        <v>882.95068000000003</v>
      </c>
      <c r="AZ48" s="112">
        <v>8694.7811999999994</v>
      </c>
      <c r="BA48" s="112">
        <v>2659.49073</v>
      </c>
      <c r="BB48" s="112">
        <v>0</v>
      </c>
      <c r="BC48" s="112">
        <v>0</v>
      </c>
      <c r="BD48" s="112">
        <v>11354.271929999999</v>
      </c>
    </row>
    <row r="49" spans="1:56">
      <c r="A49" s="112" t="s">
        <v>1081</v>
      </c>
      <c r="B49" s="112">
        <v>1554.731</v>
      </c>
      <c r="C49" s="112">
        <v>0</v>
      </c>
      <c r="D49" s="112">
        <v>0</v>
      </c>
      <c r="E49" s="112">
        <v>0</v>
      </c>
      <c r="F49" s="112">
        <v>1554.731</v>
      </c>
      <c r="G49" s="112">
        <v>0</v>
      </c>
      <c r="H49" s="112">
        <v>0</v>
      </c>
      <c r="I49" s="112">
        <v>0</v>
      </c>
      <c r="J49" s="112">
        <v>0</v>
      </c>
      <c r="K49" s="112">
        <v>0</v>
      </c>
      <c r="L49" s="112">
        <v>0</v>
      </c>
      <c r="M49" s="112">
        <v>126.26769</v>
      </c>
      <c r="N49" s="112">
        <v>0</v>
      </c>
      <c r="O49" s="112">
        <v>0</v>
      </c>
      <c r="P49" s="112">
        <v>126.26769</v>
      </c>
      <c r="Q49" s="112">
        <v>0</v>
      </c>
      <c r="R49" s="112">
        <v>0</v>
      </c>
      <c r="S49" s="112">
        <v>0</v>
      </c>
      <c r="T49" s="112">
        <v>0</v>
      </c>
      <c r="U49" s="112">
        <v>0</v>
      </c>
      <c r="V49" s="112">
        <v>0</v>
      </c>
      <c r="W49" s="112">
        <v>0</v>
      </c>
      <c r="X49" s="112">
        <v>0</v>
      </c>
      <c r="Y49" s="112">
        <v>0</v>
      </c>
      <c r="Z49" s="112">
        <v>0</v>
      </c>
      <c r="AA49" s="112">
        <v>0</v>
      </c>
      <c r="AB49" s="112">
        <v>0</v>
      </c>
      <c r="AC49" s="112">
        <v>0</v>
      </c>
      <c r="AD49" s="112">
        <v>0</v>
      </c>
      <c r="AE49" s="112">
        <v>0</v>
      </c>
      <c r="AF49" s="112">
        <v>0</v>
      </c>
      <c r="AG49" s="112">
        <v>0</v>
      </c>
      <c r="AH49" s="112">
        <v>0</v>
      </c>
      <c r="AI49" s="112">
        <v>0</v>
      </c>
      <c r="AJ49" s="112">
        <v>0</v>
      </c>
      <c r="AK49" s="112">
        <v>0</v>
      </c>
      <c r="AL49" s="112">
        <v>0</v>
      </c>
      <c r="AM49" s="112">
        <v>0</v>
      </c>
      <c r="AN49" s="112">
        <v>0</v>
      </c>
      <c r="AO49" s="112">
        <v>0</v>
      </c>
      <c r="AP49" s="112">
        <v>58.863970000000002</v>
      </c>
      <c r="AQ49" s="112">
        <v>0</v>
      </c>
      <c r="AR49" s="112">
        <v>0</v>
      </c>
      <c r="AS49" s="112">
        <v>0</v>
      </c>
      <c r="AT49" s="112">
        <v>58.863970000000002</v>
      </c>
      <c r="AU49" s="112">
        <v>0</v>
      </c>
      <c r="AV49" s="112">
        <v>0</v>
      </c>
      <c r="AW49" s="112">
        <v>0</v>
      </c>
      <c r="AX49" s="112">
        <v>0</v>
      </c>
      <c r="AY49" s="112">
        <v>0</v>
      </c>
      <c r="AZ49" s="112">
        <v>1613.5949699999999</v>
      </c>
      <c r="BA49" s="112">
        <v>126.26769</v>
      </c>
      <c r="BB49" s="112">
        <v>0</v>
      </c>
      <c r="BC49" s="112">
        <v>0</v>
      </c>
      <c r="BD49" s="112">
        <v>1739.86266</v>
      </c>
    </row>
    <row r="50" spans="1:56">
      <c r="A50" s="112" t="s">
        <v>392</v>
      </c>
      <c r="B50" s="112">
        <v>85656.595730000001</v>
      </c>
      <c r="C50" s="112">
        <v>4922.5804600000001</v>
      </c>
      <c r="D50" s="112">
        <v>0</v>
      </c>
      <c r="E50" s="112">
        <v>10003.17283</v>
      </c>
      <c r="F50" s="112">
        <v>100582.34901999999</v>
      </c>
      <c r="G50" s="112">
        <v>3573.3308199999997</v>
      </c>
      <c r="H50" s="112">
        <v>20.58</v>
      </c>
      <c r="I50" s="112">
        <v>0</v>
      </c>
      <c r="J50" s="112">
        <v>95.611469999999997</v>
      </c>
      <c r="K50" s="112">
        <v>3689.5222899999999</v>
      </c>
      <c r="L50" s="112">
        <v>14990.957179999999</v>
      </c>
      <c r="M50" s="112">
        <v>5773.8813300000002</v>
      </c>
      <c r="N50" s="112">
        <v>0</v>
      </c>
      <c r="O50" s="112">
        <v>87.670839999999998</v>
      </c>
      <c r="P50" s="112">
        <v>20852.50935</v>
      </c>
      <c r="Q50" s="112">
        <v>18762.295879999998</v>
      </c>
      <c r="R50" s="112">
        <v>1092.87895</v>
      </c>
      <c r="S50" s="112">
        <v>0</v>
      </c>
      <c r="T50" s="112">
        <v>0</v>
      </c>
      <c r="U50" s="112">
        <v>19855.17483</v>
      </c>
      <c r="V50" s="112">
        <v>16149.03731</v>
      </c>
      <c r="W50" s="112">
        <v>426.01938000000001</v>
      </c>
      <c r="X50" s="112">
        <v>0</v>
      </c>
      <c r="Y50" s="112">
        <v>0</v>
      </c>
      <c r="Z50" s="112">
        <v>16575.056690000001</v>
      </c>
      <c r="AA50" s="112">
        <v>4552.3450300000004</v>
      </c>
      <c r="AB50" s="112">
        <v>48.02</v>
      </c>
      <c r="AC50" s="112">
        <v>0</v>
      </c>
      <c r="AD50" s="112">
        <v>0</v>
      </c>
      <c r="AE50" s="112">
        <v>4600.3650299999999</v>
      </c>
      <c r="AF50" s="112">
        <v>202.74976000000001</v>
      </c>
      <c r="AG50" s="112">
        <v>6.86</v>
      </c>
      <c r="AH50" s="112">
        <v>0</v>
      </c>
      <c r="AI50" s="112">
        <v>0</v>
      </c>
      <c r="AJ50" s="112">
        <v>209.60976000000002</v>
      </c>
      <c r="AK50" s="112">
        <v>435.20100000000002</v>
      </c>
      <c r="AL50" s="112">
        <v>6.86</v>
      </c>
      <c r="AM50" s="112">
        <v>0</v>
      </c>
      <c r="AN50" s="112">
        <v>0</v>
      </c>
      <c r="AO50" s="112">
        <v>442.06099999999998</v>
      </c>
      <c r="AP50" s="112">
        <v>715.04721999999992</v>
      </c>
      <c r="AQ50" s="112">
        <v>20.58</v>
      </c>
      <c r="AR50" s="112">
        <v>0</v>
      </c>
      <c r="AS50" s="112">
        <v>0</v>
      </c>
      <c r="AT50" s="112">
        <v>735.62721999999997</v>
      </c>
      <c r="AU50" s="112">
        <v>6926.9140399999997</v>
      </c>
      <c r="AV50" s="112">
        <v>18.875150000000001</v>
      </c>
      <c r="AW50" s="112">
        <v>0</v>
      </c>
      <c r="AX50" s="112">
        <v>0</v>
      </c>
      <c r="AY50" s="112">
        <v>6945.7891900000004</v>
      </c>
      <c r="AZ50" s="112">
        <v>151964.47396999999</v>
      </c>
      <c r="BA50" s="112">
        <v>12337.135269999999</v>
      </c>
      <c r="BB50" s="112">
        <v>0</v>
      </c>
      <c r="BC50" s="112">
        <v>10186.45514</v>
      </c>
      <c r="BD50" s="112">
        <v>174488.06438</v>
      </c>
    </row>
    <row r="51" spans="1:56">
      <c r="A51" s="112" t="s">
        <v>94</v>
      </c>
      <c r="B51" s="112">
        <v>2522.2255299999997</v>
      </c>
      <c r="C51" s="112">
        <v>107.45744000000001</v>
      </c>
      <c r="D51" s="112">
        <v>0</v>
      </c>
      <c r="E51" s="112">
        <v>0</v>
      </c>
      <c r="F51" s="112">
        <v>2629.6829700000003</v>
      </c>
      <c r="G51" s="112">
        <v>1711.1463600000002</v>
      </c>
      <c r="H51" s="112">
        <v>8.01267</v>
      </c>
      <c r="I51" s="112">
        <v>0</v>
      </c>
      <c r="J51" s="112">
        <v>0</v>
      </c>
      <c r="K51" s="112">
        <v>1719.15903</v>
      </c>
      <c r="L51" s="112">
        <v>2183.9291400000002</v>
      </c>
      <c r="M51" s="112">
        <v>582.43712000000005</v>
      </c>
      <c r="N51" s="112">
        <v>0</v>
      </c>
      <c r="O51" s="112">
        <v>0</v>
      </c>
      <c r="P51" s="112">
        <v>2766.3662599999998</v>
      </c>
      <c r="Q51" s="112">
        <v>617.14349000000004</v>
      </c>
      <c r="R51" s="112">
        <v>34.686360000000001</v>
      </c>
      <c r="S51" s="112">
        <v>0</v>
      </c>
      <c r="T51" s="112">
        <v>0</v>
      </c>
      <c r="U51" s="112">
        <v>651.82984999999996</v>
      </c>
      <c r="V51" s="112">
        <v>980.91300000000001</v>
      </c>
      <c r="W51" s="112">
        <v>72.505009999999999</v>
      </c>
      <c r="X51" s="112">
        <v>0</v>
      </c>
      <c r="Y51" s="112">
        <v>0</v>
      </c>
      <c r="Z51" s="112">
        <v>1053.4180100000001</v>
      </c>
      <c r="AA51" s="112">
        <v>257.03032000000002</v>
      </c>
      <c r="AB51" s="112">
        <v>9.4300300000000004</v>
      </c>
      <c r="AC51" s="112">
        <v>0</v>
      </c>
      <c r="AD51" s="112">
        <v>0</v>
      </c>
      <c r="AE51" s="112">
        <v>266.46034999999995</v>
      </c>
      <c r="AF51" s="112">
        <v>1591.77755</v>
      </c>
      <c r="AG51" s="112">
        <v>78.470110000000005</v>
      </c>
      <c r="AH51" s="112">
        <v>0</v>
      </c>
      <c r="AI51" s="112">
        <v>0</v>
      </c>
      <c r="AJ51" s="112">
        <v>1670.24766</v>
      </c>
      <c r="AK51" s="112">
        <v>426.38347999999996</v>
      </c>
      <c r="AL51" s="112">
        <v>19.344720000000002</v>
      </c>
      <c r="AM51" s="112">
        <v>0</v>
      </c>
      <c r="AN51" s="112">
        <v>0</v>
      </c>
      <c r="AO51" s="112">
        <v>445.72820000000002</v>
      </c>
      <c r="AP51" s="112">
        <v>1491.74928</v>
      </c>
      <c r="AQ51" s="112">
        <v>159.72771</v>
      </c>
      <c r="AR51" s="112">
        <v>0</v>
      </c>
      <c r="AS51" s="112">
        <v>0</v>
      </c>
      <c r="AT51" s="112">
        <v>1651.4769899999999</v>
      </c>
      <c r="AU51" s="112">
        <v>1179.6564099999998</v>
      </c>
      <c r="AV51" s="112">
        <v>0.22171000000000002</v>
      </c>
      <c r="AW51" s="112">
        <v>0</v>
      </c>
      <c r="AX51" s="112">
        <v>0</v>
      </c>
      <c r="AY51" s="112">
        <v>1179.8781200000001</v>
      </c>
      <c r="AZ51" s="112">
        <v>12961.95456</v>
      </c>
      <c r="BA51" s="112">
        <v>1072.29288</v>
      </c>
      <c r="BB51" s="112">
        <v>0</v>
      </c>
      <c r="BC51" s="112">
        <v>0</v>
      </c>
      <c r="BD51" s="112">
        <v>14034.247439999999</v>
      </c>
    </row>
    <row r="52" spans="1:56">
      <c r="A52" s="112" t="s">
        <v>1082</v>
      </c>
      <c r="B52" s="112">
        <v>-10902.913339999999</v>
      </c>
      <c r="C52" s="112">
        <v>-833.38111000000004</v>
      </c>
      <c r="D52" s="112">
        <v>0</v>
      </c>
      <c r="E52" s="112">
        <v>0</v>
      </c>
      <c r="F52" s="112">
        <v>-11736.294449999999</v>
      </c>
      <c r="G52" s="112">
        <v>-1583.87888</v>
      </c>
      <c r="H52" s="112">
        <v>-459.43934000000002</v>
      </c>
      <c r="I52" s="112">
        <v>0</v>
      </c>
      <c r="J52" s="112">
        <v>0</v>
      </c>
      <c r="K52" s="112">
        <v>-2043.3182199999999</v>
      </c>
      <c r="L52" s="112">
        <v>-5071.0500599999996</v>
      </c>
      <c r="M52" s="112">
        <v>-2042.32159</v>
      </c>
      <c r="N52" s="112">
        <v>0</v>
      </c>
      <c r="O52" s="112">
        <v>-5.7599999999999995E-3</v>
      </c>
      <c r="P52" s="112">
        <v>-7113.3774100000001</v>
      </c>
      <c r="Q52" s="112">
        <v>-2744.0748799999997</v>
      </c>
      <c r="R52" s="112">
        <v>-314.17687999999998</v>
      </c>
      <c r="S52" s="112">
        <v>0</v>
      </c>
      <c r="T52" s="112">
        <v>0</v>
      </c>
      <c r="U52" s="112">
        <v>-3058.2517599999996</v>
      </c>
      <c r="V52" s="112">
        <v>-3595.34978</v>
      </c>
      <c r="W52" s="112">
        <v>-832.62293</v>
      </c>
      <c r="X52" s="112">
        <v>0</v>
      </c>
      <c r="Y52" s="112">
        <v>0</v>
      </c>
      <c r="Z52" s="112">
        <v>-4427.97271</v>
      </c>
      <c r="AA52" s="112">
        <v>-538.31704000000002</v>
      </c>
      <c r="AB52" s="112">
        <v>-620.0625</v>
      </c>
      <c r="AC52" s="112">
        <v>0</v>
      </c>
      <c r="AD52" s="112">
        <v>0</v>
      </c>
      <c r="AE52" s="112">
        <v>-1158.3795400000001</v>
      </c>
      <c r="AF52" s="112">
        <v>-3119.1404400000001</v>
      </c>
      <c r="AG52" s="112">
        <v>-153.60906</v>
      </c>
      <c r="AH52" s="112">
        <v>0</v>
      </c>
      <c r="AI52" s="112">
        <v>0</v>
      </c>
      <c r="AJ52" s="112">
        <v>-3272.7494999999999</v>
      </c>
      <c r="AK52" s="112">
        <v>-586.32288000000005</v>
      </c>
      <c r="AL52" s="112">
        <v>-120.52059</v>
      </c>
      <c r="AM52" s="112">
        <v>0</v>
      </c>
      <c r="AN52" s="112">
        <v>0</v>
      </c>
      <c r="AO52" s="112">
        <v>-706.84347000000002</v>
      </c>
      <c r="AP52" s="112">
        <v>-2156.1095499999997</v>
      </c>
      <c r="AQ52" s="112">
        <v>-1354.4311499999999</v>
      </c>
      <c r="AR52" s="112">
        <v>0</v>
      </c>
      <c r="AS52" s="112">
        <v>0</v>
      </c>
      <c r="AT52" s="112">
        <v>-3510.5407</v>
      </c>
      <c r="AU52" s="112">
        <v>-1599.8883799999999</v>
      </c>
      <c r="AV52" s="112">
        <v>-1.4493800000000001</v>
      </c>
      <c r="AW52" s="112">
        <v>0</v>
      </c>
      <c r="AX52" s="112">
        <v>0</v>
      </c>
      <c r="AY52" s="112">
        <v>-1601.3377600000001</v>
      </c>
      <c r="AZ52" s="112">
        <v>-31897.04523</v>
      </c>
      <c r="BA52" s="112">
        <v>-6732.0145300000004</v>
      </c>
      <c r="BB52" s="112">
        <v>0</v>
      </c>
      <c r="BC52" s="112">
        <v>-5.7599999999999995E-3</v>
      </c>
      <c r="BD52" s="112">
        <v>-38629.065520000004</v>
      </c>
    </row>
    <row r="53" spans="1:56">
      <c r="A53" s="112" t="s">
        <v>1083</v>
      </c>
      <c r="B53" s="112">
        <v>405096.0429</v>
      </c>
      <c r="C53" s="112">
        <v>46445.881959999999</v>
      </c>
      <c r="D53" s="112">
        <v>0</v>
      </c>
      <c r="E53" s="112">
        <v>10003.17283</v>
      </c>
      <c r="F53" s="112">
        <v>461545.09769000002</v>
      </c>
      <c r="G53" s="112">
        <v>178969.27563999998</v>
      </c>
      <c r="H53" s="112">
        <v>4099.4933900000005</v>
      </c>
      <c r="I53" s="112">
        <v>0</v>
      </c>
      <c r="J53" s="112">
        <v>95.611469999999997</v>
      </c>
      <c r="K53" s="112">
        <v>183164.3805</v>
      </c>
      <c r="L53" s="112">
        <v>425348.78613999998</v>
      </c>
      <c r="M53" s="112">
        <v>79540.045670000007</v>
      </c>
      <c r="N53" s="112">
        <v>0</v>
      </c>
      <c r="O53" s="112">
        <v>87.665080000000003</v>
      </c>
      <c r="P53" s="112">
        <v>504976.49689000001</v>
      </c>
      <c r="Q53" s="112">
        <v>79377.121900000013</v>
      </c>
      <c r="R53" s="112">
        <v>12503.274529999999</v>
      </c>
      <c r="S53" s="112">
        <v>0</v>
      </c>
      <c r="T53" s="112">
        <v>0</v>
      </c>
      <c r="U53" s="112">
        <v>91880.396430000008</v>
      </c>
      <c r="V53" s="112">
        <v>163174.68127</v>
      </c>
      <c r="W53" s="112">
        <v>13641.994050000001</v>
      </c>
      <c r="X53" s="112">
        <v>0</v>
      </c>
      <c r="Y53" s="112">
        <v>0</v>
      </c>
      <c r="Z53" s="112">
        <v>176816.67531999998</v>
      </c>
      <c r="AA53" s="112">
        <v>37720.309299999994</v>
      </c>
      <c r="AB53" s="112">
        <v>1694.81116</v>
      </c>
      <c r="AC53" s="112">
        <v>0</v>
      </c>
      <c r="AD53" s="112">
        <v>0</v>
      </c>
      <c r="AE53" s="112">
        <v>39415.120459999998</v>
      </c>
      <c r="AF53" s="112">
        <v>145677.71786</v>
      </c>
      <c r="AG53" s="112">
        <v>8522.1688900000008</v>
      </c>
      <c r="AH53" s="112">
        <v>0</v>
      </c>
      <c r="AI53" s="112">
        <v>0</v>
      </c>
      <c r="AJ53" s="112">
        <v>154199.88675000001</v>
      </c>
      <c r="AK53" s="112">
        <v>37451.747439999999</v>
      </c>
      <c r="AL53" s="112">
        <v>1468.1007099999999</v>
      </c>
      <c r="AM53" s="112">
        <v>0</v>
      </c>
      <c r="AN53" s="112">
        <v>0</v>
      </c>
      <c r="AO53" s="112">
        <v>38919.848149999998</v>
      </c>
      <c r="AP53" s="112">
        <v>153264.51042999999</v>
      </c>
      <c r="AQ53" s="112">
        <v>17327.767359999998</v>
      </c>
      <c r="AR53" s="112">
        <v>0</v>
      </c>
      <c r="AS53" s="112">
        <v>0</v>
      </c>
      <c r="AT53" s="112">
        <v>170592.27778999999</v>
      </c>
      <c r="AU53" s="112">
        <v>119262.38172</v>
      </c>
      <c r="AV53" s="112">
        <v>57.14517</v>
      </c>
      <c r="AW53" s="112">
        <v>0</v>
      </c>
      <c r="AX53" s="112">
        <v>0</v>
      </c>
      <c r="AY53" s="112">
        <v>119319.52688999999</v>
      </c>
      <c r="AZ53" s="112">
        <v>1745342.5745999999</v>
      </c>
      <c r="BA53" s="112">
        <v>185300.68289</v>
      </c>
      <c r="BB53" s="112">
        <v>0</v>
      </c>
      <c r="BC53" s="112">
        <v>10186.44938</v>
      </c>
      <c r="BD53" s="112">
        <v>1940829.7068699999</v>
      </c>
    </row>
    <row r="54" spans="1:56" ht="12.75" customHeight="1"/>
    <row r="55" spans="1:56" ht="12.75" customHeight="1"/>
    <row r="56" spans="1:56" ht="12.75" customHeight="1"/>
  </sheetData>
  <mergeCells count="11">
    <mergeCell ref="AF5:AJ5"/>
    <mergeCell ref="AK5:AO5"/>
    <mergeCell ref="AP5:AT5"/>
    <mergeCell ref="AU5:AY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CO56"/>
  <sheetViews>
    <sheetView zoomScale="75" workbookViewId="0">
      <selection activeCell="A15" sqref="A15"/>
    </sheetView>
  </sheetViews>
  <sheetFormatPr defaultColWidth="11.42578125" defaultRowHeight="12.75"/>
  <cols>
    <col min="1" max="1" width="64" style="112" customWidth="1"/>
    <col min="2" max="256" width="11.42578125" style="112"/>
    <col min="257" max="257" width="64" style="112" customWidth="1"/>
    <col min="258" max="512" width="11.42578125" style="112"/>
    <col min="513" max="513" width="64" style="112" customWidth="1"/>
    <col min="514" max="768" width="11.42578125" style="112"/>
    <col min="769" max="769" width="64" style="112" customWidth="1"/>
    <col min="770" max="1024" width="11.42578125" style="112"/>
    <col min="1025" max="1025" width="64" style="112" customWidth="1"/>
    <col min="1026" max="1280" width="11.42578125" style="112"/>
    <col min="1281" max="1281" width="64" style="112" customWidth="1"/>
    <col min="1282" max="1536" width="11.42578125" style="112"/>
    <col min="1537" max="1537" width="64" style="112" customWidth="1"/>
    <col min="1538" max="1792" width="11.42578125" style="112"/>
    <col min="1793" max="1793" width="64" style="112" customWidth="1"/>
    <col min="1794" max="2048" width="11.42578125" style="112"/>
    <col min="2049" max="2049" width="64" style="112" customWidth="1"/>
    <col min="2050" max="2304" width="11.42578125" style="112"/>
    <col min="2305" max="2305" width="64" style="112" customWidth="1"/>
    <col min="2306" max="2560" width="11.42578125" style="112"/>
    <col min="2561" max="2561" width="64" style="112" customWidth="1"/>
    <col min="2562" max="2816" width="11.42578125" style="112"/>
    <col min="2817" max="2817" width="64" style="112" customWidth="1"/>
    <col min="2818" max="3072" width="11.42578125" style="112"/>
    <col min="3073" max="3073" width="64" style="112" customWidth="1"/>
    <col min="3074" max="3328" width="11.42578125" style="112"/>
    <col min="3329" max="3329" width="64" style="112" customWidth="1"/>
    <col min="3330" max="3584" width="11.42578125" style="112"/>
    <col min="3585" max="3585" width="64" style="112" customWidth="1"/>
    <col min="3586" max="3840" width="11.42578125" style="112"/>
    <col min="3841" max="3841" width="64" style="112" customWidth="1"/>
    <col min="3842" max="4096" width="11.42578125" style="112"/>
    <col min="4097" max="4097" width="64" style="112" customWidth="1"/>
    <col min="4098" max="4352" width="11.42578125" style="112"/>
    <col min="4353" max="4353" width="64" style="112" customWidth="1"/>
    <col min="4354" max="4608" width="11.42578125" style="112"/>
    <col min="4609" max="4609" width="64" style="112" customWidth="1"/>
    <col min="4610" max="4864" width="11.42578125" style="112"/>
    <col min="4865" max="4865" width="64" style="112" customWidth="1"/>
    <col min="4866" max="5120" width="11.42578125" style="112"/>
    <col min="5121" max="5121" width="64" style="112" customWidth="1"/>
    <col min="5122" max="5376" width="11.42578125" style="112"/>
    <col min="5377" max="5377" width="64" style="112" customWidth="1"/>
    <col min="5378" max="5632" width="11.42578125" style="112"/>
    <col min="5633" max="5633" width="64" style="112" customWidth="1"/>
    <col min="5634" max="5888" width="11.42578125" style="112"/>
    <col min="5889" max="5889" width="64" style="112" customWidth="1"/>
    <col min="5890" max="6144" width="11.42578125" style="112"/>
    <col min="6145" max="6145" width="64" style="112" customWidth="1"/>
    <col min="6146" max="6400" width="11.42578125" style="112"/>
    <col min="6401" max="6401" width="64" style="112" customWidth="1"/>
    <col min="6402" max="6656" width="11.42578125" style="112"/>
    <col min="6657" max="6657" width="64" style="112" customWidth="1"/>
    <col min="6658" max="6912" width="11.42578125" style="112"/>
    <col min="6913" max="6913" width="64" style="112" customWidth="1"/>
    <col min="6914" max="7168" width="11.42578125" style="112"/>
    <col min="7169" max="7169" width="64" style="112" customWidth="1"/>
    <col min="7170" max="7424" width="11.42578125" style="112"/>
    <col min="7425" max="7425" width="64" style="112" customWidth="1"/>
    <col min="7426" max="7680" width="11.42578125" style="112"/>
    <col min="7681" max="7681" width="64" style="112" customWidth="1"/>
    <col min="7682" max="7936" width="11.42578125" style="112"/>
    <col min="7937" max="7937" width="64" style="112" customWidth="1"/>
    <col min="7938" max="8192" width="11.42578125" style="112"/>
    <col min="8193" max="8193" width="64" style="112" customWidth="1"/>
    <col min="8194" max="8448" width="11.42578125" style="112"/>
    <col min="8449" max="8449" width="64" style="112" customWidth="1"/>
    <col min="8450" max="8704" width="11.42578125" style="112"/>
    <col min="8705" max="8705" width="64" style="112" customWidth="1"/>
    <col min="8706" max="8960" width="11.42578125" style="112"/>
    <col min="8961" max="8961" width="64" style="112" customWidth="1"/>
    <col min="8962" max="9216" width="11.42578125" style="112"/>
    <col min="9217" max="9217" width="64" style="112" customWidth="1"/>
    <col min="9218" max="9472" width="11.42578125" style="112"/>
    <col min="9473" max="9473" width="64" style="112" customWidth="1"/>
    <col min="9474" max="9728" width="11.42578125" style="112"/>
    <col min="9729" max="9729" width="64" style="112" customWidth="1"/>
    <col min="9730" max="9984" width="11.42578125" style="112"/>
    <col min="9985" max="9985" width="64" style="112" customWidth="1"/>
    <col min="9986" max="10240" width="11.42578125" style="112"/>
    <col min="10241" max="10241" width="64" style="112" customWidth="1"/>
    <col min="10242" max="10496" width="11.42578125" style="112"/>
    <col min="10497" max="10497" width="64" style="112" customWidth="1"/>
    <col min="10498" max="10752" width="11.42578125" style="112"/>
    <col min="10753" max="10753" width="64" style="112" customWidth="1"/>
    <col min="10754" max="11008" width="11.42578125" style="112"/>
    <col min="11009" max="11009" width="64" style="112" customWidth="1"/>
    <col min="11010" max="11264" width="11.42578125" style="112"/>
    <col min="11265" max="11265" width="64" style="112" customWidth="1"/>
    <col min="11266" max="11520" width="11.42578125" style="112"/>
    <col min="11521" max="11521" width="64" style="112" customWidth="1"/>
    <col min="11522" max="11776" width="11.42578125" style="112"/>
    <col min="11777" max="11777" width="64" style="112" customWidth="1"/>
    <col min="11778" max="12032" width="11.42578125" style="112"/>
    <col min="12033" max="12033" width="64" style="112" customWidth="1"/>
    <col min="12034" max="12288" width="11.42578125" style="112"/>
    <col min="12289" max="12289" width="64" style="112" customWidth="1"/>
    <col min="12290" max="12544" width="11.42578125" style="112"/>
    <col min="12545" max="12545" width="64" style="112" customWidth="1"/>
    <col min="12546" max="12800" width="11.42578125" style="112"/>
    <col min="12801" max="12801" width="64" style="112" customWidth="1"/>
    <col min="12802" max="13056" width="11.42578125" style="112"/>
    <col min="13057" max="13057" width="64" style="112" customWidth="1"/>
    <col min="13058" max="13312" width="11.42578125" style="112"/>
    <col min="13313" max="13313" width="64" style="112" customWidth="1"/>
    <col min="13314" max="13568" width="11.42578125" style="112"/>
    <col min="13569" max="13569" width="64" style="112" customWidth="1"/>
    <col min="13570" max="13824" width="11.42578125" style="112"/>
    <col min="13825" max="13825" width="64" style="112" customWidth="1"/>
    <col min="13826" max="14080" width="11.42578125" style="112"/>
    <col min="14081" max="14081" width="64" style="112" customWidth="1"/>
    <col min="14082" max="14336" width="11.42578125" style="112"/>
    <col min="14337" max="14337" width="64" style="112" customWidth="1"/>
    <col min="14338" max="14592" width="11.42578125" style="112"/>
    <col min="14593" max="14593" width="64" style="112" customWidth="1"/>
    <col min="14594" max="14848" width="11.42578125" style="112"/>
    <col min="14849" max="14849" width="64" style="112" customWidth="1"/>
    <col min="14850" max="15104" width="11.42578125" style="112"/>
    <col min="15105" max="15105" width="64" style="112" customWidth="1"/>
    <col min="15106" max="15360" width="11.42578125" style="112"/>
    <col min="15361" max="15361" width="64" style="112" customWidth="1"/>
    <col min="15362" max="15616" width="11.42578125" style="112"/>
    <col min="15617" max="15617" width="64" style="112" customWidth="1"/>
    <col min="15618" max="15872" width="11.42578125" style="112"/>
    <col min="15873" max="15873" width="64" style="112" customWidth="1"/>
    <col min="15874" max="16128" width="11.42578125" style="112"/>
    <col min="16129" max="16129" width="64" style="112" customWidth="1"/>
    <col min="16130" max="16384" width="11.42578125" style="112"/>
  </cols>
  <sheetData>
    <row r="1" spans="1:93" ht="34.5" customHeight="1">
      <c r="A1" s="481" t="s">
        <v>239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c r="AW1" s="481"/>
      <c r="AX1" s="481"/>
      <c r="AY1" s="481"/>
      <c r="AZ1" s="111"/>
      <c r="BA1" s="111"/>
      <c r="BB1" s="111"/>
      <c r="BC1" s="111"/>
      <c r="BD1" s="111"/>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c r="CD1" s="111"/>
      <c r="CE1" s="111"/>
      <c r="CF1" s="111"/>
      <c r="CG1" s="111"/>
      <c r="CH1" s="111"/>
      <c r="CI1" s="111"/>
      <c r="CJ1" s="111"/>
      <c r="CK1" s="111"/>
      <c r="CL1" s="111"/>
      <c r="CM1" s="111"/>
      <c r="CN1" s="111"/>
      <c r="CO1" s="111"/>
    </row>
    <row r="2" spans="1:93" ht="27" customHeight="1">
      <c r="A2" s="481" t="s">
        <v>1088</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c r="AL2" s="481"/>
      <c r="AM2" s="481"/>
      <c r="AN2" s="481"/>
      <c r="AO2" s="481"/>
      <c r="AP2" s="481"/>
      <c r="AQ2" s="481"/>
      <c r="AR2" s="481"/>
      <c r="AS2" s="481"/>
      <c r="AT2" s="481"/>
      <c r="AU2" s="481"/>
      <c r="AV2" s="481"/>
      <c r="AW2" s="481"/>
      <c r="AX2" s="481"/>
      <c r="AY2" s="481"/>
      <c r="AZ2" s="111"/>
      <c r="BA2" s="111"/>
      <c r="BB2" s="111"/>
      <c r="BC2" s="111"/>
      <c r="BD2" s="111"/>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c r="CD2" s="111"/>
      <c r="CE2" s="111"/>
      <c r="CF2" s="111"/>
      <c r="CG2" s="111"/>
      <c r="CH2" s="111"/>
      <c r="CI2" s="111"/>
      <c r="CJ2" s="111"/>
      <c r="CK2" s="111"/>
      <c r="CL2" s="111"/>
      <c r="CM2" s="111"/>
      <c r="CN2" s="111"/>
      <c r="CO2" s="111"/>
    </row>
    <row r="3" spans="1:93" ht="27" customHeight="1">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111"/>
      <c r="BA3" s="111"/>
      <c r="BB3" s="111"/>
      <c r="BC3" s="111"/>
      <c r="BD3" s="111"/>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c r="CD3" s="111"/>
      <c r="CE3" s="111"/>
      <c r="CF3" s="111"/>
      <c r="CG3" s="111"/>
      <c r="CH3" s="111"/>
      <c r="CI3" s="111"/>
      <c r="CJ3" s="111"/>
      <c r="CK3" s="111"/>
      <c r="CL3" s="111"/>
      <c r="CM3" s="111"/>
      <c r="CN3" s="111"/>
      <c r="CO3" s="111"/>
    </row>
    <row r="4" spans="1:93" ht="27" customHeight="1" thickBot="1">
      <c r="A4" s="481" t="s">
        <v>891</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c r="CD4" s="111"/>
      <c r="CE4" s="111"/>
      <c r="CF4" s="111"/>
      <c r="CG4" s="111"/>
      <c r="CH4" s="111"/>
      <c r="CI4" s="111"/>
      <c r="CJ4" s="111"/>
      <c r="CK4" s="111"/>
      <c r="CL4" s="111"/>
      <c r="CM4" s="111"/>
      <c r="CN4" s="111"/>
      <c r="CO4" s="111"/>
    </row>
    <row r="5" spans="1:93" ht="21.75" thickTop="1" thickBot="1">
      <c r="A5" s="150"/>
      <c r="B5" s="560" t="s">
        <v>177</v>
      </c>
      <c r="C5" s="560"/>
      <c r="D5" s="560"/>
      <c r="E5" s="560"/>
      <c r="F5" s="560"/>
      <c r="G5" s="560" t="s">
        <v>179</v>
      </c>
      <c r="H5" s="560"/>
      <c r="I5" s="560"/>
      <c r="J5" s="560"/>
      <c r="K5" s="560"/>
      <c r="L5" s="560" t="s">
        <v>175</v>
      </c>
      <c r="M5" s="560"/>
      <c r="N5" s="560"/>
      <c r="O5" s="560"/>
      <c r="P5" s="560"/>
      <c r="Q5" s="560" t="s">
        <v>173</v>
      </c>
      <c r="R5" s="560"/>
      <c r="S5" s="560"/>
      <c r="T5" s="560"/>
      <c r="U5" s="560"/>
      <c r="V5" s="560" t="s">
        <v>167</v>
      </c>
      <c r="W5" s="560"/>
      <c r="X5" s="560"/>
      <c r="Y5" s="560"/>
      <c r="Z5" s="560"/>
      <c r="AA5" s="560" t="s">
        <v>178</v>
      </c>
      <c r="AB5" s="560"/>
      <c r="AC5" s="560"/>
      <c r="AD5" s="560"/>
      <c r="AE5" s="560"/>
      <c r="AF5" s="560" t="s">
        <v>174</v>
      </c>
      <c r="AG5" s="560"/>
      <c r="AH5" s="560"/>
      <c r="AI5" s="560"/>
      <c r="AJ5" s="560"/>
      <c r="AK5" s="560" t="s">
        <v>172</v>
      </c>
      <c r="AL5" s="560"/>
      <c r="AM5" s="560"/>
      <c r="AN5" s="560"/>
      <c r="AO5" s="560"/>
      <c r="AP5" s="560" t="s">
        <v>170</v>
      </c>
      <c r="AQ5" s="560"/>
      <c r="AR5" s="560"/>
      <c r="AS5" s="560"/>
      <c r="AT5" s="560"/>
      <c r="AU5" s="560" t="s">
        <v>529</v>
      </c>
      <c r="AV5" s="560"/>
      <c r="AW5" s="560"/>
      <c r="AX5" s="560"/>
      <c r="AY5" s="560"/>
      <c r="AZ5" s="111"/>
      <c r="BA5" s="111"/>
      <c r="BB5" s="111"/>
      <c r="BC5" s="111"/>
      <c r="BD5" s="111"/>
      <c r="BE5" s="111"/>
      <c r="BF5" s="111"/>
      <c r="BG5" s="111"/>
      <c r="BH5" s="111"/>
      <c r="BI5" s="111"/>
      <c r="BJ5" s="111"/>
      <c r="BK5" s="111"/>
      <c r="BL5" s="111"/>
      <c r="BM5" s="111"/>
      <c r="BN5" s="111"/>
      <c r="BO5" s="111"/>
      <c r="BP5" s="111"/>
      <c r="BQ5" s="111"/>
      <c r="BR5" s="111"/>
      <c r="BS5" s="111"/>
      <c r="BT5" s="111"/>
      <c r="BU5" s="111"/>
      <c r="BV5" s="111"/>
      <c r="BW5" s="111"/>
      <c r="BX5" s="111"/>
      <c r="BY5" s="111"/>
      <c r="BZ5" s="111"/>
      <c r="CA5" s="111"/>
      <c r="CB5" s="111"/>
      <c r="CC5" s="111"/>
      <c r="CD5" s="111"/>
      <c r="CE5" s="111"/>
      <c r="CF5" s="111"/>
      <c r="CG5" s="111"/>
      <c r="CH5" s="111"/>
      <c r="CI5" s="111"/>
      <c r="CJ5" s="111"/>
      <c r="CK5" s="111"/>
      <c r="CL5" s="111"/>
      <c r="CM5" s="111"/>
      <c r="CN5" s="111"/>
      <c r="CO5" s="111"/>
    </row>
    <row r="6" spans="1:93" ht="19.5"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row>
    <row r="7" spans="1:93" ht="13.5" thickTop="1">
      <c r="A7" s="112" t="s">
        <v>1059</v>
      </c>
      <c r="B7" s="112">
        <v>62794.189469999998</v>
      </c>
      <c r="C7" s="112">
        <v>49090.764149999995</v>
      </c>
      <c r="D7" s="112">
        <v>0</v>
      </c>
      <c r="E7" s="112">
        <v>0</v>
      </c>
      <c r="F7" s="112">
        <v>111884.95362</v>
      </c>
      <c r="G7" s="112">
        <v>21525.539649999999</v>
      </c>
      <c r="H7" s="112">
        <v>1348.1824799999999</v>
      </c>
      <c r="I7" s="112">
        <v>0</v>
      </c>
      <c r="J7" s="112">
        <v>0</v>
      </c>
      <c r="K7" s="112">
        <v>22873.722129999998</v>
      </c>
      <c r="L7" s="112">
        <v>12288.363009999999</v>
      </c>
      <c r="M7" s="112">
        <v>4148.5977999999996</v>
      </c>
      <c r="N7" s="112">
        <v>0</v>
      </c>
      <c r="O7" s="112">
        <v>0</v>
      </c>
      <c r="P7" s="112">
        <v>16436.96081</v>
      </c>
      <c r="Q7" s="112">
        <v>29755.215479999999</v>
      </c>
      <c r="R7" s="112">
        <v>5939.4044599999997</v>
      </c>
      <c r="S7" s="112">
        <v>0</v>
      </c>
      <c r="T7" s="112">
        <v>0</v>
      </c>
      <c r="U7" s="112">
        <v>35694.619939999997</v>
      </c>
      <c r="V7" s="112">
        <v>24495.021570000001</v>
      </c>
      <c r="W7" s="112">
        <v>56935.611629999999</v>
      </c>
      <c r="X7" s="112">
        <v>0</v>
      </c>
      <c r="Y7" s="112">
        <v>0</v>
      </c>
      <c r="Z7" s="112">
        <v>81430.633199999997</v>
      </c>
      <c r="AA7" s="112">
        <v>2.0129999999999999</v>
      </c>
      <c r="AB7" s="112">
        <v>0.69662999999999997</v>
      </c>
      <c r="AC7" s="112">
        <v>0</v>
      </c>
      <c r="AD7" s="112">
        <v>0</v>
      </c>
      <c r="AE7" s="112">
        <v>2.7096300000000002</v>
      </c>
      <c r="AF7" s="112">
        <v>419.66255999999998</v>
      </c>
      <c r="AG7" s="112">
        <v>2.8090999999999999</v>
      </c>
      <c r="AH7" s="112">
        <v>0</v>
      </c>
      <c r="AI7" s="112">
        <v>0</v>
      </c>
      <c r="AJ7" s="112">
        <v>422.47165999999999</v>
      </c>
      <c r="AK7" s="112">
        <v>99.992850000000004</v>
      </c>
      <c r="AL7" s="112">
        <v>56.208440000000003</v>
      </c>
      <c r="AM7" s="112">
        <v>0</v>
      </c>
      <c r="AN7" s="112">
        <v>0</v>
      </c>
      <c r="AO7" s="112">
        <v>156.20129</v>
      </c>
      <c r="AP7" s="112">
        <v>0</v>
      </c>
      <c r="AQ7" s="112">
        <v>0</v>
      </c>
      <c r="AR7" s="112">
        <v>0</v>
      </c>
      <c r="AS7" s="112">
        <v>0</v>
      </c>
      <c r="AT7" s="112">
        <v>0</v>
      </c>
      <c r="AU7" s="112">
        <v>151379.99759000001</v>
      </c>
      <c r="AV7" s="112">
        <v>117522.27468999999</v>
      </c>
      <c r="AW7" s="112">
        <v>0</v>
      </c>
      <c r="AX7" s="112">
        <v>0</v>
      </c>
      <c r="AY7" s="112">
        <v>268902.27227999998</v>
      </c>
    </row>
    <row r="8" spans="1:93">
      <c r="A8" s="112" t="s">
        <v>324</v>
      </c>
      <c r="B8" s="112">
        <v>62515.130409999998</v>
      </c>
      <c r="C8" s="112">
        <v>49036.334229999993</v>
      </c>
      <c r="D8" s="112">
        <v>0</v>
      </c>
      <c r="E8" s="112">
        <v>0</v>
      </c>
      <c r="F8" s="112">
        <v>111551.46464000001</v>
      </c>
      <c r="G8" s="112">
        <v>13952.856169999999</v>
      </c>
      <c r="H8" s="112">
        <v>1319.7134799999999</v>
      </c>
      <c r="I8" s="112">
        <v>0</v>
      </c>
      <c r="J8" s="112">
        <v>0</v>
      </c>
      <c r="K8" s="112">
        <v>15272.569650000001</v>
      </c>
      <c r="L8" s="112">
        <v>12269.024730000001</v>
      </c>
      <c r="M8" s="112">
        <v>3941.4326299999998</v>
      </c>
      <c r="N8" s="112">
        <v>0</v>
      </c>
      <c r="O8" s="112">
        <v>0</v>
      </c>
      <c r="P8" s="112">
        <v>16210.457359999999</v>
      </c>
      <c r="Q8" s="112">
        <v>29614.24065</v>
      </c>
      <c r="R8" s="112">
        <v>5938.9993800000002</v>
      </c>
      <c r="S8" s="112">
        <v>0</v>
      </c>
      <c r="T8" s="112">
        <v>0</v>
      </c>
      <c r="U8" s="112">
        <v>35553.240030000001</v>
      </c>
      <c r="V8" s="112">
        <v>24494.205610000001</v>
      </c>
      <c r="W8" s="112">
        <v>56935.611629999999</v>
      </c>
      <c r="X8" s="112">
        <v>0</v>
      </c>
      <c r="Y8" s="112">
        <v>0</v>
      </c>
      <c r="Z8" s="112">
        <v>81429.817239999989</v>
      </c>
      <c r="AA8" s="112">
        <v>0</v>
      </c>
      <c r="AB8" s="112">
        <v>0</v>
      </c>
      <c r="AC8" s="112">
        <v>0</v>
      </c>
      <c r="AD8" s="112">
        <v>0</v>
      </c>
      <c r="AE8" s="112">
        <v>0</v>
      </c>
      <c r="AF8" s="112">
        <v>419.66255999999998</v>
      </c>
      <c r="AG8" s="112">
        <v>2.8090999999999999</v>
      </c>
      <c r="AH8" s="112">
        <v>0</v>
      </c>
      <c r="AI8" s="112">
        <v>0</v>
      </c>
      <c r="AJ8" s="112">
        <v>422.47165999999999</v>
      </c>
      <c r="AK8" s="112">
        <v>0</v>
      </c>
      <c r="AL8" s="112">
        <v>0</v>
      </c>
      <c r="AM8" s="112">
        <v>0</v>
      </c>
      <c r="AN8" s="112">
        <v>0</v>
      </c>
      <c r="AO8" s="112">
        <v>0</v>
      </c>
      <c r="AP8" s="112">
        <v>0</v>
      </c>
      <c r="AQ8" s="112">
        <v>0</v>
      </c>
      <c r="AR8" s="112">
        <v>0</v>
      </c>
      <c r="AS8" s="112">
        <v>0</v>
      </c>
      <c r="AT8" s="112">
        <v>0</v>
      </c>
      <c r="AU8" s="112">
        <v>143265.12013</v>
      </c>
      <c r="AV8" s="112">
        <v>117174.90045</v>
      </c>
      <c r="AW8" s="112">
        <v>0</v>
      </c>
      <c r="AX8" s="112">
        <v>0</v>
      </c>
      <c r="AY8" s="112">
        <v>260440.02058000001</v>
      </c>
    </row>
    <row r="9" spans="1:93">
      <c r="A9" s="112" t="s">
        <v>325</v>
      </c>
      <c r="B9" s="112">
        <v>279.05905999999999</v>
      </c>
      <c r="C9" s="112">
        <v>54.429919999999996</v>
      </c>
      <c r="D9" s="112">
        <v>0</v>
      </c>
      <c r="E9" s="112">
        <v>0</v>
      </c>
      <c r="F9" s="112">
        <v>333.48897999999997</v>
      </c>
      <c r="G9" s="112">
        <v>7572.6834800000006</v>
      </c>
      <c r="H9" s="112">
        <v>28.469000000000001</v>
      </c>
      <c r="I9" s="112">
        <v>0</v>
      </c>
      <c r="J9" s="112">
        <v>0</v>
      </c>
      <c r="K9" s="112">
        <v>7601.1524800000007</v>
      </c>
      <c r="L9" s="112">
        <v>19.338279999999997</v>
      </c>
      <c r="M9" s="112">
        <v>207.16517000000002</v>
      </c>
      <c r="N9" s="112">
        <v>0</v>
      </c>
      <c r="O9" s="112">
        <v>0</v>
      </c>
      <c r="P9" s="112">
        <v>226.50345000000002</v>
      </c>
      <c r="Q9" s="112">
        <v>140.97483</v>
      </c>
      <c r="R9" s="112">
        <v>0.40508</v>
      </c>
      <c r="S9" s="112">
        <v>0</v>
      </c>
      <c r="T9" s="112">
        <v>0</v>
      </c>
      <c r="U9" s="112">
        <v>141.37991</v>
      </c>
      <c r="V9" s="112">
        <v>0.81596000000000002</v>
      </c>
      <c r="W9" s="112">
        <v>0</v>
      </c>
      <c r="X9" s="112">
        <v>0</v>
      </c>
      <c r="Y9" s="112">
        <v>0</v>
      </c>
      <c r="Z9" s="112">
        <v>0.81596000000000002</v>
      </c>
      <c r="AA9" s="112">
        <v>2.0129999999999999</v>
      </c>
      <c r="AB9" s="112">
        <v>0.69662999999999997</v>
      </c>
      <c r="AC9" s="112">
        <v>0</v>
      </c>
      <c r="AD9" s="112">
        <v>0</v>
      </c>
      <c r="AE9" s="112">
        <v>2.7096300000000002</v>
      </c>
      <c r="AF9" s="112">
        <v>0</v>
      </c>
      <c r="AG9" s="112">
        <v>0</v>
      </c>
      <c r="AH9" s="112">
        <v>0</v>
      </c>
      <c r="AI9" s="112">
        <v>0</v>
      </c>
      <c r="AJ9" s="112">
        <v>0</v>
      </c>
      <c r="AK9" s="112">
        <v>99.992850000000004</v>
      </c>
      <c r="AL9" s="112">
        <v>56.208440000000003</v>
      </c>
      <c r="AM9" s="112">
        <v>0</v>
      </c>
      <c r="AN9" s="112">
        <v>0</v>
      </c>
      <c r="AO9" s="112">
        <v>156.20129</v>
      </c>
      <c r="AP9" s="112">
        <v>0</v>
      </c>
      <c r="AQ9" s="112">
        <v>0</v>
      </c>
      <c r="AR9" s="112">
        <v>0</v>
      </c>
      <c r="AS9" s="112">
        <v>0</v>
      </c>
      <c r="AT9" s="112">
        <v>0</v>
      </c>
      <c r="AU9" s="112">
        <v>8114.8774599999997</v>
      </c>
      <c r="AV9" s="112">
        <v>347.37423999999999</v>
      </c>
      <c r="AW9" s="112">
        <v>0</v>
      </c>
      <c r="AX9" s="112">
        <v>0</v>
      </c>
      <c r="AY9" s="112">
        <v>8462.2516999999989</v>
      </c>
    </row>
    <row r="10" spans="1:93">
      <c r="A10" s="112" t="s">
        <v>1060</v>
      </c>
      <c r="B10" s="112">
        <v>0</v>
      </c>
      <c r="C10" s="112">
        <v>0</v>
      </c>
      <c r="D10" s="112">
        <v>0</v>
      </c>
      <c r="E10" s="112">
        <v>0</v>
      </c>
      <c r="F10" s="112">
        <v>0</v>
      </c>
      <c r="G10" s="112">
        <v>0</v>
      </c>
      <c r="H10" s="112">
        <v>0</v>
      </c>
      <c r="I10" s="112">
        <v>0</v>
      </c>
      <c r="J10" s="112">
        <v>0</v>
      </c>
      <c r="K10" s="112">
        <v>0</v>
      </c>
      <c r="L10" s="112">
        <v>0</v>
      </c>
      <c r="M10" s="112">
        <v>0</v>
      </c>
      <c r="N10" s="112">
        <v>0</v>
      </c>
      <c r="O10" s="112">
        <v>0</v>
      </c>
      <c r="P10" s="112">
        <v>0</v>
      </c>
      <c r="Q10" s="112">
        <v>0</v>
      </c>
      <c r="R10" s="112">
        <v>0</v>
      </c>
      <c r="S10" s="112">
        <v>0</v>
      </c>
      <c r="T10" s="112">
        <v>0</v>
      </c>
      <c r="U10" s="112">
        <v>0</v>
      </c>
      <c r="V10" s="112">
        <v>0</v>
      </c>
      <c r="W10" s="112">
        <v>0</v>
      </c>
      <c r="X10" s="112">
        <v>0</v>
      </c>
      <c r="Y10" s="112">
        <v>0</v>
      </c>
      <c r="Z10" s="112">
        <v>0</v>
      </c>
      <c r="AA10" s="112">
        <v>0</v>
      </c>
      <c r="AB10" s="112">
        <v>0</v>
      </c>
      <c r="AC10" s="112">
        <v>0</v>
      </c>
      <c r="AD10" s="112">
        <v>0</v>
      </c>
      <c r="AE10" s="112">
        <v>0</v>
      </c>
      <c r="AF10" s="112">
        <v>0</v>
      </c>
      <c r="AG10" s="112">
        <v>0</v>
      </c>
      <c r="AH10" s="112">
        <v>0</v>
      </c>
      <c r="AI10" s="112">
        <v>0</v>
      </c>
      <c r="AJ10" s="112">
        <v>0</v>
      </c>
      <c r="AK10" s="112">
        <v>0</v>
      </c>
      <c r="AL10" s="112">
        <v>0</v>
      </c>
      <c r="AM10" s="112">
        <v>0</v>
      </c>
      <c r="AN10" s="112">
        <v>0</v>
      </c>
      <c r="AO10" s="112">
        <v>0</v>
      </c>
      <c r="AP10" s="112">
        <v>0</v>
      </c>
      <c r="AQ10" s="112">
        <v>0</v>
      </c>
      <c r="AR10" s="112">
        <v>0</v>
      </c>
      <c r="AS10" s="112">
        <v>0</v>
      </c>
      <c r="AT10" s="112">
        <v>0</v>
      </c>
      <c r="AU10" s="112">
        <v>0</v>
      </c>
      <c r="AV10" s="112">
        <v>0</v>
      </c>
      <c r="AW10" s="112">
        <v>0</v>
      </c>
      <c r="AX10" s="112">
        <v>0</v>
      </c>
      <c r="AY10" s="112">
        <v>0</v>
      </c>
    </row>
    <row r="11" spans="1:93">
      <c r="A11" s="112" t="s">
        <v>1061</v>
      </c>
      <c r="B11" s="112">
        <v>152763.64296</v>
      </c>
      <c r="C11" s="112">
        <v>65523.908459999999</v>
      </c>
      <c r="D11" s="112">
        <v>0</v>
      </c>
      <c r="E11" s="112">
        <v>317.01143000000002</v>
      </c>
      <c r="F11" s="112">
        <v>218604.56284999999</v>
      </c>
      <c r="G11" s="112">
        <v>118964.9964</v>
      </c>
      <c r="H11" s="112">
        <v>8913.6486199999999</v>
      </c>
      <c r="I11" s="112">
        <v>0</v>
      </c>
      <c r="J11" s="112">
        <v>0.68064999999999998</v>
      </c>
      <c r="K11" s="112">
        <v>127879.32567000001</v>
      </c>
      <c r="L11" s="112">
        <v>93655.951209999999</v>
      </c>
      <c r="M11" s="112">
        <v>26725.664940000002</v>
      </c>
      <c r="N11" s="112">
        <v>0</v>
      </c>
      <c r="O11" s="112">
        <v>3.4450000000000001E-2</v>
      </c>
      <c r="P11" s="112">
        <v>120381.65059999999</v>
      </c>
      <c r="Q11" s="112">
        <v>63821.84822</v>
      </c>
      <c r="R11" s="112">
        <v>20815.108510000002</v>
      </c>
      <c r="S11" s="112">
        <v>0</v>
      </c>
      <c r="T11" s="112">
        <v>7.0220000000000005E-2</v>
      </c>
      <c r="U11" s="112">
        <v>84637.026949999999</v>
      </c>
      <c r="V11" s="112">
        <v>73674.04948999999</v>
      </c>
      <c r="W11" s="112">
        <v>17772.381870000001</v>
      </c>
      <c r="X11" s="112">
        <v>0</v>
      </c>
      <c r="Y11" s="112">
        <v>0</v>
      </c>
      <c r="Z11" s="112">
        <v>91446.431360000002</v>
      </c>
      <c r="AA11" s="112">
        <v>13909.833949999998</v>
      </c>
      <c r="AB11" s="112">
        <v>1488.3119899999999</v>
      </c>
      <c r="AC11" s="112">
        <v>0</v>
      </c>
      <c r="AD11" s="112">
        <v>2.6370500000000003</v>
      </c>
      <c r="AE11" s="112">
        <v>15400.78299</v>
      </c>
      <c r="AF11" s="112">
        <v>30133.801780000002</v>
      </c>
      <c r="AG11" s="112">
        <v>3636.6918599999999</v>
      </c>
      <c r="AH11" s="112">
        <v>0</v>
      </c>
      <c r="AI11" s="112">
        <v>0</v>
      </c>
      <c r="AJ11" s="112">
        <v>33770.493640000001</v>
      </c>
      <c r="AK11" s="112">
        <v>177892.79162999999</v>
      </c>
      <c r="AL11" s="112">
        <v>13539.98353</v>
      </c>
      <c r="AM11" s="112">
        <v>0</v>
      </c>
      <c r="AN11" s="112">
        <v>0</v>
      </c>
      <c r="AO11" s="112">
        <v>191432.77515999999</v>
      </c>
      <c r="AP11" s="112">
        <v>0</v>
      </c>
      <c r="AQ11" s="112">
        <v>0</v>
      </c>
      <c r="AR11" s="112">
        <v>0</v>
      </c>
      <c r="AS11" s="112">
        <v>0</v>
      </c>
      <c r="AT11" s="112">
        <v>0</v>
      </c>
      <c r="AU11" s="112">
        <v>724816.91564000002</v>
      </c>
      <c r="AV11" s="112">
        <v>158415.69978</v>
      </c>
      <c r="AW11" s="112">
        <v>0</v>
      </c>
      <c r="AX11" s="112">
        <v>320.43379999999996</v>
      </c>
      <c r="AY11" s="112">
        <v>883553.04922000004</v>
      </c>
    </row>
    <row r="12" spans="1:93">
      <c r="A12" s="112" t="s">
        <v>1062</v>
      </c>
      <c r="B12" s="112">
        <v>152763.64296</v>
      </c>
      <c r="C12" s="112">
        <v>65523.908459999999</v>
      </c>
      <c r="D12" s="112">
        <v>0</v>
      </c>
      <c r="E12" s="112">
        <v>317.01143000000002</v>
      </c>
      <c r="F12" s="112">
        <v>218604.56284999999</v>
      </c>
      <c r="G12" s="112">
        <v>118964.9964</v>
      </c>
      <c r="H12" s="112">
        <v>8913.6486199999999</v>
      </c>
      <c r="I12" s="112">
        <v>0</v>
      </c>
      <c r="J12" s="112">
        <v>0.68064999999999998</v>
      </c>
      <c r="K12" s="112">
        <v>127879.32567000001</v>
      </c>
      <c r="L12" s="112">
        <v>93655.951209999999</v>
      </c>
      <c r="M12" s="112">
        <v>26725.664940000002</v>
      </c>
      <c r="N12" s="112">
        <v>0</v>
      </c>
      <c r="O12" s="112">
        <v>3.4450000000000001E-2</v>
      </c>
      <c r="P12" s="112">
        <v>120381.65059999999</v>
      </c>
      <c r="Q12" s="112">
        <v>63821.84822</v>
      </c>
      <c r="R12" s="112">
        <v>20815.108510000002</v>
      </c>
      <c r="S12" s="112">
        <v>0</v>
      </c>
      <c r="T12" s="112">
        <v>7.0220000000000005E-2</v>
      </c>
      <c r="U12" s="112">
        <v>84637.026949999999</v>
      </c>
      <c r="V12" s="112">
        <v>73674.04948999999</v>
      </c>
      <c r="W12" s="112">
        <v>17772.381870000001</v>
      </c>
      <c r="X12" s="112">
        <v>0</v>
      </c>
      <c r="Y12" s="112">
        <v>0</v>
      </c>
      <c r="Z12" s="112">
        <v>91446.431360000002</v>
      </c>
      <c r="AA12" s="112">
        <v>13909.833949999998</v>
      </c>
      <c r="AB12" s="112">
        <v>1488.3119899999999</v>
      </c>
      <c r="AC12" s="112">
        <v>0</v>
      </c>
      <c r="AD12" s="112">
        <v>2.6370500000000003</v>
      </c>
      <c r="AE12" s="112">
        <v>15400.78299</v>
      </c>
      <c r="AF12" s="112">
        <v>30133.801780000002</v>
      </c>
      <c r="AG12" s="112">
        <v>3636.6918599999999</v>
      </c>
      <c r="AH12" s="112">
        <v>0</v>
      </c>
      <c r="AI12" s="112">
        <v>0</v>
      </c>
      <c r="AJ12" s="112">
        <v>33770.493640000001</v>
      </c>
      <c r="AK12" s="112">
        <v>177891.40516999998</v>
      </c>
      <c r="AL12" s="112">
        <v>13539.98353</v>
      </c>
      <c r="AM12" s="112">
        <v>0</v>
      </c>
      <c r="AN12" s="112">
        <v>0</v>
      </c>
      <c r="AO12" s="112">
        <v>191431.38869999998</v>
      </c>
      <c r="AP12" s="112">
        <v>0</v>
      </c>
      <c r="AQ12" s="112">
        <v>0</v>
      </c>
      <c r="AR12" s="112">
        <v>0</v>
      </c>
      <c r="AS12" s="112">
        <v>0</v>
      </c>
      <c r="AT12" s="112">
        <v>0</v>
      </c>
      <c r="AU12" s="112">
        <v>724815.52917999995</v>
      </c>
      <c r="AV12" s="112">
        <v>158415.69978</v>
      </c>
      <c r="AW12" s="112">
        <v>0</v>
      </c>
      <c r="AX12" s="112">
        <v>320.43379999999996</v>
      </c>
      <c r="AY12" s="112">
        <v>883551.66275999998</v>
      </c>
    </row>
    <row r="13" spans="1:93">
      <c r="A13" s="112" t="s">
        <v>1063</v>
      </c>
      <c r="B13" s="112">
        <v>0</v>
      </c>
      <c r="C13" s="112">
        <v>0</v>
      </c>
      <c r="D13" s="112">
        <v>0</v>
      </c>
      <c r="E13" s="112">
        <v>0</v>
      </c>
      <c r="F13" s="112">
        <v>0</v>
      </c>
      <c r="G13" s="112">
        <v>0</v>
      </c>
      <c r="H13" s="112">
        <v>0</v>
      </c>
      <c r="I13" s="112">
        <v>0</v>
      </c>
      <c r="J13" s="112">
        <v>0</v>
      </c>
      <c r="K13" s="112">
        <v>0</v>
      </c>
      <c r="L13" s="112">
        <v>0</v>
      </c>
      <c r="M13" s="112">
        <v>0</v>
      </c>
      <c r="N13" s="112">
        <v>0</v>
      </c>
      <c r="O13" s="112">
        <v>0</v>
      </c>
      <c r="P13" s="112">
        <v>0</v>
      </c>
      <c r="Q13" s="112">
        <v>0</v>
      </c>
      <c r="R13" s="112">
        <v>0</v>
      </c>
      <c r="S13" s="112">
        <v>0</v>
      </c>
      <c r="T13" s="112">
        <v>0</v>
      </c>
      <c r="U13" s="112">
        <v>0</v>
      </c>
      <c r="V13" s="112">
        <v>0</v>
      </c>
      <c r="W13" s="112">
        <v>0</v>
      </c>
      <c r="X13" s="112">
        <v>0</v>
      </c>
      <c r="Y13" s="112">
        <v>0</v>
      </c>
      <c r="Z13" s="112">
        <v>0</v>
      </c>
      <c r="AA13" s="112">
        <v>0</v>
      </c>
      <c r="AB13" s="112">
        <v>0</v>
      </c>
      <c r="AC13" s="112">
        <v>0</v>
      </c>
      <c r="AD13" s="112">
        <v>0</v>
      </c>
      <c r="AE13" s="112">
        <v>0</v>
      </c>
      <c r="AF13" s="112">
        <v>0</v>
      </c>
      <c r="AG13" s="112">
        <v>0</v>
      </c>
      <c r="AH13" s="112">
        <v>0</v>
      </c>
      <c r="AI13" s="112">
        <v>0</v>
      </c>
      <c r="AJ13" s="112">
        <v>0</v>
      </c>
      <c r="AK13" s="112">
        <v>0</v>
      </c>
      <c r="AL13" s="112">
        <v>0</v>
      </c>
      <c r="AM13" s="112">
        <v>0</v>
      </c>
      <c r="AN13" s="112">
        <v>0</v>
      </c>
      <c r="AO13" s="112">
        <v>0</v>
      </c>
      <c r="AP13" s="112">
        <v>0</v>
      </c>
      <c r="AQ13" s="112">
        <v>0</v>
      </c>
      <c r="AR13" s="112">
        <v>0</v>
      </c>
      <c r="AS13" s="112">
        <v>0</v>
      </c>
      <c r="AT13" s="112">
        <v>0</v>
      </c>
      <c r="AU13" s="112">
        <v>0</v>
      </c>
      <c r="AV13" s="112">
        <v>0</v>
      </c>
      <c r="AW13" s="112">
        <v>0</v>
      </c>
      <c r="AX13" s="112">
        <v>0</v>
      </c>
      <c r="AY13" s="112">
        <v>0</v>
      </c>
    </row>
    <row r="14" spans="1:93">
      <c r="A14" s="112" t="s">
        <v>1060</v>
      </c>
      <c r="B14" s="112">
        <v>0</v>
      </c>
      <c r="C14" s="112">
        <v>0</v>
      </c>
      <c r="D14" s="112">
        <v>0</v>
      </c>
      <c r="E14" s="112">
        <v>0</v>
      </c>
      <c r="F14" s="112">
        <v>0</v>
      </c>
      <c r="G14" s="112">
        <v>0</v>
      </c>
      <c r="H14" s="112">
        <v>0</v>
      </c>
      <c r="I14" s="112">
        <v>0</v>
      </c>
      <c r="J14" s="112">
        <v>0</v>
      </c>
      <c r="K14" s="112">
        <v>0</v>
      </c>
      <c r="L14" s="112">
        <v>0</v>
      </c>
      <c r="M14" s="112">
        <v>0</v>
      </c>
      <c r="N14" s="112">
        <v>0</v>
      </c>
      <c r="O14" s="112">
        <v>0</v>
      </c>
      <c r="P14" s="112">
        <v>0</v>
      </c>
      <c r="Q14" s="112">
        <v>0</v>
      </c>
      <c r="R14" s="112">
        <v>0</v>
      </c>
      <c r="S14" s="112">
        <v>0</v>
      </c>
      <c r="T14" s="112">
        <v>0</v>
      </c>
      <c r="U14" s="112">
        <v>0</v>
      </c>
      <c r="V14" s="112">
        <v>0</v>
      </c>
      <c r="W14" s="112">
        <v>0</v>
      </c>
      <c r="X14" s="112">
        <v>0</v>
      </c>
      <c r="Y14" s="112">
        <v>0</v>
      </c>
      <c r="Z14" s="112">
        <v>0</v>
      </c>
      <c r="AA14" s="112">
        <v>0</v>
      </c>
      <c r="AB14" s="112">
        <v>0</v>
      </c>
      <c r="AC14" s="112">
        <v>0</v>
      </c>
      <c r="AD14" s="112">
        <v>0</v>
      </c>
      <c r="AE14" s="112">
        <v>0</v>
      </c>
      <c r="AF14" s="112">
        <v>0</v>
      </c>
      <c r="AG14" s="112">
        <v>0</v>
      </c>
      <c r="AH14" s="112">
        <v>0</v>
      </c>
      <c r="AI14" s="112">
        <v>0</v>
      </c>
      <c r="AJ14" s="112">
        <v>0</v>
      </c>
      <c r="AK14" s="112">
        <v>1.38646</v>
      </c>
      <c r="AL14" s="112">
        <v>0</v>
      </c>
      <c r="AM14" s="112">
        <v>0</v>
      </c>
      <c r="AN14" s="112">
        <v>0</v>
      </c>
      <c r="AO14" s="112">
        <v>1.38646</v>
      </c>
      <c r="AP14" s="112">
        <v>0</v>
      </c>
      <c r="AQ14" s="112">
        <v>0</v>
      </c>
      <c r="AR14" s="112">
        <v>0</v>
      </c>
      <c r="AS14" s="112">
        <v>0</v>
      </c>
      <c r="AT14" s="112">
        <v>0</v>
      </c>
      <c r="AU14" s="112">
        <v>1.38646</v>
      </c>
      <c r="AV14" s="112">
        <v>0</v>
      </c>
      <c r="AW14" s="112">
        <v>0</v>
      </c>
      <c r="AX14" s="112">
        <v>0</v>
      </c>
      <c r="AY14" s="112">
        <v>1.38646</v>
      </c>
    </row>
    <row r="15" spans="1:93">
      <c r="A15" s="112" t="s">
        <v>1064</v>
      </c>
      <c r="B15" s="112">
        <v>3696.4950600000002</v>
      </c>
      <c r="C15" s="112">
        <v>27140.62988</v>
      </c>
      <c r="D15" s="112">
        <v>0</v>
      </c>
      <c r="E15" s="112">
        <v>313.33229</v>
      </c>
      <c r="F15" s="112">
        <v>31150.45723</v>
      </c>
      <c r="G15" s="112">
        <v>881.51166000000001</v>
      </c>
      <c r="H15" s="112">
        <v>6.9249600000000004</v>
      </c>
      <c r="I15" s="112">
        <v>0</v>
      </c>
      <c r="J15" s="112">
        <v>0</v>
      </c>
      <c r="K15" s="112">
        <v>888.43661999999995</v>
      </c>
      <c r="L15" s="112">
        <v>11232.250830000001</v>
      </c>
      <c r="M15" s="112">
        <v>8079.76091</v>
      </c>
      <c r="N15" s="112">
        <v>0</v>
      </c>
      <c r="O15" s="112">
        <v>25.3613</v>
      </c>
      <c r="P15" s="112">
        <v>19337.373039999999</v>
      </c>
      <c r="Q15" s="112">
        <v>3571.8322400000002</v>
      </c>
      <c r="R15" s="112">
        <v>1806.0089800000001</v>
      </c>
      <c r="S15" s="112">
        <v>0</v>
      </c>
      <c r="T15" s="112">
        <v>0</v>
      </c>
      <c r="U15" s="112">
        <v>5377.8412199999993</v>
      </c>
      <c r="V15" s="112">
        <v>9032.2445000000007</v>
      </c>
      <c r="W15" s="112">
        <v>2076.3568799999998</v>
      </c>
      <c r="X15" s="112">
        <v>0</v>
      </c>
      <c r="Y15" s="112">
        <v>0</v>
      </c>
      <c r="Z15" s="112">
        <v>11108.60138</v>
      </c>
      <c r="AA15" s="112">
        <v>1937.9901200000002</v>
      </c>
      <c r="AB15" s="112">
        <v>141.07473999999999</v>
      </c>
      <c r="AC15" s="112">
        <v>0</v>
      </c>
      <c r="AD15" s="112">
        <v>0</v>
      </c>
      <c r="AE15" s="112">
        <v>2079.06486</v>
      </c>
      <c r="AF15" s="112">
        <v>13697.590269999999</v>
      </c>
      <c r="AG15" s="112">
        <v>3102.1193599999997</v>
      </c>
      <c r="AH15" s="112">
        <v>0</v>
      </c>
      <c r="AI15" s="112">
        <v>0</v>
      </c>
      <c r="AJ15" s="112">
        <v>16799.709629999998</v>
      </c>
      <c r="AK15" s="112">
        <v>17388.503649999999</v>
      </c>
      <c r="AL15" s="112">
        <v>3506.6712799999996</v>
      </c>
      <c r="AM15" s="112">
        <v>0</v>
      </c>
      <c r="AN15" s="112">
        <v>166.68114000000003</v>
      </c>
      <c r="AO15" s="112">
        <v>21061.856070000002</v>
      </c>
      <c r="AP15" s="112">
        <v>0</v>
      </c>
      <c r="AQ15" s="112">
        <v>0</v>
      </c>
      <c r="AR15" s="112">
        <v>0</v>
      </c>
      <c r="AS15" s="112">
        <v>0</v>
      </c>
      <c r="AT15" s="112">
        <v>0</v>
      </c>
      <c r="AU15" s="112">
        <v>61438.41833</v>
      </c>
      <c r="AV15" s="112">
        <v>45859.546990000003</v>
      </c>
      <c r="AW15" s="112">
        <v>0</v>
      </c>
      <c r="AX15" s="112">
        <v>505.37473</v>
      </c>
      <c r="AY15" s="112">
        <v>107803.34005</v>
      </c>
    </row>
    <row r="16" spans="1:93">
      <c r="A16" s="112" t="s">
        <v>327</v>
      </c>
      <c r="B16" s="112">
        <v>3680.3903799999998</v>
      </c>
      <c r="C16" s="112">
        <v>27129.8112</v>
      </c>
      <c r="D16" s="112">
        <v>0</v>
      </c>
      <c r="E16" s="112">
        <v>313.33229</v>
      </c>
      <c r="F16" s="112">
        <v>31123.533869999999</v>
      </c>
      <c r="G16" s="112">
        <v>881.51166000000001</v>
      </c>
      <c r="H16" s="112">
        <v>6.92483</v>
      </c>
      <c r="I16" s="112">
        <v>0</v>
      </c>
      <c r="J16" s="112">
        <v>0</v>
      </c>
      <c r="K16" s="112">
        <v>888.43648999999994</v>
      </c>
      <c r="L16" s="112">
        <v>11138.14861</v>
      </c>
      <c r="M16" s="112">
        <v>8079.55159</v>
      </c>
      <c r="N16" s="112">
        <v>0</v>
      </c>
      <c r="O16" s="112">
        <v>25.3613</v>
      </c>
      <c r="P16" s="112">
        <v>19243.0615</v>
      </c>
      <c r="Q16" s="112">
        <v>3570.4592699999998</v>
      </c>
      <c r="R16" s="112">
        <v>1805.8637200000001</v>
      </c>
      <c r="S16" s="112">
        <v>0</v>
      </c>
      <c r="T16" s="112">
        <v>0</v>
      </c>
      <c r="U16" s="112">
        <v>5376.3229900000006</v>
      </c>
      <c r="V16" s="112">
        <v>9026.1455900000001</v>
      </c>
      <c r="W16" s="112">
        <v>2076.1534799999999</v>
      </c>
      <c r="X16" s="112">
        <v>0</v>
      </c>
      <c r="Y16" s="112">
        <v>0</v>
      </c>
      <c r="Z16" s="112">
        <v>11102.299070000001</v>
      </c>
      <c r="AA16" s="112">
        <v>1920.61367</v>
      </c>
      <c r="AB16" s="112">
        <v>140.54939999999999</v>
      </c>
      <c r="AC16" s="112">
        <v>0</v>
      </c>
      <c r="AD16" s="112">
        <v>0</v>
      </c>
      <c r="AE16" s="112">
        <v>2061.1630700000001</v>
      </c>
      <c r="AF16" s="112">
        <v>13555.256960000001</v>
      </c>
      <c r="AG16" s="112">
        <v>3086.6853900000001</v>
      </c>
      <c r="AH16" s="112">
        <v>0</v>
      </c>
      <c r="AI16" s="112">
        <v>0</v>
      </c>
      <c r="AJ16" s="112">
        <v>16641.942350000001</v>
      </c>
      <c r="AK16" s="112">
        <v>17157.040510000003</v>
      </c>
      <c r="AL16" s="112">
        <v>3479.7229300000004</v>
      </c>
      <c r="AM16" s="112">
        <v>0</v>
      </c>
      <c r="AN16" s="112">
        <v>166.67373000000001</v>
      </c>
      <c r="AO16" s="112">
        <v>20803.437170000001</v>
      </c>
      <c r="AP16" s="112">
        <v>0</v>
      </c>
      <c r="AQ16" s="112">
        <v>0</v>
      </c>
      <c r="AR16" s="112">
        <v>0</v>
      </c>
      <c r="AS16" s="112">
        <v>0</v>
      </c>
      <c r="AT16" s="112">
        <v>0</v>
      </c>
      <c r="AU16" s="112">
        <v>60929.566650000001</v>
      </c>
      <c r="AV16" s="112">
        <v>45805.262539999996</v>
      </c>
      <c r="AW16" s="112">
        <v>0</v>
      </c>
      <c r="AX16" s="112">
        <v>505.36732000000001</v>
      </c>
      <c r="AY16" s="112">
        <v>107240.19651000001</v>
      </c>
    </row>
    <row r="17" spans="1:51">
      <c r="A17" s="112" t="s">
        <v>328</v>
      </c>
      <c r="B17" s="112">
        <v>638.84960000000001</v>
      </c>
      <c r="C17" s="112">
        <v>14715.073640000001</v>
      </c>
      <c r="D17" s="112">
        <v>0</v>
      </c>
      <c r="E17" s="112">
        <v>122.62166000000001</v>
      </c>
      <c r="F17" s="112">
        <v>15476.544900000001</v>
      </c>
      <c r="G17" s="112">
        <v>217.89332999999999</v>
      </c>
      <c r="H17" s="112">
        <v>0</v>
      </c>
      <c r="I17" s="112">
        <v>0</v>
      </c>
      <c r="J17" s="112">
        <v>0</v>
      </c>
      <c r="K17" s="112">
        <v>217.89332999999999</v>
      </c>
      <c r="L17" s="112">
        <v>2174.5362400000004</v>
      </c>
      <c r="M17" s="112">
        <v>6416.5008699999998</v>
      </c>
      <c r="N17" s="112">
        <v>0</v>
      </c>
      <c r="O17" s="112">
        <v>25.3613</v>
      </c>
      <c r="P17" s="112">
        <v>8616.3984099999998</v>
      </c>
      <c r="Q17" s="112">
        <v>2134.9104700000003</v>
      </c>
      <c r="R17" s="112">
        <v>979.77181999999993</v>
      </c>
      <c r="S17" s="112">
        <v>0</v>
      </c>
      <c r="T17" s="112">
        <v>0</v>
      </c>
      <c r="U17" s="112">
        <v>3114.6822900000002</v>
      </c>
      <c r="V17" s="112">
        <v>1056.10229</v>
      </c>
      <c r="W17" s="112">
        <v>738.14733000000001</v>
      </c>
      <c r="X17" s="112">
        <v>0</v>
      </c>
      <c r="Y17" s="112">
        <v>0</v>
      </c>
      <c r="Z17" s="112">
        <v>1794.24962</v>
      </c>
      <c r="AA17" s="112">
        <v>259.26976999999999</v>
      </c>
      <c r="AB17" s="112">
        <v>0</v>
      </c>
      <c r="AC17" s="112">
        <v>0</v>
      </c>
      <c r="AD17" s="112">
        <v>0</v>
      </c>
      <c r="AE17" s="112">
        <v>259.26976999999999</v>
      </c>
      <c r="AF17" s="112">
        <v>744.45623999999998</v>
      </c>
      <c r="AG17" s="112">
        <v>130.41463000000002</v>
      </c>
      <c r="AH17" s="112">
        <v>0</v>
      </c>
      <c r="AI17" s="112">
        <v>0</v>
      </c>
      <c r="AJ17" s="112">
        <v>874.87086999999997</v>
      </c>
      <c r="AK17" s="112">
        <v>1295.10177</v>
      </c>
      <c r="AL17" s="112">
        <v>134.38253</v>
      </c>
      <c r="AM17" s="112">
        <v>0</v>
      </c>
      <c r="AN17" s="112">
        <v>23.877610000000001</v>
      </c>
      <c r="AO17" s="112">
        <v>1453.3619099999999</v>
      </c>
      <c r="AP17" s="112">
        <v>0</v>
      </c>
      <c r="AQ17" s="112">
        <v>0</v>
      </c>
      <c r="AR17" s="112">
        <v>0</v>
      </c>
      <c r="AS17" s="112">
        <v>0</v>
      </c>
      <c r="AT17" s="112">
        <v>0</v>
      </c>
      <c r="AU17" s="112">
        <v>8521.1197100000009</v>
      </c>
      <c r="AV17" s="112">
        <v>23114.290820000002</v>
      </c>
      <c r="AW17" s="112">
        <v>0</v>
      </c>
      <c r="AX17" s="112">
        <v>171.86057</v>
      </c>
      <c r="AY17" s="112">
        <v>31807.271100000002</v>
      </c>
    </row>
    <row r="18" spans="1:51">
      <c r="A18" s="112" t="s">
        <v>329</v>
      </c>
      <c r="B18" s="112">
        <v>500.18212</v>
      </c>
      <c r="C18" s="112">
        <v>3566.96675</v>
      </c>
      <c r="D18" s="112">
        <v>0</v>
      </c>
      <c r="E18" s="112">
        <v>190.71063000000001</v>
      </c>
      <c r="F18" s="112">
        <v>4257.8594999999996</v>
      </c>
      <c r="G18" s="112">
        <v>46.77</v>
      </c>
      <c r="H18" s="112">
        <v>6.92483</v>
      </c>
      <c r="I18" s="112">
        <v>0</v>
      </c>
      <c r="J18" s="112">
        <v>0</v>
      </c>
      <c r="K18" s="112">
        <v>53.694830000000003</v>
      </c>
      <c r="L18" s="112">
        <v>0</v>
      </c>
      <c r="M18" s="112">
        <v>0</v>
      </c>
      <c r="N18" s="112">
        <v>0</v>
      </c>
      <c r="O18" s="112">
        <v>0</v>
      </c>
      <c r="P18" s="112">
        <v>0</v>
      </c>
      <c r="Q18" s="112">
        <v>505.33665000000002</v>
      </c>
      <c r="R18" s="112">
        <v>60.025359999999999</v>
      </c>
      <c r="S18" s="112">
        <v>0</v>
      </c>
      <c r="T18" s="112">
        <v>0</v>
      </c>
      <c r="U18" s="112">
        <v>565.36201000000005</v>
      </c>
      <c r="V18" s="112">
        <v>360.10203000000001</v>
      </c>
      <c r="W18" s="112">
        <v>171.5</v>
      </c>
      <c r="X18" s="112">
        <v>0</v>
      </c>
      <c r="Y18" s="112">
        <v>0</v>
      </c>
      <c r="Z18" s="112">
        <v>531.60203000000001</v>
      </c>
      <c r="AA18" s="112">
        <v>123.71575</v>
      </c>
      <c r="AB18" s="112">
        <v>29.442160000000001</v>
      </c>
      <c r="AC18" s="112">
        <v>0</v>
      </c>
      <c r="AD18" s="112">
        <v>0</v>
      </c>
      <c r="AE18" s="112">
        <v>153.15791000000002</v>
      </c>
      <c r="AF18" s="112">
        <v>342.82941999999997</v>
      </c>
      <c r="AG18" s="112">
        <v>51.470030000000001</v>
      </c>
      <c r="AH18" s="112">
        <v>0</v>
      </c>
      <c r="AI18" s="112">
        <v>0</v>
      </c>
      <c r="AJ18" s="112">
        <v>394.29945000000004</v>
      </c>
      <c r="AK18" s="112">
        <v>1181.5573100000001</v>
      </c>
      <c r="AL18" s="112">
        <v>687.49363000000005</v>
      </c>
      <c r="AM18" s="112">
        <v>0</v>
      </c>
      <c r="AN18" s="112">
        <v>115.79629</v>
      </c>
      <c r="AO18" s="112">
        <v>1984.8472300000001</v>
      </c>
      <c r="AP18" s="112">
        <v>0</v>
      </c>
      <c r="AQ18" s="112">
        <v>0</v>
      </c>
      <c r="AR18" s="112">
        <v>0</v>
      </c>
      <c r="AS18" s="112">
        <v>0</v>
      </c>
      <c r="AT18" s="112">
        <v>0</v>
      </c>
      <c r="AU18" s="112">
        <v>3060.4932799999997</v>
      </c>
      <c r="AV18" s="112">
        <v>4573.82276</v>
      </c>
      <c r="AW18" s="112">
        <v>0</v>
      </c>
      <c r="AX18" s="112">
        <v>306.50691999999998</v>
      </c>
      <c r="AY18" s="112">
        <v>7940.8229599999995</v>
      </c>
    </row>
    <row r="19" spans="1:51">
      <c r="A19" s="112" t="s">
        <v>330</v>
      </c>
      <c r="B19" s="112">
        <v>527.37279000000001</v>
      </c>
      <c r="C19" s="112">
        <v>377.53496000000001</v>
      </c>
      <c r="D19" s="112">
        <v>0</v>
      </c>
      <c r="E19" s="112">
        <v>0</v>
      </c>
      <c r="F19" s="112">
        <v>904.90774999999996</v>
      </c>
      <c r="G19" s="112">
        <v>14</v>
      </c>
      <c r="H19" s="112">
        <v>0</v>
      </c>
      <c r="I19" s="112">
        <v>0</v>
      </c>
      <c r="J19" s="112">
        <v>0</v>
      </c>
      <c r="K19" s="112">
        <v>14</v>
      </c>
      <c r="L19" s="112">
        <v>0</v>
      </c>
      <c r="M19" s="112">
        <v>0</v>
      </c>
      <c r="N19" s="112">
        <v>0</v>
      </c>
      <c r="O19" s="112">
        <v>0</v>
      </c>
      <c r="P19" s="112">
        <v>0</v>
      </c>
      <c r="Q19" s="112">
        <v>144</v>
      </c>
      <c r="R19" s="112">
        <v>514.84382000000005</v>
      </c>
      <c r="S19" s="112">
        <v>0</v>
      </c>
      <c r="T19" s="112">
        <v>0</v>
      </c>
      <c r="U19" s="112">
        <v>658.84381999999994</v>
      </c>
      <c r="V19" s="112">
        <v>194.54360999999997</v>
      </c>
      <c r="W19" s="112">
        <v>686</v>
      </c>
      <c r="X19" s="112">
        <v>0</v>
      </c>
      <c r="Y19" s="112">
        <v>0</v>
      </c>
      <c r="Z19" s="112">
        <v>880.54360999999994</v>
      </c>
      <c r="AA19" s="112">
        <v>0</v>
      </c>
      <c r="AB19" s="112">
        <v>0</v>
      </c>
      <c r="AC19" s="112">
        <v>0</v>
      </c>
      <c r="AD19" s="112">
        <v>0</v>
      </c>
      <c r="AE19" s="112">
        <v>0</v>
      </c>
      <c r="AF19" s="112">
        <v>581.5</v>
      </c>
      <c r="AG19" s="112">
        <v>0</v>
      </c>
      <c r="AH19" s="112">
        <v>0</v>
      </c>
      <c r="AI19" s="112">
        <v>0</v>
      </c>
      <c r="AJ19" s="112">
        <v>581.5</v>
      </c>
      <c r="AK19" s="112">
        <v>71.211490000000012</v>
      </c>
      <c r="AL19" s="112">
        <v>0</v>
      </c>
      <c r="AM19" s="112">
        <v>0</v>
      </c>
      <c r="AN19" s="112">
        <v>0</v>
      </c>
      <c r="AO19" s="112">
        <v>71.211490000000012</v>
      </c>
      <c r="AP19" s="112">
        <v>0</v>
      </c>
      <c r="AQ19" s="112">
        <v>0</v>
      </c>
      <c r="AR19" s="112">
        <v>0</v>
      </c>
      <c r="AS19" s="112">
        <v>0</v>
      </c>
      <c r="AT19" s="112">
        <v>0</v>
      </c>
      <c r="AU19" s="112">
        <v>1532.62789</v>
      </c>
      <c r="AV19" s="112">
        <v>1578.37878</v>
      </c>
      <c r="AW19" s="112">
        <v>0</v>
      </c>
      <c r="AX19" s="112">
        <v>0</v>
      </c>
      <c r="AY19" s="112">
        <v>3111.0066699999998</v>
      </c>
    </row>
    <row r="20" spans="1:51">
      <c r="A20" s="112" t="s">
        <v>331</v>
      </c>
      <c r="B20" s="112">
        <v>130.81536</v>
      </c>
      <c r="C20" s="112">
        <v>92.986539999999991</v>
      </c>
      <c r="D20" s="112">
        <v>0</v>
      </c>
      <c r="E20" s="112">
        <v>0</v>
      </c>
      <c r="F20" s="112">
        <v>223.80189999999999</v>
      </c>
      <c r="G20" s="112">
        <v>0</v>
      </c>
      <c r="H20" s="112">
        <v>0</v>
      </c>
      <c r="I20" s="112">
        <v>0</v>
      </c>
      <c r="J20" s="112">
        <v>0</v>
      </c>
      <c r="K20" s="112">
        <v>0</v>
      </c>
      <c r="L20" s="112">
        <v>0</v>
      </c>
      <c r="M20" s="112">
        <v>172.5984</v>
      </c>
      <c r="N20" s="112">
        <v>0</v>
      </c>
      <c r="O20" s="112">
        <v>0</v>
      </c>
      <c r="P20" s="112">
        <v>172.5984</v>
      </c>
      <c r="Q20" s="112">
        <v>203.09715</v>
      </c>
      <c r="R20" s="112">
        <v>14.28683</v>
      </c>
      <c r="S20" s="112">
        <v>0</v>
      </c>
      <c r="T20" s="112">
        <v>0</v>
      </c>
      <c r="U20" s="112">
        <v>217.38398000000001</v>
      </c>
      <c r="V20" s="112">
        <v>118.40616</v>
      </c>
      <c r="W20" s="112">
        <v>97.412000000000006</v>
      </c>
      <c r="X20" s="112">
        <v>0</v>
      </c>
      <c r="Y20" s="112">
        <v>0</v>
      </c>
      <c r="Z20" s="112">
        <v>215.81816000000001</v>
      </c>
      <c r="AA20" s="112">
        <v>81</v>
      </c>
      <c r="AB20" s="112">
        <v>0</v>
      </c>
      <c r="AC20" s="112">
        <v>0</v>
      </c>
      <c r="AD20" s="112">
        <v>0</v>
      </c>
      <c r="AE20" s="112">
        <v>81</v>
      </c>
      <c r="AF20" s="112">
        <v>411.53913</v>
      </c>
      <c r="AG20" s="112">
        <v>524.11078999999995</v>
      </c>
      <c r="AH20" s="112">
        <v>0</v>
      </c>
      <c r="AI20" s="112">
        <v>0</v>
      </c>
      <c r="AJ20" s="112">
        <v>935.64992000000007</v>
      </c>
      <c r="AK20" s="112">
        <v>962.86404000000005</v>
      </c>
      <c r="AL20" s="112">
        <v>33.613999999999997</v>
      </c>
      <c r="AM20" s="112">
        <v>0</v>
      </c>
      <c r="AN20" s="112">
        <v>1.01562</v>
      </c>
      <c r="AO20" s="112">
        <v>997.49365999999998</v>
      </c>
      <c r="AP20" s="112">
        <v>0</v>
      </c>
      <c r="AQ20" s="112">
        <v>0</v>
      </c>
      <c r="AR20" s="112">
        <v>0</v>
      </c>
      <c r="AS20" s="112">
        <v>0</v>
      </c>
      <c r="AT20" s="112">
        <v>0</v>
      </c>
      <c r="AU20" s="112">
        <v>1907.7218400000002</v>
      </c>
      <c r="AV20" s="112">
        <v>935.0085600000001</v>
      </c>
      <c r="AW20" s="112">
        <v>0</v>
      </c>
      <c r="AX20" s="112">
        <v>1.01562</v>
      </c>
      <c r="AY20" s="112">
        <v>2843.74602</v>
      </c>
    </row>
    <row r="21" spans="1:51">
      <c r="A21" s="112" t="s">
        <v>332</v>
      </c>
      <c r="B21" s="112">
        <v>772.55829000000006</v>
      </c>
      <c r="C21" s="112">
        <v>793.96878000000004</v>
      </c>
      <c r="D21" s="112">
        <v>0</v>
      </c>
      <c r="E21" s="112">
        <v>0</v>
      </c>
      <c r="F21" s="112">
        <v>1566.5270700000001</v>
      </c>
      <c r="G21" s="112">
        <v>179.84</v>
      </c>
      <c r="H21" s="112">
        <v>0</v>
      </c>
      <c r="I21" s="112">
        <v>0</v>
      </c>
      <c r="J21" s="112">
        <v>0</v>
      </c>
      <c r="K21" s="112">
        <v>179.84</v>
      </c>
      <c r="L21" s="112">
        <v>4483.4633600000006</v>
      </c>
      <c r="M21" s="112">
        <v>246.92006000000001</v>
      </c>
      <c r="N21" s="112">
        <v>0</v>
      </c>
      <c r="O21" s="112">
        <v>0</v>
      </c>
      <c r="P21" s="112">
        <v>4730.3834200000001</v>
      </c>
      <c r="Q21" s="112">
        <v>295.661</v>
      </c>
      <c r="R21" s="112">
        <v>140.34226999999998</v>
      </c>
      <c r="S21" s="112">
        <v>0</v>
      </c>
      <c r="T21" s="112">
        <v>0</v>
      </c>
      <c r="U21" s="112">
        <v>436.00327000000004</v>
      </c>
      <c r="V21" s="112">
        <v>0</v>
      </c>
      <c r="W21" s="112">
        <v>0</v>
      </c>
      <c r="X21" s="112">
        <v>0</v>
      </c>
      <c r="Y21" s="112">
        <v>0</v>
      </c>
      <c r="Z21" s="112">
        <v>0</v>
      </c>
      <c r="AA21" s="112">
        <v>61.077480000000001</v>
      </c>
      <c r="AB21" s="112">
        <v>37.002499999999998</v>
      </c>
      <c r="AC21" s="112">
        <v>0</v>
      </c>
      <c r="AD21" s="112">
        <v>0</v>
      </c>
      <c r="AE21" s="112">
        <v>98.079979999999992</v>
      </c>
      <c r="AF21" s="112">
        <v>1187.9105400000001</v>
      </c>
      <c r="AG21" s="112">
        <v>260.68</v>
      </c>
      <c r="AH21" s="112">
        <v>0</v>
      </c>
      <c r="AI21" s="112">
        <v>0</v>
      </c>
      <c r="AJ21" s="112">
        <v>1448.5905400000001</v>
      </c>
      <c r="AK21" s="112">
        <v>1969.5735099999999</v>
      </c>
      <c r="AL21" s="112">
        <v>338.88921000000005</v>
      </c>
      <c r="AM21" s="112">
        <v>0</v>
      </c>
      <c r="AN21" s="112">
        <v>15.45923</v>
      </c>
      <c r="AO21" s="112">
        <v>2323.9219500000004</v>
      </c>
      <c r="AP21" s="112">
        <v>0</v>
      </c>
      <c r="AQ21" s="112">
        <v>0</v>
      </c>
      <c r="AR21" s="112">
        <v>0</v>
      </c>
      <c r="AS21" s="112">
        <v>0</v>
      </c>
      <c r="AT21" s="112">
        <v>0</v>
      </c>
      <c r="AU21" s="112">
        <v>8950.0841799999998</v>
      </c>
      <c r="AV21" s="112">
        <v>1817.8028200000001</v>
      </c>
      <c r="AW21" s="112">
        <v>0</v>
      </c>
      <c r="AX21" s="112">
        <v>15.45923</v>
      </c>
      <c r="AY21" s="112">
        <v>10783.346230000001</v>
      </c>
    </row>
    <row r="22" spans="1:51">
      <c r="A22" s="112" t="s">
        <v>333</v>
      </c>
      <c r="B22" s="112">
        <v>978.2</v>
      </c>
      <c r="C22" s="112">
        <v>37.280529999999999</v>
      </c>
      <c r="D22" s="112">
        <v>0</v>
      </c>
      <c r="E22" s="112">
        <v>0</v>
      </c>
      <c r="F22" s="112">
        <v>1015.48053</v>
      </c>
      <c r="G22" s="112">
        <v>373.00833</v>
      </c>
      <c r="H22" s="112">
        <v>0</v>
      </c>
      <c r="I22" s="112">
        <v>0</v>
      </c>
      <c r="J22" s="112">
        <v>0</v>
      </c>
      <c r="K22" s="112">
        <v>373.00833</v>
      </c>
      <c r="L22" s="112">
        <v>4371.1430099999998</v>
      </c>
      <c r="M22" s="112">
        <v>1145.2559099999999</v>
      </c>
      <c r="N22" s="112">
        <v>0</v>
      </c>
      <c r="O22" s="112">
        <v>0</v>
      </c>
      <c r="P22" s="112">
        <v>5516.3989199999996</v>
      </c>
      <c r="Q22" s="112">
        <v>253.45400000000001</v>
      </c>
      <c r="R22" s="112">
        <v>96.593620000000001</v>
      </c>
      <c r="S22" s="112">
        <v>0</v>
      </c>
      <c r="T22" s="112">
        <v>0</v>
      </c>
      <c r="U22" s="112">
        <v>350.04761999999999</v>
      </c>
      <c r="V22" s="112">
        <v>7209.4915000000001</v>
      </c>
      <c r="W22" s="112">
        <v>383.09415000000001</v>
      </c>
      <c r="X22" s="112">
        <v>0</v>
      </c>
      <c r="Y22" s="112">
        <v>0</v>
      </c>
      <c r="Z22" s="112">
        <v>7592.58565</v>
      </c>
      <c r="AA22" s="112">
        <v>1257.3941200000002</v>
      </c>
      <c r="AB22" s="112">
        <v>74.104740000000007</v>
      </c>
      <c r="AC22" s="112">
        <v>0</v>
      </c>
      <c r="AD22" s="112">
        <v>0</v>
      </c>
      <c r="AE22" s="112">
        <v>1331.4988600000001</v>
      </c>
      <c r="AF22" s="112">
        <v>9635.5510999999988</v>
      </c>
      <c r="AG22" s="112">
        <v>1157.77297</v>
      </c>
      <c r="AH22" s="112">
        <v>0</v>
      </c>
      <c r="AI22" s="112">
        <v>0</v>
      </c>
      <c r="AJ22" s="112">
        <v>10793.324070000001</v>
      </c>
      <c r="AK22" s="112">
        <v>10343.32519</v>
      </c>
      <c r="AL22" s="112">
        <v>2061.3439800000001</v>
      </c>
      <c r="AM22" s="112">
        <v>0</v>
      </c>
      <c r="AN22" s="112">
        <v>10.524979999999999</v>
      </c>
      <c r="AO22" s="112">
        <v>12415.194150000001</v>
      </c>
      <c r="AP22" s="112">
        <v>0</v>
      </c>
      <c r="AQ22" s="112">
        <v>0</v>
      </c>
      <c r="AR22" s="112">
        <v>0</v>
      </c>
      <c r="AS22" s="112">
        <v>0</v>
      </c>
      <c r="AT22" s="112">
        <v>0</v>
      </c>
      <c r="AU22" s="112">
        <v>34421.56725</v>
      </c>
      <c r="AV22" s="112">
        <v>4955.4459000000006</v>
      </c>
      <c r="AW22" s="112">
        <v>0</v>
      </c>
      <c r="AX22" s="112">
        <v>10.524979999999999</v>
      </c>
      <c r="AY22" s="112">
        <v>39387.538130000001</v>
      </c>
    </row>
    <row r="23" spans="1:51">
      <c r="A23" s="112" t="s">
        <v>334</v>
      </c>
      <c r="B23" s="112">
        <v>0</v>
      </c>
      <c r="C23" s="112">
        <v>0</v>
      </c>
      <c r="D23" s="112">
        <v>0</v>
      </c>
      <c r="E23" s="112">
        <v>0</v>
      </c>
      <c r="F23" s="112">
        <v>0</v>
      </c>
      <c r="G23" s="112">
        <v>50</v>
      </c>
      <c r="H23" s="112">
        <v>0</v>
      </c>
      <c r="I23" s="112">
        <v>0</v>
      </c>
      <c r="J23" s="112">
        <v>0</v>
      </c>
      <c r="K23" s="112">
        <v>50</v>
      </c>
      <c r="L23" s="112">
        <v>63.74915</v>
      </c>
      <c r="M23" s="112">
        <v>98.276350000000008</v>
      </c>
      <c r="N23" s="112">
        <v>0</v>
      </c>
      <c r="O23" s="112">
        <v>0</v>
      </c>
      <c r="P23" s="112">
        <v>162.02549999999999</v>
      </c>
      <c r="Q23" s="112">
        <v>0</v>
      </c>
      <c r="R23" s="112">
        <v>0</v>
      </c>
      <c r="S23" s="112">
        <v>0</v>
      </c>
      <c r="T23" s="112">
        <v>0</v>
      </c>
      <c r="U23" s="112">
        <v>0</v>
      </c>
      <c r="V23" s="112">
        <v>87.5</v>
      </c>
      <c r="W23" s="112">
        <v>0</v>
      </c>
      <c r="X23" s="112">
        <v>0</v>
      </c>
      <c r="Y23" s="112">
        <v>0</v>
      </c>
      <c r="Z23" s="112">
        <v>87.5</v>
      </c>
      <c r="AA23" s="112">
        <v>138.15654999999998</v>
      </c>
      <c r="AB23" s="112">
        <v>0</v>
      </c>
      <c r="AC23" s="112">
        <v>0</v>
      </c>
      <c r="AD23" s="112">
        <v>0</v>
      </c>
      <c r="AE23" s="112">
        <v>138.15654999999998</v>
      </c>
      <c r="AF23" s="112">
        <v>609.47053000000005</v>
      </c>
      <c r="AG23" s="112">
        <v>806.40225999999996</v>
      </c>
      <c r="AH23" s="112">
        <v>0</v>
      </c>
      <c r="AI23" s="112">
        <v>0</v>
      </c>
      <c r="AJ23" s="112">
        <v>1415.8727900000001</v>
      </c>
      <c r="AK23" s="112">
        <v>748.8771999999999</v>
      </c>
      <c r="AL23" s="112">
        <v>217.13958</v>
      </c>
      <c r="AM23" s="112">
        <v>0</v>
      </c>
      <c r="AN23" s="112">
        <v>0</v>
      </c>
      <c r="AO23" s="112">
        <v>966.01678000000004</v>
      </c>
      <c r="AP23" s="112">
        <v>0</v>
      </c>
      <c r="AQ23" s="112">
        <v>0</v>
      </c>
      <c r="AR23" s="112">
        <v>0</v>
      </c>
      <c r="AS23" s="112">
        <v>0</v>
      </c>
      <c r="AT23" s="112">
        <v>0</v>
      </c>
      <c r="AU23" s="112">
        <v>1697.75343</v>
      </c>
      <c r="AV23" s="112">
        <v>1121.81819</v>
      </c>
      <c r="AW23" s="112">
        <v>0</v>
      </c>
      <c r="AX23" s="112">
        <v>0</v>
      </c>
      <c r="AY23" s="112">
        <v>2819.5716200000002</v>
      </c>
    </row>
    <row r="24" spans="1:51">
      <c r="A24" s="112" t="s">
        <v>335</v>
      </c>
      <c r="B24" s="112">
        <v>132.41221999999999</v>
      </c>
      <c r="C24" s="112">
        <v>7546</v>
      </c>
      <c r="D24" s="112">
        <v>0</v>
      </c>
      <c r="E24" s="112">
        <v>0</v>
      </c>
      <c r="F24" s="112">
        <v>7678.4122200000002</v>
      </c>
      <c r="G24" s="112">
        <v>0</v>
      </c>
      <c r="H24" s="112">
        <v>0</v>
      </c>
      <c r="I24" s="112">
        <v>0</v>
      </c>
      <c r="J24" s="112">
        <v>0</v>
      </c>
      <c r="K24" s="112">
        <v>0</v>
      </c>
      <c r="L24" s="112">
        <v>45.25685</v>
      </c>
      <c r="M24" s="112">
        <v>0</v>
      </c>
      <c r="N24" s="112">
        <v>0</v>
      </c>
      <c r="O24" s="112">
        <v>0</v>
      </c>
      <c r="P24" s="112">
        <v>45.25685</v>
      </c>
      <c r="Q24" s="112">
        <v>34</v>
      </c>
      <c r="R24" s="112">
        <v>0</v>
      </c>
      <c r="S24" s="112">
        <v>0</v>
      </c>
      <c r="T24" s="112">
        <v>0</v>
      </c>
      <c r="U24" s="112">
        <v>34</v>
      </c>
      <c r="V24" s="112">
        <v>0</v>
      </c>
      <c r="W24" s="112">
        <v>0</v>
      </c>
      <c r="X24" s="112">
        <v>0</v>
      </c>
      <c r="Y24" s="112">
        <v>0</v>
      </c>
      <c r="Z24" s="112">
        <v>0</v>
      </c>
      <c r="AA24" s="112">
        <v>0</v>
      </c>
      <c r="AB24" s="112">
        <v>0</v>
      </c>
      <c r="AC24" s="112">
        <v>0</v>
      </c>
      <c r="AD24" s="112">
        <v>0</v>
      </c>
      <c r="AE24" s="112">
        <v>0</v>
      </c>
      <c r="AF24" s="112">
        <v>42</v>
      </c>
      <c r="AG24" s="112">
        <v>155.83471</v>
      </c>
      <c r="AH24" s="112">
        <v>0</v>
      </c>
      <c r="AI24" s="112">
        <v>0</v>
      </c>
      <c r="AJ24" s="112">
        <v>197.83471</v>
      </c>
      <c r="AK24" s="112">
        <v>584.53</v>
      </c>
      <c r="AL24" s="112">
        <v>6.86</v>
      </c>
      <c r="AM24" s="112">
        <v>0</v>
      </c>
      <c r="AN24" s="112">
        <v>0</v>
      </c>
      <c r="AO24" s="112">
        <v>591.39</v>
      </c>
      <c r="AP24" s="112">
        <v>0</v>
      </c>
      <c r="AQ24" s="112">
        <v>0</v>
      </c>
      <c r="AR24" s="112">
        <v>0</v>
      </c>
      <c r="AS24" s="112">
        <v>0</v>
      </c>
      <c r="AT24" s="112">
        <v>0</v>
      </c>
      <c r="AU24" s="112">
        <v>838.19906999999989</v>
      </c>
      <c r="AV24" s="112">
        <v>7708.6947099999998</v>
      </c>
      <c r="AW24" s="112">
        <v>0</v>
      </c>
      <c r="AX24" s="112">
        <v>0</v>
      </c>
      <c r="AY24" s="112">
        <v>8546.8937799999985</v>
      </c>
    </row>
    <row r="25" spans="1:51">
      <c r="A25" s="112" t="s">
        <v>1060</v>
      </c>
      <c r="B25" s="112">
        <v>16.104680000000002</v>
      </c>
      <c r="C25" s="112">
        <v>10.818680000000001</v>
      </c>
      <c r="D25" s="112">
        <v>0</v>
      </c>
      <c r="E25" s="112">
        <v>0</v>
      </c>
      <c r="F25" s="112">
        <v>26.923359999999999</v>
      </c>
      <c r="G25" s="112">
        <v>0</v>
      </c>
      <c r="H25" s="112">
        <v>1.3000000000000002E-4</v>
      </c>
      <c r="I25" s="112">
        <v>0</v>
      </c>
      <c r="J25" s="112">
        <v>0</v>
      </c>
      <c r="K25" s="112">
        <v>1.3000000000000002E-4</v>
      </c>
      <c r="L25" s="112">
        <v>94.102220000000003</v>
      </c>
      <c r="M25" s="112">
        <v>0.20932000000000001</v>
      </c>
      <c r="N25" s="112">
        <v>0</v>
      </c>
      <c r="O25" s="112">
        <v>0</v>
      </c>
      <c r="P25" s="112">
        <v>94.311539999999994</v>
      </c>
      <c r="Q25" s="112">
        <v>1.37297</v>
      </c>
      <c r="R25" s="112">
        <v>0.14526</v>
      </c>
      <c r="S25" s="112">
        <v>0</v>
      </c>
      <c r="T25" s="112">
        <v>0</v>
      </c>
      <c r="U25" s="112">
        <v>1.51823</v>
      </c>
      <c r="V25" s="112">
        <v>6.0989100000000001</v>
      </c>
      <c r="W25" s="112">
        <v>0.2034</v>
      </c>
      <c r="X25" s="112">
        <v>0</v>
      </c>
      <c r="Y25" s="112">
        <v>0</v>
      </c>
      <c r="Z25" s="112">
        <v>6.3023100000000003</v>
      </c>
      <c r="AA25" s="112">
        <v>17.376450000000002</v>
      </c>
      <c r="AB25" s="112">
        <v>0.52534000000000003</v>
      </c>
      <c r="AC25" s="112">
        <v>0</v>
      </c>
      <c r="AD25" s="112">
        <v>0</v>
      </c>
      <c r="AE25" s="112">
        <v>17.901790000000002</v>
      </c>
      <c r="AF25" s="112">
        <v>142.33331000000001</v>
      </c>
      <c r="AG25" s="112">
        <v>15.433969999999999</v>
      </c>
      <c r="AH25" s="112">
        <v>0</v>
      </c>
      <c r="AI25" s="112">
        <v>0</v>
      </c>
      <c r="AJ25" s="112">
        <v>157.76728</v>
      </c>
      <c r="AK25" s="112">
        <v>231.46314000000001</v>
      </c>
      <c r="AL25" s="112">
        <v>26.948349999999998</v>
      </c>
      <c r="AM25" s="112">
        <v>0</v>
      </c>
      <c r="AN25" s="112">
        <v>7.4099999999999999E-3</v>
      </c>
      <c r="AO25" s="112">
        <v>258.41890000000001</v>
      </c>
      <c r="AP25" s="112">
        <v>0</v>
      </c>
      <c r="AQ25" s="112">
        <v>0</v>
      </c>
      <c r="AR25" s="112">
        <v>0</v>
      </c>
      <c r="AS25" s="112">
        <v>0</v>
      </c>
      <c r="AT25" s="112">
        <v>0</v>
      </c>
      <c r="AU25" s="112">
        <v>508.85167999999999</v>
      </c>
      <c r="AV25" s="112">
        <v>54.28445</v>
      </c>
      <c r="AW25" s="112">
        <v>0</v>
      </c>
      <c r="AX25" s="112">
        <v>7.4099999999999999E-3</v>
      </c>
      <c r="AY25" s="112">
        <v>563.14354000000003</v>
      </c>
    </row>
    <row r="26" spans="1:51">
      <c r="A26" s="112" t="s">
        <v>1065</v>
      </c>
      <c r="B26" s="112">
        <v>14763.22148</v>
      </c>
      <c r="C26" s="112">
        <v>1547.7033600000002</v>
      </c>
      <c r="D26" s="112">
        <v>0</v>
      </c>
      <c r="E26" s="112">
        <v>2.163E-2</v>
      </c>
      <c r="F26" s="112">
        <v>16310.946470000001</v>
      </c>
      <c r="G26" s="112">
        <v>4667.5411199999999</v>
      </c>
      <c r="H26" s="112">
        <v>360.11390999999998</v>
      </c>
      <c r="I26" s="112">
        <v>0</v>
      </c>
      <c r="J26" s="112">
        <v>0</v>
      </c>
      <c r="K26" s="112">
        <v>5027.6550299999999</v>
      </c>
      <c r="L26" s="112">
        <v>1896.7231200000001</v>
      </c>
      <c r="M26" s="112">
        <v>1320.5392300000001</v>
      </c>
      <c r="N26" s="112">
        <v>0</v>
      </c>
      <c r="O26" s="112">
        <v>18.58877</v>
      </c>
      <c r="P26" s="112">
        <v>3235.8511200000003</v>
      </c>
      <c r="Q26" s="112">
        <v>17362.2791</v>
      </c>
      <c r="R26" s="112">
        <v>6047.2100399999999</v>
      </c>
      <c r="S26" s="112">
        <v>0</v>
      </c>
      <c r="T26" s="112">
        <v>0</v>
      </c>
      <c r="U26" s="112">
        <v>23409.489140000001</v>
      </c>
      <c r="V26" s="112">
        <v>10027.07819</v>
      </c>
      <c r="W26" s="112">
        <v>396.86863</v>
      </c>
      <c r="X26" s="112">
        <v>0</v>
      </c>
      <c r="Y26" s="112">
        <v>0</v>
      </c>
      <c r="Z26" s="112">
        <v>10423.946820000001</v>
      </c>
      <c r="AA26" s="112">
        <v>46.667999999999999</v>
      </c>
      <c r="AB26" s="112">
        <v>4.7060000000000005E-2</v>
      </c>
      <c r="AC26" s="112">
        <v>0</v>
      </c>
      <c r="AD26" s="112">
        <v>0</v>
      </c>
      <c r="AE26" s="112">
        <v>46.715060000000001</v>
      </c>
      <c r="AF26" s="112">
        <v>3212.9755699999996</v>
      </c>
      <c r="AG26" s="112">
        <v>320.86093</v>
      </c>
      <c r="AH26" s="112">
        <v>0</v>
      </c>
      <c r="AI26" s="112">
        <v>0</v>
      </c>
      <c r="AJ26" s="112">
        <v>3533.8364999999999</v>
      </c>
      <c r="AK26" s="112">
        <v>5505.732</v>
      </c>
      <c r="AL26" s="112">
        <v>170.51271</v>
      </c>
      <c r="AM26" s="112">
        <v>0</v>
      </c>
      <c r="AN26" s="112">
        <v>0</v>
      </c>
      <c r="AO26" s="112">
        <v>5676.2447099999999</v>
      </c>
      <c r="AP26" s="112">
        <v>0</v>
      </c>
      <c r="AQ26" s="112">
        <v>0</v>
      </c>
      <c r="AR26" s="112">
        <v>0</v>
      </c>
      <c r="AS26" s="112">
        <v>0</v>
      </c>
      <c r="AT26" s="112">
        <v>0</v>
      </c>
      <c r="AU26" s="112">
        <v>57482.218580000001</v>
      </c>
      <c r="AV26" s="112">
        <v>10163.855869999999</v>
      </c>
      <c r="AW26" s="112">
        <v>0</v>
      </c>
      <c r="AX26" s="112">
        <v>18.610400000000002</v>
      </c>
      <c r="AY26" s="112">
        <v>67664.684849999991</v>
      </c>
    </row>
    <row r="27" spans="1:51">
      <c r="A27" s="112" t="s">
        <v>1066</v>
      </c>
      <c r="B27" s="112">
        <v>5154.375</v>
      </c>
      <c r="C27" s="112">
        <v>0</v>
      </c>
      <c r="D27" s="112">
        <v>0</v>
      </c>
      <c r="E27" s="112">
        <v>0</v>
      </c>
      <c r="F27" s="112">
        <v>5154.375</v>
      </c>
      <c r="G27" s="112">
        <v>0</v>
      </c>
      <c r="H27" s="112">
        <v>0</v>
      </c>
      <c r="I27" s="112">
        <v>0</v>
      </c>
      <c r="J27" s="112">
        <v>0</v>
      </c>
      <c r="K27" s="112">
        <v>0</v>
      </c>
      <c r="L27" s="112">
        <v>0</v>
      </c>
      <c r="M27" s="112">
        <v>0</v>
      </c>
      <c r="N27" s="112">
        <v>0</v>
      </c>
      <c r="O27" s="112">
        <v>0</v>
      </c>
      <c r="P27" s="112">
        <v>0</v>
      </c>
      <c r="Q27" s="112">
        <v>0</v>
      </c>
      <c r="R27" s="112">
        <v>2060.058</v>
      </c>
      <c r="S27" s="112">
        <v>0</v>
      </c>
      <c r="T27" s="112">
        <v>0</v>
      </c>
      <c r="U27" s="112">
        <v>2060.058</v>
      </c>
      <c r="V27" s="112">
        <v>0</v>
      </c>
      <c r="W27" s="112">
        <v>0</v>
      </c>
      <c r="X27" s="112">
        <v>0</v>
      </c>
      <c r="Y27" s="112">
        <v>0</v>
      </c>
      <c r="Z27" s="112">
        <v>0</v>
      </c>
      <c r="AA27" s="112">
        <v>0</v>
      </c>
      <c r="AB27" s="112">
        <v>0</v>
      </c>
      <c r="AC27" s="112">
        <v>0</v>
      </c>
      <c r="AD27" s="112">
        <v>0</v>
      </c>
      <c r="AE27" s="112">
        <v>0</v>
      </c>
      <c r="AF27" s="112">
        <v>0</v>
      </c>
      <c r="AG27" s="112">
        <v>0</v>
      </c>
      <c r="AH27" s="112">
        <v>0</v>
      </c>
      <c r="AI27" s="112">
        <v>0</v>
      </c>
      <c r="AJ27" s="112">
        <v>0</v>
      </c>
      <c r="AK27" s="112">
        <v>0</v>
      </c>
      <c r="AL27" s="112">
        <v>861.33281999999997</v>
      </c>
      <c r="AM27" s="112">
        <v>0</v>
      </c>
      <c r="AN27" s="112">
        <v>0</v>
      </c>
      <c r="AO27" s="112">
        <v>861.33281999999997</v>
      </c>
      <c r="AP27" s="112">
        <v>0</v>
      </c>
      <c r="AQ27" s="112">
        <v>0</v>
      </c>
      <c r="AR27" s="112">
        <v>0</v>
      </c>
      <c r="AS27" s="112">
        <v>0</v>
      </c>
      <c r="AT27" s="112">
        <v>0</v>
      </c>
      <c r="AU27" s="112">
        <v>5154.375</v>
      </c>
      <c r="AV27" s="112">
        <v>2921.3908199999996</v>
      </c>
      <c r="AW27" s="112">
        <v>0</v>
      </c>
      <c r="AX27" s="112">
        <v>0</v>
      </c>
      <c r="AY27" s="112">
        <v>8075.7658200000005</v>
      </c>
    </row>
    <row r="28" spans="1:51">
      <c r="A28" s="112" t="s">
        <v>115</v>
      </c>
      <c r="B28" s="112">
        <v>0</v>
      </c>
      <c r="C28" s="112">
        <v>0</v>
      </c>
      <c r="D28" s="112">
        <v>0</v>
      </c>
      <c r="E28" s="112">
        <v>0</v>
      </c>
      <c r="F28" s="112">
        <v>0</v>
      </c>
      <c r="G28" s="112">
        <v>0</v>
      </c>
      <c r="H28" s="112">
        <v>0</v>
      </c>
      <c r="I28" s="112">
        <v>0</v>
      </c>
      <c r="J28" s="112">
        <v>0</v>
      </c>
      <c r="K28" s="112">
        <v>0</v>
      </c>
      <c r="L28" s="112">
        <v>1733.5347199999999</v>
      </c>
      <c r="M28" s="112">
        <v>0</v>
      </c>
      <c r="N28" s="112">
        <v>0</v>
      </c>
      <c r="O28" s="112">
        <v>0</v>
      </c>
      <c r="P28" s="112">
        <v>1733.5347199999999</v>
      </c>
      <c r="Q28" s="112">
        <v>0</v>
      </c>
      <c r="R28" s="112">
        <v>0</v>
      </c>
      <c r="S28" s="112">
        <v>0</v>
      </c>
      <c r="T28" s="112">
        <v>0</v>
      </c>
      <c r="U28" s="112">
        <v>0</v>
      </c>
      <c r="V28" s="112">
        <v>0</v>
      </c>
      <c r="W28" s="112">
        <v>0</v>
      </c>
      <c r="X28" s="112">
        <v>0</v>
      </c>
      <c r="Y28" s="112">
        <v>0</v>
      </c>
      <c r="Z28" s="112">
        <v>0</v>
      </c>
      <c r="AA28" s="112">
        <v>0</v>
      </c>
      <c r="AB28" s="112">
        <v>0</v>
      </c>
      <c r="AC28" s="112">
        <v>0</v>
      </c>
      <c r="AD28" s="112">
        <v>0</v>
      </c>
      <c r="AE28" s="112">
        <v>0</v>
      </c>
      <c r="AF28" s="112">
        <v>0</v>
      </c>
      <c r="AG28" s="112">
        <v>0</v>
      </c>
      <c r="AH28" s="112">
        <v>0</v>
      </c>
      <c r="AI28" s="112">
        <v>0</v>
      </c>
      <c r="AJ28" s="112">
        <v>0</v>
      </c>
      <c r="AK28" s="112">
        <v>0</v>
      </c>
      <c r="AL28" s="112">
        <v>0</v>
      </c>
      <c r="AM28" s="112">
        <v>0</v>
      </c>
      <c r="AN28" s="112">
        <v>0</v>
      </c>
      <c r="AO28" s="112">
        <v>0</v>
      </c>
      <c r="AP28" s="112">
        <v>0</v>
      </c>
      <c r="AQ28" s="112">
        <v>0</v>
      </c>
      <c r="AR28" s="112">
        <v>0</v>
      </c>
      <c r="AS28" s="112">
        <v>0</v>
      </c>
      <c r="AT28" s="112">
        <v>0</v>
      </c>
      <c r="AU28" s="112">
        <v>1733.5347199999999</v>
      </c>
      <c r="AV28" s="112">
        <v>0</v>
      </c>
      <c r="AW28" s="112">
        <v>0</v>
      </c>
      <c r="AX28" s="112">
        <v>0</v>
      </c>
      <c r="AY28" s="112">
        <v>1733.5347199999999</v>
      </c>
    </row>
    <row r="29" spans="1:51">
      <c r="A29" s="112" t="s">
        <v>339</v>
      </c>
      <c r="B29" s="112">
        <v>29.048999999999999</v>
      </c>
      <c r="C29" s="112">
        <v>0.42973</v>
      </c>
      <c r="D29" s="112">
        <v>0</v>
      </c>
      <c r="E29" s="112">
        <v>0</v>
      </c>
      <c r="F29" s="112">
        <v>29.478729999999999</v>
      </c>
      <c r="G29" s="112">
        <v>0</v>
      </c>
      <c r="H29" s="112">
        <v>0</v>
      </c>
      <c r="I29" s="112">
        <v>0</v>
      </c>
      <c r="J29" s="112">
        <v>0</v>
      </c>
      <c r="K29" s="112">
        <v>0</v>
      </c>
      <c r="L29" s="112">
        <v>0</v>
      </c>
      <c r="M29" s="112">
        <v>0</v>
      </c>
      <c r="N29" s="112">
        <v>0</v>
      </c>
      <c r="O29" s="112">
        <v>0</v>
      </c>
      <c r="P29" s="112">
        <v>0</v>
      </c>
      <c r="Q29" s="112">
        <v>7.4880000000000004</v>
      </c>
      <c r="R29" s="112">
        <v>0</v>
      </c>
      <c r="S29" s="112">
        <v>0</v>
      </c>
      <c r="T29" s="112">
        <v>0</v>
      </c>
      <c r="U29" s="112">
        <v>7.4880000000000004</v>
      </c>
      <c r="V29" s="112">
        <v>0</v>
      </c>
      <c r="W29" s="112">
        <v>0</v>
      </c>
      <c r="X29" s="112">
        <v>0</v>
      </c>
      <c r="Y29" s="112">
        <v>0</v>
      </c>
      <c r="Z29" s="112">
        <v>0</v>
      </c>
      <c r="AA29" s="112">
        <v>0</v>
      </c>
      <c r="AB29" s="112">
        <v>0</v>
      </c>
      <c r="AC29" s="112">
        <v>0</v>
      </c>
      <c r="AD29" s="112">
        <v>0</v>
      </c>
      <c r="AE29" s="112">
        <v>0</v>
      </c>
      <c r="AF29" s="112">
        <v>0</v>
      </c>
      <c r="AG29" s="112">
        <v>0</v>
      </c>
      <c r="AH29" s="112">
        <v>0</v>
      </c>
      <c r="AI29" s="112">
        <v>0</v>
      </c>
      <c r="AJ29" s="112">
        <v>0</v>
      </c>
      <c r="AK29" s="112">
        <v>0.82249000000000005</v>
      </c>
      <c r="AL29" s="112">
        <v>0.84377999999999997</v>
      </c>
      <c r="AM29" s="112">
        <v>0</v>
      </c>
      <c r="AN29" s="112">
        <v>0</v>
      </c>
      <c r="AO29" s="112">
        <v>1.6662699999999999</v>
      </c>
      <c r="AP29" s="112">
        <v>0</v>
      </c>
      <c r="AQ29" s="112">
        <v>0</v>
      </c>
      <c r="AR29" s="112">
        <v>0</v>
      </c>
      <c r="AS29" s="112">
        <v>0</v>
      </c>
      <c r="AT29" s="112">
        <v>0</v>
      </c>
      <c r="AU29" s="112">
        <v>37.359490000000001</v>
      </c>
      <c r="AV29" s="112">
        <v>1.2735099999999999</v>
      </c>
      <c r="AW29" s="112">
        <v>0</v>
      </c>
      <c r="AX29" s="112">
        <v>0</v>
      </c>
      <c r="AY29" s="112">
        <v>38.633000000000003</v>
      </c>
    </row>
    <row r="30" spans="1:51">
      <c r="A30" s="112" t="s">
        <v>1067</v>
      </c>
      <c r="B30" s="112">
        <v>2522.5304999999998</v>
      </c>
      <c r="C30" s="112">
        <v>475.40287999999998</v>
      </c>
      <c r="D30" s="112">
        <v>0</v>
      </c>
      <c r="E30" s="112">
        <v>0</v>
      </c>
      <c r="F30" s="112">
        <v>2997.9333799999999</v>
      </c>
      <c r="G30" s="112">
        <v>4100.6260600000005</v>
      </c>
      <c r="H30" s="112">
        <v>522.15800999999999</v>
      </c>
      <c r="I30" s="112">
        <v>0</v>
      </c>
      <c r="J30" s="112">
        <v>0</v>
      </c>
      <c r="K30" s="112">
        <v>4622.7840700000006</v>
      </c>
      <c r="L30" s="112">
        <v>0.95328000000000002</v>
      </c>
      <c r="M30" s="112">
        <v>0</v>
      </c>
      <c r="N30" s="112">
        <v>0</v>
      </c>
      <c r="O30" s="112">
        <v>0</v>
      </c>
      <c r="P30" s="112">
        <v>0.95328000000000002</v>
      </c>
      <c r="Q30" s="112">
        <v>3152.5382500000001</v>
      </c>
      <c r="R30" s="112">
        <v>1083.0507600000001</v>
      </c>
      <c r="S30" s="112">
        <v>0</v>
      </c>
      <c r="T30" s="112">
        <v>0</v>
      </c>
      <c r="U30" s="112">
        <v>4235.5890099999997</v>
      </c>
      <c r="V30" s="112">
        <v>0</v>
      </c>
      <c r="W30" s="112">
        <v>0</v>
      </c>
      <c r="X30" s="112">
        <v>0</v>
      </c>
      <c r="Y30" s="112">
        <v>0</v>
      </c>
      <c r="Z30" s="112">
        <v>0</v>
      </c>
      <c r="AA30" s="112">
        <v>0</v>
      </c>
      <c r="AB30" s="112">
        <v>0</v>
      </c>
      <c r="AC30" s="112">
        <v>0</v>
      </c>
      <c r="AD30" s="112">
        <v>0</v>
      </c>
      <c r="AE30" s="112">
        <v>0</v>
      </c>
      <c r="AF30" s="112">
        <v>0</v>
      </c>
      <c r="AG30" s="112">
        <v>0</v>
      </c>
      <c r="AH30" s="112">
        <v>0</v>
      </c>
      <c r="AI30" s="112">
        <v>0</v>
      </c>
      <c r="AJ30" s="112">
        <v>0</v>
      </c>
      <c r="AK30" s="112">
        <v>2136.12862</v>
      </c>
      <c r="AL30" s="112">
        <v>2490.5512000000003</v>
      </c>
      <c r="AM30" s="112">
        <v>0</v>
      </c>
      <c r="AN30" s="112">
        <v>0</v>
      </c>
      <c r="AO30" s="112">
        <v>4626.6798200000003</v>
      </c>
      <c r="AP30" s="112">
        <v>0</v>
      </c>
      <c r="AQ30" s="112">
        <v>0</v>
      </c>
      <c r="AR30" s="112">
        <v>0</v>
      </c>
      <c r="AS30" s="112">
        <v>0</v>
      </c>
      <c r="AT30" s="112">
        <v>0</v>
      </c>
      <c r="AU30" s="112">
        <v>11912.77671</v>
      </c>
      <c r="AV30" s="112">
        <v>4571.1628499999997</v>
      </c>
      <c r="AW30" s="112">
        <v>0</v>
      </c>
      <c r="AX30" s="112">
        <v>0</v>
      </c>
      <c r="AY30" s="112">
        <v>16483.939559999999</v>
      </c>
    </row>
    <row r="31" spans="1:51">
      <c r="A31" s="112" t="s">
        <v>1068</v>
      </c>
      <c r="B31" s="112">
        <v>2120.1393800000001</v>
      </c>
      <c r="C31" s="112">
        <v>49.141069999999999</v>
      </c>
      <c r="D31" s="112">
        <v>0</v>
      </c>
      <c r="E31" s="112">
        <v>0</v>
      </c>
      <c r="F31" s="112">
        <v>2169.2804500000002</v>
      </c>
      <c r="G31" s="112">
        <v>1670.7068000000002</v>
      </c>
      <c r="H31" s="112">
        <v>207.91397000000001</v>
      </c>
      <c r="I31" s="112">
        <v>0</v>
      </c>
      <c r="J31" s="112">
        <v>0</v>
      </c>
      <c r="K31" s="112">
        <v>1878.62077</v>
      </c>
      <c r="L31" s="112">
        <v>0</v>
      </c>
      <c r="M31" s="112">
        <v>0</v>
      </c>
      <c r="N31" s="112">
        <v>0</v>
      </c>
      <c r="O31" s="112">
        <v>0</v>
      </c>
      <c r="P31" s="112">
        <v>0</v>
      </c>
      <c r="Q31" s="112">
        <v>1504.88564</v>
      </c>
      <c r="R31" s="112">
        <v>769.72560999999996</v>
      </c>
      <c r="S31" s="112">
        <v>0</v>
      </c>
      <c r="T31" s="112">
        <v>0</v>
      </c>
      <c r="U31" s="112">
        <v>2274.6112499999999</v>
      </c>
      <c r="V31" s="112">
        <v>0</v>
      </c>
      <c r="W31" s="112">
        <v>0</v>
      </c>
      <c r="X31" s="112">
        <v>0</v>
      </c>
      <c r="Y31" s="112">
        <v>0</v>
      </c>
      <c r="Z31" s="112">
        <v>0</v>
      </c>
      <c r="AA31" s="112">
        <v>0</v>
      </c>
      <c r="AB31" s="112">
        <v>0</v>
      </c>
      <c r="AC31" s="112">
        <v>0</v>
      </c>
      <c r="AD31" s="112">
        <v>0</v>
      </c>
      <c r="AE31" s="112">
        <v>0</v>
      </c>
      <c r="AF31" s="112">
        <v>0</v>
      </c>
      <c r="AG31" s="112">
        <v>0</v>
      </c>
      <c r="AH31" s="112">
        <v>0</v>
      </c>
      <c r="AI31" s="112">
        <v>0</v>
      </c>
      <c r="AJ31" s="112">
        <v>0</v>
      </c>
      <c r="AK31" s="112">
        <v>0</v>
      </c>
      <c r="AL31" s="112">
        <v>0</v>
      </c>
      <c r="AM31" s="112">
        <v>0</v>
      </c>
      <c r="AN31" s="112">
        <v>0</v>
      </c>
      <c r="AO31" s="112">
        <v>0</v>
      </c>
      <c r="AP31" s="112">
        <v>0</v>
      </c>
      <c r="AQ31" s="112">
        <v>0</v>
      </c>
      <c r="AR31" s="112">
        <v>0</v>
      </c>
      <c r="AS31" s="112">
        <v>0</v>
      </c>
      <c r="AT31" s="112">
        <v>0</v>
      </c>
      <c r="AU31" s="112">
        <v>5295.73182</v>
      </c>
      <c r="AV31" s="112">
        <v>1026.7806499999999</v>
      </c>
      <c r="AW31" s="112">
        <v>0</v>
      </c>
      <c r="AX31" s="112">
        <v>0</v>
      </c>
      <c r="AY31" s="112">
        <v>6322.5124699999997</v>
      </c>
    </row>
    <row r="32" spans="1:51">
      <c r="A32" s="112" t="s">
        <v>1069</v>
      </c>
      <c r="B32" s="112">
        <v>402.39112</v>
      </c>
      <c r="C32" s="112">
        <v>426.26181000000003</v>
      </c>
      <c r="D32" s="112">
        <v>0</v>
      </c>
      <c r="E32" s="112">
        <v>0</v>
      </c>
      <c r="F32" s="112">
        <v>828.65293000000008</v>
      </c>
      <c r="G32" s="112">
        <v>2429.9192599999997</v>
      </c>
      <c r="H32" s="112">
        <v>314.24403999999998</v>
      </c>
      <c r="I32" s="112">
        <v>0</v>
      </c>
      <c r="J32" s="112">
        <v>0</v>
      </c>
      <c r="K32" s="112">
        <v>2744.1632999999997</v>
      </c>
      <c r="L32" s="112">
        <v>0.95328000000000002</v>
      </c>
      <c r="M32" s="112">
        <v>0</v>
      </c>
      <c r="N32" s="112">
        <v>0</v>
      </c>
      <c r="O32" s="112">
        <v>0</v>
      </c>
      <c r="P32" s="112">
        <v>0.95328000000000002</v>
      </c>
      <c r="Q32" s="112">
        <v>1647.6526100000001</v>
      </c>
      <c r="R32" s="112">
        <v>313.32515000000001</v>
      </c>
      <c r="S32" s="112">
        <v>0</v>
      </c>
      <c r="T32" s="112">
        <v>0</v>
      </c>
      <c r="U32" s="112">
        <v>1960.97776</v>
      </c>
      <c r="V32" s="112">
        <v>0</v>
      </c>
      <c r="W32" s="112">
        <v>0</v>
      </c>
      <c r="X32" s="112">
        <v>0</v>
      </c>
      <c r="Y32" s="112">
        <v>0</v>
      </c>
      <c r="Z32" s="112">
        <v>0</v>
      </c>
      <c r="AA32" s="112">
        <v>0</v>
      </c>
      <c r="AB32" s="112">
        <v>0</v>
      </c>
      <c r="AC32" s="112">
        <v>0</v>
      </c>
      <c r="AD32" s="112">
        <v>0</v>
      </c>
      <c r="AE32" s="112">
        <v>0</v>
      </c>
      <c r="AF32" s="112">
        <v>0</v>
      </c>
      <c r="AG32" s="112">
        <v>0</v>
      </c>
      <c r="AH32" s="112">
        <v>0</v>
      </c>
      <c r="AI32" s="112">
        <v>0</v>
      </c>
      <c r="AJ32" s="112">
        <v>0</v>
      </c>
      <c r="AK32" s="112">
        <v>2136.12862</v>
      </c>
      <c r="AL32" s="112">
        <v>2490.5512000000003</v>
      </c>
      <c r="AM32" s="112">
        <v>0</v>
      </c>
      <c r="AN32" s="112">
        <v>0</v>
      </c>
      <c r="AO32" s="112">
        <v>4626.6798200000003</v>
      </c>
      <c r="AP32" s="112">
        <v>0</v>
      </c>
      <c r="AQ32" s="112">
        <v>0</v>
      </c>
      <c r="AR32" s="112">
        <v>0</v>
      </c>
      <c r="AS32" s="112">
        <v>0</v>
      </c>
      <c r="AT32" s="112">
        <v>0</v>
      </c>
      <c r="AU32" s="112">
        <v>6617.0448899999992</v>
      </c>
      <c r="AV32" s="112">
        <v>3544.3822</v>
      </c>
      <c r="AW32" s="112">
        <v>0</v>
      </c>
      <c r="AX32" s="112">
        <v>0</v>
      </c>
      <c r="AY32" s="112">
        <v>10161.427089999999</v>
      </c>
    </row>
    <row r="33" spans="1:51">
      <c r="A33" s="112" t="s">
        <v>1070</v>
      </c>
      <c r="B33" s="112">
        <v>0</v>
      </c>
      <c r="C33" s="112">
        <v>0</v>
      </c>
      <c r="D33" s="112">
        <v>0</v>
      </c>
      <c r="E33" s="112">
        <v>0</v>
      </c>
      <c r="F33" s="112">
        <v>0</v>
      </c>
      <c r="G33" s="112">
        <v>0</v>
      </c>
      <c r="H33" s="112">
        <v>0</v>
      </c>
      <c r="I33" s="112">
        <v>0</v>
      </c>
      <c r="J33" s="112">
        <v>0</v>
      </c>
      <c r="K33" s="112">
        <v>0</v>
      </c>
      <c r="L33" s="112">
        <v>0</v>
      </c>
      <c r="M33" s="112">
        <v>0</v>
      </c>
      <c r="N33" s="112">
        <v>0</v>
      </c>
      <c r="O33" s="112">
        <v>0</v>
      </c>
      <c r="P33" s="112">
        <v>0</v>
      </c>
      <c r="Q33" s="112">
        <v>0</v>
      </c>
      <c r="R33" s="112">
        <v>0</v>
      </c>
      <c r="S33" s="112">
        <v>0</v>
      </c>
      <c r="T33" s="112">
        <v>0</v>
      </c>
      <c r="U33" s="112">
        <v>0</v>
      </c>
      <c r="V33" s="112">
        <v>0</v>
      </c>
      <c r="W33" s="112">
        <v>0</v>
      </c>
      <c r="X33" s="112">
        <v>0</v>
      </c>
      <c r="Y33" s="112">
        <v>0</v>
      </c>
      <c r="Z33" s="112">
        <v>0</v>
      </c>
      <c r="AA33" s="112">
        <v>0</v>
      </c>
      <c r="AB33" s="112">
        <v>0</v>
      </c>
      <c r="AC33" s="112">
        <v>0</v>
      </c>
      <c r="AD33" s="112">
        <v>0</v>
      </c>
      <c r="AE33" s="112">
        <v>0</v>
      </c>
      <c r="AF33" s="112">
        <v>0</v>
      </c>
      <c r="AG33" s="112">
        <v>0</v>
      </c>
      <c r="AH33" s="112">
        <v>0</v>
      </c>
      <c r="AI33" s="112">
        <v>0</v>
      </c>
      <c r="AJ33" s="112">
        <v>0</v>
      </c>
      <c r="AK33" s="112">
        <v>0</v>
      </c>
      <c r="AL33" s="112">
        <v>0</v>
      </c>
      <c r="AM33" s="112">
        <v>0</v>
      </c>
      <c r="AN33" s="112">
        <v>0</v>
      </c>
      <c r="AO33" s="112">
        <v>0</v>
      </c>
      <c r="AP33" s="112">
        <v>0</v>
      </c>
      <c r="AQ33" s="112">
        <v>0</v>
      </c>
      <c r="AR33" s="112">
        <v>0</v>
      </c>
      <c r="AS33" s="112">
        <v>0</v>
      </c>
      <c r="AT33" s="112">
        <v>0</v>
      </c>
      <c r="AU33" s="112">
        <v>0</v>
      </c>
      <c r="AV33" s="112">
        <v>0</v>
      </c>
      <c r="AW33" s="112">
        <v>0</v>
      </c>
      <c r="AX33" s="112">
        <v>0</v>
      </c>
      <c r="AY33" s="112">
        <v>0</v>
      </c>
    </row>
    <row r="34" spans="1:51">
      <c r="A34" s="112" t="s">
        <v>1071</v>
      </c>
      <c r="B34" s="112">
        <v>0</v>
      </c>
      <c r="C34" s="112">
        <v>0</v>
      </c>
      <c r="D34" s="112">
        <v>0</v>
      </c>
      <c r="E34" s="112">
        <v>0</v>
      </c>
      <c r="F34" s="112">
        <v>0</v>
      </c>
      <c r="G34" s="112">
        <v>0</v>
      </c>
      <c r="H34" s="112">
        <v>0</v>
      </c>
      <c r="I34" s="112">
        <v>0</v>
      </c>
      <c r="J34" s="112">
        <v>0</v>
      </c>
      <c r="K34" s="112">
        <v>0</v>
      </c>
      <c r="L34" s="112">
        <v>0</v>
      </c>
      <c r="M34" s="112">
        <v>0</v>
      </c>
      <c r="N34" s="112">
        <v>0</v>
      </c>
      <c r="O34" s="112">
        <v>0</v>
      </c>
      <c r="P34" s="112">
        <v>0</v>
      </c>
      <c r="Q34" s="112">
        <v>0</v>
      </c>
      <c r="R34" s="112">
        <v>0</v>
      </c>
      <c r="S34" s="112">
        <v>0</v>
      </c>
      <c r="T34" s="112">
        <v>0</v>
      </c>
      <c r="U34" s="112">
        <v>0</v>
      </c>
      <c r="V34" s="112">
        <v>0</v>
      </c>
      <c r="W34" s="112">
        <v>0</v>
      </c>
      <c r="X34" s="112">
        <v>0</v>
      </c>
      <c r="Y34" s="112">
        <v>0</v>
      </c>
      <c r="Z34" s="112">
        <v>0</v>
      </c>
      <c r="AA34" s="112">
        <v>0</v>
      </c>
      <c r="AB34" s="112">
        <v>0</v>
      </c>
      <c r="AC34" s="112">
        <v>0</v>
      </c>
      <c r="AD34" s="112">
        <v>0</v>
      </c>
      <c r="AE34" s="112">
        <v>0</v>
      </c>
      <c r="AF34" s="112">
        <v>0</v>
      </c>
      <c r="AG34" s="112">
        <v>0</v>
      </c>
      <c r="AH34" s="112">
        <v>0</v>
      </c>
      <c r="AI34" s="112">
        <v>0</v>
      </c>
      <c r="AJ34" s="112">
        <v>0</v>
      </c>
      <c r="AK34" s="112">
        <v>0</v>
      </c>
      <c r="AL34" s="112">
        <v>0</v>
      </c>
      <c r="AM34" s="112">
        <v>0</v>
      </c>
      <c r="AN34" s="112">
        <v>0</v>
      </c>
      <c r="AO34" s="112">
        <v>0</v>
      </c>
      <c r="AP34" s="112">
        <v>0</v>
      </c>
      <c r="AQ34" s="112">
        <v>0</v>
      </c>
      <c r="AR34" s="112">
        <v>0</v>
      </c>
      <c r="AS34" s="112">
        <v>0</v>
      </c>
      <c r="AT34" s="112">
        <v>0</v>
      </c>
      <c r="AU34" s="112">
        <v>0</v>
      </c>
      <c r="AV34" s="112">
        <v>0</v>
      </c>
      <c r="AW34" s="112">
        <v>0</v>
      </c>
      <c r="AX34" s="112">
        <v>0</v>
      </c>
      <c r="AY34" s="112">
        <v>0</v>
      </c>
    </row>
    <row r="35" spans="1:51">
      <c r="A35" s="112" t="s">
        <v>1072</v>
      </c>
      <c r="B35" s="112">
        <v>0</v>
      </c>
      <c r="C35" s="112">
        <v>0</v>
      </c>
      <c r="D35" s="112">
        <v>0</v>
      </c>
      <c r="E35" s="112">
        <v>0</v>
      </c>
      <c r="F35" s="112">
        <v>0</v>
      </c>
      <c r="G35" s="112">
        <v>0</v>
      </c>
      <c r="H35" s="112">
        <v>0</v>
      </c>
      <c r="I35" s="112">
        <v>0</v>
      </c>
      <c r="J35" s="112">
        <v>0</v>
      </c>
      <c r="K35" s="112">
        <v>0</v>
      </c>
      <c r="L35" s="112">
        <v>0</v>
      </c>
      <c r="M35" s="112">
        <v>0</v>
      </c>
      <c r="N35" s="112">
        <v>0</v>
      </c>
      <c r="O35" s="112">
        <v>0</v>
      </c>
      <c r="P35" s="112">
        <v>0</v>
      </c>
      <c r="Q35" s="112">
        <v>0</v>
      </c>
      <c r="R35" s="112">
        <v>0</v>
      </c>
      <c r="S35" s="112">
        <v>0</v>
      </c>
      <c r="T35" s="112">
        <v>0</v>
      </c>
      <c r="U35" s="112">
        <v>0</v>
      </c>
      <c r="V35" s="112">
        <v>0</v>
      </c>
      <c r="W35" s="112">
        <v>0</v>
      </c>
      <c r="X35" s="112">
        <v>0</v>
      </c>
      <c r="Y35" s="112">
        <v>0</v>
      </c>
      <c r="Z35" s="112">
        <v>0</v>
      </c>
      <c r="AA35" s="112">
        <v>0</v>
      </c>
      <c r="AB35" s="112">
        <v>0</v>
      </c>
      <c r="AC35" s="112">
        <v>0</v>
      </c>
      <c r="AD35" s="112">
        <v>0</v>
      </c>
      <c r="AE35" s="112">
        <v>0</v>
      </c>
      <c r="AF35" s="112">
        <v>0</v>
      </c>
      <c r="AG35" s="112">
        <v>0</v>
      </c>
      <c r="AH35" s="112">
        <v>0</v>
      </c>
      <c r="AI35" s="112">
        <v>0</v>
      </c>
      <c r="AJ35" s="112">
        <v>0</v>
      </c>
      <c r="AK35" s="112">
        <v>0</v>
      </c>
      <c r="AL35" s="112">
        <v>0</v>
      </c>
      <c r="AM35" s="112">
        <v>0</v>
      </c>
      <c r="AN35" s="112">
        <v>0</v>
      </c>
      <c r="AO35" s="112">
        <v>0</v>
      </c>
      <c r="AP35" s="112">
        <v>0</v>
      </c>
      <c r="AQ35" s="112">
        <v>0</v>
      </c>
      <c r="AR35" s="112">
        <v>0</v>
      </c>
      <c r="AS35" s="112">
        <v>0</v>
      </c>
      <c r="AT35" s="112">
        <v>0</v>
      </c>
      <c r="AU35" s="112">
        <v>0</v>
      </c>
      <c r="AV35" s="112">
        <v>0</v>
      </c>
      <c r="AW35" s="112">
        <v>0</v>
      </c>
      <c r="AX35" s="112">
        <v>0</v>
      </c>
      <c r="AY35" s="112">
        <v>0</v>
      </c>
    </row>
    <row r="36" spans="1:51">
      <c r="A36" s="112" t="s">
        <v>348</v>
      </c>
      <c r="B36" s="112">
        <v>0</v>
      </c>
      <c r="C36" s="112">
        <v>0</v>
      </c>
      <c r="D36" s="112">
        <v>0</v>
      </c>
      <c r="E36" s="112">
        <v>0</v>
      </c>
      <c r="F36" s="112">
        <v>0</v>
      </c>
      <c r="G36" s="112">
        <v>0</v>
      </c>
      <c r="H36" s="112">
        <v>0</v>
      </c>
      <c r="I36" s="112">
        <v>0</v>
      </c>
      <c r="J36" s="112">
        <v>0</v>
      </c>
      <c r="K36" s="112">
        <v>0</v>
      </c>
      <c r="L36" s="112">
        <v>0</v>
      </c>
      <c r="M36" s="112">
        <v>0</v>
      </c>
      <c r="N36" s="112">
        <v>0</v>
      </c>
      <c r="O36" s="112">
        <v>0</v>
      </c>
      <c r="P36" s="112">
        <v>0</v>
      </c>
      <c r="Q36" s="112">
        <v>0</v>
      </c>
      <c r="R36" s="112">
        <v>0</v>
      </c>
      <c r="S36" s="112">
        <v>0</v>
      </c>
      <c r="T36" s="112">
        <v>0</v>
      </c>
      <c r="U36" s="112">
        <v>0</v>
      </c>
      <c r="V36" s="112">
        <v>0</v>
      </c>
      <c r="W36" s="112">
        <v>0</v>
      </c>
      <c r="X36" s="112">
        <v>0</v>
      </c>
      <c r="Y36" s="112">
        <v>0</v>
      </c>
      <c r="Z36" s="112">
        <v>0</v>
      </c>
      <c r="AA36" s="112">
        <v>0</v>
      </c>
      <c r="AB36" s="112">
        <v>0</v>
      </c>
      <c r="AC36" s="112">
        <v>0</v>
      </c>
      <c r="AD36" s="112">
        <v>0</v>
      </c>
      <c r="AE36" s="112">
        <v>0</v>
      </c>
      <c r="AF36" s="112">
        <v>0</v>
      </c>
      <c r="AG36" s="112">
        <v>0</v>
      </c>
      <c r="AH36" s="112">
        <v>0</v>
      </c>
      <c r="AI36" s="112">
        <v>0</v>
      </c>
      <c r="AJ36" s="112">
        <v>0</v>
      </c>
      <c r="AK36" s="112">
        <v>0</v>
      </c>
      <c r="AL36" s="112">
        <v>0</v>
      </c>
      <c r="AM36" s="112">
        <v>0</v>
      </c>
      <c r="AN36" s="112">
        <v>0</v>
      </c>
      <c r="AO36" s="112">
        <v>0</v>
      </c>
      <c r="AP36" s="112">
        <v>0</v>
      </c>
      <c r="AQ36" s="112">
        <v>0</v>
      </c>
      <c r="AR36" s="112">
        <v>0</v>
      </c>
      <c r="AS36" s="112">
        <v>0</v>
      </c>
      <c r="AT36" s="112">
        <v>0</v>
      </c>
      <c r="AU36" s="112">
        <v>0</v>
      </c>
      <c r="AV36" s="112">
        <v>0</v>
      </c>
      <c r="AW36" s="112">
        <v>0</v>
      </c>
      <c r="AX36" s="112">
        <v>0</v>
      </c>
      <c r="AY36" s="112">
        <v>0</v>
      </c>
    </row>
    <row r="37" spans="1:51">
      <c r="A37" s="112" t="s">
        <v>1073</v>
      </c>
      <c r="B37" s="112">
        <v>0</v>
      </c>
      <c r="C37" s="112">
        <v>0</v>
      </c>
      <c r="D37" s="112">
        <v>0</v>
      </c>
      <c r="E37" s="112">
        <v>0</v>
      </c>
      <c r="F37" s="112">
        <v>0</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12">
        <v>0</v>
      </c>
      <c r="AK37" s="112">
        <v>0</v>
      </c>
      <c r="AL37" s="112">
        <v>0</v>
      </c>
      <c r="AM37" s="112">
        <v>0</v>
      </c>
      <c r="AN37" s="112">
        <v>0</v>
      </c>
      <c r="AO37" s="112">
        <v>0</v>
      </c>
      <c r="AP37" s="112">
        <v>0</v>
      </c>
      <c r="AQ37" s="112">
        <v>0</v>
      </c>
      <c r="AR37" s="112">
        <v>0</v>
      </c>
      <c r="AS37" s="112">
        <v>0</v>
      </c>
      <c r="AT37" s="112">
        <v>0</v>
      </c>
      <c r="AU37" s="112">
        <v>0</v>
      </c>
      <c r="AV37" s="112">
        <v>0</v>
      </c>
      <c r="AW37" s="112">
        <v>0</v>
      </c>
      <c r="AX37" s="112">
        <v>0</v>
      </c>
      <c r="AY37" s="112">
        <v>0</v>
      </c>
    </row>
    <row r="38" spans="1:51">
      <c r="A38" s="112" t="s">
        <v>892</v>
      </c>
      <c r="B38" s="112">
        <v>241723.50347</v>
      </c>
      <c r="C38" s="112">
        <v>143778.83846</v>
      </c>
      <c r="D38" s="112">
        <v>0</v>
      </c>
      <c r="E38" s="112">
        <v>630.36534999999992</v>
      </c>
      <c r="F38" s="112">
        <v>386132.70727999997</v>
      </c>
      <c r="G38" s="112">
        <v>150140.21488999997</v>
      </c>
      <c r="H38" s="112">
        <v>11151.027980000001</v>
      </c>
      <c r="I38" s="112">
        <v>0</v>
      </c>
      <c r="J38" s="112">
        <v>0.68064999999999998</v>
      </c>
      <c r="K38" s="112">
        <v>161291.92352000001</v>
      </c>
      <c r="L38" s="112">
        <v>120807.77617</v>
      </c>
      <c r="M38" s="112">
        <v>40274.562880000005</v>
      </c>
      <c r="N38" s="112">
        <v>0</v>
      </c>
      <c r="O38" s="112">
        <v>43.984519999999996</v>
      </c>
      <c r="P38" s="112">
        <v>161126.32356999998</v>
      </c>
      <c r="Q38" s="112">
        <v>117671.20129000001</v>
      </c>
      <c r="R38" s="112">
        <v>37750.840750000003</v>
      </c>
      <c r="S38" s="112">
        <v>0</v>
      </c>
      <c r="T38" s="112">
        <v>7.0220000000000005E-2</v>
      </c>
      <c r="U38" s="112">
        <v>155422.11225999999</v>
      </c>
      <c r="V38" s="112">
        <v>117228.39375</v>
      </c>
      <c r="W38" s="112">
        <v>77181.218999999997</v>
      </c>
      <c r="X38" s="112">
        <v>0</v>
      </c>
      <c r="Y38" s="112">
        <v>0</v>
      </c>
      <c r="Z38" s="112">
        <v>194409.61275</v>
      </c>
      <c r="AA38" s="112">
        <v>15896.505070000001</v>
      </c>
      <c r="AB38" s="112">
        <v>1630.13042</v>
      </c>
      <c r="AC38" s="112">
        <v>0</v>
      </c>
      <c r="AD38" s="112">
        <v>2.6370500000000003</v>
      </c>
      <c r="AE38" s="112">
        <v>17529.272539999998</v>
      </c>
      <c r="AF38" s="112">
        <v>47464.030180000002</v>
      </c>
      <c r="AG38" s="112">
        <v>7062.4812499999998</v>
      </c>
      <c r="AH38" s="112">
        <v>0</v>
      </c>
      <c r="AI38" s="112">
        <v>0</v>
      </c>
      <c r="AJ38" s="112">
        <v>54526.511429999999</v>
      </c>
      <c r="AK38" s="112">
        <v>203023.97124000001</v>
      </c>
      <c r="AL38" s="112">
        <v>20626.103760000002</v>
      </c>
      <c r="AM38" s="112">
        <v>0</v>
      </c>
      <c r="AN38" s="112">
        <v>166.68114000000003</v>
      </c>
      <c r="AO38" s="112">
        <v>223816.75613999998</v>
      </c>
      <c r="AP38" s="112">
        <v>0</v>
      </c>
      <c r="AQ38" s="112">
        <v>0</v>
      </c>
      <c r="AR38" s="112">
        <v>0</v>
      </c>
      <c r="AS38" s="112">
        <v>0</v>
      </c>
      <c r="AT38" s="112">
        <v>0</v>
      </c>
      <c r="AU38" s="112">
        <v>1013955.5960599999</v>
      </c>
      <c r="AV38" s="112">
        <v>339455.20449999999</v>
      </c>
      <c r="AW38" s="112">
        <v>0</v>
      </c>
      <c r="AX38" s="112">
        <v>844.41893000000005</v>
      </c>
      <c r="AY38" s="112">
        <v>1354255.21949</v>
      </c>
    </row>
    <row r="39" spans="1:51">
      <c r="A39" s="112" t="s">
        <v>263</v>
      </c>
      <c r="B39" s="112">
        <v>170261.26396000001</v>
      </c>
      <c r="C39" s="112">
        <v>19614.073660000002</v>
      </c>
      <c r="D39" s="112">
        <v>0</v>
      </c>
      <c r="E39" s="112">
        <v>0</v>
      </c>
      <c r="F39" s="112">
        <v>189875.33762000001</v>
      </c>
      <c r="G39" s="112">
        <v>273162.56756</v>
      </c>
      <c r="H39" s="112">
        <v>8923.3346400000009</v>
      </c>
      <c r="I39" s="112">
        <v>0</v>
      </c>
      <c r="J39" s="112">
        <v>0</v>
      </c>
      <c r="K39" s="112">
        <v>282085.90220000001</v>
      </c>
      <c r="L39" s="112">
        <v>158867.17832000001</v>
      </c>
      <c r="M39" s="112">
        <v>3423.9180899999997</v>
      </c>
      <c r="N39" s="112">
        <v>0</v>
      </c>
      <c r="O39" s="112">
        <v>0</v>
      </c>
      <c r="P39" s="112">
        <v>162291.09641</v>
      </c>
      <c r="Q39" s="112">
        <v>157641.31822999998</v>
      </c>
      <c r="R39" s="112">
        <v>12168.532740000001</v>
      </c>
      <c r="S39" s="112">
        <v>0</v>
      </c>
      <c r="T39" s="112">
        <v>0</v>
      </c>
      <c r="U39" s="112">
        <v>169809.85097</v>
      </c>
      <c r="V39" s="112">
        <v>122673.79242</v>
      </c>
      <c r="W39" s="112">
        <v>16159.01578</v>
      </c>
      <c r="X39" s="112">
        <v>0</v>
      </c>
      <c r="Y39" s="112">
        <v>0</v>
      </c>
      <c r="Z39" s="112">
        <v>138832.8082</v>
      </c>
      <c r="AA39" s="112">
        <v>65551.73083</v>
      </c>
      <c r="AB39" s="112">
        <v>1556.11492</v>
      </c>
      <c r="AC39" s="112">
        <v>0</v>
      </c>
      <c r="AD39" s="112">
        <v>0</v>
      </c>
      <c r="AE39" s="112">
        <v>67107.845749999993</v>
      </c>
      <c r="AF39" s="112">
        <v>81428.137010000006</v>
      </c>
      <c r="AG39" s="112">
        <v>14830.046920000001</v>
      </c>
      <c r="AH39" s="112">
        <v>0</v>
      </c>
      <c r="AI39" s="112">
        <v>0</v>
      </c>
      <c r="AJ39" s="112">
        <v>96258.183930000014</v>
      </c>
      <c r="AK39" s="112">
        <v>329072.95675999997</v>
      </c>
      <c r="AL39" s="112">
        <v>32308.062460000001</v>
      </c>
      <c r="AM39" s="112">
        <v>0</v>
      </c>
      <c r="AN39" s="112">
        <v>0</v>
      </c>
      <c r="AO39" s="112">
        <v>361381.01922000002</v>
      </c>
      <c r="AP39" s="112">
        <v>0</v>
      </c>
      <c r="AQ39" s="112">
        <v>0</v>
      </c>
      <c r="AR39" s="112">
        <v>0</v>
      </c>
      <c r="AS39" s="112">
        <v>0</v>
      </c>
      <c r="AT39" s="112">
        <v>0</v>
      </c>
      <c r="AU39" s="112">
        <v>1358658.9450899998</v>
      </c>
      <c r="AV39" s="112">
        <v>108983.09921</v>
      </c>
      <c r="AW39" s="112">
        <v>0</v>
      </c>
      <c r="AX39" s="112">
        <v>0</v>
      </c>
      <c r="AY39" s="112">
        <v>1467642.0443</v>
      </c>
    </row>
    <row r="40" spans="1:51">
      <c r="A40" s="112" t="s">
        <v>1074</v>
      </c>
      <c r="B40" s="112">
        <v>170261.26396000001</v>
      </c>
      <c r="C40" s="112">
        <v>19614.073660000002</v>
      </c>
      <c r="D40" s="112">
        <v>0</v>
      </c>
      <c r="E40" s="112">
        <v>0</v>
      </c>
      <c r="F40" s="112">
        <v>189875.33762000001</v>
      </c>
      <c r="G40" s="112">
        <v>273162.56756</v>
      </c>
      <c r="H40" s="112">
        <v>8923.3346400000009</v>
      </c>
      <c r="I40" s="112">
        <v>0</v>
      </c>
      <c r="J40" s="112">
        <v>0</v>
      </c>
      <c r="K40" s="112">
        <v>282085.90220000001</v>
      </c>
      <c r="L40" s="112">
        <v>158867.17832000001</v>
      </c>
      <c r="M40" s="112">
        <v>3423.9180899999997</v>
      </c>
      <c r="N40" s="112">
        <v>0</v>
      </c>
      <c r="O40" s="112">
        <v>0</v>
      </c>
      <c r="P40" s="112">
        <v>162291.09641</v>
      </c>
      <c r="Q40" s="112">
        <v>157641.31822999998</v>
      </c>
      <c r="R40" s="112">
        <v>12168.532740000001</v>
      </c>
      <c r="S40" s="112">
        <v>0</v>
      </c>
      <c r="T40" s="112">
        <v>0</v>
      </c>
      <c r="U40" s="112">
        <v>169809.85097</v>
      </c>
      <c r="V40" s="112">
        <v>122673.79242</v>
      </c>
      <c r="W40" s="112">
        <v>16159.015789999999</v>
      </c>
      <c r="X40" s="112">
        <v>0</v>
      </c>
      <c r="Y40" s="112">
        <v>0</v>
      </c>
      <c r="Z40" s="112">
        <v>138832.80821000002</v>
      </c>
      <c r="AA40" s="112">
        <v>65021.95377</v>
      </c>
      <c r="AB40" s="112">
        <v>1556.11492</v>
      </c>
      <c r="AC40" s="112">
        <v>0</v>
      </c>
      <c r="AD40" s="112">
        <v>0</v>
      </c>
      <c r="AE40" s="112">
        <v>66578.06869</v>
      </c>
      <c r="AF40" s="112">
        <v>79478.999930000005</v>
      </c>
      <c r="AG40" s="112">
        <v>14830.046920000001</v>
      </c>
      <c r="AH40" s="112">
        <v>0</v>
      </c>
      <c r="AI40" s="112">
        <v>0</v>
      </c>
      <c r="AJ40" s="112">
        <v>94309.046849999999</v>
      </c>
      <c r="AK40" s="112">
        <v>326531.56885000004</v>
      </c>
      <c r="AL40" s="112">
        <v>32308.062460000001</v>
      </c>
      <c r="AM40" s="112">
        <v>0</v>
      </c>
      <c r="AN40" s="112">
        <v>0</v>
      </c>
      <c r="AO40" s="112">
        <v>358839.63131000003</v>
      </c>
      <c r="AP40" s="112">
        <v>0</v>
      </c>
      <c r="AQ40" s="112">
        <v>0</v>
      </c>
      <c r="AR40" s="112">
        <v>0</v>
      </c>
      <c r="AS40" s="112">
        <v>0</v>
      </c>
      <c r="AT40" s="112">
        <v>0</v>
      </c>
      <c r="AU40" s="112">
        <v>1353638.64304</v>
      </c>
      <c r="AV40" s="112">
        <v>108983.09922</v>
      </c>
      <c r="AW40" s="112">
        <v>0</v>
      </c>
      <c r="AX40" s="112">
        <v>0</v>
      </c>
      <c r="AY40" s="112">
        <v>1462621.74226</v>
      </c>
    </row>
    <row r="41" spans="1:51">
      <c r="A41" s="112" t="s">
        <v>1075</v>
      </c>
      <c r="B41" s="112">
        <v>0</v>
      </c>
      <c r="C41" s="112">
        <v>0</v>
      </c>
      <c r="D41" s="112">
        <v>0</v>
      </c>
      <c r="E41" s="112">
        <v>0</v>
      </c>
      <c r="F41" s="112">
        <v>0</v>
      </c>
      <c r="G41" s="112">
        <v>0</v>
      </c>
      <c r="H41" s="112">
        <v>0</v>
      </c>
      <c r="I41" s="112">
        <v>0</v>
      </c>
      <c r="J41" s="112">
        <v>0</v>
      </c>
      <c r="K41" s="112">
        <v>0</v>
      </c>
      <c r="L41" s="112">
        <v>0</v>
      </c>
      <c r="M41" s="112">
        <v>0</v>
      </c>
      <c r="N41" s="112">
        <v>0</v>
      </c>
      <c r="O41" s="112">
        <v>0</v>
      </c>
      <c r="P41" s="112">
        <v>0</v>
      </c>
      <c r="Q41" s="112">
        <v>0</v>
      </c>
      <c r="R41" s="112">
        <v>0</v>
      </c>
      <c r="S41" s="112">
        <v>0</v>
      </c>
      <c r="T41" s="112">
        <v>0</v>
      </c>
      <c r="U41" s="112">
        <v>0</v>
      </c>
      <c r="V41" s="112">
        <v>0</v>
      </c>
      <c r="W41" s="112">
        <v>0</v>
      </c>
      <c r="X41" s="112">
        <v>0</v>
      </c>
      <c r="Y41" s="112">
        <v>0</v>
      </c>
      <c r="Z41" s="112">
        <v>0</v>
      </c>
      <c r="AA41" s="112">
        <v>0</v>
      </c>
      <c r="AB41" s="112">
        <v>0</v>
      </c>
      <c r="AC41" s="112">
        <v>0</v>
      </c>
      <c r="AD41" s="112">
        <v>0</v>
      </c>
      <c r="AE41" s="112">
        <v>0</v>
      </c>
      <c r="AF41" s="112">
        <v>0</v>
      </c>
      <c r="AG41" s="112">
        <v>0</v>
      </c>
      <c r="AH41" s="112">
        <v>0</v>
      </c>
      <c r="AI41" s="112">
        <v>0</v>
      </c>
      <c r="AJ41" s="112">
        <v>0</v>
      </c>
      <c r="AK41" s="112">
        <v>0</v>
      </c>
      <c r="AL41" s="112">
        <v>0</v>
      </c>
      <c r="AM41" s="112">
        <v>0</v>
      </c>
      <c r="AN41" s="112">
        <v>0</v>
      </c>
      <c r="AO41" s="112">
        <v>0</v>
      </c>
      <c r="AP41" s="112">
        <v>0</v>
      </c>
      <c r="AQ41" s="112">
        <v>0</v>
      </c>
      <c r="AR41" s="112">
        <v>0</v>
      </c>
      <c r="AS41" s="112">
        <v>0</v>
      </c>
      <c r="AT41" s="112">
        <v>0</v>
      </c>
      <c r="AU41" s="112">
        <v>0</v>
      </c>
      <c r="AV41" s="112">
        <v>0</v>
      </c>
      <c r="AW41" s="112">
        <v>0</v>
      </c>
      <c r="AX41" s="112">
        <v>0</v>
      </c>
      <c r="AY41" s="112">
        <v>0</v>
      </c>
    </row>
    <row r="42" spans="1:51">
      <c r="A42" s="112" t="s">
        <v>1076</v>
      </c>
      <c r="B42" s="112">
        <v>0</v>
      </c>
      <c r="C42" s="112">
        <v>0</v>
      </c>
      <c r="D42" s="112">
        <v>0</v>
      </c>
      <c r="E42" s="112">
        <v>0</v>
      </c>
      <c r="F42" s="112">
        <v>0</v>
      </c>
      <c r="G42" s="112">
        <v>0</v>
      </c>
      <c r="H42" s="112">
        <v>0</v>
      </c>
      <c r="I42" s="112">
        <v>0</v>
      </c>
      <c r="J42" s="112">
        <v>0</v>
      </c>
      <c r="K42" s="112">
        <v>0</v>
      </c>
      <c r="L42" s="112">
        <v>0</v>
      </c>
      <c r="M42" s="112">
        <v>0</v>
      </c>
      <c r="N42" s="112">
        <v>0</v>
      </c>
      <c r="O42" s="112">
        <v>0</v>
      </c>
      <c r="P42" s="112">
        <v>0</v>
      </c>
      <c r="Q42" s="112">
        <v>0</v>
      </c>
      <c r="R42" s="112">
        <v>0</v>
      </c>
      <c r="S42" s="112">
        <v>0</v>
      </c>
      <c r="T42" s="112">
        <v>0</v>
      </c>
      <c r="U42" s="112">
        <v>0</v>
      </c>
      <c r="V42" s="112">
        <v>0</v>
      </c>
      <c r="W42" s="112">
        <v>0</v>
      </c>
      <c r="X42" s="112">
        <v>0</v>
      </c>
      <c r="Y42" s="112">
        <v>0</v>
      </c>
      <c r="Z42" s="112">
        <v>0</v>
      </c>
      <c r="AA42" s="112">
        <v>529.77706000000001</v>
      </c>
      <c r="AB42" s="112">
        <v>0</v>
      </c>
      <c r="AC42" s="112">
        <v>0</v>
      </c>
      <c r="AD42" s="112">
        <v>0</v>
      </c>
      <c r="AE42" s="112">
        <v>529.77706000000001</v>
      </c>
      <c r="AF42" s="112">
        <v>171.41235999999998</v>
      </c>
      <c r="AG42" s="112">
        <v>0</v>
      </c>
      <c r="AH42" s="112">
        <v>0</v>
      </c>
      <c r="AI42" s="112">
        <v>0</v>
      </c>
      <c r="AJ42" s="112">
        <v>171.41235999999998</v>
      </c>
      <c r="AK42" s="112">
        <v>2402.4714800000002</v>
      </c>
      <c r="AL42" s="112">
        <v>0</v>
      </c>
      <c r="AM42" s="112">
        <v>0</v>
      </c>
      <c r="AN42" s="112">
        <v>0</v>
      </c>
      <c r="AO42" s="112">
        <v>2402.4714800000002</v>
      </c>
      <c r="AP42" s="112">
        <v>0</v>
      </c>
      <c r="AQ42" s="112">
        <v>0</v>
      </c>
      <c r="AR42" s="112">
        <v>0</v>
      </c>
      <c r="AS42" s="112">
        <v>0</v>
      </c>
      <c r="AT42" s="112">
        <v>0</v>
      </c>
      <c r="AU42" s="112">
        <v>3103.6608999999999</v>
      </c>
      <c r="AV42" s="112">
        <v>0</v>
      </c>
      <c r="AW42" s="112">
        <v>0</v>
      </c>
      <c r="AX42" s="112">
        <v>0</v>
      </c>
      <c r="AY42" s="112">
        <v>3103.6608999999999</v>
      </c>
    </row>
    <row r="43" spans="1:51">
      <c r="A43" s="112" t="s">
        <v>1077</v>
      </c>
      <c r="B43" s="112">
        <v>0</v>
      </c>
      <c r="C43" s="112">
        <v>0</v>
      </c>
      <c r="D43" s="112">
        <v>0</v>
      </c>
      <c r="E43" s="112">
        <v>0</v>
      </c>
      <c r="F43" s="112">
        <v>0</v>
      </c>
      <c r="G43" s="112">
        <v>0</v>
      </c>
      <c r="H43" s="112">
        <v>0</v>
      </c>
      <c r="I43" s="112">
        <v>0</v>
      </c>
      <c r="J43" s="112">
        <v>0</v>
      </c>
      <c r="K43" s="112">
        <v>0</v>
      </c>
      <c r="L43" s="112">
        <v>0</v>
      </c>
      <c r="M43" s="112">
        <v>0</v>
      </c>
      <c r="N43" s="112">
        <v>0</v>
      </c>
      <c r="O43" s="112">
        <v>0</v>
      </c>
      <c r="P43" s="112">
        <v>0</v>
      </c>
      <c r="Q43" s="112">
        <v>0</v>
      </c>
      <c r="R43" s="112">
        <v>0</v>
      </c>
      <c r="S43" s="112">
        <v>0</v>
      </c>
      <c r="T43" s="112">
        <v>0</v>
      </c>
      <c r="U43" s="112">
        <v>0</v>
      </c>
      <c r="V43" s="112">
        <v>0</v>
      </c>
      <c r="W43" s="112">
        <v>0</v>
      </c>
      <c r="X43" s="112">
        <v>0</v>
      </c>
      <c r="Y43" s="112">
        <v>0</v>
      </c>
      <c r="Z43" s="112">
        <v>0</v>
      </c>
      <c r="AA43" s="112">
        <v>0</v>
      </c>
      <c r="AB43" s="112">
        <v>0</v>
      </c>
      <c r="AC43" s="112">
        <v>0</v>
      </c>
      <c r="AD43" s="112">
        <v>0</v>
      </c>
      <c r="AE43" s="112">
        <v>0</v>
      </c>
      <c r="AF43" s="112">
        <v>0</v>
      </c>
      <c r="AG43" s="112">
        <v>0</v>
      </c>
      <c r="AH43" s="112">
        <v>0</v>
      </c>
      <c r="AI43" s="112">
        <v>0</v>
      </c>
      <c r="AJ43" s="112">
        <v>0</v>
      </c>
      <c r="AK43" s="112">
        <v>0</v>
      </c>
      <c r="AL43" s="112">
        <v>0</v>
      </c>
      <c r="AM43" s="112">
        <v>0</v>
      </c>
      <c r="AN43" s="112">
        <v>0</v>
      </c>
      <c r="AO43" s="112">
        <v>0</v>
      </c>
      <c r="AP43" s="112">
        <v>0</v>
      </c>
      <c r="AQ43" s="112">
        <v>0</v>
      </c>
      <c r="AR43" s="112">
        <v>0</v>
      </c>
      <c r="AS43" s="112">
        <v>0</v>
      </c>
      <c r="AT43" s="112">
        <v>0</v>
      </c>
      <c r="AU43" s="112">
        <v>0</v>
      </c>
      <c r="AV43" s="112">
        <v>0</v>
      </c>
      <c r="AW43" s="112">
        <v>0</v>
      </c>
      <c r="AX43" s="112">
        <v>0</v>
      </c>
      <c r="AY43" s="112">
        <v>0</v>
      </c>
    </row>
    <row r="44" spans="1:51">
      <c r="A44" s="112" t="s">
        <v>1078</v>
      </c>
      <c r="B44" s="112">
        <v>0</v>
      </c>
      <c r="C44" s="112">
        <v>0</v>
      </c>
      <c r="D44" s="112">
        <v>0</v>
      </c>
      <c r="E44" s="112">
        <v>0</v>
      </c>
      <c r="F44" s="112">
        <v>0</v>
      </c>
      <c r="G44" s="112">
        <v>0</v>
      </c>
      <c r="H44" s="112">
        <v>0</v>
      </c>
      <c r="I44" s="112">
        <v>0</v>
      </c>
      <c r="J44" s="112">
        <v>0</v>
      </c>
      <c r="K44" s="112">
        <v>0</v>
      </c>
      <c r="L44" s="112">
        <v>0</v>
      </c>
      <c r="M44" s="112">
        <v>0</v>
      </c>
      <c r="N44" s="112">
        <v>0</v>
      </c>
      <c r="O44" s="112">
        <v>0</v>
      </c>
      <c r="P44" s="112">
        <v>0</v>
      </c>
      <c r="Q44" s="112">
        <v>0</v>
      </c>
      <c r="R44" s="112">
        <v>0</v>
      </c>
      <c r="S44" s="112">
        <v>0</v>
      </c>
      <c r="T44" s="112">
        <v>0</v>
      </c>
      <c r="U44" s="112">
        <v>0</v>
      </c>
      <c r="V44" s="112">
        <v>0</v>
      </c>
      <c r="W44" s="112">
        <v>0</v>
      </c>
      <c r="X44" s="112">
        <v>0</v>
      </c>
      <c r="Y44" s="112">
        <v>0</v>
      </c>
      <c r="Z44" s="112">
        <v>0</v>
      </c>
      <c r="AA44" s="112">
        <v>0</v>
      </c>
      <c r="AB44" s="112">
        <v>0</v>
      </c>
      <c r="AC44" s="112">
        <v>0</v>
      </c>
      <c r="AD44" s="112">
        <v>0</v>
      </c>
      <c r="AE44" s="112">
        <v>0</v>
      </c>
      <c r="AF44" s="112">
        <v>1777.7247199999999</v>
      </c>
      <c r="AG44" s="112">
        <v>0</v>
      </c>
      <c r="AH44" s="112">
        <v>0</v>
      </c>
      <c r="AI44" s="112">
        <v>0</v>
      </c>
      <c r="AJ44" s="112">
        <v>1777.7247199999999</v>
      </c>
      <c r="AK44" s="112">
        <v>138.91642999999999</v>
      </c>
      <c r="AL44" s="112">
        <v>0</v>
      </c>
      <c r="AM44" s="112">
        <v>0</v>
      </c>
      <c r="AN44" s="112">
        <v>0</v>
      </c>
      <c r="AO44" s="112">
        <v>138.91642999999999</v>
      </c>
      <c r="AP44" s="112">
        <v>0</v>
      </c>
      <c r="AQ44" s="112">
        <v>0</v>
      </c>
      <c r="AR44" s="112">
        <v>0</v>
      </c>
      <c r="AS44" s="112">
        <v>0</v>
      </c>
      <c r="AT44" s="112">
        <v>0</v>
      </c>
      <c r="AU44" s="112">
        <v>1916.6411499999999</v>
      </c>
      <c r="AV44" s="112">
        <v>0</v>
      </c>
      <c r="AW44" s="112">
        <v>0</v>
      </c>
      <c r="AX44" s="112">
        <v>0</v>
      </c>
      <c r="AY44" s="112">
        <v>1916.6411499999999</v>
      </c>
    </row>
    <row r="45" spans="1:51">
      <c r="A45" s="112" t="s">
        <v>1079</v>
      </c>
      <c r="B45" s="112">
        <v>0</v>
      </c>
      <c r="C45" s="112">
        <v>11102.944300000001</v>
      </c>
      <c r="D45" s="112">
        <v>0</v>
      </c>
      <c r="E45" s="112">
        <v>0</v>
      </c>
      <c r="F45" s="112">
        <v>11102.944300000001</v>
      </c>
      <c r="G45" s="112">
        <v>0</v>
      </c>
      <c r="H45" s="112">
        <v>0</v>
      </c>
      <c r="I45" s="112">
        <v>0</v>
      </c>
      <c r="J45" s="112">
        <v>0</v>
      </c>
      <c r="K45" s="112">
        <v>0</v>
      </c>
      <c r="L45" s="112">
        <v>0</v>
      </c>
      <c r="M45" s="112">
        <v>0</v>
      </c>
      <c r="N45" s="112">
        <v>0</v>
      </c>
      <c r="O45" s="112">
        <v>0</v>
      </c>
      <c r="P45" s="112">
        <v>0</v>
      </c>
      <c r="Q45" s="112">
        <v>0</v>
      </c>
      <c r="R45" s="112">
        <v>0</v>
      </c>
      <c r="S45" s="112">
        <v>0</v>
      </c>
      <c r="T45" s="112">
        <v>0</v>
      </c>
      <c r="U45" s="112">
        <v>0</v>
      </c>
      <c r="V45" s="112">
        <v>0</v>
      </c>
      <c r="W45" s="112">
        <v>0</v>
      </c>
      <c r="X45" s="112">
        <v>0</v>
      </c>
      <c r="Y45" s="112">
        <v>0</v>
      </c>
      <c r="Z45" s="112">
        <v>0</v>
      </c>
      <c r="AA45" s="112">
        <v>0</v>
      </c>
      <c r="AB45" s="112">
        <v>0</v>
      </c>
      <c r="AC45" s="112">
        <v>0</v>
      </c>
      <c r="AD45" s="112">
        <v>0</v>
      </c>
      <c r="AE45" s="112">
        <v>0</v>
      </c>
      <c r="AF45" s="112">
        <v>145.54674</v>
      </c>
      <c r="AG45" s="112">
        <v>68.340969999999999</v>
      </c>
      <c r="AH45" s="112">
        <v>0</v>
      </c>
      <c r="AI45" s="112">
        <v>0</v>
      </c>
      <c r="AJ45" s="112">
        <v>213.88771</v>
      </c>
      <c r="AK45" s="112">
        <v>767.74125000000004</v>
      </c>
      <c r="AL45" s="112">
        <v>503.86440000000005</v>
      </c>
      <c r="AM45" s="112">
        <v>0</v>
      </c>
      <c r="AN45" s="112">
        <v>0</v>
      </c>
      <c r="AO45" s="112">
        <v>1271.60565</v>
      </c>
      <c r="AP45" s="112">
        <v>0</v>
      </c>
      <c r="AQ45" s="112">
        <v>0</v>
      </c>
      <c r="AR45" s="112">
        <v>0</v>
      </c>
      <c r="AS45" s="112">
        <v>0</v>
      </c>
      <c r="AT45" s="112">
        <v>0</v>
      </c>
      <c r="AU45" s="112">
        <v>913.28799000000004</v>
      </c>
      <c r="AV45" s="112">
        <v>11675.149670000001</v>
      </c>
      <c r="AW45" s="112">
        <v>0</v>
      </c>
      <c r="AX45" s="112">
        <v>0</v>
      </c>
      <c r="AY45" s="112">
        <v>12588.43766</v>
      </c>
    </row>
    <row r="46" spans="1:51">
      <c r="A46" s="112" t="s">
        <v>267</v>
      </c>
      <c r="B46" s="112">
        <v>22.679659999999998</v>
      </c>
      <c r="C46" s="112">
        <v>0</v>
      </c>
      <c r="D46" s="112">
        <v>0</v>
      </c>
      <c r="E46" s="112">
        <v>0</v>
      </c>
      <c r="F46" s="112">
        <v>22.679659999999998</v>
      </c>
      <c r="G46" s="112">
        <v>734.27340000000004</v>
      </c>
      <c r="H46" s="112">
        <v>2.3581300000000001</v>
      </c>
      <c r="I46" s="112">
        <v>0</v>
      </c>
      <c r="J46" s="112">
        <v>0</v>
      </c>
      <c r="K46" s="112">
        <v>736.63153</v>
      </c>
      <c r="L46" s="112">
        <v>641.68335999999999</v>
      </c>
      <c r="M46" s="112">
        <v>0</v>
      </c>
      <c r="N46" s="112">
        <v>0</v>
      </c>
      <c r="O46" s="112">
        <v>0</v>
      </c>
      <c r="P46" s="112">
        <v>641.68335999999999</v>
      </c>
      <c r="Q46" s="112">
        <v>133.95042000000001</v>
      </c>
      <c r="R46" s="112">
        <v>0</v>
      </c>
      <c r="S46" s="112">
        <v>0</v>
      </c>
      <c r="T46" s="112">
        <v>0</v>
      </c>
      <c r="U46" s="112">
        <v>133.95042000000001</v>
      </c>
      <c r="V46" s="112">
        <v>2534.7175299999999</v>
      </c>
      <c r="W46" s="112">
        <v>63.219699999999996</v>
      </c>
      <c r="X46" s="112">
        <v>0</v>
      </c>
      <c r="Y46" s="112">
        <v>0</v>
      </c>
      <c r="Z46" s="112">
        <v>2597.93723</v>
      </c>
      <c r="AA46" s="112">
        <v>158.10726</v>
      </c>
      <c r="AB46" s="112">
        <v>0</v>
      </c>
      <c r="AC46" s="112">
        <v>0</v>
      </c>
      <c r="AD46" s="112">
        <v>0</v>
      </c>
      <c r="AE46" s="112">
        <v>158.10726</v>
      </c>
      <c r="AF46" s="112">
        <v>420.89923999999996</v>
      </c>
      <c r="AG46" s="112">
        <v>0</v>
      </c>
      <c r="AH46" s="112">
        <v>0</v>
      </c>
      <c r="AI46" s="112">
        <v>0</v>
      </c>
      <c r="AJ46" s="112">
        <v>420.89923999999996</v>
      </c>
      <c r="AK46" s="112">
        <v>1405.9943600000001</v>
      </c>
      <c r="AL46" s="112">
        <v>72.870410000000007</v>
      </c>
      <c r="AM46" s="112">
        <v>0</v>
      </c>
      <c r="AN46" s="112">
        <v>0</v>
      </c>
      <c r="AO46" s="112">
        <v>1478.8647699999999</v>
      </c>
      <c r="AP46" s="112">
        <v>0</v>
      </c>
      <c r="AQ46" s="112">
        <v>0</v>
      </c>
      <c r="AR46" s="112">
        <v>0</v>
      </c>
      <c r="AS46" s="112">
        <v>0</v>
      </c>
      <c r="AT46" s="112">
        <v>0</v>
      </c>
      <c r="AU46" s="112">
        <v>6052.3052300000008</v>
      </c>
      <c r="AV46" s="112">
        <v>138.44824</v>
      </c>
      <c r="AW46" s="112">
        <v>0</v>
      </c>
      <c r="AX46" s="112">
        <v>0</v>
      </c>
      <c r="AY46" s="112">
        <v>6190.7534699999997</v>
      </c>
    </row>
    <row r="47" spans="1:51">
      <c r="A47" s="112" t="s">
        <v>1080</v>
      </c>
      <c r="B47" s="112">
        <v>0</v>
      </c>
      <c r="C47" s="112">
        <v>3666.5671000000002</v>
      </c>
      <c r="D47" s="112">
        <v>0</v>
      </c>
      <c r="E47" s="112">
        <v>0</v>
      </c>
      <c r="F47" s="112">
        <v>3666.5671000000002</v>
      </c>
      <c r="G47" s="112">
        <v>0</v>
      </c>
      <c r="H47" s="112">
        <v>0</v>
      </c>
      <c r="I47" s="112">
        <v>0</v>
      </c>
      <c r="J47" s="112">
        <v>0</v>
      </c>
      <c r="K47" s="112">
        <v>0</v>
      </c>
      <c r="L47" s="112">
        <v>0</v>
      </c>
      <c r="M47" s="112">
        <v>0</v>
      </c>
      <c r="N47" s="112">
        <v>0</v>
      </c>
      <c r="O47" s="112">
        <v>0</v>
      </c>
      <c r="P47" s="112">
        <v>0</v>
      </c>
      <c r="Q47" s="112">
        <v>0</v>
      </c>
      <c r="R47" s="112">
        <v>0</v>
      </c>
      <c r="S47" s="112">
        <v>0</v>
      </c>
      <c r="T47" s="112">
        <v>0</v>
      </c>
      <c r="U47" s="112">
        <v>0</v>
      </c>
      <c r="V47" s="112">
        <v>0</v>
      </c>
      <c r="W47" s="112">
        <v>0</v>
      </c>
      <c r="X47" s="112">
        <v>0</v>
      </c>
      <c r="Y47" s="112">
        <v>0</v>
      </c>
      <c r="Z47" s="112">
        <v>0</v>
      </c>
      <c r="AA47" s="112">
        <v>0</v>
      </c>
      <c r="AB47" s="112">
        <v>0</v>
      </c>
      <c r="AC47" s="112">
        <v>0</v>
      </c>
      <c r="AD47" s="112">
        <v>0</v>
      </c>
      <c r="AE47" s="112">
        <v>0</v>
      </c>
      <c r="AF47" s="112">
        <v>114.00845</v>
      </c>
      <c r="AG47" s="112">
        <v>0</v>
      </c>
      <c r="AH47" s="112">
        <v>0</v>
      </c>
      <c r="AI47" s="112">
        <v>0</v>
      </c>
      <c r="AJ47" s="112">
        <v>114.00845</v>
      </c>
      <c r="AK47" s="112">
        <v>0</v>
      </c>
      <c r="AL47" s="112">
        <v>2.15802</v>
      </c>
      <c r="AM47" s="112">
        <v>0</v>
      </c>
      <c r="AN47" s="112">
        <v>0</v>
      </c>
      <c r="AO47" s="112">
        <v>2.15802</v>
      </c>
      <c r="AP47" s="112">
        <v>0</v>
      </c>
      <c r="AQ47" s="112">
        <v>0</v>
      </c>
      <c r="AR47" s="112">
        <v>0</v>
      </c>
      <c r="AS47" s="112">
        <v>0</v>
      </c>
      <c r="AT47" s="112">
        <v>0</v>
      </c>
      <c r="AU47" s="112">
        <v>114.00845</v>
      </c>
      <c r="AV47" s="112">
        <v>3668.7251200000001</v>
      </c>
      <c r="AW47" s="112">
        <v>0</v>
      </c>
      <c r="AX47" s="112">
        <v>0</v>
      </c>
      <c r="AY47" s="112">
        <v>3782.7335699999999</v>
      </c>
    </row>
    <row r="48" spans="1:51">
      <c r="A48" s="112" t="s">
        <v>271</v>
      </c>
      <c r="B48" s="112">
        <v>141.20083</v>
      </c>
      <c r="C48" s="112">
        <v>68.638419999999996</v>
      </c>
      <c r="D48" s="112">
        <v>0</v>
      </c>
      <c r="E48" s="112">
        <v>0</v>
      </c>
      <c r="F48" s="112">
        <v>209.83924999999999</v>
      </c>
      <c r="G48" s="112">
        <v>1367.3473200000001</v>
      </c>
      <c r="H48" s="112">
        <v>0</v>
      </c>
      <c r="I48" s="112">
        <v>0</v>
      </c>
      <c r="J48" s="112">
        <v>0</v>
      </c>
      <c r="K48" s="112">
        <v>1367.3473200000001</v>
      </c>
      <c r="L48" s="112">
        <v>1414.13024</v>
      </c>
      <c r="M48" s="112">
        <v>146.39927</v>
      </c>
      <c r="N48" s="112">
        <v>0</v>
      </c>
      <c r="O48" s="112">
        <v>0</v>
      </c>
      <c r="P48" s="112">
        <v>1560.5295100000001</v>
      </c>
      <c r="Q48" s="112">
        <v>104.59849</v>
      </c>
      <c r="R48" s="112">
        <v>0</v>
      </c>
      <c r="S48" s="112">
        <v>0</v>
      </c>
      <c r="T48" s="112">
        <v>0</v>
      </c>
      <c r="U48" s="112">
        <v>104.59849</v>
      </c>
      <c r="V48" s="112">
        <v>1047.4745600000001</v>
      </c>
      <c r="W48" s="112">
        <v>726.28665000000001</v>
      </c>
      <c r="X48" s="112">
        <v>0</v>
      </c>
      <c r="Y48" s="112">
        <v>0</v>
      </c>
      <c r="Z48" s="112">
        <v>1773.7612099999999</v>
      </c>
      <c r="AA48" s="112">
        <v>40.637339999999995</v>
      </c>
      <c r="AB48" s="112">
        <v>0</v>
      </c>
      <c r="AC48" s="112">
        <v>0</v>
      </c>
      <c r="AD48" s="112">
        <v>0</v>
      </c>
      <c r="AE48" s="112">
        <v>40.637339999999995</v>
      </c>
      <c r="AF48" s="112">
        <v>430.21850000000001</v>
      </c>
      <c r="AG48" s="112">
        <v>0</v>
      </c>
      <c r="AH48" s="112">
        <v>0</v>
      </c>
      <c r="AI48" s="112">
        <v>0</v>
      </c>
      <c r="AJ48" s="112">
        <v>430.21850000000001</v>
      </c>
      <c r="AK48" s="112">
        <v>434.85086000000001</v>
      </c>
      <c r="AL48" s="112">
        <v>3652.57249</v>
      </c>
      <c r="AM48" s="112">
        <v>0</v>
      </c>
      <c r="AN48" s="112">
        <v>0</v>
      </c>
      <c r="AO48" s="112">
        <v>4087.42335</v>
      </c>
      <c r="AP48" s="112">
        <v>0</v>
      </c>
      <c r="AQ48" s="112">
        <v>0</v>
      </c>
      <c r="AR48" s="112">
        <v>0</v>
      </c>
      <c r="AS48" s="112">
        <v>0</v>
      </c>
      <c r="AT48" s="112">
        <v>0</v>
      </c>
      <c r="AU48" s="112">
        <v>4980.4581399999997</v>
      </c>
      <c r="AV48" s="112">
        <v>4593.8968299999997</v>
      </c>
      <c r="AW48" s="112">
        <v>0</v>
      </c>
      <c r="AX48" s="112">
        <v>0</v>
      </c>
      <c r="AY48" s="112">
        <v>9574.3549700000003</v>
      </c>
    </row>
    <row r="49" spans="1:51">
      <c r="A49" s="112" t="s">
        <v>1081</v>
      </c>
      <c r="B49" s="112">
        <v>0</v>
      </c>
      <c r="C49" s="112">
        <v>0</v>
      </c>
      <c r="D49" s="112">
        <v>0</v>
      </c>
      <c r="E49" s="112">
        <v>0</v>
      </c>
      <c r="F49" s="112">
        <v>0</v>
      </c>
      <c r="G49" s="112">
        <v>0</v>
      </c>
      <c r="H49" s="112">
        <v>0</v>
      </c>
      <c r="I49" s="112">
        <v>0</v>
      </c>
      <c r="J49" s="112">
        <v>0</v>
      </c>
      <c r="K49" s="112">
        <v>0</v>
      </c>
      <c r="L49" s="112">
        <v>0</v>
      </c>
      <c r="M49" s="112">
        <v>45.040980000000005</v>
      </c>
      <c r="N49" s="112">
        <v>0</v>
      </c>
      <c r="O49" s="112">
        <v>0</v>
      </c>
      <c r="P49" s="112">
        <v>45.040980000000005</v>
      </c>
      <c r="Q49" s="112">
        <v>0</v>
      </c>
      <c r="R49" s="112">
        <v>0</v>
      </c>
      <c r="S49" s="112">
        <v>0</v>
      </c>
      <c r="T49" s="112">
        <v>0</v>
      </c>
      <c r="U49" s="112">
        <v>0</v>
      </c>
      <c r="V49" s="112">
        <v>0</v>
      </c>
      <c r="W49" s="112">
        <v>316.72620000000001</v>
      </c>
      <c r="X49" s="112">
        <v>0</v>
      </c>
      <c r="Y49" s="112">
        <v>0</v>
      </c>
      <c r="Z49" s="112">
        <v>316.72620000000001</v>
      </c>
      <c r="AA49" s="112">
        <v>0</v>
      </c>
      <c r="AB49" s="112">
        <v>0</v>
      </c>
      <c r="AC49" s="112">
        <v>0</v>
      </c>
      <c r="AD49" s="112">
        <v>0</v>
      </c>
      <c r="AE49" s="112">
        <v>0</v>
      </c>
      <c r="AF49" s="112">
        <v>0</v>
      </c>
      <c r="AG49" s="112">
        <v>38.681620000000002</v>
      </c>
      <c r="AH49" s="112">
        <v>0</v>
      </c>
      <c r="AI49" s="112">
        <v>0</v>
      </c>
      <c r="AJ49" s="112">
        <v>38.681620000000002</v>
      </c>
      <c r="AK49" s="112">
        <v>0</v>
      </c>
      <c r="AL49" s="112">
        <v>0</v>
      </c>
      <c r="AM49" s="112">
        <v>0</v>
      </c>
      <c r="AN49" s="112">
        <v>0</v>
      </c>
      <c r="AO49" s="112">
        <v>0</v>
      </c>
      <c r="AP49" s="112">
        <v>0</v>
      </c>
      <c r="AQ49" s="112">
        <v>0</v>
      </c>
      <c r="AR49" s="112">
        <v>0</v>
      </c>
      <c r="AS49" s="112">
        <v>0</v>
      </c>
      <c r="AT49" s="112">
        <v>0</v>
      </c>
      <c r="AU49" s="112">
        <v>0</v>
      </c>
      <c r="AV49" s="112">
        <v>400.44880000000001</v>
      </c>
      <c r="AW49" s="112">
        <v>0</v>
      </c>
      <c r="AX49" s="112">
        <v>0</v>
      </c>
      <c r="AY49" s="112">
        <v>400.44880000000001</v>
      </c>
    </row>
    <row r="50" spans="1:51">
      <c r="A50" s="112" t="s">
        <v>392</v>
      </c>
      <c r="B50" s="112">
        <v>35734.018259999997</v>
      </c>
      <c r="C50" s="112">
        <v>1346.6042600000001</v>
      </c>
      <c r="D50" s="112">
        <v>0</v>
      </c>
      <c r="E50" s="112">
        <v>0</v>
      </c>
      <c r="F50" s="112">
        <v>37080.622520000004</v>
      </c>
      <c r="G50" s="112">
        <v>5005.3253399999994</v>
      </c>
      <c r="H50" s="112">
        <v>20.58</v>
      </c>
      <c r="I50" s="112">
        <v>0</v>
      </c>
      <c r="J50" s="112">
        <v>0</v>
      </c>
      <c r="K50" s="112">
        <v>5025.9053400000003</v>
      </c>
      <c r="L50" s="112">
        <v>16970.656609999998</v>
      </c>
      <c r="M50" s="112">
        <v>20.580029999999997</v>
      </c>
      <c r="N50" s="112">
        <v>0</v>
      </c>
      <c r="O50" s="112">
        <v>0</v>
      </c>
      <c r="P50" s="112">
        <v>16991.236639999999</v>
      </c>
      <c r="Q50" s="112">
        <v>81521.508010000005</v>
      </c>
      <c r="R50" s="112">
        <v>7849.2281900000007</v>
      </c>
      <c r="S50" s="112">
        <v>0</v>
      </c>
      <c r="T50" s="112">
        <v>0</v>
      </c>
      <c r="U50" s="112">
        <v>89370.736199999999</v>
      </c>
      <c r="V50" s="112">
        <v>10762.7981</v>
      </c>
      <c r="W50" s="112">
        <v>253.32828000000001</v>
      </c>
      <c r="X50" s="112">
        <v>0</v>
      </c>
      <c r="Y50" s="112">
        <v>0</v>
      </c>
      <c r="Z50" s="112">
        <v>11016.126380000002</v>
      </c>
      <c r="AA50" s="112">
        <v>0</v>
      </c>
      <c r="AB50" s="112">
        <v>0</v>
      </c>
      <c r="AC50" s="112">
        <v>0</v>
      </c>
      <c r="AD50" s="112">
        <v>0</v>
      </c>
      <c r="AE50" s="112">
        <v>0</v>
      </c>
      <c r="AF50" s="112">
        <v>1589.59025</v>
      </c>
      <c r="AG50" s="112">
        <v>27.44</v>
      </c>
      <c r="AH50" s="112">
        <v>0</v>
      </c>
      <c r="AI50" s="112">
        <v>0</v>
      </c>
      <c r="AJ50" s="112">
        <v>1617.03025</v>
      </c>
      <c r="AK50" s="112">
        <v>1490.89328</v>
      </c>
      <c r="AL50" s="112">
        <v>26.754000000000001</v>
      </c>
      <c r="AM50" s="112">
        <v>0</v>
      </c>
      <c r="AN50" s="112">
        <v>0</v>
      </c>
      <c r="AO50" s="112">
        <v>1517.6472800000001</v>
      </c>
      <c r="AP50" s="112">
        <v>0</v>
      </c>
      <c r="AQ50" s="112">
        <v>0</v>
      </c>
      <c r="AR50" s="112">
        <v>0</v>
      </c>
      <c r="AS50" s="112">
        <v>0</v>
      </c>
      <c r="AT50" s="112">
        <v>0</v>
      </c>
      <c r="AU50" s="112">
        <v>153074.78985</v>
      </c>
      <c r="AV50" s="112">
        <v>9544.51476</v>
      </c>
      <c r="AW50" s="112">
        <v>0</v>
      </c>
      <c r="AX50" s="112">
        <v>0</v>
      </c>
      <c r="AY50" s="112">
        <v>162619.30461000002</v>
      </c>
    </row>
    <row r="51" spans="1:51">
      <c r="A51" s="112" t="s">
        <v>94</v>
      </c>
      <c r="B51" s="112">
        <v>1022.9145</v>
      </c>
      <c r="C51" s="112">
        <v>186.27529000000001</v>
      </c>
      <c r="D51" s="112">
        <v>0</v>
      </c>
      <c r="E51" s="112">
        <v>0</v>
      </c>
      <c r="F51" s="112">
        <v>1209.1897900000001</v>
      </c>
      <c r="G51" s="112">
        <v>2374.0345600000001</v>
      </c>
      <c r="H51" s="112">
        <v>25.461950000000002</v>
      </c>
      <c r="I51" s="112">
        <v>0</v>
      </c>
      <c r="J51" s="112">
        <v>0</v>
      </c>
      <c r="K51" s="112">
        <v>2399.4965099999999</v>
      </c>
      <c r="L51" s="112">
        <v>667.13234</v>
      </c>
      <c r="M51" s="112">
        <v>10.24399</v>
      </c>
      <c r="N51" s="112">
        <v>0</v>
      </c>
      <c r="O51" s="112">
        <v>0</v>
      </c>
      <c r="P51" s="112">
        <v>677.37632999999994</v>
      </c>
      <c r="Q51" s="112">
        <v>1040.84592</v>
      </c>
      <c r="R51" s="112">
        <v>41.467739999999999</v>
      </c>
      <c r="S51" s="112">
        <v>0</v>
      </c>
      <c r="T51" s="112">
        <v>0</v>
      </c>
      <c r="U51" s="112">
        <v>1082.31366</v>
      </c>
      <c r="V51" s="112">
        <v>657.18648999999994</v>
      </c>
      <c r="W51" s="112">
        <v>60.951029999999996</v>
      </c>
      <c r="X51" s="112">
        <v>0</v>
      </c>
      <c r="Y51" s="112">
        <v>0</v>
      </c>
      <c r="Z51" s="112">
        <v>718.13751999999999</v>
      </c>
      <c r="AA51" s="112">
        <v>767.92624000000001</v>
      </c>
      <c r="AB51" s="112">
        <v>11.60088</v>
      </c>
      <c r="AC51" s="112">
        <v>0</v>
      </c>
      <c r="AD51" s="112">
        <v>0</v>
      </c>
      <c r="AE51" s="112">
        <v>779.52711999999997</v>
      </c>
      <c r="AF51" s="112">
        <v>967.44647999999995</v>
      </c>
      <c r="AG51" s="112">
        <v>122.59677000000001</v>
      </c>
      <c r="AH51" s="112">
        <v>0</v>
      </c>
      <c r="AI51" s="112">
        <v>0</v>
      </c>
      <c r="AJ51" s="112">
        <v>1090.0432499999999</v>
      </c>
      <c r="AK51" s="112">
        <v>3116.7447700000002</v>
      </c>
      <c r="AL51" s="112">
        <v>306.42702000000003</v>
      </c>
      <c r="AM51" s="112">
        <v>0</v>
      </c>
      <c r="AN51" s="112">
        <v>0</v>
      </c>
      <c r="AO51" s="112">
        <v>3423.1717899999999</v>
      </c>
      <c r="AP51" s="112">
        <v>0</v>
      </c>
      <c r="AQ51" s="112">
        <v>0</v>
      </c>
      <c r="AR51" s="112">
        <v>0</v>
      </c>
      <c r="AS51" s="112">
        <v>0</v>
      </c>
      <c r="AT51" s="112">
        <v>0</v>
      </c>
      <c r="AU51" s="112">
        <v>10614.231300000001</v>
      </c>
      <c r="AV51" s="112">
        <v>765.02467000000001</v>
      </c>
      <c r="AW51" s="112">
        <v>0</v>
      </c>
      <c r="AX51" s="112">
        <v>0</v>
      </c>
      <c r="AY51" s="112">
        <v>11379.25597</v>
      </c>
    </row>
    <row r="52" spans="1:51">
      <c r="A52" s="112" t="s">
        <v>1082</v>
      </c>
      <c r="B52" s="112">
        <v>-4465.1134599999996</v>
      </c>
      <c r="C52" s="112">
        <v>-850.71470999999997</v>
      </c>
      <c r="D52" s="112">
        <v>0</v>
      </c>
      <c r="E52" s="112">
        <v>0</v>
      </c>
      <c r="F52" s="112">
        <v>-5315.8281699999998</v>
      </c>
      <c r="G52" s="112">
        <v>-3564.9650299999998</v>
      </c>
      <c r="H52" s="112">
        <v>-121.48935</v>
      </c>
      <c r="I52" s="112">
        <v>0</v>
      </c>
      <c r="J52" s="112">
        <v>0</v>
      </c>
      <c r="K52" s="112">
        <v>-3686.4543799999997</v>
      </c>
      <c r="L52" s="112">
        <v>-3192.3093900000003</v>
      </c>
      <c r="M52" s="112">
        <v>-315.44784999999996</v>
      </c>
      <c r="N52" s="112">
        <v>0</v>
      </c>
      <c r="O52" s="112">
        <v>0</v>
      </c>
      <c r="P52" s="112">
        <v>-3507.7572400000004</v>
      </c>
      <c r="Q52" s="112">
        <v>-3796.0799200000001</v>
      </c>
      <c r="R52" s="112">
        <v>-1554.4132999999999</v>
      </c>
      <c r="S52" s="112">
        <v>0</v>
      </c>
      <c r="T52" s="112">
        <v>0</v>
      </c>
      <c r="U52" s="112">
        <v>-5350.4932199999994</v>
      </c>
      <c r="V52" s="112">
        <v>-5839.5839599999999</v>
      </c>
      <c r="W52" s="112">
        <v>-1595.9189699999999</v>
      </c>
      <c r="X52" s="112">
        <v>0</v>
      </c>
      <c r="Y52" s="112">
        <v>0</v>
      </c>
      <c r="Z52" s="112">
        <v>-7435.5029299999997</v>
      </c>
      <c r="AA52" s="112">
        <v>-1237.3712700000001</v>
      </c>
      <c r="AB52" s="112">
        <v>-27.380520000000001</v>
      </c>
      <c r="AC52" s="112">
        <v>0</v>
      </c>
      <c r="AD52" s="112">
        <v>0</v>
      </c>
      <c r="AE52" s="112">
        <v>-1264.75179</v>
      </c>
      <c r="AF52" s="112">
        <v>-875.83563000000004</v>
      </c>
      <c r="AG52" s="112">
        <v>-383.28755000000001</v>
      </c>
      <c r="AH52" s="112">
        <v>0</v>
      </c>
      <c r="AI52" s="112">
        <v>0</v>
      </c>
      <c r="AJ52" s="112">
        <v>-1259.12318</v>
      </c>
      <c r="AK52" s="112">
        <v>-4144.8263500000003</v>
      </c>
      <c r="AL52" s="112">
        <v>-5421.0612300000003</v>
      </c>
      <c r="AM52" s="112">
        <v>0</v>
      </c>
      <c r="AN52" s="112">
        <v>0</v>
      </c>
      <c r="AO52" s="112">
        <v>-9565.8875800000005</v>
      </c>
      <c r="AP52" s="112">
        <v>0</v>
      </c>
      <c r="AQ52" s="112">
        <v>0</v>
      </c>
      <c r="AR52" s="112">
        <v>0</v>
      </c>
      <c r="AS52" s="112">
        <v>0</v>
      </c>
      <c r="AT52" s="112">
        <v>0</v>
      </c>
      <c r="AU52" s="112">
        <v>-27116.085010000003</v>
      </c>
      <c r="AV52" s="112">
        <v>-10269.71348</v>
      </c>
      <c r="AW52" s="112">
        <v>0</v>
      </c>
      <c r="AX52" s="112">
        <v>0</v>
      </c>
      <c r="AY52" s="112">
        <v>-37385.798490000001</v>
      </c>
    </row>
    <row r="53" spans="1:51">
      <c r="A53" s="112" t="s">
        <v>1083</v>
      </c>
      <c r="B53" s="112">
        <v>202716.96375</v>
      </c>
      <c r="C53" s="112">
        <v>35134.388319999998</v>
      </c>
      <c r="D53" s="112">
        <v>0</v>
      </c>
      <c r="E53" s="112">
        <v>0</v>
      </c>
      <c r="F53" s="112">
        <v>237851.35206999999</v>
      </c>
      <c r="G53" s="112">
        <v>279078.58314999996</v>
      </c>
      <c r="H53" s="112">
        <v>8850.2453699999987</v>
      </c>
      <c r="I53" s="112">
        <v>0</v>
      </c>
      <c r="J53" s="112">
        <v>0</v>
      </c>
      <c r="K53" s="112">
        <v>287928.82851999998</v>
      </c>
      <c r="L53" s="112">
        <v>175368.47147999998</v>
      </c>
      <c r="M53" s="112">
        <v>3330.7345099999998</v>
      </c>
      <c r="N53" s="112">
        <v>0</v>
      </c>
      <c r="O53" s="112">
        <v>0</v>
      </c>
      <c r="P53" s="112">
        <v>178699.20599000002</v>
      </c>
      <c r="Q53" s="112">
        <v>236646.14115000001</v>
      </c>
      <c r="R53" s="112">
        <v>18504.81537</v>
      </c>
      <c r="S53" s="112">
        <v>0</v>
      </c>
      <c r="T53" s="112">
        <v>0</v>
      </c>
      <c r="U53" s="112">
        <v>255150.95652000001</v>
      </c>
      <c r="V53" s="112">
        <v>131836.38514</v>
      </c>
      <c r="W53" s="112">
        <v>15983.608679999999</v>
      </c>
      <c r="X53" s="112">
        <v>0</v>
      </c>
      <c r="Y53" s="112">
        <v>0</v>
      </c>
      <c r="Z53" s="112">
        <v>147819.99382</v>
      </c>
      <c r="AA53" s="112">
        <v>65281.030399999996</v>
      </c>
      <c r="AB53" s="112">
        <v>1540.33528</v>
      </c>
      <c r="AC53" s="112">
        <v>0</v>
      </c>
      <c r="AD53" s="112">
        <v>0</v>
      </c>
      <c r="AE53" s="112">
        <v>66821.365680000003</v>
      </c>
      <c r="AF53" s="112">
        <v>84220.011040000012</v>
      </c>
      <c r="AG53" s="112">
        <v>14703.818730000001</v>
      </c>
      <c r="AH53" s="112">
        <v>0</v>
      </c>
      <c r="AI53" s="112">
        <v>0</v>
      </c>
      <c r="AJ53" s="112">
        <v>98923.829769999997</v>
      </c>
      <c r="AK53" s="112">
        <v>332144.35493000003</v>
      </c>
      <c r="AL53" s="112">
        <v>31451.647570000001</v>
      </c>
      <c r="AM53" s="112">
        <v>0</v>
      </c>
      <c r="AN53" s="112">
        <v>0</v>
      </c>
      <c r="AO53" s="112">
        <v>363596.0025</v>
      </c>
      <c r="AP53" s="112">
        <v>0</v>
      </c>
      <c r="AQ53" s="112">
        <v>0</v>
      </c>
      <c r="AR53" s="112">
        <v>0</v>
      </c>
      <c r="AS53" s="112">
        <v>0</v>
      </c>
      <c r="AT53" s="112">
        <v>0</v>
      </c>
      <c r="AU53" s="112">
        <v>1507291.9410399999</v>
      </c>
      <c r="AV53" s="112">
        <v>129499.59383</v>
      </c>
      <c r="AW53" s="112">
        <v>0</v>
      </c>
      <c r="AX53" s="112">
        <v>0</v>
      </c>
      <c r="AY53" s="112">
        <v>1636791.5348699999</v>
      </c>
    </row>
    <row r="54" spans="1:51" ht="12.75" customHeight="1"/>
    <row r="55" spans="1:51" ht="12.75" customHeight="1"/>
    <row r="56" spans="1:51" ht="12.75"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CJ56"/>
  <sheetViews>
    <sheetView zoomScale="75" workbookViewId="0">
      <selection activeCell="A8" sqref="A8"/>
    </sheetView>
  </sheetViews>
  <sheetFormatPr defaultColWidth="11.42578125" defaultRowHeight="12.75"/>
  <cols>
    <col min="1" max="1" width="61.85546875" style="112" customWidth="1"/>
    <col min="2" max="256" width="11.42578125" style="112"/>
    <col min="257" max="257" width="61.85546875" style="112" customWidth="1"/>
    <col min="258" max="512" width="11.42578125" style="112"/>
    <col min="513" max="513" width="61.85546875" style="112" customWidth="1"/>
    <col min="514" max="768" width="11.42578125" style="112"/>
    <col min="769" max="769" width="61.85546875" style="112" customWidth="1"/>
    <col min="770" max="1024" width="11.42578125" style="112"/>
    <col min="1025" max="1025" width="61.85546875" style="112" customWidth="1"/>
    <col min="1026" max="1280" width="11.42578125" style="112"/>
    <col min="1281" max="1281" width="61.85546875" style="112" customWidth="1"/>
    <col min="1282" max="1536" width="11.42578125" style="112"/>
    <col min="1537" max="1537" width="61.85546875" style="112" customWidth="1"/>
    <col min="1538" max="1792" width="11.42578125" style="112"/>
    <col min="1793" max="1793" width="61.85546875" style="112" customWidth="1"/>
    <col min="1794" max="2048" width="11.42578125" style="112"/>
    <col min="2049" max="2049" width="61.85546875" style="112" customWidth="1"/>
    <col min="2050" max="2304" width="11.42578125" style="112"/>
    <col min="2305" max="2305" width="61.85546875" style="112" customWidth="1"/>
    <col min="2306" max="2560" width="11.42578125" style="112"/>
    <col min="2561" max="2561" width="61.85546875" style="112" customWidth="1"/>
    <col min="2562" max="2816" width="11.42578125" style="112"/>
    <col min="2817" max="2817" width="61.85546875" style="112" customWidth="1"/>
    <col min="2818" max="3072" width="11.42578125" style="112"/>
    <col min="3073" max="3073" width="61.85546875" style="112" customWidth="1"/>
    <col min="3074" max="3328" width="11.42578125" style="112"/>
    <col min="3329" max="3329" width="61.85546875" style="112" customWidth="1"/>
    <col min="3330" max="3584" width="11.42578125" style="112"/>
    <col min="3585" max="3585" width="61.85546875" style="112" customWidth="1"/>
    <col min="3586" max="3840" width="11.42578125" style="112"/>
    <col min="3841" max="3841" width="61.85546875" style="112" customWidth="1"/>
    <col min="3842" max="4096" width="11.42578125" style="112"/>
    <col min="4097" max="4097" width="61.85546875" style="112" customWidth="1"/>
    <col min="4098" max="4352" width="11.42578125" style="112"/>
    <col min="4353" max="4353" width="61.85546875" style="112" customWidth="1"/>
    <col min="4354" max="4608" width="11.42578125" style="112"/>
    <col min="4609" max="4609" width="61.85546875" style="112" customWidth="1"/>
    <col min="4610" max="4864" width="11.42578125" style="112"/>
    <col min="4865" max="4865" width="61.85546875" style="112" customWidth="1"/>
    <col min="4866" max="5120" width="11.42578125" style="112"/>
    <col min="5121" max="5121" width="61.85546875" style="112" customWidth="1"/>
    <col min="5122" max="5376" width="11.42578125" style="112"/>
    <col min="5377" max="5377" width="61.85546875" style="112" customWidth="1"/>
    <col min="5378" max="5632" width="11.42578125" style="112"/>
    <col min="5633" max="5633" width="61.85546875" style="112" customWidth="1"/>
    <col min="5634" max="5888" width="11.42578125" style="112"/>
    <col min="5889" max="5889" width="61.85546875" style="112" customWidth="1"/>
    <col min="5890" max="6144" width="11.42578125" style="112"/>
    <col min="6145" max="6145" width="61.85546875" style="112" customWidth="1"/>
    <col min="6146" max="6400" width="11.42578125" style="112"/>
    <col min="6401" max="6401" width="61.85546875" style="112" customWidth="1"/>
    <col min="6402" max="6656" width="11.42578125" style="112"/>
    <col min="6657" max="6657" width="61.85546875" style="112" customWidth="1"/>
    <col min="6658" max="6912" width="11.42578125" style="112"/>
    <col min="6913" max="6913" width="61.85546875" style="112" customWidth="1"/>
    <col min="6914" max="7168" width="11.42578125" style="112"/>
    <col min="7169" max="7169" width="61.85546875" style="112" customWidth="1"/>
    <col min="7170" max="7424" width="11.42578125" style="112"/>
    <col min="7425" max="7425" width="61.85546875" style="112" customWidth="1"/>
    <col min="7426" max="7680" width="11.42578125" style="112"/>
    <col min="7681" max="7681" width="61.85546875" style="112" customWidth="1"/>
    <col min="7682" max="7936" width="11.42578125" style="112"/>
    <col min="7937" max="7937" width="61.85546875" style="112" customWidth="1"/>
    <col min="7938" max="8192" width="11.42578125" style="112"/>
    <col min="8193" max="8193" width="61.85546875" style="112" customWidth="1"/>
    <col min="8194" max="8448" width="11.42578125" style="112"/>
    <col min="8449" max="8449" width="61.85546875" style="112" customWidth="1"/>
    <col min="8450" max="8704" width="11.42578125" style="112"/>
    <col min="8705" max="8705" width="61.85546875" style="112" customWidth="1"/>
    <col min="8706" max="8960" width="11.42578125" style="112"/>
    <col min="8961" max="8961" width="61.85546875" style="112" customWidth="1"/>
    <col min="8962" max="9216" width="11.42578125" style="112"/>
    <col min="9217" max="9217" width="61.85546875" style="112" customWidth="1"/>
    <col min="9218" max="9472" width="11.42578125" style="112"/>
    <col min="9473" max="9473" width="61.85546875" style="112" customWidth="1"/>
    <col min="9474" max="9728" width="11.42578125" style="112"/>
    <col min="9729" max="9729" width="61.85546875" style="112" customWidth="1"/>
    <col min="9730" max="9984" width="11.42578125" style="112"/>
    <col min="9985" max="9985" width="61.85546875" style="112" customWidth="1"/>
    <col min="9986" max="10240" width="11.42578125" style="112"/>
    <col min="10241" max="10241" width="61.85546875" style="112" customWidth="1"/>
    <col min="10242" max="10496" width="11.42578125" style="112"/>
    <col min="10497" max="10497" width="61.85546875" style="112" customWidth="1"/>
    <col min="10498" max="10752" width="11.42578125" style="112"/>
    <col min="10753" max="10753" width="61.85546875" style="112" customWidth="1"/>
    <col min="10754" max="11008" width="11.42578125" style="112"/>
    <col min="11009" max="11009" width="61.85546875" style="112" customWidth="1"/>
    <col min="11010" max="11264" width="11.42578125" style="112"/>
    <col min="11265" max="11265" width="61.85546875" style="112" customWidth="1"/>
    <col min="11266" max="11520" width="11.42578125" style="112"/>
    <col min="11521" max="11521" width="61.85546875" style="112" customWidth="1"/>
    <col min="11522" max="11776" width="11.42578125" style="112"/>
    <col min="11777" max="11777" width="61.85546875" style="112" customWidth="1"/>
    <col min="11778" max="12032" width="11.42578125" style="112"/>
    <col min="12033" max="12033" width="61.85546875" style="112" customWidth="1"/>
    <col min="12034" max="12288" width="11.42578125" style="112"/>
    <col min="12289" max="12289" width="61.85546875" style="112" customWidth="1"/>
    <col min="12290" max="12544" width="11.42578125" style="112"/>
    <col min="12545" max="12545" width="61.85546875" style="112" customWidth="1"/>
    <col min="12546" max="12800" width="11.42578125" style="112"/>
    <col min="12801" max="12801" width="61.85546875" style="112" customWidth="1"/>
    <col min="12802" max="13056" width="11.42578125" style="112"/>
    <col min="13057" max="13057" width="61.85546875" style="112" customWidth="1"/>
    <col min="13058" max="13312" width="11.42578125" style="112"/>
    <col min="13313" max="13313" width="61.85546875" style="112" customWidth="1"/>
    <col min="13314" max="13568" width="11.42578125" style="112"/>
    <col min="13569" max="13569" width="61.85546875" style="112" customWidth="1"/>
    <col min="13570" max="13824" width="11.42578125" style="112"/>
    <col min="13825" max="13825" width="61.85546875" style="112" customWidth="1"/>
    <col min="13826" max="14080" width="11.42578125" style="112"/>
    <col min="14081" max="14081" width="61.85546875" style="112" customWidth="1"/>
    <col min="14082" max="14336" width="11.42578125" style="112"/>
    <col min="14337" max="14337" width="61.85546875" style="112" customWidth="1"/>
    <col min="14338" max="14592" width="11.42578125" style="112"/>
    <col min="14593" max="14593" width="61.85546875" style="112" customWidth="1"/>
    <col min="14594" max="14848" width="11.42578125" style="112"/>
    <col min="14849" max="14849" width="61.85546875" style="112" customWidth="1"/>
    <col min="14850" max="15104" width="11.42578125" style="112"/>
    <col min="15105" max="15105" width="61.85546875" style="112" customWidth="1"/>
    <col min="15106" max="15360" width="11.42578125" style="112"/>
    <col min="15361" max="15361" width="61.85546875" style="112" customWidth="1"/>
    <col min="15362" max="15616" width="11.42578125" style="112"/>
    <col min="15617" max="15617" width="61.85546875" style="112" customWidth="1"/>
    <col min="15618" max="15872" width="11.42578125" style="112"/>
    <col min="15873" max="15873" width="61.85546875" style="112" customWidth="1"/>
    <col min="15874" max="16128" width="11.42578125" style="112"/>
    <col min="16129" max="16129" width="61.85546875" style="112" customWidth="1"/>
    <col min="16130" max="16384" width="11.42578125" style="112"/>
  </cols>
  <sheetData>
    <row r="1" spans="1:88" ht="36" customHeight="1">
      <c r="A1" s="481" t="s">
        <v>239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c r="AW1" s="481"/>
      <c r="AX1" s="481"/>
      <c r="AY1" s="481"/>
      <c r="AZ1" s="566"/>
      <c r="BA1" s="566"/>
      <c r="BB1" s="566"/>
      <c r="BC1" s="566"/>
      <c r="BD1" s="566"/>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c r="CD1" s="111"/>
      <c r="CE1" s="111"/>
      <c r="CF1" s="111"/>
      <c r="CG1" s="111"/>
      <c r="CH1" s="111"/>
      <c r="CI1" s="111"/>
      <c r="CJ1" s="111"/>
    </row>
    <row r="2" spans="1:88" ht="27" customHeight="1">
      <c r="A2" s="481" t="s">
        <v>1089</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c r="AL2" s="481"/>
      <c r="AM2" s="481"/>
      <c r="AN2" s="481"/>
      <c r="AO2" s="481"/>
      <c r="AP2" s="481"/>
      <c r="AQ2" s="481"/>
      <c r="AR2" s="481"/>
      <c r="AS2" s="481"/>
      <c r="AT2" s="481"/>
      <c r="AU2" s="481"/>
      <c r="AV2" s="481"/>
      <c r="AW2" s="481"/>
      <c r="AX2" s="481"/>
      <c r="AY2" s="481"/>
      <c r="AZ2" s="566"/>
      <c r="BA2" s="566"/>
      <c r="BB2" s="566"/>
      <c r="BC2" s="566"/>
      <c r="BD2" s="566"/>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c r="CD2" s="111"/>
      <c r="CE2" s="111"/>
      <c r="CF2" s="111"/>
      <c r="CG2" s="111"/>
      <c r="CH2" s="111"/>
      <c r="CI2" s="111"/>
      <c r="CJ2" s="111"/>
    </row>
    <row r="3" spans="1:88" ht="27" customHeight="1">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566"/>
      <c r="BA3" s="566"/>
      <c r="BB3" s="566"/>
      <c r="BC3" s="566"/>
      <c r="BD3" s="566"/>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c r="CD3" s="111"/>
      <c r="CE3" s="111"/>
      <c r="CF3" s="111"/>
      <c r="CG3" s="111"/>
      <c r="CH3" s="111"/>
      <c r="CI3" s="111"/>
      <c r="CJ3" s="111"/>
    </row>
    <row r="4" spans="1:88" ht="27.75" customHeight="1" thickBot="1">
      <c r="A4" s="481" t="s">
        <v>891</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566"/>
      <c r="BA4" s="566"/>
      <c r="BB4" s="566"/>
      <c r="BC4" s="566"/>
      <c r="BD4" s="566"/>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c r="CD4" s="111"/>
      <c r="CE4" s="111"/>
      <c r="CF4" s="111"/>
      <c r="CG4" s="111"/>
      <c r="CH4" s="111"/>
      <c r="CI4" s="111"/>
      <c r="CJ4" s="111"/>
    </row>
    <row r="5" spans="1:88" ht="21.75" thickTop="1" thickBot="1">
      <c r="A5" s="150"/>
      <c r="B5" s="560" t="s">
        <v>177</v>
      </c>
      <c r="C5" s="560"/>
      <c r="D5" s="560"/>
      <c r="E5" s="560"/>
      <c r="F5" s="560"/>
      <c r="G5" s="560" t="s">
        <v>179</v>
      </c>
      <c r="H5" s="560"/>
      <c r="I5" s="560"/>
      <c r="J5" s="560"/>
      <c r="K5" s="560"/>
      <c r="L5" s="560" t="s">
        <v>175</v>
      </c>
      <c r="M5" s="560"/>
      <c r="N5" s="560"/>
      <c r="O5" s="560"/>
      <c r="P5" s="560"/>
      <c r="Q5" s="560" t="s">
        <v>173</v>
      </c>
      <c r="R5" s="560"/>
      <c r="S5" s="560"/>
      <c r="T5" s="560"/>
      <c r="U5" s="560"/>
      <c r="V5" s="560" t="s">
        <v>167</v>
      </c>
      <c r="W5" s="560"/>
      <c r="X5" s="560"/>
      <c r="Y5" s="560"/>
      <c r="Z5" s="560"/>
      <c r="AA5" s="560" t="s">
        <v>171</v>
      </c>
      <c r="AB5" s="560"/>
      <c r="AC5" s="560"/>
      <c r="AD5" s="560"/>
      <c r="AE5" s="560"/>
      <c r="AF5" s="560" t="s">
        <v>178</v>
      </c>
      <c r="AG5" s="560"/>
      <c r="AH5" s="560"/>
      <c r="AI5" s="560"/>
      <c r="AJ5" s="560"/>
      <c r="AK5" s="560" t="s">
        <v>174</v>
      </c>
      <c r="AL5" s="560"/>
      <c r="AM5" s="560"/>
      <c r="AN5" s="560"/>
      <c r="AO5" s="560"/>
      <c r="AP5" s="560" t="s">
        <v>172</v>
      </c>
      <c r="AQ5" s="560"/>
      <c r="AR5" s="560"/>
      <c r="AS5" s="560"/>
      <c r="AT5" s="560"/>
      <c r="AU5" s="560" t="s">
        <v>170</v>
      </c>
      <c r="AV5" s="560"/>
      <c r="AW5" s="560"/>
      <c r="AX5" s="560"/>
      <c r="AY5" s="560"/>
      <c r="AZ5" s="560" t="s">
        <v>529</v>
      </c>
      <c r="BA5" s="560"/>
      <c r="BB5" s="560"/>
      <c r="BC5" s="560"/>
      <c r="BD5" s="560"/>
      <c r="BE5" s="111"/>
      <c r="BF5" s="111"/>
      <c r="BG5" s="111"/>
      <c r="BH5" s="111"/>
      <c r="BI5" s="111"/>
      <c r="BJ5" s="111"/>
      <c r="BK5" s="111"/>
      <c r="BL5" s="111"/>
      <c r="BM5" s="111"/>
      <c r="BN5" s="111"/>
      <c r="BO5" s="111"/>
      <c r="BP5" s="111"/>
      <c r="BQ5" s="111"/>
      <c r="BR5" s="111"/>
      <c r="BS5" s="111"/>
      <c r="BT5" s="111"/>
      <c r="BU5" s="111"/>
      <c r="BV5" s="111"/>
      <c r="BW5" s="111"/>
      <c r="BX5" s="111"/>
      <c r="BY5" s="111"/>
      <c r="BZ5" s="111"/>
      <c r="CA5" s="111"/>
      <c r="CB5" s="111"/>
      <c r="CC5" s="111"/>
      <c r="CD5" s="111"/>
      <c r="CE5" s="111"/>
      <c r="CF5" s="111"/>
      <c r="CG5" s="111"/>
      <c r="CH5" s="111"/>
      <c r="CI5" s="111"/>
      <c r="CJ5" s="111"/>
    </row>
    <row r="6" spans="1:88" ht="19.5"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c r="AZ6" s="561" t="s">
        <v>241</v>
      </c>
      <c r="BA6" s="561" t="s">
        <v>242</v>
      </c>
      <c r="BB6" s="561" t="s">
        <v>243</v>
      </c>
      <c r="BC6" s="561" t="s">
        <v>244</v>
      </c>
      <c r="BD6" s="561" t="s">
        <v>222</v>
      </c>
    </row>
    <row r="7" spans="1:88" ht="13.5" thickTop="1">
      <c r="A7" s="112" t="s">
        <v>1059</v>
      </c>
      <c r="B7" s="112">
        <v>58320.069340000002</v>
      </c>
      <c r="C7" s="112">
        <v>15089.818380000001</v>
      </c>
      <c r="D7" s="112">
        <v>0</v>
      </c>
      <c r="E7" s="112">
        <v>0</v>
      </c>
      <c r="F7" s="112">
        <v>73409.887719999999</v>
      </c>
      <c r="G7" s="112">
        <v>61898.192649999997</v>
      </c>
      <c r="H7" s="112">
        <v>2735.04801</v>
      </c>
      <c r="I7" s="112">
        <v>0</v>
      </c>
      <c r="J7" s="112">
        <v>0</v>
      </c>
      <c r="K7" s="112">
        <v>64633.240659999996</v>
      </c>
      <c r="L7" s="112">
        <v>60349.325250000002</v>
      </c>
      <c r="M7" s="112">
        <v>3025.7087999999999</v>
      </c>
      <c r="N7" s="112">
        <v>0</v>
      </c>
      <c r="O7" s="112">
        <v>4.1399999999999996E-3</v>
      </c>
      <c r="P7" s="112">
        <v>63375.038189999999</v>
      </c>
      <c r="Q7" s="112">
        <v>43986.45263</v>
      </c>
      <c r="R7" s="112">
        <v>5584.5099</v>
      </c>
      <c r="S7" s="112">
        <v>0</v>
      </c>
      <c r="T7" s="112">
        <v>0</v>
      </c>
      <c r="U7" s="112">
        <v>49570.962530000004</v>
      </c>
      <c r="V7" s="112">
        <v>10581.69599</v>
      </c>
      <c r="W7" s="112">
        <v>6307.2844500000001</v>
      </c>
      <c r="X7" s="112">
        <v>0</v>
      </c>
      <c r="Y7" s="112">
        <v>-1.0000000000000001E-5</v>
      </c>
      <c r="Z7" s="112">
        <v>16888.98043</v>
      </c>
      <c r="AA7" s="112">
        <v>2053.4661100000003</v>
      </c>
      <c r="AB7" s="112">
        <v>1611.92589</v>
      </c>
      <c r="AC7" s="112">
        <v>0</v>
      </c>
      <c r="AD7" s="112">
        <v>7.4040000000000009E-2</v>
      </c>
      <c r="AE7" s="112">
        <v>3665.46605</v>
      </c>
      <c r="AF7" s="112">
        <v>26.454249999999998</v>
      </c>
      <c r="AG7" s="112">
        <v>0.27439999999999998</v>
      </c>
      <c r="AH7" s="112">
        <v>0</v>
      </c>
      <c r="AI7" s="112">
        <v>0</v>
      </c>
      <c r="AJ7" s="112">
        <v>26.728650000000002</v>
      </c>
      <c r="AK7" s="112">
        <v>132.60988</v>
      </c>
      <c r="AL7" s="112">
        <v>0.68497000000000008</v>
      </c>
      <c r="AM7" s="112">
        <v>0</v>
      </c>
      <c r="AN7" s="112">
        <v>0</v>
      </c>
      <c r="AO7" s="112">
        <v>133.29485</v>
      </c>
      <c r="AP7" s="112">
        <v>46.752480000000006</v>
      </c>
      <c r="AQ7" s="112">
        <v>8.3893700000000013</v>
      </c>
      <c r="AR7" s="112">
        <v>0</v>
      </c>
      <c r="AS7" s="112">
        <v>0</v>
      </c>
      <c r="AT7" s="112">
        <v>55.141849999999998</v>
      </c>
      <c r="AU7" s="112">
        <v>361.38375000000002</v>
      </c>
      <c r="AV7" s="112">
        <v>46.067569999999996</v>
      </c>
      <c r="AW7" s="112">
        <v>0</v>
      </c>
      <c r="AX7" s="112">
        <v>0</v>
      </c>
      <c r="AY7" s="112">
        <v>407.45132000000001</v>
      </c>
      <c r="AZ7" s="112">
        <v>237756.40233000001</v>
      </c>
      <c r="BA7" s="112">
        <v>34409.711739999999</v>
      </c>
      <c r="BB7" s="112">
        <v>0</v>
      </c>
      <c r="BC7" s="112">
        <v>7.8170000000000003E-2</v>
      </c>
      <c r="BD7" s="112">
        <v>272166.19225000002</v>
      </c>
    </row>
    <row r="8" spans="1:88">
      <c r="A8" s="112" t="s">
        <v>324</v>
      </c>
      <c r="B8" s="112">
        <v>57505.704259999999</v>
      </c>
      <c r="C8" s="112">
        <v>14887.650539999999</v>
      </c>
      <c r="D8" s="112">
        <v>0</v>
      </c>
      <c r="E8" s="112">
        <v>0</v>
      </c>
      <c r="F8" s="112">
        <v>72393.354800000001</v>
      </c>
      <c r="G8" s="112">
        <v>57160.340530000001</v>
      </c>
      <c r="H8" s="112">
        <v>2719.6640699999998</v>
      </c>
      <c r="I8" s="112">
        <v>0</v>
      </c>
      <c r="J8" s="112">
        <v>0</v>
      </c>
      <c r="K8" s="112">
        <v>59880.0046</v>
      </c>
      <c r="L8" s="112">
        <v>60333.348039999997</v>
      </c>
      <c r="M8" s="112">
        <v>2828.9553700000001</v>
      </c>
      <c r="N8" s="112">
        <v>0</v>
      </c>
      <c r="O8" s="112">
        <v>4.1399999999999996E-3</v>
      </c>
      <c r="P8" s="112">
        <v>63162.307549999998</v>
      </c>
      <c r="Q8" s="112">
        <v>43810.344549999994</v>
      </c>
      <c r="R8" s="112">
        <v>5253.1305700000003</v>
      </c>
      <c r="S8" s="112">
        <v>0</v>
      </c>
      <c r="T8" s="112">
        <v>0</v>
      </c>
      <c r="U8" s="112">
        <v>49063.475119999996</v>
      </c>
      <c r="V8" s="112">
        <v>10576.400220000001</v>
      </c>
      <c r="W8" s="112">
        <v>6307.2844500000001</v>
      </c>
      <c r="X8" s="112">
        <v>0</v>
      </c>
      <c r="Y8" s="112">
        <v>-1.0000000000000001E-5</v>
      </c>
      <c r="Z8" s="112">
        <v>16883.684659999999</v>
      </c>
      <c r="AA8" s="112">
        <v>2049.4661100000003</v>
      </c>
      <c r="AB8" s="112">
        <v>1611.9259</v>
      </c>
      <c r="AC8" s="112">
        <v>0</v>
      </c>
      <c r="AD8" s="112">
        <v>7.4040000000000009E-2</v>
      </c>
      <c r="AE8" s="112">
        <v>3661.46605</v>
      </c>
      <c r="AF8" s="112">
        <v>0</v>
      </c>
      <c r="AG8" s="112">
        <v>0</v>
      </c>
      <c r="AH8" s="112">
        <v>0</v>
      </c>
      <c r="AI8" s="112">
        <v>0</v>
      </c>
      <c r="AJ8" s="112">
        <v>0</v>
      </c>
      <c r="AK8" s="112">
        <v>132.60988</v>
      </c>
      <c r="AL8" s="112">
        <v>0.68497000000000008</v>
      </c>
      <c r="AM8" s="112">
        <v>0</v>
      </c>
      <c r="AN8" s="112">
        <v>0</v>
      </c>
      <c r="AO8" s="112">
        <v>133.29485</v>
      </c>
      <c r="AP8" s="112">
        <v>0</v>
      </c>
      <c r="AQ8" s="112">
        <v>0</v>
      </c>
      <c r="AR8" s="112">
        <v>0</v>
      </c>
      <c r="AS8" s="112">
        <v>0</v>
      </c>
      <c r="AT8" s="112">
        <v>0</v>
      </c>
      <c r="AU8" s="112">
        <v>316.79082</v>
      </c>
      <c r="AV8" s="112">
        <v>46.067569999999996</v>
      </c>
      <c r="AW8" s="112">
        <v>0</v>
      </c>
      <c r="AX8" s="112">
        <v>0</v>
      </c>
      <c r="AY8" s="112">
        <v>362.85838999999999</v>
      </c>
      <c r="AZ8" s="112">
        <v>231885.00440999999</v>
      </c>
      <c r="BA8" s="112">
        <v>33655.363440000001</v>
      </c>
      <c r="BB8" s="112">
        <v>0</v>
      </c>
      <c r="BC8" s="112">
        <v>7.8170000000000003E-2</v>
      </c>
      <c r="BD8" s="112">
        <v>265540.44602000003</v>
      </c>
    </row>
    <row r="9" spans="1:88">
      <c r="A9" s="112" t="s">
        <v>325</v>
      </c>
      <c r="B9" s="112">
        <v>814.36507999999992</v>
      </c>
      <c r="C9" s="112">
        <v>202.16783999999998</v>
      </c>
      <c r="D9" s="112">
        <v>0</v>
      </c>
      <c r="E9" s="112">
        <v>0</v>
      </c>
      <c r="F9" s="112">
        <v>1016.53292</v>
      </c>
      <c r="G9" s="112">
        <v>4737.8521200000005</v>
      </c>
      <c r="H9" s="112">
        <v>15.378129999999999</v>
      </c>
      <c r="I9" s="112">
        <v>0</v>
      </c>
      <c r="J9" s="112">
        <v>0</v>
      </c>
      <c r="K9" s="112">
        <v>4753.2302499999996</v>
      </c>
      <c r="L9" s="112">
        <v>15.977209999999999</v>
      </c>
      <c r="M9" s="112">
        <v>196.75342999999998</v>
      </c>
      <c r="N9" s="112">
        <v>0</v>
      </c>
      <c r="O9" s="112">
        <v>0</v>
      </c>
      <c r="P9" s="112">
        <v>212.73064000000002</v>
      </c>
      <c r="Q9" s="112">
        <v>176.10808</v>
      </c>
      <c r="R9" s="112">
        <v>331.37933000000004</v>
      </c>
      <c r="S9" s="112">
        <v>0</v>
      </c>
      <c r="T9" s="112">
        <v>0</v>
      </c>
      <c r="U9" s="112">
        <v>507.48740999999995</v>
      </c>
      <c r="V9" s="112">
        <v>5.2957700000000001</v>
      </c>
      <c r="W9" s="112">
        <v>0</v>
      </c>
      <c r="X9" s="112">
        <v>0</v>
      </c>
      <c r="Y9" s="112">
        <v>0</v>
      </c>
      <c r="Z9" s="112">
        <v>5.2957700000000001</v>
      </c>
      <c r="AA9" s="112">
        <v>4</v>
      </c>
      <c r="AB9" s="112">
        <v>-1.0000000000000001E-5</v>
      </c>
      <c r="AC9" s="112">
        <v>0</v>
      </c>
      <c r="AD9" s="112">
        <v>0</v>
      </c>
      <c r="AE9" s="112">
        <v>4</v>
      </c>
      <c r="AF9" s="112">
        <v>26.454249999999998</v>
      </c>
      <c r="AG9" s="112">
        <v>0.27439999999999998</v>
      </c>
      <c r="AH9" s="112">
        <v>0</v>
      </c>
      <c r="AI9" s="112">
        <v>0</v>
      </c>
      <c r="AJ9" s="112">
        <v>26.728650000000002</v>
      </c>
      <c r="AK9" s="112">
        <v>0</v>
      </c>
      <c r="AL9" s="112">
        <v>0</v>
      </c>
      <c r="AM9" s="112">
        <v>0</v>
      </c>
      <c r="AN9" s="112">
        <v>0</v>
      </c>
      <c r="AO9" s="112">
        <v>0</v>
      </c>
      <c r="AP9" s="112">
        <v>46.752480000000006</v>
      </c>
      <c r="AQ9" s="112">
        <v>8.3893700000000013</v>
      </c>
      <c r="AR9" s="112">
        <v>0</v>
      </c>
      <c r="AS9" s="112">
        <v>0</v>
      </c>
      <c r="AT9" s="112">
        <v>55.141849999999998</v>
      </c>
      <c r="AU9" s="112">
        <v>44.592930000000003</v>
      </c>
      <c r="AV9" s="112">
        <v>0</v>
      </c>
      <c r="AW9" s="112">
        <v>0</v>
      </c>
      <c r="AX9" s="112">
        <v>0</v>
      </c>
      <c r="AY9" s="112">
        <v>44.592930000000003</v>
      </c>
      <c r="AZ9" s="112">
        <v>5871.3979200000003</v>
      </c>
      <c r="BA9" s="112">
        <v>754.34249</v>
      </c>
      <c r="BB9" s="112">
        <v>0</v>
      </c>
      <c r="BC9" s="112">
        <v>0</v>
      </c>
      <c r="BD9" s="112">
        <v>6625.7404200000001</v>
      </c>
    </row>
    <row r="10" spans="1:88">
      <c r="A10" s="112" t="s">
        <v>1060</v>
      </c>
      <c r="B10" s="112">
        <v>0</v>
      </c>
      <c r="C10" s="112">
        <v>0</v>
      </c>
      <c r="D10" s="112">
        <v>0</v>
      </c>
      <c r="E10" s="112">
        <v>0</v>
      </c>
      <c r="F10" s="112">
        <v>0</v>
      </c>
      <c r="G10" s="112">
        <v>0</v>
      </c>
      <c r="H10" s="112">
        <v>5.8099999999999992E-3</v>
      </c>
      <c r="I10" s="112">
        <v>0</v>
      </c>
      <c r="J10" s="112">
        <v>0</v>
      </c>
      <c r="K10" s="112">
        <v>5.8099999999999992E-3</v>
      </c>
      <c r="L10" s="112">
        <v>0</v>
      </c>
      <c r="M10" s="112">
        <v>0</v>
      </c>
      <c r="N10" s="112">
        <v>0</v>
      </c>
      <c r="O10" s="112">
        <v>0</v>
      </c>
      <c r="P10" s="112">
        <v>0</v>
      </c>
      <c r="Q10" s="112">
        <v>0</v>
      </c>
      <c r="R10" s="112">
        <v>0</v>
      </c>
      <c r="S10" s="112">
        <v>0</v>
      </c>
      <c r="T10" s="112">
        <v>0</v>
      </c>
      <c r="U10" s="112">
        <v>0</v>
      </c>
      <c r="V10" s="112">
        <v>0</v>
      </c>
      <c r="W10" s="112">
        <v>0</v>
      </c>
      <c r="X10" s="112">
        <v>0</v>
      </c>
      <c r="Y10" s="112">
        <v>0</v>
      </c>
      <c r="Z10" s="112">
        <v>0</v>
      </c>
      <c r="AA10" s="112">
        <v>0</v>
      </c>
      <c r="AB10" s="112">
        <v>0</v>
      </c>
      <c r="AC10" s="112">
        <v>0</v>
      </c>
      <c r="AD10" s="112">
        <v>0</v>
      </c>
      <c r="AE10" s="112">
        <v>0</v>
      </c>
      <c r="AF10" s="112">
        <v>0</v>
      </c>
      <c r="AG10" s="112">
        <v>0</v>
      </c>
      <c r="AH10" s="112">
        <v>0</v>
      </c>
      <c r="AI10" s="112">
        <v>0</v>
      </c>
      <c r="AJ10" s="112">
        <v>0</v>
      </c>
      <c r="AK10" s="112">
        <v>0</v>
      </c>
      <c r="AL10" s="112">
        <v>0</v>
      </c>
      <c r="AM10" s="112">
        <v>0</v>
      </c>
      <c r="AN10" s="112">
        <v>0</v>
      </c>
      <c r="AO10" s="112">
        <v>0</v>
      </c>
      <c r="AP10" s="112">
        <v>0</v>
      </c>
      <c r="AQ10" s="112">
        <v>0</v>
      </c>
      <c r="AR10" s="112">
        <v>0</v>
      </c>
      <c r="AS10" s="112">
        <v>0</v>
      </c>
      <c r="AT10" s="112">
        <v>0</v>
      </c>
      <c r="AU10" s="112">
        <v>0</v>
      </c>
      <c r="AV10" s="112">
        <v>0</v>
      </c>
      <c r="AW10" s="112">
        <v>0</v>
      </c>
      <c r="AX10" s="112">
        <v>0</v>
      </c>
      <c r="AY10" s="112">
        <v>0</v>
      </c>
      <c r="AZ10" s="112">
        <v>0</v>
      </c>
      <c r="BA10" s="112">
        <v>5.8099999999999992E-3</v>
      </c>
      <c r="BB10" s="112">
        <v>0</v>
      </c>
      <c r="BC10" s="112">
        <v>0</v>
      </c>
      <c r="BD10" s="112">
        <v>5.8099999999999992E-3</v>
      </c>
    </row>
    <row r="11" spans="1:88">
      <c r="A11" s="112" t="s">
        <v>1061</v>
      </c>
      <c r="B11" s="112">
        <v>203174.79727000001</v>
      </c>
      <c r="C11" s="112">
        <v>77919.054759999999</v>
      </c>
      <c r="D11" s="112">
        <v>0</v>
      </c>
      <c r="E11" s="112">
        <v>0</v>
      </c>
      <c r="F11" s="112">
        <v>281093.85202999995</v>
      </c>
      <c r="G11" s="112">
        <v>162977.82997999998</v>
      </c>
      <c r="H11" s="112">
        <v>21428.007519999999</v>
      </c>
      <c r="I11" s="112">
        <v>0</v>
      </c>
      <c r="J11" s="112">
        <v>360.26997999999998</v>
      </c>
      <c r="K11" s="112">
        <v>184766.10747999998</v>
      </c>
      <c r="L11" s="112">
        <v>79536.249620000002</v>
      </c>
      <c r="M11" s="112">
        <v>48775.680850000004</v>
      </c>
      <c r="N11" s="112">
        <v>0</v>
      </c>
      <c r="O11" s="112">
        <v>0.22006999999999999</v>
      </c>
      <c r="P11" s="112">
        <v>128312.15054</v>
      </c>
      <c r="Q11" s="112">
        <v>84592.397760000007</v>
      </c>
      <c r="R11" s="112">
        <v>51869.11047</v>
      </c>
      <c r="S11" s="112">
        <v>0</v>
      </c>
      <c r="T11" s="112">
        <v>0.23713999999999999</v>
      </c>
      <c r="U11" s="112">
        <v>136461.74537000002</v>
      </c>
      <c r="V11" s="112">
        <v>52469.472689999995</v>
      </c>
      <c r="W11" s="112">
        <v>23416.492899999997</v>
      </c>
      <c r="X11" s="112">
        <v>0</v>
      </c>
      <c r="Y11" s="112">
        <v>0</v>
      </c>
      <c r="Z11" s="112">
        <v>75885.965590000007</v>
      </c>
      <c r="AA11" s="112">
        <v>16653.133809999999</v>
      </c>
      <c r="AB11" s="112">
        <v>10807.23618</v>
      </c>
      <c r="AC11" s="112">
        <v>0</v>
      </c>
      <c r="AD11" s="112">
        <v>9.1079999999999994E-2</v>
      </c>
      <c r="AE11" s="112">
        <v>27460.461070000001</v>
      </c>
      <c r="AF11" s="112">
        <v>57662.104200000002</v>
      </c>
      <c r="AG11" s="112">
        <v>12391.260259999999</v>
      </c>
      <c r="AH11" s="112">
        <v>0</v>
      </c>
      <c r="AI11" s="112">
        <v>0.46656999999999998</v>
      </c>
      <c r="AJ11" s="112">
        <v>70053.831030000001</v>
      </c>
      <c r="AK11" s="112">
        <v>40680.333290000002</v>
      </c>
      <c r="AL11" s="112">
        <v>10474.121779999999</v>
      </c>
      <c r="AM11" s="112">
        <v>0</v>
      </c>
      <c r="AN11" s="112">
        <v>0</v>
      </c>
      <c r="AO11" s="112">
        <v>51154.455070000004</v>
      </c>
      <c r="AP11" s="112">
        <v>48918.330170000001</v>
      </c>
      <c r="AQ11" s="112">
        <v>6564.7288600000002</v>
      </c>
      <c r="AR11" s="112">
        <v>0</v>
      </c>
      <c r="AS11" s="112">
        <v>0</v>
      </c>
      <c r="AT11" s="112">
        <v>55483.059030000004</v>
      </c>
      <c r="AU11" s="112">
        <v>20177.58814</v>
      </c>
      <c r="AV11" s="112">
        <v>4242.4580500000002</v>
      </c>
      <c r="AW11" s="112">
        <v>0</v>
      </c>
      <c r="AX11" s="112">
        <v>0</v>
      </c>
      <c r="AY11" s="112">
        <v>24420.046190000001</v>
      </c>
      <c r="AZ11" s="112">
        <v>766842.2369299999</v>
      </c>
      <c r="BA11" s="112">
        <v>267888.15162999998</v>
      </c>
      <c r="BB11" s="112">
        <v>0</v>
      </c>
      <c r="BC11" s="112">
        <v>361.28484000000003</v>
      </c>
      <c r="BD11" s="112">
        <v>1035091.6734</v>
      </c>
    </row>
    <row r="12" spans="1:88">
      <c r="A12" s="112" t="s">
        <v>1062</v>
      </c>
      <c r="B12" s="112">
        <v>203174.79727000001</v>
      </c>
      <c r="C12" s="112">
        <v>77919.054759999999</v>
      </c>
      <c r="D12" s="112">
        <v>0</v>
      </c>
      <c r="E12" s="112">
        <v>0</v>
      </c>
      <c r="F12" s="112">
        <v>281093.85202999995</v>
      </c>
      <c r="G12" s="112">
        <v>162977.82997999998</v>
      </c>
      <c r="H12" s="112">
        <v>21428.007519999999</v>
      </c>
      <c r="I12" s="112">
        <v>0</v>
      </c>
      <c r="J12" s="112">
        <v>360.26997999999998</v>
      </c>
      <c r="K12" s="112">
        <v>184766.10747999998</v>
      </c>
      <c r="L12" s="112">
        <v>79536.249620000002</v>
      </c>
      <c r="M12" s="112">
        <v>48775.680850000004</v>
      </c>
      <c r="N12" s="112">
        <v>0</v>
      </c>
      <c r="O12" s="112">
        <v>0.22006999999999999</v>
      </c>
      <c r="P12" s="112">
        <v>128312.15054</v>
      </c>
      <c r="Q12" s="112">
        <v>84592.397760000007</v>
      </c>
      <c r="R12" s="112">
        <v>51869.11047</v>
      </c>
      <c r="S12" s="112">
        <v>0</v>
      </c>
      <c r="T12" s="112">
        <v>0.23713999999999999</v>
      </c>
      <c r="U12" s="112">
        <v>136461.74537000002</v>
      </c>
      <c r="V12" s="112">
        <v>52469.472689999995</v>
      </c>
      <c r="W12" s="112">
        <v>23416.492899999997</v>
      </c>
      <c r="X12" s="112">
        <v>0</v>
      </c>
      <c r="Y12" s="112">
        <v>0</v>
      </c>
      <c r="Z12" s="112">
        <v>75885.965590000007</v>
      </c>
      <c r="AA12" s="112">
        <v>16653.12645</v>
      </c>
      <c r="AB12" s="112">
        <v>10807.23618</v>
      </c>
      <c r="AC12" s="112">
        <v>0</v>
      </c>
      <c r="AD12" s="112">
        <v>9.1079999999999994E-2</v>
      </c>
      <c r="AE12" s="112">
        <v>27460.453710000002</v>
      </c>
      <c r="AF12" s="112">
        <v>57662.104200000002</v>
      </c>
      <c r="AG12" s="112">
        <v>12391.260259999999</v>
      </c>
      <c r="AH12" s="112">
        <v>0</v>
      </c>
      <c r="AI12" s="112">
        <v>0.46656999999999998</v>
      </c>
      <c r="AJ12" s="112">
        <v>70053.831030000001</v>
      </c>
      <c r="AK12" s="112">
        <v>40680.333290000002</v>
      </c>
      <c r="AL12" s="112">
        <v>10474.121779999999</v>
      </c>
      <c r="AM12" s="112">
        <v>0</v>
      </c>
      <c r="AN12" s="112">
        <v>0</v>
      </c>
      <c r="AO12" s="112">
        <v>51154.455070000004</v>
      </c>
      <c r="AP12" s="112">
        <v>48918.169909999997</v>
      </c>
      <c r="AQ12" s="112">
        <v>6564.7288600000002</v>
      </c>
      <c r="AR12" s="112">
        <v>0</v>
      </c>
      <c r="AS12" s="112">
        <v>0</v>
      </c>
      <c r="AT12" s="112">
        <v>55482.89877</v>
      </c>
      <c r="AU12" s="112">
        <v>20177.58814</v>
      </c>
      <c r="AV12" s="112">
        <v>4242.4580500000002</v>
      </c>
      <c r="AW12" s="112">
        <v>0</v>
      </c>
      <c r="AX12" s="112">
        <v>0</v>
      </c>
      <c r="AY12" s="112">
        <v>24420.046190000001</v>
      </c>
      <c r="AZ12" s="112">
        <v>766842.06930999993</v>
      </c>
      <c r="BA12" s="112">
        <v>267888.15162999998</v>
      </c>
      <c r="BB12" s="112">
        <v>0</v>
      </c>
      <c r="BC12" s="112">
        <v>361.28484000000003</v>
      </c>
      <c r="BD12" s="112">
        <v>1035091.50578</v>
      </c>
    </row>
    <row r="13" spans="1:88">
      <c r="A13" s="112" t="s">
        <v>1063</v>
      </c>
      <c r="B13" s="112">
        <v>0</v>
      </c>
      <c r="C13" s="112">
        <v>0</v>
      </c>
      <c r="D13" s="112">
        <v>0</v>
      </c>
      <c r="E13" s="112">
        <v>0</v>
      </c>
      <c r="F13" s="112">
        <v>0</v>
      </c>
      <c r="G13" s="112">
        <v>0</v>
      </c>
      <c r="H13" s="112">
        <v>0</v>
      </c>
      <c r="I13" s="112">
        <v>0</v>
      </c>
      <c r="J13" s="112">
        <v>0</v>
      </c>
      <c r="K13" s="112">
        <v>0</v>
      </c>
      <c r="L13" s="112">
        <v>0</v>
      </c>
      <c r="M13" s="112">
        <v>0</v>
      </c>
      <c r="N13" s="112">
        <v>0</v>
      </c>
      <c r="O13" s="112">
        <v>0</v>
      </c>
      <c r="P13" s="112">
        <v>0</v>
      </c>
      <c r="Q13" s="112">
        <v>0</v>
      </c>
      <c r="R13" s="112">
        <v>0</v>
      </c>
      <c r="S13" s="112">
        <v>0</v>
      </c>
      <c r="T13" s="112">
        <v>0</v>
      </c>
      <c r="U13" s="112">
        <v>0</v>
      </c>
      <c r="V13" s="112">
        <v>0</v>
      </c>
      <c r="W13" s="112">
        <v>0</v>
      </c>
      <c r="X13" s="112">
        <v>0</v>
      </c>
      <c r="Y13" s="112">
        <v>0</v>
      </c>
      <c r="Z13" s="112">
        <v>0</v>
      </c>
      <c r="AA13" s="112">
        <v>0</v>
      </c>
      <c r="AB13" s="112">
        <v>0</v>
      </c>
      <c r="AC13" s="112">
        <v>0</v>
      </c>
      <c r="AD13" s="112">
        <v>0</v>
      </c>
      <c r="AE13" s="112">
        <v>0</v>
      </c>
      <c r="AF13" s="112">
        <v>0</v>
      </c>
      <c r="AG13" s="112">
        <v>0</v>
      </c>
      <c r="AH13" s="112">
        <v>0</v>
      </c>
      <c r="AI13" s="112">
        <v>0</v>
      </c>
      <c r="AJ13" s="112">
        <v>0</v>
      </c>
      <c r="AK13" s="112">
        <v>0</v>
      </c>
      <c r="AL13" s="112">
        <v>0</v>
      </c>
      <c r="AM13" s="112">
        <v>0</v>
      </c>
      <c r="AN13" s="112">
        <v>0</v>
      </c>
      <c r="AO13" s="112">
        <v>0</v>
      </c>
      <c r="AP13" s="112">
        <v>0</v>
      </c>
      <c r="AQ13" s="112">
        <v>0</v>
      </c>
      <c r="AR13" s="112">
        <v>0</v>
      </c>
      <c r="AS13" s="112">
        <v>0</v>
      </c>
      <c r="AT13" s="112">
        <v>0</v>
      </c>
      <c r="AU13" s="112">
        <v>0</v>
      </c>
      <c r="AV13" s="112">
        <v>0</v>
      </c>
      <c r="AW13" s="112">
        <v>0</v>
      </c>
      <c r="AX13" s="112">
        <v>0</v>
      </c>
      <c r="AY13" s="112">
        <v>0</v>
      </c>
      <c r="AZ13" s="112">
        <v>0</v>
      </c>
      <c r="BA13" s="112">
        <v>0</v>
      </c>
      <c r="BB13" s="112">
        <v>0</v>
      </c>
      <c r="BC13" s="112">
        <v>0</v>
      </c>
      <c r="BD13" s="112">
        <v>0</v>
      </c>
    </row>
    <row r="14" spans="1:88">
      <c r="A14" s="112" t="s">
        <v>1060</v>
      </c>
      <c r="B14" s="112">
        <v>0</v>
      </c>
      <c r="C14" s="112">
        <v>0</v>
      </c>
      <c r="D14" s="112">
        <v>0</v>
      </c>
      <c r="E14" s="112">
        <v>0</v>
      </c>
      <c r="F14" s="112">
        <v>0</v>
      </c>
      <c r="G14" s="112">
        <v>0</v>
      </c>
      <c r="H14" s="112">
        <v>0</v>
      </c>
      <c r="I14" s="112">
        <v>0</v>
      </c>
      <c r="J14" s="112">
        <v>0</v>
      </c>
      <c r="K14" s="112">
        <v>0</v>
      </c>
      <c r="L14" s="112">
        <v>0</v>
      </c>
      <c r="M14" s="112">
        <v>0</v>
      </c>
      <c r="N14" s="112">
        <v>0</v>
      </c>
      <c r="O14" s="112">
        <v>0</v>
      </c>
      <c r="P14" s="112">
        <v>0</v>
      </c>
      <c r="Q14" s="112">
        <v>0</v>
      </c>
      <c r="R14" s="112">
        <v>0</v>
      </c>
      <c r="S14" s="112">
        <v>0</v>
      </c>
      <c r="T14" s="112">
        <v>0</v>
      </c>
      <c r="U14" s="112">
        <v>0</v>
      </c>
      <c r="V14" s="112">
        <v>0</v>
      </c>
      <c r="W14" s="112">
        <v>0</v>
      </c>
      <c r="X14" s="112">
        <v>0</v>
      </c>
      <c r="Y14" s="112">
        <v>0</v>
      </c>
      <c r="Z14" s="112">
        <v>0</v>
      </c>
      <c r="AA14" s="112">
        <v>7.3600000000000002E-3</v>
      </c>
      <c r="AB14" s="112">
        <v>0</v>
      </c>
      <c r="AC14" s="112">
        <v>0</v>
      </c>
      <c r="AD14" s="112">
        <v>0</v>
      </c>
      <c r="AE14" s="112">
        <v>7.3600000000000002E-3</v>
      </c>
      <c r="AF14" s="112">
        <v>0</v>
      </c>
      <c r="AG14" s="112">
        <v>0</v>
      </c>
      <c r="AH14" s="112">
        <v>0</v>
      </c>
      <c r="AI14" s="112">
        <v>0</v>
      </c>
      <c r="AJ14" s="112">
        <v>0</v>
      </c>
      <c r="AK14" s="112">
        <v>0</v>
      </c>
      <c r="AL14" s="112">
        <v>0</v>
      </c>
      <c r="AM14" s="112">
        <v>0</v>
      </c>
      <c r="AN14" s="112">
        <v>0</v>
      </c>
      <c r="AO14" s="112">
        <v>0</v>
      </c>
      <c r="AP14" s="112">
        <v>0.16025999999999999</v>
      </c>
      <c r="AQ14" s="112">
        <v>0</v>
      </c>
      <c r="AR14" s="112">
        <v>0</v>
      </c>
      <c r="AS14" s="112">
        <v>0</v>
      </c>
      <c r="AT14" s="112">
        <v>0.16025999999999999</v>
      </c>
      <c r="AU14" s="112">
        <v>0</v>
      </c>
      <c r="AV14" s="112">
        <v>0</v>
      </c>
      <c r="AW14" s="112">
        <v>0</v>
      </c>
      <c r="AX14" s="112">
        <v>0</v>
      </c>
      <c r="AY14" s="112">
        <v>0</v>
      </c>
      <c r="AZ14" s="112">
        <v>0.16761999999999999</v>
      </c>
      <c r="BA14" s="112">
        <v>0</v>
      </c>
      <c r="BB14" s="112">
        <v>0</v>
      </c>
      <c r="BC14" s="112">
        <v>0</v>
      </c>
      <c r="BD14" s="112">
        <v>0.16761999999999999</v>
      </c>
    </row>
    <row r="15" spans="1:88">
      <c r="A15" s="112" t="s">
        <v>1064</v>
      </c>
      <c r="B15" s="112">
        <v>55736.942439999999</v>
      </c>
      <c r="C15" s="112">
        <v>30899.200780000003</v>
      </c>
      <c r="D15" s="112">
        <v>0</v>
      </c>
      <c r="E15" s="112">
        <v>2.0000000000000002E-5</v>
      </c>
      <c r="F15" s="112">
        <v>86636.14323999999</v>
      </c>
      <c r="G15" s="112">
        <v>2648.5288999999998</v>
      </c>
      <c r="H15" s="112">
        <v>5779.8373099999999</v>
      </c>
      <c r="I15" s="112">
        <v>0</v>
      </c>
      <c r="J15" s="112">
        <v>5.203E-2</v>
      </c>
      <c r="K15" s="112">
        <v>8428.4182400000009</v>
      </c>
      <c r="L15" s="112">
        <v>2745.1531500000001</v>
      </c>
      <c r="M15" s="112">
        <v>5504.1067699999994</v>
      </c>
      <c r="N15" s="112">
        <v>0</v>
      </c>
      <c r="O15" s="112">
        <v>9.1599999999999997E-3</v>
      </c>
      <c r="P15" s="112">
        <v>8249.26908</v>
      </c>
      <c r="Q15" s="112">
        <v>1546.93489</v>
      </c>
      <c r="R15" s="112">
        <v>16179.831679999999</v>
      </c>
      <c r="S15" s="112">
        <v>0</v>
      </c>
      <c r="T15" s="112">
        <v>45.227849999999997</v>
      </c>
      <c r="U15" s="112">
        <v>17771.994420000003</v>
      </c>
      <c r="V15" s="112">
        <v>10502.55452</v>
      </c>
      <c r="W15" s="112">
        <v>2774.4370800000002</v>
      </c>
      <c r="X15" s="112">
        <v>0</v>
      </c>
      <c r="Y15" s="112">
        <v>-2.7E-4</v>
      </c>
      <c r="Z15" s="112">
        <v>13276.991330000001</v>
      </c>
      <c r="AA15" s="112">
        <v>161.73329999999999</v>
      </c>
      <c r="AB15" s="112">
        <v>11902.10203</v>
      </c>
      <c r="AC15" s="112">
        <v>0</v>
      </c>
      <c r="AD15" s="112">
        <v>0</v>
      </c>
      <c r="AE15" s="112">
        <v>12063.83533</v>
      </c>
      <c r="AF15" s="112">
        <v>54066.066380000004</v>
      </c>
      <c r="AG15" s="112">
        <v>2033.4318000000001</v>
      </c>
      <c r="AH15" s="112">
        <v>0</v>
      </c>
      <c r="AI15" s="112">
        <v>0</v>
      </c>
      <c r="AJ15" s="112">
        <v>56099.498180000002</v>
      </c>
      <c r="AK15" s="112">
        <v>8060.6470599999993</v>
      </c>
      <c r="AL15" s="112">
        <v>9913.8248999999996</v>
      </c>
      <c r="AM15" s="112">
        <v>0</v>
      </c>
      <c r="AN15" s="112">
        <v>0</v>
      </c>
      <c r="AO15" s="112">
        <v>17974.471960000003</v>
      </c>
      <c r="AP15" s="112">
        <v>3790.8523700000001</v>
      </c>
      <c r="AQ15" s="112">
        <v>2471.0251699999999</v>
      </c>
      <c r="AR15" s="112">
        <v>0</v>
      </c>
      <c r="AS15" s="112">
        <v>0</v>
      </c>
      <c r="AT15" s="112">
        <v>6261.8775400000004</v>
      </c>
      <c r="AU15" s="112">
        <v>25506.263620000002</v>
      </c>
      <c r="AV15" s="112">
        <v>2800.4151400000001</v>
      </c>
      <c r="AW15" s="112">
        <v>0</v>
      </c>
      <c r="AX15" s="112">
        <v>0</v>
      </c>
      <c r="AY15" s="112">
        <v>28306.678760000003</v>
      </c>
      <c r="AZ15" s="112">
        <v>164765.67663</v>
      </c>
      <c r="BA15" s="112">
        <v>90258.21265999999</v>
      </c>
      <c r="BB15" s="112">
        <v>0</v>
      </c>
      <c r="BC15" s="112">
        <v>45.288789999999999</v>
      </c>
      <c r="BD15" s="112">
        <v>255069.17808000001</v>
      </c>
    </row>
    <row r="16" spans="1:88">
      <c r="A16" s="112" t="s">
        <v>327</v>
      </c>
      <c r="B16" s="112">
        <v>55332.532899999998</v>
      </c>
      <c r="C16" s="112">
        <v>30884.585079999997</v>
      </c>
      <c r="D16" s="112">
        <v>0</v>
      </c>
      <c r="E16" s="112">
        <v>0</v>
      </c>
      <c r="F16" s="112">
        <v>86217.11798000001</v>
      </c>
      <c r="G16" s="112">
        <v>2629.9808399999997</v>
      </c>
      <c r="H16" s="112">
        <v>5763.85088</v>
      </c>
      <c r="I16" s="112">
        <v>0</v>
      </c>
      <c r="J16" s="112">
        <v>0</v>
      </c>
      <c r="K16" s="112">
        <v>8393.8317200000001</v>
      </c>
      <c r="L16" s="112">
        <v>2705.1329000000001</v>
      </c>
      <c r="M16" s="112">
        <v>5492.7885400000005</v>
      </c>
      <c r="N16" s="112">
        <v>0</v>
      </c>
      <c r="O16" s="112">
        <v>9.1599999999999997E-3</v>
      </c>
      <c r="P16" s="112">
        <v>8197.9305999999997</v>
      </c>
      <c r="Q16" s="112">
        <v>1543.9956100000002</v>
      </c>
      <c r="R16" s="112">
        <v>16107.22126</v>
      </c>
      <c r="S16" s="112">
        <v>0</v>
      </c>
      <c r="T16" s="112">
        <v>45.227849999999997</v>
      </c>
      <c r="U16" s="112">
        <v>17696.44472</v>
      </c>
      <c r="V16" s="112">
        <v>10492.41193</v>
      </c>
      <c r="W16" s="112">
        <v>2773.8409999999999</v>
      </c>
      <c r="X16" s="112">
        <v>0</v>
      </c>
      <c r="Y16" s="112">
        <v>0</v>
      </c>
      <c r="Z16" s="112">
        <v>13266.252930000001</v>
      </c>
      <c r="AA16" s="112">
        <v>158</v>
      </c>
      <c r="AB16" s="112">
        <v>11898.041740000001</v>
      </c>
      <c r="AC16" s="112">
        <v>0</v>
      </c>
      <c r="AD16" s="112">
        <v>0</v>
      </c>
      <c r="AE16" s="112">
        <v>12056.041740000001</v>
      </c>
      <c r="AF16" s="112">
        <v>53614.949009999997</v>
      </c>
      <c r="AG16" s="112">
        <v>2025.6117400000001</v>
      </c>
      <c r="AH16" s="112">
        <v>0</v>
      </c>
      <c r="AI16" s="112">
        <v>0</v>
      </c>
      <c r="AJ16" s="112">
        <v>55640.560749999997</v>
      </c>
      <c r="AK16" s="112">
        <v>7962.0401300000003</v>
      </c>
      <c r="AL16" s="112">
        <v>9820.2031900000002</v>
      </c>
      <c r="AM16" s="112">
        <v>0</v>
      </c>
      <c r="AN16" s="112">
        <v>0</v>
      </c>
      <c r="AO16" s="112">
        <v>17782.243320000001</v>
      </c>
      <c r="AP16" s="112">
        <v>3743.1769399999998</v>
      </c>
      <c r="AQ16" s="112">
        <v>2415.8970399999998</v>
      </c>
      <c r="AR16" s="112">
        <v>0</v>
      </c>
      <c r="AS16" s="112">
        <v>0</v>
      </c>
      <c r="AT16" s="112">
        <v>6159.0739800000001</v>
      </c>
      <c r="AU16" s="112">
        <v>25210.635329999997</v>
      </c>
      <c r="AV16" s="112">
        <v>2791.6083399999998</v>
      </c>
      <c r="AW16" s="112">
        <v>0</v>
      </c>
      <c r="AX16" s="112">
        <v>0</v>
      </c>
      <c r="AY16" s="112">
        <v>28002.243670000003</v>
      </c>
      <c r="AZ16" s="112">
        <v>163392.85558999999</v>
      </c>
      <c r="BA16" s="112">
        <v>89973.648809999999</v>
      </c>
      <c r="BB16" s="112">
        <v>0</v>
      </c>
      <c r="BC16" s="112">
        <v>45.237010000000005</v>
      </c>
      <c r="BD16" s="112">
        <v>253411.74140999999</v>
      </c>
    </row>
    <row r="17" spans="1:56">
      <c r="A17" s="112" t="s">
        <v>328</v>
      </c>
      <c r="B17" s="112">
        <v>388.32170000000002</v>
      </c>
      <c r="C17" s="112">
        <v>5426.0183799999995</v>
      </c>
      <c r="D17" s="112">
        <v>0</v>
      </c>
      <c r="E17" s="112">
        <v>0</v>
      </c>
      <c r="F17" s="112">
        <v>5814.3400799999999</v>
      </c>
      <c r="G17" s="112">
        <v>15.271430000000001</v>
      </c>
      <c r="H17" s="112">
        <v>184.48750000000001</v>
      </c>
      <c r="I17" s="112">
        <v>0</v>
      </c>
      <c r="J17" s="112">
        <v>0</v>
      </c>
      <c r="K17" s="112">
        <v>199.75892999999999</v>
      </c>
      <c r="L17" s="112">
        <v>594.94157999999993</v>
      </c>
      <c r="M17" s="112">
        <v>2230.7281200000002</v>
      </c>
      <c r="N17" s="112">
        <v>0</v>
      </c>
      <c r="O17" s="112">
        <v>9.1599999999999997E-3</v>
      </c>
      <c r="P17" s="112">
        <v>2825.67886</v>
      </c>
      <c r="Q17" s="112">
        <v>90.768460000000005</v>
      </c>
      <c r="R17" s="112">
        <v>1054.8709099999999</v>
      </c>
      <c r="S17" s="112">
        <v>0</v>
      </c>
      <c r="T17" s="112">
        <v>0</v>
      </c>
      <c r="U17" s="112">
        <v>1145.6393700000001</v>
      </c>
      <c r="V17" s="112">
        <v>80.511350000000007</v>
      </c>
      <c r="W17" s="112">
        <v>2513.1610000000001</v>
      </c>
      <c r="X17" s="112">
        <v>0</v>
      </c>
      <c r="Y17" s="112">
        <v>0</v>
      </c>
      <c r="Z17" s="112">
        <v>2593.6723500000003</v>
      </c>
      <c r="AA17" s="112">
        <v>0</v>
      </c>
      <c r="AB17" s="112">
        <v>20.47307</v>
      </c>
      <c r="AC17" s="112">
        <v>0</v>
      </c>
      <c r="AD17" s="112">
        <v>0</v>
      </c>
      <c r="AE17" s="112">
        <v>20.47307</v>
      </c>
      <c r="AF17" s="112">
        <v>211.5376</v>
      </c>
      <c r="AG17" s="112">
        <v>124.92272</v>
      </c>
      <c r="AH17" s="112">
        <v>0</v>
      </c>
      <c r="AI17" s="112">
        <v>0</v>
      </c>
      <c r="AJ17" s="112">
        <v>336.46032000000002</v>
      </c>
      <c r="AK17" s="112">
        <v>752.8538299999999</v>
      </c>
      <c r="AL17" s="112">
        <v>969.34496000000001</v>
      </c>
      <c r="AM17" s="112">
        <v>0</v>
      </c>
      <c r="AN17" s="112">
        <v>0</v>
      </c>
      <c r="AO17" s="112">
        <v>1722.1987900000001</v>
      </c>
      <c r="AP17" s="112">
        <v>131.85879</v>
      </c>
      <c r="AQ17" s="112">
        <v>106.87289999999999</v>
      </c>
      <c r="AR17" s="112">
        <v>0</v>
      </c>
      <c r="AS17" s="112">
        <v>0</v>
      </c>
      <c r="AT17" s="112">
        <v>238.73169000000001</v>
      </c>
      <c r="AU17" s="112">
        <v>2055.40085</v>
      </c>
      <c r="AV17" s="112">
        <v>265.28909999999996</v>
      </c>
      <c r="AW17" s="112">
        <v>0</v>
      </c>
      <c r="AX17" s="112">
        <v>0</v>
      </c>
      <c r="AY17" s="112">
        <v>2320.6899500000004</v>
      </c>
      <c r="AZ17" s="112">
        <v>4321.4655899999998</v>
      </c>
      <c r="BA17" s="112">
        <v>12896.168659999999</v>
      </c>
      <c r="BB17" s="112">
        <v>0</v>
      </c>
      <c r="BC17" s="112">
        <v>9.1599999999999997E-3</v>
      </c>
      <c r="BD17" s="112">
        <v>17217.643410000001</v>
      </c>
    </row>
    <row r="18" spans="1:56">
      <c r="A18" s="112" t="s">
        <v>329</v>
      </c>
      <c r="B18" s="112">
        <v>207.41135</v>
      </c>
      <c r="C18" s="112">
        <v>3745.5527900000002</v>
      </c>
      <c r="D18" s="112">
        <v>0</v>
      </c>
      <c r="E18" s="112">
        <v>0</v>
      </c>
      <c r="F18" s="112">
        <v>3952.96414</v>
      </c>
      <c r="G18" s="112">
        <v>809.37649999999996</v>
      </c>
      <c r="H18" s="112">
        <v>1928.9297799999999</v>
      </c>
      <c r="I18" s="112">
        <v>0</v>
      </c>
      <c r="J18" s="112">
        <v>0</v>
      </c>
      <c r="K18" s="112">
        <v>2738.3062799999998</v>
      </c>
      <c r="L18" s="112">
        <v>0</v>
      </c>
      <c r="M18" s="112">
        <v>0</v>
      </c>
      <c r="N18" s="112">
        <v>0</v>
      </c>
      <c r="O18" s="112">
        <v>0</v>
      </c>
      <c r="P18" s="112">
        <v>0</v>
      </c>
      <c r="Q18" s="112">
        <v>237.31405999999998</v>
      </c>
      <c r="R18" s="112">
        <v>345.80588</v>
      </c>
      <c r="S18" s="112">
        <v>0</v>
      </c>
      <c r="T18" s="112">
        <v>45.227849999999997</v>
      </c>
      <c r="U18" s="112">
        <v>628.34779000000003</v>
      </c>
      <c r="V18" s="112">
        <v>4</v>
      </c>
      <c r="W18" s="112">
        <v>0</v>
      </c>
      <c r="X18" s="112">
        <v>0</v>
      </c>
      <c r="Y18" s="112">
        <v>0</v>
      </c>
      <c r="Z18" s="112">
        <v>4</v>
      </c>
      <c r="AA18" s="112">
        <v>0</v>
      </c>
      <c r="AB18" s="112">
        <v>34.467179999999999</v>
      </c>
      <c r="AC18" s="112">
        <v>0</v>
      </c>
      <c r="AD18" s="112">
        <v>0</v>
      </c>
      <c r="AE18" s="112">
        <v>34.467179999999999</v>
      </c>
      <c r="AF18" s="112">
        <v>265.18594000000002</v>
      </c>
      <c r="AG18" s="112">
        <v>204.83829999999998</v>
      </c>
      <c r="AH18" s="112">
        <v>0</v>
      </c>
      <c r="AI18" s="112">
        <v>0</v>
      </c>
      <c r="AJ18" s="112">
        <v>470.02423999999996</v>
      </c>
      <c r="AK18" s="112">
        <v>517.23317999999995</v>
      </c>
      <c r="AL18" s="112">
        <v>683.84766999999999</v>
      </c>
      <c r="AM18" s="112">
        <v>0</v>
      </c>
      <c r="AN18" s="112">
        <v>0</v>
      </c>
      <c r="AO18" s="112">
        <v>1201.0808500000001</v>
      </c>
      <c r="AP18" s="112">
        <v>24.184480000000001</v>
      </c>
      <c r="AQ18" s="112">
        <v>139.76337000000001</v>
      </c>
      <c r="AR18" s="112">
        <v>0</v>
      </c>
      <c r="AS18" s="112">
        <v>0</v>
      </c>
      <c r="AT18" s="112">
        <v>163.94785000000002</v>
      </c>
      <c r="AU18" s="112">
        <v>0</v>
      </c>
      <c r="AV18" s="112">
        <v>0</v>
      </c>
      <c r="AW18" s="112">
        <v>0</v>
      </c>
      <c r="AX18" s="112">
        <v>0</v>
      </c>
      <c r="AY18" s="112">
        <v>0</v>
      </c>
      <c r="AZ18" s="112">
        <v>2064.7055100000002</v>
      </c>
      <c r="BA18" s="112">
        <v>7083.2049699999998</v>
      </c>
      <c r="BB18" s="112">
        <v>0</v>
      </c>
      <c r="BC18" s="112">
        <v>45.227849999999997</v>
      </c>
      <c r="BD18" s="112">
        <v>9193.1383299999998</v>
      </c>
    </row>
    <row r="19" spans="1:56">
      <c r="A19" s="112" t="s">
        <v>330</v>
      </c>
      <c r="B19" s="112">
        <v>0</v>
      </c>
      <c r="C19" s="112">
        <v>221.94254000000001</v>
      </c>
      <c r="D19" s="112">
        <v>0</v>
      </c>
      <c r="E19" s="112">
        <v>0</v>
      </c>
      <c r="F19" s="112">
        <v>221.94254000000001</v>
      </c>
      <c r="G19" s="112">
        <v>0</v>
      </c>
      <c r="H19" s="112">
        <v>0</v>
      </c>
      <c r="I19" s="112">
        <v>0</v>
      </c>
      <c r="J19" s="112">
        <v>0</v>
      </c>
      <c r="K19" s="112">
        <v>0</v>
      </c>
      <c r="L19" s="112">
        <v>3.5000100000000001</v>
      </c>
      <c r="M19" s="112">
        <v>445.89997999999997</v>
      </c>
      <c r="N19" s="112">
        <v>0</v>
      </c>
      <c r="O19" s="112">
        <v>0</v>
      </c>
      <c r="P19" s="112">
        <v>449.39999</v>
      </c>
      <c r="Q19" s="112">
        <v>0</v>
      </c>
      <c r="R19" s="112">
        <v>0</v>
      </c>
      <c r="S19" s="112">
        <v>0</v>
      </c>
      <c r="T19" s="112">
        <v>0</v>
      </c>
      <c r="U19" s="112">
        <v>0</v>
      </c>
      <c r="V19" s="112">
        <v>75</v>
      </c>
      <c r="W19" s="112">
        <v>195.51</v>
      </c>
      <c r="X19" s="112">
        <v>0</v>
      </c>
      <c r="Y19" s="112">
        <v>0</v>
      </c>
      <c r="Z19" s="112">
        <v>270.51</v>
      </c>
      <c r="AA19" s="112">
        <v>0</v>
      </c>
      <c r="AB19" s="112">
        <v>0</v>
      </c>
      <c r="AC19" s="112">
        <v>0</v>
      </c>
      <c r="AD19" s="112">
        <v>0</v>
      </c>
      <c r="AE19" s="112">
        <v>0</v>
      </c>
      <c r="AF19" s="112">
        <v>204.5</v>
      </c>
      <c r="AG19" s="112">
        <v>96.07732</v>
      </c>
      <c r="AH19" s="112">
        <v>0</v>
      </c>
      <c r="AI19" s="112">
        <v>0</v>
      </c>
      <c r="AJ19" s="112">
        <v>300.57731999999999</v>
      </c>
      <c r="AK19" s="112">
        <v>381.23820000000001</v>
      </c>
      <c r="AL19" s="112">
        <v>0</v>
      </c>
      <c r="AM19" s="112">
        <v>0</v>
      </c>
      <c r="AN19" s="112">
        <v>0</v>
      </c>
      <c r="AO19" s="112">
        <v>381.23820000000001</v>
      </c>
      <c r="AP19" s="112">
        <v>5</v>
      </c>
      <c r="AQ19" s="112">
        <v>0</v>
      </c>
      <c r="AR19" s="112">
        <v>0</v>
      </c>
      <c r="AS19" s="112">
        <v>0</v>
      </c>
      <c r="AT19" s="112">
        <v>5</v>
      </c>
      <c r="AU19" s="112">
        <v>9.15</v>
      </c>
      <c r="AV19" s="112">
        <v>0</v>
      </c>
      <c r="AW19" s="112">
        <v>0</v>
      </c>
      <c r="AX19" s="112">
        <v>0</v>
      </c>
      <c r="AY19" s="112">
        <v>9.15</v>
      </c>
      <c r="AZ19" s="112">
        <v>678.38820999999996</v>
      </c>
      <c r="BA19" s="112">
        <v>959.42984000000001</v>
      </c>
      <c r="BB19" s="112">
        <v>0</v>
      </c>
      <c r="BC19" s="112">
        <v>0</v>
      </c>
      <c r="BD19" s="112">
        <v>1637.8180500000001</v>
      </c>
    </row>
    <row r="20" spans="1:56">
      <c r="A20" s="112" t="s">
        <v>331</v>
      </c>
      <c r="B20" s="112">
        <v>404.63190000000003</v>
      </c>
      <c r="C20" s="112">
        <v>379.56948999999997</v>
      </c>
      <c r="D20" s="112">
        <v>0</v>
      </c>
      <c r="E20" s="112">
        <v>0</v>
      </c>
      <c r="F20" s="112">
        <v>784.20139000000006</v>
      </c>
      <c r="G20" s="112">
        <v>0</v>
      </c>
      <c r="H20" s="112">
        <v>37.740769999999998</v>
      </c>
      <c r="I20" s="112">
        <v>0</v>
      </c>
      <c r="J20" s="112">
        <v>0</v>
      </c>
      <c r="K20" s="112">
        <v>37.740769999999998</v>
      </c>
      <c r="L20" s="112">
        <v>0</v>
      </c>
      <c r="M20" s="112">
        <v>231.93582000000001</v>
      </c>
      <c r="N20" s="112">
        <v>0</v>
      </c>
      <c r="O20" s="112">
        <v>0</v>
      </c>
      <c r="P20" s="112">
        <v>231.93582000000001</v>
      </c>
      <c r="Q20" s="112">
        <v>13.80275</v>
      </c>
      <c r="R20" s="112">
        <v>285.41255999999998</v>
      </c>
      <c r="S20" s="112">
        <v>0</v>
      </c>
      <c r="T20" s="112">
        <v>0</v>
      </c>
      <c r="U20" s="112">
        <v>299.21530999999999</v>
      </c>
      <c r="V20" s="112">
        <v>4515.5</v>
      </c>
      <c r="W20" s="112">
        <v>0</v>
      </c>
      <c r="X20" s="112">
        <v>0</v>
      </c>
      <c r="Y20" s="112">
        <v>0</v>
      </c>
      <c r="Z20" s="112">
        <v>4515.5</v>
      </c>
      <c r="AA20" s="112">
        <v>0</v>
      </c>
      <c r="AB20" s="112">
        <v>343</v>
      </c>
      <c r="AC20" s="112">
        <v>0</v>
      </c>
      <c r="AD20" s="112">
        <v>0</v>
      </c>
      <c r="AE20" s="112">
        <v>343</v>
      </c>
      <c r="AF20" s="112">
        <v>132.00642000000002</v>
      </c>
      <c r="AG20" s="112">
        <v>110.789</v>
      </c>
      <c r="AH20" s="112">
        <v>0</v>
      </c>
      <c r="AI20" s="112">
        <v>0</v>
      </c>
      <c r="AJ20" s="112">
        <v>242.79542000000001</v>
      </c>
      <c r="AK20" s="112">
        <v>564.74169999999992</v>
      </c>
      <c r="AL20" s="112">
        <v>804.51596999999992</v>
      </c>
      <c r="AM20" s="112">
        <v>0</v>
      </c>
      <c r="AN20" s="112">
        <v>0</v>
      </c>
      <c r="AO20" s="112">
        <v>1369.25767</v>
      </c>
      <c r="AP20" s="112">
        <v>26.5</v>
      </c>
      <c r="AQ20" s="112">
        <v>0</v>
      </c>
      <c r="AR20" s="112">
        <v>0</v>
      </c>
      <c r="AS20" s="112">
        <v>0</v>
      </c>
      <c r="AT20" s="112">
        <v>26.5</v>
      </c>
      <c r="AU20" s="112">
        <v>982.96100000000001</v>
      </c>
      <c r="AV20" s="112">
        <v>260.95756</v>
      </c>
      <c r="AW20" s="112">
        <v>0</v>
      </c>
      <c r="AX20" s="112">
        <v>0</v>
      </c>
      <c r="AY20" s="112">
        <v>1243.9185600000001</v>
      </c>
      <c r="AZ20" s="112">
        <v>6640.1437699999997</v>
      </c>
      <c r="BA20" s="112">
        <v>2453.9211700000001</v>
      </c>
      <c r="BB20" s="112">
        <v>0</v>
      </c>
      <c r="BC20" s="112">
        <v>0</v>
      </c>
      <c r="BD20" s="112">
        <v>9094.0649400000002</v>
      </c>
    </row>
    <row r="21" spans="1:56">
      <c r="A21" s="112" t="s">
        <v>332</v>
      </c>
      <c r="B21" s="112">
        <v>50793.109020000004</v>
      </c>
      <c r="C21" s="112">
        <v>19588.162539999998</v>
      </c>
      <c r="D21" s="112">
        <v>0</v>
      </c>
      <c r="E21" s="112">
        <v>0</v>
      </c>
      <c r="F21" s="112">
        <v>70381.271560000008</v>
      </c>
      <c r="G21" s="112">
        <v>112.90689</v>
      </c>
      <c r="H21" s="112">
        <v>216.596</v>
      </c>
      <c r="I21" s="112">
        <v>0</v>
      </c>
      <c r="J21" s="112">
        <v>0</v>
      </c>
      <c r="K21" s="112">
        <v>329.50289000000004</v>
      </c>
      <c r="L21" s="112">
        <v>181.89512999999999</v>
      </c>
      <c r="M21" s="112">
        <v>1280.8198300000001</v>
      </c>
      <c r="N21" s="112">
        <v>0</v>
      </c>
      <c r="O21" s="112">
        <v>0</v>
      </c>
      <c r="P21" s="112">
        <v>1462.71496</v>
      </c>
      <c r="Q21" s="112">
        <v>788.80882999999994</v>
      </c>
      <c r="R21" s="112">
        <v>2816.4734800000001</v>
      </c>
      <c r="S21" s="112">
        <v>0</v>
      </c>
      <c r="T21" s="112">
        <v>0</v>
      </c>
      <c r="U21" s="112">
        <v>3605.2823100000001</v>
      </c>
      <c r="V21" s="112">
        <v>27.45166</v>
      </c>
      <c r="W21" s="112">
        <v>65.17</v>
      </c>
      <c r="X21" s="112">
        <v>0</v>
      </c>
      <c r="Y21" s="112">
        <v>0</v>
      </c>
      <c r="Z21" s="112">
        <v>92.621660000000006</v>
      </c>
      <c r="AA21" s="112">
        <v>100</v>
      </c>
      <c r="AB21" s="112">
        <v>151.14748</v>
      </c>
      <c r="AC21" s="112">
        <v>0</v>
      </c>
      <c r="AD21" s="112">
        <v>0</v>
      </c>
      <c r="AE21" s="112">
        <v>251.14748</v>
      </c>
      <c r="AF21" s="112">
        <v>317.29626999999999</v>
      </c>
      <c r="AG21" s="112">
        <v>154.38320000000002</v>
      </c>
      <c r="AH21" s="112">
        <v>0</v>
      </c>
      <c r="AI21" s="112">
        <v>0</v>
      </c>
      <c r="AJ21" s="112">
        <v>471.67946999999998</v>
      </c>
      <c r="AK21" s="112">
        <v>1344.9338799999998</v>
      </c>
      <c r="AL21" s="112">
        <v>2091.0378999999998</v>
      </c>
      <c r="AM21" s="112">
        <v>0</v>
      </c>
      <c r="AN21" s="112">
        <v>0</v>
      </c>
      <c r="AO21" s="112">
        <v>3435.9717799999999</v>
      </c>
      <c r="AP21" s="112">
        <v>1032.56619</v>
      </c>
      <c r="AQ21" s="112">
        <v>429.17243999999999</v>
      </c>
      <c r="AR21" s="112">
        <v>0</v>
      </c>
      <c r="AS21" s="112">
        <v>0</v>
      </c>
      <c r="AT21" s="112">
        <v>1461.7386299999998</v>
      </c>
      <c r="AU21" s="112">
        <v>1953.7942800000001</v>
      </c>
      <c r="AV21" s="112">
        <v>142.67832999999999</v>
      </c>
      <c r="AW21" s="112">
        <v>0</v>
      </c>
      <c r="AX21" s="112">
        <v>0</v>
      </c>
      <c r="AY21" s="112">
        <v>2096.4726100000003</v>
      </c>
      <c r="AZ21" s="112">
        <v>56652.762149999995</v>
      </c>
      <c r="BA21" s="112">
        <v>26935.641199999998</v>
      </c>
      <c r="BB21" s="112">
        <v>0</v>
      </c>
      <c r="BC21" s="112">
        <v>0</v>
      </c>
      <c r="BD21" s="112">
        <v>83588.403349999993</v>
      </c>
    </row>
    <row r="22" spans="1:56">
      <c r="A22" s="112" t="s">
        <v>333</v>
      </c>
      <c r="B22" s="112">
        <v>1191.0589299999999</v>
      </c>
      <c r="C22" s="112">
        <v>1280.7008700000001</v>
      </c>
      <c r="D22" s="112">
        <v>0</v>
      </c>
      <c r="E22" s="112">
        <v>0</v>
      </c>
      <c r="F22" s="112">
        <v>2471.7597999999998</v>
      </c>
      <c r="G22" s="112">
        <v>1465.85402</v>
      </c>
      <c r="H22" s="112">
        <v>3049.2870600000001</v>
      </c>
      <c r="I22" s="112">
        <v>0</v>
      </c>
      <c r="J22" s="112">
        <v>0</v>
      </c>
      <c r="K22" s="112">
        <v>4515.1410800000003</v>
      </c>
      <c r="L22" s="112">
        <v>399.79617999999999</v>
      </c>
      <c r="M22" s="112">
        <v>1227.9447700000001</v>
      </c>
      <c r="N22" s="112">
        <v>0</v>
      </c>
      <c r="O22" s="112">
        <v>0</v>
      </c>
      <c r="P22" s="112">
        <v>1627.7409499999999</v>
      </c>
      <c r="Q22" s="112">
        <v>191.40151</v>
      </c>
      <c r="R22" s="112">
        <v>10455.90533</v>
      </c>
      <c r="S22" s="112">
        <v>0</v>
      </c>
      <c r="T22" s="112">
        <v>0</v>
      </c>
      <c r="U22" s="112">
        <v>10647.306839999999</v>
      </c>
      <c r="V22" s="112">
        <v>5789.9489199999998</v>
      </c>
      <c r="W22" s="112">
        <v>0</v>
      </c>
      <c r="X22" s="112">
        <v>0</v>
      </c>
      <c r="Y22" s="112">
        <v>0</v>
      </c>
      <c r="Z22" s="112">
        <v>5789.9489199999998</v>
      </c>
      <c r="AA22" s="112">
        <v>0</v>
      </c>
      <c r="AB22" s="112">
        <v>9976.9477100000004</v>
      </c>
      <c r="AC22" s="112">
        <v>0</v>
      </c>
      <c r="AD22" s="112">
        <v>0</v>
      </c>
      <c r="AE22" s="112">
        <v>9976.9477100000004</v>
      </c>
      <c r="AF22" s="112">
        <v>45514.60987</v>
      </c>
      <c r="AG22" s="112">
        <v>1319.5092</v>
      </c>
      <c r="AH22" s="112">
        <v>0</v>
      </c>
      <c r="AI22" s="112">
        <v>0</v>
      </c>
      <c r="AJ22" s="112">
        <v>46834.119070000001</v>
      </c>
      <c r="AK22" s="112">
        <v>2878.99746</v>
      </c>
      <c r="AL22" s="112">
        <v>2523.7304100000001</v>
      </c>
      <c r="AM22" s="112">
        <v>0</v>
      </c>
      <c r="AN22" s="112">
        <v>0</v>
      </c>
      <c r="AO22" s="112">
        <v>5402.7278699999997</v>
      </c>
      <c r="AP22" s="112">
        <v>2315.5674800000002</v>
      </c>
      <c r="AQ22" s="112">
        <v>614.43079</v>
      </c>
      <c r="AR22" s="112">
        <v>0</v>
      </c>
      <c r="AS22" s="112">
        <v>0</v>
      </c>
      <c r="AT22" s="112">
        <v>2929.99827</v>
      </c>
      <c r="AU22" s="112">
        <v>16714.752929999999</v>
      </c>
      <c r="AV22" s="112">
        <v>121.67369000000001</v>
      </c>
      <c r="AW22" s="112">
        <v>0</v>
      </c>
      <c r="AX22" s="112">
        <v>0</v>
      </c>
      <c r="AY22" s="112">
        <v>16836.426620000002</v>
      </c>
      <c r="AZ22" s="112">
        <v>76461.987299999993</v>
      </c>
      <c r="BA22" s="112">
        <v>30570.129829999998</v>
      </c>
      <c r="BB22" s="112">
        <v>0</v>
      </c>
      <c r="BC22" s="112">
        <v>0</v>
      </c>
      <c r="BD22" s="112">
        <v>107032.11713</v>
      </c>
    </row>
    <row r="23" spans="1:56">
      <c r="A23" s="112" t="s">
        <v>334</v>
      </c>
      <c r="B23" s="112">
        <v>65</v>
      </c>
      <c r="C23" s="112">
        <v>242.63847000000001</v>
      </c>
      <c r="D23" s="112">
        <v>0</v>
      </c>
      <c r="E23" s="112">
        <v>0</v>
      </c>
      <c r="F23" s="112">
        <v>307.63846999999998</v>
      </c>
      <c r="G23" s="112">
        <v>191.97200000000001</v>
      </c>
      <c r="H23" s="112">
        <v>346.80977000000001</v>
      </c>
      <c r="I23" s="112">
        <v>0</v>
      </c>
      <c r="J23" s="112">
        <v>0</v>
      </c>
      <c r="K23" s="112">
        <v>538.78177000000005</v>
      </c>
      <c r="L23" s="112">
        <v>1330</v>
      </c>
      <c r="M23" s="112">
        <v>68.600009999999997</v>
      </c>
      <c r="N23" s="112">
        <v>0</v>
      </c>
      <c r="O23" s="112">
        <v>0</v>
      </c>
      <c r="P23" s="112">
        <v>1398.6000100000001</v>
      </c>
      <c r="Q23" s="112">
        <v>26.65</v>
      </c>
      <c r="R23" s="112">
        <v>101.78985</v>
      </c>
      <c r="S23" s="112">
        <v>0</v>
      </c>
      <c r="T23" s="112">
        <v>0</v>
      </c>
      <c r="U23" s="112">
        <v>128.43985000000001</v>
      </c>
      <c r="V23" s="112">
        <v>0</v>
      </c>
      <c r="W23" s="112">
        <v>0</v>
      </c>
      <c r="X23" s="112">
        <v>0</v>
      </c>
      <c r="Y23" s="112">
        <v>0</v>
      </c>
      <c r="Z23" s="112">
        <v>0</v>
      </c>
      <c r="AA23" s="112">
        <v>0</v>
      </c>
      <c r="AB23" s="112">
        <v>1372.00631</v>
      </c>
      <c r="AC23" s="112">
        <v>0</v>
      </c>
      <c r="AD23" s="112">
        <v>0</v>
      </c>
      <c r="AE23" s="112">
        <v>1372.00631</v>
      </c>
      <c r="AF23" s="112">
        <v>1865.5250000000001</v>
      </c>
      <c r="AG23" s="112">
        <v>15.092000000000001</v>
      </c>
      <c r="AH23" s="112">
        <v>0</v>
      </c>
      <c r="AI23" s="112">
        <v>0</v>
      </c>
      <c r="AJ23" s="112">
        <v>1880.617</v>
      </c>
      <c r="AK23" s="112">
        <v>1001.04188</v>
      </c>
      <c r="AL23" s="112">
        <v>2586.2992999999997</v>
      </c>
      <c r="AM23" s="112">
        <v>0</v>
      </c>
      <c r="AN23" s="112">
        <v>0</v>
      </c>
      <c r="AO23" s="112">
        <v>3587.3411800000003</v>
      </c>
      <c r="AP23" s="112">
        <v>55.9</v>
      </c>
      <c r="AQ23" s="112">
        <v>431.11786999999998</v>
      </c>
      <c r="AR23" s="112">
        <v>0</v>
      </c>
      <c r="AS23" s="112">
        <v>0</v>
      </c>
      <c r="AT23" s="112">
        <v>487.01787000000002</v>
      </c>
      <c r="AU23" s="112">
        <v>1487.57627</v>
      </c>
      <c r="AV23" s="112">
        <v>135.08966000000001</v>
      </c>
      <c r="AW23" s="112">
        <v>0</v>
      </c>
      <c r="AX23" s="112">
        <v>0</v>
      </c>
      <c r="AY23" s="112">
        <v>1622.6659299999999</v>
      </c>
      <c r="AZ23" s="112">
        <v>6023.6651500000007</v>
      </c>
      <c r="BA23" s="112">
        <v>5299.4432400000005</v>
      </c>
      <c r="BB23" s="112">
        <v>0</v>
      </c>
      <c r="BC23" s="112">
        <v>0</v>
      </c>
      <c r="BD23" s="112">
        <v>11323.108390000001</v>
      </c>
    </row>
    <row r="24" spans="1:56">
      <c r="A24" s="112" t="s">
        <v>335</v>
      </c>
      <c r="B24" s="112">
        <v>2283</v>
      </c>
      <c r="C24" s="112">
        <v>0</v>
      </c>
      <c r="D24" s="112">
        <v>0</v>
      </c>
      <c r="E24" s="112">
        <v>0</v>
      </c>
      <c r="F24" s="112">
        <v>2283</v>
      </c>
      <c r="G24" s="112">
        <v>34.6</v>
      </c>
      <c r="H24" s="112">
        <v>0</v>
      </c>
      <c r="I24" s="112">
        <v>0</v>
      </c>
      <c r="J24" s="112">
        <v>0</v>
      </c>
      <c r="K24" s="112">
        <v>34.6</v>
      </c>
      <c r="L24" s="112">
        <v>195</v>
      </c>
      <c r="M24" s="112">
        <v>6.8600099999999999</v>
      </c>
      <c r="N24" s="112">
        <v>0</v>
      </c>
      <c r="O24" s="112">
        <v>0</v>
      </c>
      <c r="P24" s="112">
        <v>201.86001000000002</v>
      </c>
      <c r="Q24" s="112">
        <v>195.25</v>
      </c>
      <c r="R24" s="112">
        <v>1046.96325</v>
      </c>
      <c r="S24" s="112">
        <v>0</v>
      </c>
      <c r="T24" s="112">
        <v>0</v>
      </c>
      <c r="U24" s="112">
        <v>1242.21325</v>
      </c>
      <c r="V24" s="112">
        <v>0</v>
      </c>
      <c r="W24" s="112">
        <v>0</v>
      </c>
      <c r="X24" s="112">
        <v>0</v>
      </c>
      <c r="Y24" s="112">
        <v>0</v>
      </c>
      <c r="Z24" s="112">
        <v>0</v>
      </c>
      <c r="AA24" s="112">
        <v>58</v>
      </c>
      <c r="AB24" s="112">
        <v>0</v>
      </c>
      <c r="AC24" s="112">
        <v>0</v>
      </c>
      <c r="AD24" s="112">
        <v>0</v>
      </c>
      <c r="AE24" s="112">
        <v>58</v>
      </c>
      <c r="AF24" s="112">
        <v>5104.28791</v>
      </c>
      <c r="AG24" s="112">
        <v>0</v>
      </c>
      <c r="AH24" s="112">
        <v>0</v>
      </c>
      <c r="AI24" s="112">
        <v>0</v>
      </c>
      <c r="AJ24" s="112">
        <v>5104.28791</v>
      </c>
      <c r="AK24" s="112">
        <v>521</v>
      </c>
      <c r="AL24" s="112">
        <v>161.42698000000001</v>
      </c>
      <c r="AM24" s="112">
        <v>0</v>
      </c>
      <c r="AN24" s="112">
        <v>0</v>
      </c>
      <c r="AO24" s="112">
        <v>682.42697999999996</v>
      </c>
      <c r="AP24" s="112">
        <v>151.6</v>
      </c>
      <c r="AQ24" s="112">
        <v>694.53967</v>
      </c>
      <c r="AR24" s="112">
        <v>0</v>
      </c>
      <c r="AS24" s="112">
        <v>0</v>
      </c>
      <c r="AT24" s="112">
        <v>846.13967000000002</v>
      </c>
      <c r="AU24" s="112">
        <v>2007</v>
      </c>
      <c r="AV24" s="112">
        <v>1865.92</v>
      </c>
      <c r="AW24" s="112">
        <v>0</v>
      </c>
      <c r="AX24" s="112">
        <v>0</v>
      </c>
      <c r="AY24" s="112">
        <v>3872.92</v>
      </c>
      <c r="AZ24" s="112">
        <v>10549.73791</v>
      </c>
      <c r="BA24" s="112">
        <v>3775.70991</v>
      </c>
      <c r="BB24" s="112">
        <v>0</v>
      </c>
      <c r="BC24" s="112">
        <v>0</v>
      </c>
      <c r="BD24" s="112">
        <v>14325.447819999999</v>
      </c>
    </row>
    <row r="25" spans="1:56">
      <c r="A25" s="112" t="s">
        <v>1060</v>
      </c>
      <c r="B25" s="112">
        <v>404.40953999999999</v>
      </c>
      <c r="C25" s="112">
        <v>14.6157</v>
      </c>
      <c r="D25" s="112">
        <v>0</v>
      </c>
      <c r="E25" s="112">
        <v>2.0000000000000002E-5</v>
      </c>
      <c r="F25" s="112">
        <v>419.02526</v>
      </c>
      <c r="G25" s="112">
        <v>18.54806</v>
      </c>
      <c r="H25" s="112">
        <v>15.98643</v>
      </c>
      <c r="I25" s="112">
        <v>0</v>
      </c>
      <c r="J25" s="112">
        <v>5.203E-2</v>
      </c>
      <c r="K25" s="112">
        <v>34.58652</v>
      </c>
      <c r="L25" s="112">
        <v>40.020249999999997</v>
      </c>
      <c r="M25" s="112">
        <v>11.31823</v>
      </c>
      <c r="N25" s="112">
        <v>0</v>
      </c>
      <c r="O25" s="112">
        <v>0</v>
      </c>
      <c r="P25" s="112">
        <v>51.338480000000004</v>
      </c>
      <c r="Q25" s="112">
        <v>2.9392800000000001</v>
      </c>
      <c r="R25" s="112">
        <v>72.610420000000005</v>
      </c>
      <c r="S25" s="112">
        <v>0</v>
      </c>
      <c r="T25" s="112">
        <v>0</v>
      </c>
      <c r="U25" s="112">
        <v>75.549700000000001</v>
      </c>
      <c r="V25" s="112">
        <v>10.14259</v>
      </c>
      <c r="W25" s="112">
        <v>0.59608000000000005</v>
      </c>
      <c r="X25" s="112">
        <v>0</v>
      </c>
      <c r="Y25" s="112">
        <v>-2.7E-4</v>
      </c>
      <c r="Z25" s="112">
        <v>10.7384</v>
      </c>
      <c r="AA25" s="112">
        <v>3.7333000000000003</v>
      </c>
      <c r="AB25" s="112">
        <v>4.0602900000000002</v>
      </c>
      <c r="AC25" s="112">
        <v>0</v>
      </c>
      <c r="AD25" s="112">
        <v>0</v>
      </c>
      <c r="AE25" s="112">
        <v>7.79359</v>
      </c>
      <c r="AF25" s="112">
        <v>451.11736999999999</v>
      </c>
      <c r="AG25" s="112">
        <v>7.8200600000000007</v>
      </c>
      <c r="AH25" s="112">
        <v>0</v>
      </c>
      <c r="AI25" s="112">
        <v>0</v>
      </c>
      <c r="AJ25" s="112">
        <v>458.93743000000001</v>
      </c>
      <c r="AK25" s="112">
        <v>98.606929999999991</v>
      </c>
      <c r="AL25" s="112">
        <v>93.621710000000007</v>
      </c>
      <c r="AM25" s="112">
        <v>0</v>
      </c>
      <c r="AN25" s="112">
        <v>0</v>
      </c>
      <c r="AO25" s="112">
        <v>192.22864000000001</v>
      </c>
      <c r="AP25" s="112">
        <v>47.675429999999999</v>
      </c>
      <c r="AQ25" s="112">
        <v>55.128129999999999</v>
      </c>
      <c r="AR25" s="112">
        <v>0</v>
      </c>
      <c r="AS25" s="112">
        <v>0</v>
      </c>
      <c r="AT25" s="112">
        <v>102.80356</v>
      </c>
      <c r="AU25" s="112">
        <v>295.62828999999999</v>
      </c>
      <c r="AV25" s="112">
        <v>8.8067999999999991</v>
      </c>
      <c r="AW25" s="112">
        <v>0</v>
      </c>
      <c r="AX25" s="112">
        <v>0</v>
      </c>
      <c r="AY25" s="112">
        <v>304.43509</v>
      </c>
      <c r="AZ25" s="112">
        <v>1372.82104</v>
      </c>
      <c r="BA25" s="112">
        <v>284.56385</v>
      </c>
      <c r="BB25" s="112">
        <v>0</v>
      </c>
      <c r="BC25" s="112">
        <v>5.178E-2</v>
      </c>
      <c r="BD25" s="112">
        <v>1657.4366699999998</v>
      </c>
    </row>
    <row r="26" spans="1:56">
      <c r="A26" s="112" t="s">
        <v>1065</v>
      </c>
      <c r="B26" s="112">
        <v>12618.12788</v>
      </c>
      <c r="C26" s="112">
        <v>2656.0048299999999</v>
      </c>
      <c r="D26" s="112">
        <v>0</v>
      </c>
      <c r="E26" s="112">
        <v>0</v>
      </c>
      <c r="F26" s="112">
        <v>15274.132710000002</v>
      </c>
      <c r="G26" s="112">
        <v>3885.0987300000002</v>
      </c>
      <c r="H26" s="112">
        <v>230.33904999999999</v>
      </c>
      <c r="I26" s="112">
        <v>0</v>
      </c>
      <c r="J26" s="112">
        <v>0.65815999999999997</v>
      </c>
      <c r="K26" s="112">
        <v>4116.0959400000002</v>
      </c>
      <c r="L26" s="112">
        <v>1237.9508999999998</v>
      </c>
      <c r="M26" s="112">
        <v>811.34557999999993</v>
      </c>
      <c r="N26" s="112">
        <v>0</v>
      </c>
      <c r="O26" s="112">
        <v>31.667069999999999</v>
      </c>
      <c r="P26" s="112">
        <v>2080.9635499999999</v>
      </c>
      <c r="Q26" s="112">
        <v>26101.75419</v>
      </c>
      <c r="R26" s="112">
        <v>9056.7695000000003</v>
      </c>
      <c r="S26" s="112">
        <v>0</v>
      </c>
      <c r="T26" s="112">
        <v>0.55345</v>
      </c>
      <c r="U26" s="112">
        <v>35159.077140000001</v>
      </c>
      <c r="V26" s="112">
        <v>12655.7755</v>
      </c>
      <c r="W26" s="112">
        <v>918.89735999999994</v>
      </c>
      <c r="X26" s="112">
        <v>0</v>
      </c>
      <c r="Y26" s="112">
        <v>7.0000000000000007E-5</v>
      </c>
      <c r="Z26" s="112">
        <v>13574.672929999999</v>
      </c>
      <c r="AA26" s="112">
        <v>3848.5978599999999</v>
      </c>
      <c r="AB26" s="112">
        <v>862.75509999999997</v>
      </c>
      <c r="AC26" s="112">
        <v>0</v>
      </c>
      <c r="AD26" s="112">
        <v>6.2119999999999995E-2</v>
      </c>
      <c r="AE26" s="112">
        <v>4711.4150799999998</v>
      </c>
      <c r="AF26" s="112">
        <v>1032.6606999999999</v>
      </c>
      <c r="AG26" s="112">
        <v>112.74527999999999</v>
      </c>
      <c r="AH26" s="112">
        <v>0</v>
      </c>
      <c r="AI26" s="112">
        <v>0</v>
      </c>
      <c r="AJ26" s="112">
        <v>1145.40598</v>
      </c>
      <c r="AK26" s="112">
        <v>2111.4259200000001</v>
      </c>
      <c r="AL26" s="112">
        <v>329.51756</v>
      </c>
      <c r="AM26" s="112">
        <v>0</v>
      </c>
      <c r="AN26" s="112">
        <v>0</v>
      </c>
      <c r="AO26" s="112">
        <v>2440.9434799999999</v>
      </c>
      <c r="AP26" s="112">
        <v>1074.06899</v>
      </c>
      <c r="AQ26" s="112">
        <v>55.857279999999996</v>
      </c>
      <c r="AR26" s="112">
        <v>0</v>
      </c>
      <c r="AS26" s="112">
        <v>0</v>
      </c>
      <c r="AT26" s="112">
        <v>1129.9262699999999</v>
      </c>
      <c r="AU26" s="112">
        <v>1007.60339</v>
      </c>
      <c r="AV26" s="112">
        <v>249.94245000000001</v>
      </c>
      <c r="AW26" s="112">
        <v>0</v>
      </c>
      <c r="AX26" s="112">
        <v>0</v>
      </c>
      <c r="AY26" s="112">
        <v>1257.54584</v>
      </c>
      <c r="AZ26" s="112">
        <v>65573.064060000004</v>
      </c>
      <c r="BA26" s="112">
        <v>15284.173989999999</v>
      </c>
      <c r="BB26" s="112">
        <v>0</v>
      </c>
      <c r="BC26" s="112">
        <v>32.940870000000004</v>
      </c>
      <c r="BD26" s="112">
        <v>80890.178920000006</v>
      </c>
    </row>
    <row r="27" spans="1:56">
      <c r="A27" s="112" t="s">
        <v>1066</v>
      </c>
      <c r="B27" s="112">
        <v>40175.981939999998</v>
      </c>
      <c r="C27" s="112">
        <v>0</v>
      </c>
      <c r="D27" s="112">
        <v>0</v>
      </c>
      <c r="E27" s="112">
        <v>0</v>
      </c>
      <c r="F27" s="112">
        <v>40175.981939999998</v>
      </c>
      <c r="G27" s="112">
        <v>0</v>
      </c>
      <c r="H27" s="112">
        <v>0</v>
      </c>
      <c r="I27" s="112">
        <v>0</v>
      </c>
      <c r="J27" s="112">
        <v>0</v>
      </c>
      <c r="K27" s="112">
        <v>0</v>
      </c>
      <c r="L27" s="112">
        <v>0</v>
      </c>
      <c r="M27" s="112">
        <v>0</v>
      </c>
      <c r="N27" s="112">
        <v>0</v>
      </c>
      <c r="O27" s="112">
        <v>0</v>
      </c>
      <c r="P27" s="112">
        <v>0</v>
      </c>
      <c r="Q27" s="112">
        <v>0</v>
      </c>
      <c r="R27" s="112">
        <v>100.06161</v>
      </c>
      <c r="S27" s="112">
        <v>0</v>
      </c>
      <c r="T27" s="112">
        <v>0</v>
      </c>
      <c r="U27" s="112">
        <v>100.06161</v>
      </c>
      <c r="V27" s="112">
        <v>0</v>
      </c>
      <c r="W27" s="112">
        <v>0</v>
      </c>
      <c r="X27" s="112">
        <v>0</v>
      </c>
      <c r="Y27" s="112">
        <v>0</v>
      </c>
      <c r="Z27" s="112">
        <v>0</v>
      </c>
      <c r="AA27" s="112">
        <v>0</v>
      </c>
      <c r="AB27" s="112">
        <v>0</v>
      </c>
      <c r="AC27" s="112">
        <v>0</v>
      </c>
      <c r="AD27" s="112">
        <v>0</v>
      </c>
      <c r="AE27" s="112">
        <v>0</v>
      </c>
      <c r="AF27" s="112">
        <v>6022.5872300000001</v>
      </c>
      <c r="AG27" s="112">
        <v>7.18811</v>
      </c>
      <c r="AH27" s="112">
        <v>0</v>
      </c>
      <c r="AI27" s="112">
        <v>0</v>
      </c>
      <c r="AJ27" s="112">
        <v>6029.7753400000001</v>
      </c>
      <c r="AK27" s="112">
        <v>0</v>
      </c>
      <c r="AL27" s="112">
        <v>0</v>
      </c>
      <c r="AM27" s="112">
        <v>0</v>
      </c>
      <c r="AN27" s="112">
        <v>0</v>
      </c>
      <c r="AO27" s="112">
        <v>0</v>
      </c>
      <c r="AP27" s="112">
        <v>0</v>
      </c>
      <c r="AQ27" s="112">
        <v>0</v>
      </c>
      <c r="AR27" s="112">
        <v>0</v>
      </c>
      <c r="AS27" s="112">
        <v>0</v>
      </c>
      <c r="AT27" s="112">
        <v>0</v>
      </c>
      <c r="AU27" s="112">
        <v>0</v>
      </c>
      <c r="AV27" s="112">
        <v>0</v>
      </c>
      <c r="AW27" s="112">
        <v>0</v>
      </c>
      <c r="AX27" s="112">
        <v>0</v>
      </c>
      <c r="AY27" s="112">
        <v>0</v>
      </c>
      <c r="AZ27" s="112">
        <v>46198.569170000002</v>
      </c>
      <c r="BA27" s="112">
        <v>107.24972</v>
      </c>
      <c r="BB27" s="112">
        <v>0</v>
      </c>
      <c r="BC27" s="112">
        <v>0</v>
      </c>
      <c r="BD27" s="112">
        <v>46305.818890000002</v>
      </c>
    </row>
    <row r="28" spans="1:56">
      <c r="A28" s="112" t="s">
        <v>115</v>
      </c>
      <c r="B28" s="112">
        <v>0</v>
      </c>
      <c r="C28" s="112">
        <v>0</v>
      </c>
      <c r="D28" s="112">
        <v>0</v>
      </c>
      <c r="E28" s="112">
        <v>0</v>
      </c>
      <c r="F28" s="112">
        <v>0</v>
      </c>
      <c r="G28" s="112">
        <v>0</v>
      </c>
      <c r="H28" s="112">
        <v>0</v>
      </c>
      <c r="I28" s="112">
        <v>0</v>
      </c>
      <c r="J28" s="112">
        <v>0</v>
      </c>
      <c r="K28" s="112">
        <v>0</v>
      </c>
      <c r="L28" s="112">
        <v>453.99567999999999</v>
      </c>
      <c r="M28" s="112">
        <v>0</v>
      </c>
      <c r="N28" s="112">
        <v>0</v>
      </c>
      <c r="O28" s="112">
        <v>0</v>
      </c>
      <c r="P28" s="112">
        <v>453.99567999999999</v>
      </c>
      <c r="Q28" s="112">
        <v>0</v>
      </c>
      <c r="R28" s="112">
        <v>0</v>
      </c>
      <c r="S28" s="112">
        <v>0</v>
      </c>
      <c r="T28" s="112">
        <v>0</v>
      </c>
      <c r="U28" s="112">
        <v>0</v>
      </c>
      <c r="V28" s="112">
        <v>0</v>
      </c>
      <c r="W28" s="112">
        <v>0</v>
      </c>
      <c r="X28" s="112">
        <v>0</v>
      </c>
      <c r="Y28" s="112">
        <v>0</v>
      </c>
      <c r="Z28" s="112">
        <v>0</v>
      </c>
      <c r="AA28" s="112">
        <v>2254.2268300000001</v>
      </c>
      <c r="AB28" s="112">
        <v>22415.763920000001</v>
      </c>
      <c r="AC28" s="112">
        <v>0</v>
      </c>
      <c r="AD28" s="112">
        <v>0</v>
      </c>
      <c r="AE28" s="112">
        <v>24669.990750000001</v>
      </c>
      <c r="AF28" s="112">
        <v>0</v>
      </c>
      <c r="AG28" s="112">
        <v>0</v>
      </c>
      <c r="AH28" s="112">
        <v>0</v>
      </c>
      <c r="AI28" s="112">
        <v>0</v>
      </c>
      <c r="AJ28" s="112">
        <v>0</v>
      </c>
      <c r="AK28" s="112">
        <v>0</v>
      </c>
      <c r="AL28" s="112">
        <v>0</v>
      </c>
      <c r="AM28" s="112">
        <v>0</v>
      </c>
      <c r="AN28" s="112">
        <v>0</v>
      </c>
      <c r="AO28" s="112">
        <v>0</v>
      </c>
      <c r="AP28" s="112">
        <v>0</v>
      </c>
      <c r="AQ28" s="112">
        <v>0</v>
      </c>
      <c r="AR28" s="112">
        <v>0</v>
      </c>
      <c r="AS28" s="112">
        <v>0</v>
      </c>
      <c r="AT28" s="112">
        <v>0</v>
      </c>
      <c r="AU28" s="112">
        <v>0</v>
      </c>
      <c r="AV28" s="112">
        <v>0</v>
      </c>
      <c r="AW28" s="112">
        <v>0</v>
      </c>
      <c r="AX28" s="112">
        <v>0</v>
      </c>
      <c r="AY28" s="112">
        <v>0</v>
      </c>
      <c r="AZ28" s="112">
        <v>2708.2225099999996</v>
      </c>
      <c r="BA28" s="112">
        <v>22415.763920000001</v>
      </c>
      <c r="BB28" s="112">
        <v>0</v>
      </c>
      <c r="BC28" s="112">
        <v>0</v>
      </c>
      <c r="BD28" s="112">
        <v>25123.986430000001</v>
      </c>
    </row>
    <row r="29" spans="1:56">
      <c r="A29" s="112" t="s">
        <v>339</v>
      </c>
      <c r="B29" s="112">
        <v>6556.5897199999999</v>
      </c>
      <c r="C29" s="112">
        <v>0.60203999999999991</v>
      </c>
      <c r="D29" s="112">
        <v>0</v>
      </c>
      <c r="E29" s="112">
        <v>0</v>
      </c>
      <c r="F29" s="112">
        <v>6557.1917599999997</v>
      </c>
      <c r="G29" s="112">
        <v>0</v>
      </c>
      <c r="H29" s="112">
        <v>0</v>
      </c>
      <c r="I29" s="112">
        <v>0</v>
      </c>
      <c r="J29" s="112">
        <v>0</v>
      </c>
      <c r="K29" s="112">
        <v>0</v>
      </c>
      <c r="L29" s="112">
        <v>0</v>
      </c>
      <c r="M29" s="112">
        <v>0</v>
      </c>
      <c r="N29" s="112">
        <v>0</v>
      </c>
      <c r="O29" s="112">
        <v>0</v>
      </c>
      <c r="P29" s="112">
        <v>0</v>
      </c>
      <c r="Q29" s="112">
        <v>3.3410000000000002</v>
      </c>
      <c r="R29" s="112">
        <v>0</v>
      </c>
      <c r="S29" s="112">
        <v>0</v>
      </c>
      <c r="T29" s="112">
        <v>0</v>
      </c>
      <c r="U29" s="112">
        <v>3.3410000000000002</v>
      </c>
      <c r="V29" s="112">
        <v>14.175000000000001</v>
      </c>
      <c r="W29" s="112">
        <v>0</v>
      </c>
      <c r="X29" s="112">
        <v>0</v>
      </c>
      <c r="Y29" s="112">
        <v>0</v>
      </c>
      <c r="Z29" s="112">
        <v>14.175000000000001</v>
      </c>
      <c r="AA29" s="112">
        <v>0</v>
      </c>
      <c r="AB29" s="112">
        <v>0</v>
      </c>
      <c r="AC29" s="112">
        <v>0</v>
      </c>
      <c r="AD29" s="112">
        <v>0</v>
      </c>
      <c r="AE29" s="112">
        <v>0</v>
      </c>
      <c r="AF29" s="112">
        <v>0</v>
      </c>
      <c r="AG29" s="112">
        <v>0</v>
      </c>
      <c r="AH29" s="112">
        <v>0</v>
      </c>
      <c r="AI29" s="112">
        <v>0</v>
      </c>
      <c r="AJ29" s="112">
        <v>0</v>
      </c>
      <c r="AK29" s="112">
        <v>0</v>
      </c>
      <c r="AL29" s="112">
        <v>0</v>
      </c>
      <c r="AM29" s="112">
        <v>0</v>
      </c>
      <c r="AN29" s="112">
        <v>0</v>
      </c>
      <c r="AO29" s="112">
        <v>0</v>
      </c>
      <c r="AP29" s="112">
        <v>0.46373999999999999</v>
      </c>
      <c r="AQ29" s="112">
        <v>0.19441999999999998</v>
      </c>
      <c r="AR29" s="112">
        <v>0</v>
      </c>
      <c r="AS29" s="112">
        <v>0</v>
      </c>
      <c r="AT29" s="112">
        <v>0.65815999999999997</v>
      </c>
      <c r="AU29" s="112">
        <v>8.8880000000000001E-2</v>
      </c>
      <c r="AV29" s="112">
        <v>0.59045000000000003</v>
      </c>
      <c r="AW29" s="112">
        <v>0</v>
      </c>
      <c r="AX29" s="112">
        <v>0</v>
      </c>
      <c r="AY29" s="112">
        <v>0.67932999999999999</v>
      </c>
      <c r="AZ29" s="112">
        <v>6574.65834</v>
      </c>
      <c r="BA29" s="112">
        <v>1.3869100000000001</v>
      </c>
      <c r="BB29" s="112">
        <v>0</v>
      </c>
      <c r="BC29" s="112">
        <v>0</v>
      </c>
      <c r="BD29" s="112">
        <v>6576.0452500000001</v>
      </c>
    </row>
    <row r="30" spans="1:56">
      <c r="A30" s="112" t="s">
        <v>1067</v>
      </c>
      <c r="B30" s="112">
        <v>12703.634810000001</v>
      </c>
      <c r="C30" s="112">
        <v>1246.1107</v>
      </c>
      <c r="D30" s="112">
        <v>0</v>
      </c>
      <c r="E30" s="112">
        <v>0</v>
      </c>
      <c r="F30" s="112">
        <v>13949.745510000001</v>
      </c>
      <c r="G30" s="112">
        <v>1950.49577</v>
      </c>
      <c r="H30" s="112">
        <v>2283.2233900000001</v>
      </c>
      <c r="I30" s="112">
        <v>0</v>
      </c>
      <c r="J30" s="112">
        <v>0</v>
      </c>
      <c r="K30" s="112">
        <v>4233.7191600000006</v>
      </c>
      <c r="L30" s="112">
        <v>0</v>
      </c>
      <c r="M30" s="112">
        <v>0</v>
      </c>
      <c r="N30" s="112">
        <v>0</v>
      </c>
      <c r="O30" s="112">
        <v>0</v>
      </c>
      <c r="P30" s="112">
        <v>0</v>
      </c>
      <c r="Q30" s="112">
        <v>7019.8113499999999</v>
      </c>
      <c r="R30" s="112">
        <v>387.20221999999995</v>
      </c>
      <c r="S30" s="112">
        <v>0</v>
      </c>
      <c r="T30" s="112">
        <v>0</v>
      </c>
      <c r="U30" s="112">
        <v>7407.0135700000001</v>
      </c>
      <c r="V30" s="112">
        <v>0</v>
      </c>
      <c r="W30" s="112">
        <v>4.0000000000000003E-5</v>
      </c>
      <c r="X30" s="112">
        <v>0</v>
      </c>
      <c r="Y30" s="112">
        <v>0</v>
      </c>
      <c r="Z30" s="112">
        <v>4.0000000000000003E-5</v>
      </c>
      <c r="AA30" s="112">
        <v>1914.34267</v>
      </c>
      <c r="AB30" s="112">
        <v>375.55440000000004</v>
      </c>
      <c r="AC30" s="112">
        <v>0</v>
      </c>
      <c r="AD30" s="112">
        <v>0</v>
      </c>
      <c r="AE30" s="112">
        <v>2289.89707</v>
      </c>
      <c r="AF30" s="112">
        <v>107.96683</v>
      </c>
      <c r="AG30" s="112">
        <v>0</v>
      </c>
      <c r="AH30" s="112">
        <v>0</v>
      </c>
      <c r="AI30" s="112">
        <v>0</v>
      </c>
      <c r="AJ30" s="112">
        <v>107.96683</v>
      </c>
      <c r="AK30" s="112">
        <v>0</v>
      </c>
      <c r="AL30" s="112">
        <v>0</v>
      </c>
      <c r="AM30" s="112">
        <v>0</v>
      </c>
      <c r="AN30" s="112">
        <v>0</v>
      </c>
      <c r="AO30" s="112">
        <v>0</v>
      </c>
      <c r="AP30" s="112">
        <v>307.69499999999999</v>
      </c>
      <c r="AQ30" s="112">
        <v>0</v>
      </c>
      <c r="AR30" s="112">
        <v>0</v>
      </c>
      <c r="AS30" s="112">
        <v>0</v>
      </c>
      <c r="AT30" s="112">
        <v>307.69499999999999</v>
      </c>
      <c r="AU30" s="112">
        <v>35.645710000000001</v>
      </c>
      <c r="AV30" s="112">
        <v>94.150229999999993</v>
      </c>
      <c r="AW30" s="112">
        <v>0</v>
      </c>
      <c r="AX30" s="112">
        <v>0</v>
      </c>
      <c r="AY30" s="112">
        <v>129.79594</v>
      </c>
      <c r="AZ30" s="112">
        <v>24039.592140000001</v>
      </c>
      <c r="BA30" s="112">
        <v>4386.2409800000005</v>
      </c>
      <c r="BB30" s="112">
        <v>0</v>
      </c>
      <c r="BC30" s="112">
        <v>0</v>
      </c>
      <c r="BD30" s="112">
        <v>28425.833119999999</v>
      </c>
    </row>
    <row r="31" spans="1:56">
      <c r="A31" s="112" t="s">
        <v>1068</v>
      </c>
      <c r="B31" s="112">
        <v>98.452850000000012</v>
      </c>
      <c r="C31" s="112">
        <v>13.3154</v>
      </c>
      <c r="D31" s="112">
        <v>0</v>
      </c>
      <c r="E31" s="112">
        <v>0</v>
      </c>
      <c r="F31" s="112">
        <v>111.76824999999999</v>
      </c>
      <c r="G31" s="112">
        <v>1915.62581</v>
      </c>
      <c r="H31" s="112">
        <v>2030.9597800000001</v>
      </c>
      <c r="I31" s="112">
        <v>0</v>
      </c>
      <c r="J31" s="112">
        <v>0</v>
      </c>
      <c r="K31" s="112">
        <v>3946.5855899999997</v>
      </c>
      <c r="L31" s="112">
        <v>0</v>
      </c>
      <c r="M31" s="112">
        <v>0</v>
      </c>
      <c r="N31" s="112">
        <v>0</v>
      </c>
      <c r="O31" s="112">
        <v>0</v>
      </c>
      <c r="P31" s="112">
        <v>0</v>
      </c>
      <c r="Q31" s="112">
        <v>6880.43685</v>
      </c>
      <c r="R31" s="112">
        <v>282.12698</v>
      </c>
      <c r="S31" s="112">
        <v>0</v>
      </c>
      <c r="T31" s="112">
        <v>0</v>
      </c>
      <c r="U31" s="112">
        <v>7162.5638300000001</v>
      </c>
      <c r="V31" s="112">
        <v>0</v>
      </c>
      <c r="W31" s="112">
        <v>0</v>
      </c>
      <c r="X31" s="112">
        <v>0</v>
      </c>
      <c r="Y31" s="112">
        <v>0</v>
      </c>
      <c r="Z31" s="112">
        <v>0</v>
      </c>
      <c r="AA31" s="112">
        <v>1406.9308700000001</v>
      </c>
      <c r="AB31" s="112">
        <v>375.55440000000004</v>
      </c>
      <c r="AC31" s="112">
        <v>0</v>
      </c>
      <c r="AD31" s="112">
        <v>0</v>
      </c>
      <c r="AE31" s="112">
        <v>1782.4852700000001</v>
      </c>
      <c r="AF31" s="112">
        <v>0</v>
      </c>
      <c r="AG31" s="112">
        <v>0</v>
      </c>
      <c r="AH31" s="112">
        <v>0</v>
      </c>
      <c r="AI31" s="112">
        <v>0</v>
      </c>
      <c r="AJ31" s="112">
        <v>0</v>
      </c>
      <c r="AK31" s="112">
        <v>0</v>
      </c>
      <c r="AL31" s="112">
        <v>0</v>
      </c>
      <c r="AM31" s="112">
        <v>0</v>
      </c>
      <c r="AN31" s="112">
        <v>0</v>
      </c>
      <c r="AO31" s="112">
        <v>0</v>
      </c>
      <c r="AP31" s="112">
        <v>0</v>
      </c>
      <c r="AQ31" s="112">
        <v>0</v>
      </c>
      <c r="AR31" s="112">
        <v>0</v>
      </c>
      <c r="AS31" s="112">
        <v>0</v>
      </c>
      <c r="AT31" s="112">
        <v>0</v>
      </c>
      <c r="AU31" s="112">
        <v>0</v>
      </c>
      <c r="AV31" s="112">
        <v>0</v>
      </c>
      <c r="AW31" s="112">
        <v>0</v>
      </c>
      <c r="AX31" s="112">
        <v>0</v>
      </c>
      <c r="AY31" s="112">
        <v>0</v>
      </c>
      <c r="AZ31" s="112">
        <v>10301.446380000001</v>
      </c>
      <c r="BA31" s="112">
        <v>2701.9565600000001</v>
      </c>
      <c r="BB31" s="112">
        <v>0</v>
      </c>
      <c r="BC31" s="112">
        <v>0</v>
      </c>
      <c r="BD31" s="112">
        <v>13003.40294</v>
      </c>
    </row>
    <row r="32" spans="1:56">
      <c r="A32" s="112" t="s">
        <v>1069</v>
      </c>
      <c r="B32" s="112">
        <v>12284.17223</v>
      </c>
      <c r="C32" s="112">
        <v>1232.78865</v>
      </c>
      <c r="D32" s="112">
        <v>0</v>
      </c>
      <c r="E32" s="112">
        <v>0</v>
      </c>
      <c r="F32" s="112">
        <v>13516.960880000001</v>
      </c>
      <c r="G32" s="112">
        <v>34.869959999999999</v>
      </c>
      <c r="H32" s="112">
        <v>252.26095999999998</v>
      </c>
      <c r="I32" s="112">
        <v>0</v>
      </c>
      <c r="J32" s="112">
        <v>0</v>
      </c>
      <c r="K32" s="112">
        <v>287.13092</v>
      </c>
      <c r="L32" s="112">
        <v>0</v>
      </c>
      <c r="M32" s="112">
        <v>0</v>
      </c>
      <c r="N32" s="112">
        <v>0</v>
      </c>
      <c r="O32" s="112">
        <v>0</v>
      </c>
      <c r="P32" s="112">
        <v>0</v>
      </c>
      <c r="Q32" s="112">
        <v>139.37450000000001</v>
      </c>
      <c r="R32" s="112">
        <v>105.07524000000001</v>
      </c>
      <c r="S32" s="112">
        <v>0</v>
      </c>
      <c r="T32" s="112">
        <v>0</v>
      </c>
      <c r="U32" s="112">
        <v>244.44973999999999</v>
      </c>
      <c r="V32" s="112">
        <v>0</v>
      </c>
      <c r="W32" s="112">
        <v>-2.9999999999999997E-5</v>
      </c>
      <c r="X32" s="112">
        <v>0</v>
      </c>
      <c r="Y32" s="112">
        <v>0</v>
      </c>
      <c r="Z32" s="112">
        <v>-2.9999999999999997E-5</v>
      </c>
      <c r="AA32" s="112">
        <v>507.41179999999997</v>
      </c>
      <c r="AB32" s="112">
        <v>0</v>
      </c>
      <c r="AC32" s="112">
        <v>0</v>
      </c>
      <c r="AD32" s="112">
        <v>0</v>
      </c>
      <c r="AE32" s="112">
        <v>507.41179999999997</v>
      </c>
      <c r="AF32" s="112">
        <v>103.77961000000001</v>
      </c>
      <c r="AG32" s="112">
        <v>0</v>
      </c>
      <c r="AH32" s="112">
        <v>0</v>
      </c>
      <c r="AI32" s="112">
        <v>0</v>
      </c>
      <c r="AJ32" s="112">
        <v>103.77961000000001</v>
      </c>
      <c r="AK32" s="112">
        <v>0</v>
      </c>
      <c r="AL32" s="112">
        <v>0</v>
      </c>
      <c r="AM32" s="112">
        <v>0</v>
      </c>
      <c r="AN32" s="112">
        <v>0</v>
      </c>
      <c r="AO32" s="112">
        <v>0</v>
      </c>
      <c r="AP32" s="112">
        <v>300</v>
      </c>
      <c r="AQ32" s="112">
        <v>0</v>
      </c>
      <c r="AR32" s="112">
        <v>0</v>
      </c>
      <c r="AS32" s="112">
        <v>0</v>
      </c>
      <c r="AT32" s="112">
        <v>300</v>
      </c>
      <c r="AU32" s="112">
        <v>35.127379999999995</v>
      </c>
      <c r="AV32" s="112">
        <v>94.019539999999992</v>
      </c>
      <c r="AW32" s="112">
        <v>0</v>
      </c>
      <c r="AX32" s="112">
        <v>0</v>
      </c>
      <c r="AY32" s="112">
        <v>129.14691999999999</v>
      </c>
      <c r="AZ32" s="112">
        <v>13404.735480000001</v>
      </c>
      <c r="BA32" s="112">
        <v>1684.14436</v>
      </c>
      <c r="BB32" s="112">
        <v>0</v>
      </c>
      <c r="BC32" s="112">
        <v>0</v>
      </c>
      <c r="BD32" s="112">
        <v>15088.87984</v>
      </c>
    </row>
    <row r="33" spans="1:56">
      <c r="A33" s="112" t="s">
        <v>1070</v>
      </c>
      <c r="B33" s="112">
        <v>321.00972999999999</v>
      </c>
      <c r="C33" s="112">
        <v>6.6500000000000005E-3</v>
      </c>
      <c r="D33" s="112">
        <v>0</v>
      </c>
      <c r="E33" s="112">
        <v>0</v>
      </c>
      <c r="F33" s="112">
        <v>321.01638000000003</v>
      </c>
      <c r="G33" s="112">
        <v>0</v>
      </c>
      <c r="H33" s="112">
        <v>2.65E-3</v>
      </c>
      <c r="I33" s="112">
        <v>0</v>
      </c>
      <c r="J33" s="112">
        <v>0</v>
      </c>
      <c r="K33" s="112">
        <v>2.65E-3</v>
      </c>
      <c r="L33" s="112">
        <v>0</v>
      </c>
      <c r="M33" s="112">
        <v>0</v>
      </c>
      <c r="N33" s="112">
        <v>0</v>
      </c>
      <c r="O33" s="112">
        <v>0</v>
      </c>
      <c r="P33" s="112">
        <v>0</v>
      </c>
      <c r="Q33" s="112">
        <v>0</v>
      </c>
      <c r="R33" s="112">
        <v>0</v>
      </c>
      <c r="S33" s="112">
        <v>0</v>
      </c>
      <c r="T33" s="112">
        <v>0</v>
      </c>
      <c r="U33" s="112">
        <v>0</v>
      </c>
      <c r="V33" s="112">
        <v>0</v>
      </c>
      <c r="W33" s="112">
        <v>0</v>
      </c>
      <c r="X33" s="112">
        <v>0</v>
      </c>
      <c r="Y33" s="112">
        <v>0</v>
      </c>
      <c r="Z33" s="112">
        <v>0</v>
      </c>
      <c r="AA33" s="112">
        <v>0</v>
      </c>
      <c r="AB33" s="112">
        <v>0</v>
      </c>
      <c r="AC33" s="112">
        <v>0</v>
      </c>
      <c r="AD33" s="112">
        <v>0</v>
      </c>
      <c r="AE33" s="112">
        <v>0</v>
      </c>
      <c r="AF33" s="112">
        <v>4.1872199999999999</v>
      </c>
      <c r="AG33" s="112">
        <v>0</v>
      </c>
      <c r="AH33" s="112">
        <v>0</v>
      </c>
      <c r="AI33" s="112">
        <v>0</v>
      </c>
      <c r="AJ33" s="112">
        <v>4.1872199999999999</v>
      </c>
      <c r="AK33" s="112">
        <v>0</v>
      </c>
      <c r="AL33" s="112">
        <v>0</v>
      </c>
      <c r="AM33" s="112">
        <v>0</v>
      </c>
      <c r="AN33" s="112">
        <v>0</v>
      </c>
      <c r="AO33" s="112">
        <v>0</v>
      </c>
      <c r="AP33" s="112">
        <v>7.6950000000000003</v>
      </c>
      <c r="AQ33" s="112">
        <v>0</v>
      </c>
      <c r="AR33" s="112">
        <v>0</v>
      </c>
      <c r="AS33" s="112">
        <v>0</v>
      </c>
      <c r="AT33" s="112">
        <v>7.6950000000000003</v>
      </c>
      <c r="AU33" s="112">
        <v>0.51833000000000007</v>
      </c>
      <c r="AV33" s="112">
        <v>0.13069</v>
      </c>
      <c r="AW33" s="112">
        <v>0</v>
      </c>
      <c r="AX33" s="112">
        <v>0</v>
      </c>
      <c r="AY33" s="112">
        <v>0.64901999999999993</v>
      </c>
      <c r="AZ33" s="112">
        <v>333.41028</v>
      </c>
      <c r="BA33" s="112">
        <v>0.13999</v>
      </c>
      <c r="BB33" s="112">
        <v>0</v>
      </c>
      <c r="BC33" s="112">
        <v>0</v>
      </c>
      <c r="BD33" s="112">
        <v>333.55027000000001</v>
      </c>
    </row>
    <row r="34" spans="1:56">
      <c r="A34" s="112" t="s">
        <v>1071</v>
      </c>
      <c r="B34" s="112">
        <v>0</v>
      </c>
      <c r="C34" s="112">
        <v>0</v>
      </c>
      <c r="D34" s="112">
        <v>0</v>
      </c>
      <c r="E34" s="112">
        <v>0</v>
      </c>
      <c r="F34" s="112">
        <v>0</v>
      </c>
      <c r="G34" s="112">
        <v>0</v>
      </c>
      <c r="H34" s="112">
        <v>0</v>
      </c>
      <c r="I34" s="112">
        <v>0</v>
      </c>
      <c r="J34" s="112">
        <v>0</v>
      </c>
      <c r="K34" s="112">
        <v>0</v>
      </c>
      <c r="L34" s="112">
        <v>0</v>
      </c>
      <c r="M34" s="112">
        <v>0</v>
      </c>
      <c r="N34" s="112">
        <v>0</v>
      </c>
      <c r="O34" s="112">
        <v>0</v>
      </c>
      <c r="P34" s="112">
        <v>0</v>
      </c>
      <c r="Q34" s="112">
        <v>0</v>
      </c>
      <c r="R34" s="112">
        <v>0</v>
      </c>
      <c r="S34" s="112">
        <v>0</v>
      </c>
      <c r="T34" s="112">
        <v>0</v>
      </c>
      <c r="U34" s="112">
        <v>0</v>
      </c>
      <c r="V34" s="112">
        <v>0</v>
      </c>
      <c r="W34" s="112">
        <v>7.0000000000000007E-5</v>
      </c>
      <c r="X34" s="112">
        <v>0</v>
      </c>
      <c r="Y34" s="112">
        <v>0</v>
      </c>
      <c r="Z34" s="112">
        <v>7.0000000000000007E-5</v>
      </c>
      <c r="AA34" s="112">
        <v>0</v>
      </c>
      <c r="AB34" s="112">
        <v>0</v>
      </c>
      <c r="AC34" s="112">
        <v>0</v>
      </c>
      <c r="AD34" s="112">
        <v>0</v>
      </c>
      <c r="AE34" s="112">
        <v>0</v>
      </c>
      <c r="AF34" s="112">
        <v>0</v>
      </c>
      <c r="AG34" s="112">
        <v>0</v>
      </c>
      <c r="AH34" s="112">
        <v>0</v>
      </c>
      <c r="AI34" s="112">
        <v>0</v>
      </c>
      <c r="AJ34" s="112">
        <v>0</v>
      </c>
      <c r="AK34" s="112">
        <v>0</v>
      </c>
      <c r="AL34" s="112">
        <v>0</v>
      </c>
      <c r="AM34" s="112">
        <v>0</v>
      </c>
      <c r="AN34" s="112">
        <v>0</v>
      </c>
      <c r="AO34" s="112">
        <v>0</v>
      </c>
      <c r="AP34" s="112">
        <v>0</v>
      </c>
      <c r="AQ34" s="112">
        <v>0</v>
      </c>
      <c r="AR34" s="112">
        <v>0</v>
      </c>
      <c r="AS34" s="112">
        <v>0</v>
      </c>
      <c r="AT34" s="112">
        <v>0</v>
      </c>
      <c r="AU34" s="112">
        <v>0</v>
      </c>
      <c r="AV34" s="112">
        <v>0</v>
      </c>
      <c r="AW34" s="112">
        <v>0</v>
      </c>
      <c r="AX34" s="112">
        <v>0</v>
      </c>
      <c r="AY34" s="112">
        <v>0</v>
      </c>
      <c r="AZ34" s="112">
        <v>0</v>
      </c>
      <c r="BA34" s="112">
        <v>7.0000000000000007E-5</v>
      </c>
      <c r="BB34" s="112">
        <v>0</v>
      </c>
      <c r="BC34" s="112">
        <v>0</v>
      </c>
      <c r="BD34" s="112">
        <v>7.0000000000000007E-5</v>
      </c>
    </row>
    <row r="35" spans="1:56">
      <c r="A35" s="112" t="s">
        <v>1072</v>
      </c>
      <c r="B35" s="112">
        <v>0</v>
      </c>
      <c r="C35" s="112">
        <v>0</v>
      </c>
      <c r="D35" s="112">
        <v>0</v>
      </c>
      <c r="E35" s="112">
        <v>0</v>
      </c>
      <c r="F35" s="112">
        <v>0</v>
      </c>
      <c r="G35" s="112">
        <v>0</v>
      </c>
      <c r="H35" s="112">
        <v>0</v>
      </c>
      <c r="I35" s="112">
        <v>0</v>
      </c>
      <c r="J35" s="112">
        <v>0</v>
      </c>
      <c r="K35" s="112">
        <v>0</v>
      </c>
      <c r="L35" s="112">
        <v>0</v>
      </c>
      <c r="M35" s="112">
        <v>0</v>
      </c>
      <c r="N35" s="112">
        <v>0</v>
      </c>
      <c r="O35" s="112">
        <v>0</v>
      </c>
      <c r="P35" s="112">
        <v>0</v>
      </c>
      <c r="Q35" s="112">
        <v>0</v>
      </c>
      <c r="R35" s="112">
        <v>0</v>
      </c>
      <c r="S35" s="112">
        <v>0</v>
      </c>
      <c r="T35" s="112">
        <v>0</v>
      </c>
      <c r="U35" s="112">
        <v>0</v>
      </c>
      <c r="V35" s="112">
        <v>0</v>
      </c>
      <c r="W35" s="112">
        <v>0</v>
      </c>
      <c r="X35" s="112">
        <v>0</v>
      </c>
      <c r="Y35" s="112">
        <v>0</v>
      </c>
      <c r="Z35" s="112">
        <v>0</v>
      </c>
      <c r="AA35" s="112">
        <v>0</v>
      </c>
      <c r="AB35" s="112">
        <v>0</v>
      </c>
      <c r="AC35" s="112">
        <v>0</v>
      </c>
      <c r="AD35" s="112">
        <v>0</v>
      </c>
      <c r="AE35" s="112">
        <v>0</v>
      </c>
      <c r="AF35" s="112">
        <v>0</v>
      </c>
      <c r="AG35" s="112">
        <v>0</v>
      </c>
      <c r="AH35" s="112">
        <v>0</v>
      </c>
      <c r="AI35" s="112">
        <v>0</v>
      </c>
      <c r="AJ35" s="112">
        <v>0</v>
      </c>
      <c r="AK35" s="112">
        <v>0</v>
      </c>
      <c r="AL35" s="112">
        <v>0</v>
      </c>
      <c r="AM35" s="112">
        <v>0</v>
      </c>
      <c r="AN35" s="112">
        <v>0</v>
      </c>
      <c r="AO35" s="112">
        <v>0</v>
      </c>
      <c r="AP35" s="112">
        <v>0</v>
      </c>
      <c r="AQ35" s="112">
        <v>0</v>
      </c>
      <c r="AR35" s="112">
        <v>0</v>
      </c>
      <c r="AS35" s="112">
        <v>0</v>
      </c>
      <c r="AT35" s="112">
        <v>0</v>
      </c>
      <c r="AU35" s="112">
        <v>0</v>
      </c>
      <c r="AV35" s="112">
        <v>0</v>
      </c>
      <c r="AW35" s="112">
        <v>0</v>
      </c>
      <c r="AX35" s="112">
        <v>0</v>
      </c>
      <c r="AY35" s="112">
        <v>0</v>
      </c>
      <c r="AZ35" s="112">
        <v>0</v>
      </c>
      <c r="BA35" s="112">
        <v>0</v>
      </c>
      <c r="BB35" s="112">
        <v>0</v>
      </c>
      <c r="BC35" s="112">
        <v>0</v>
      </c>
      <c r="BD35" s="112">
        <v>0</v>
      </c>
    </row>
    <row r="36" spans="1:56">
      <c r="A36" s="112" t="s">
        <v>348</v>
      </c>
      <c r="B36" s="112">
        <v>0</v>
      </c>
      <c r="C36" s="112">
        <v>0</v>
      </c>
      <c r="D36" s="112">
        <v>0</v>
      </c>
      <c r="E36" s="112">
        <v>0</v>
      </c>
      <c r="F36" s="112">
        <v>0</v>
      </c>
      <c r="G36" s="112">
        <v>0</v>
      </c>
      <c r="H36" s="112">
        <v>0</v>
      </c>
      <c r="I36" s="112">
        <v>0</v>
      </c>
      <c r="J36" s="112">
        <v>0</v>
      </c>
      <c r="K36" s="112">
        <v>0</v>
      </c>
      <c r="L36" s="112">
        <v>0</v>
      </c>
      <c r="M36" s="112">
        <v>0</v>
      </c>
      <c r="N36" s="112">
        <v>0</v>
      </c>
      <c r="O36" s="112">
        <v>0</v>
      </c>
      <c r="P36" s="112">
        <v>0</v>
      </c>
      <c r="Q36" s="112">
        <v>0</v>
      </c>
      <c r="R36" s="112">
        <v>0</v>
      </c>
      <c r="S36" s="112">
        <v>0</v>
      </c>
      <c r="T36" s="112">
        <v>0</v>
      </c>
      <c r="U36" s="112">
        <v>0</v>
      </c>
      <c r="V36" s="112">
        <v>0</v>
      </c>
      <c r="W36" s="112">
        <v>7.0000000000000007E-5</v>
      </c>
      <c r="X36" s="112">
        <v>0</v>
      </c>
      <c r="Y36" s="112">
        <v>0</v>
      </c>
      <c r="Z36" s="112">
        <v>7.0000000000000007E-5</v>
      </c>
      <c r="AA36" s="112">
        <v>0</v>
      </c>
      <c r="AB36" s="112">
        <v>0</v>
      </c>
      <c r="AC36" s="112">
        <v>0</v>
      </c>
      <c r="AD36" s="112">
        <v>0</v>
      </c>
      <c r="AE36" s="112">
        <v>0</v>
      </c>
      <c r="AF36" s="112">
        <v>0</v>
      </c>
      <c r="AG36" s="112">
        <v>0</v>
      </c>
      <c r="AH36" s="112">
        <v>0</v>
      </c>
      <c r="AI36" s="112">
        <v>0</v>
      </c>
      <c r="AJ36" s="112">
        <v>0</v>
      </c>
      <c r="AK36" s="112">
        <v>0</v>
      </c>
      <c r="AL36" s="112">
        <v>0</v>
      </c>
      <c r="AM36" s="112">
        <v>0</v>
      </c>
      <c r="AN36" s="112">
        <v>0</v>
      </c>
      <c r="AO36" s="112">
        <v>0</v>
      </c>
      <c r="AP36" s="112">
        <v>0</v>
      </c>
      <c r="AQ36" s="112">
        <v>0</v>
      </c>
      <c r="AR36" s="112">
        <v>0</v>
      </c>
      <c r="AS36" s="112">
        <v>0</v>
      </c>
      <c r="AT36" s="112">
        <v>0</v>
      </c>
      <c r="AU36" s="112">
        <v>0</v>
      </c>
      <c r="AV36" s="112">
        <v>0</v>
      </c>
      <c r="AW36" s="112">
        <v>0</v>
      </c>
      <c r="AX36" s="112">
        <v>0</v>
      </c>
      <c r="AY36" s="112">
        <v>0</v>
      </c>
      <c r="AZ36" s="112">
        <v>0</v>
      </c>
      <c r="BA36" s="112">
        <v>7.0000000000000007E-5</v>
      </c>
      <c r="BB36" s="112">
        <v>0</v>
      </c>
      <c r="BC36" s="112">
        <v>0</v>
      </c>
      <c r="BD36" s="112">
        <v>7.0000000000000007E-5</v>
      </c>
    </row>
    <row r="37" spans="1:56">
      <c r="A37" s="112" t="s">
        <v>1073</v>
      </c>
      <c r="B37" s="112">
        <v>0</v>
      </c>
      <c r="C37" s="112">
        <v>0</v>
      </c>
      <c r="D37" s="112">
        <v>0</v>
      </c>
      <c r="E37" s="112">
        <v>0</v>
      </c>
      <c r="F37" s="112">
        <v>0</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12">
        <v>0</v>
      </c>
      <c r="AK37" s="112">
        <v>0</v>
      </c>
      <c r="AL37" s="112">
        <v>0</v>
      </c>
      <c r="AM37" s="112">
        <v>0</v>
      </c>
      <c r="AN37" s="112">
        <v>0</v>
      </c>
      <c r="AO37" s="112">
        <v>0</v>
      </c>
      <c r="AP37" s="112">
        <v>0</v>
      </c>
      <c r="AQ37" s="112">
        <v>0</v>
      </c>
      <c r="AR37" s="112">
        <v>0</v>
      </c>
      <c r="AS37" s="112">
        <v>0</v>
      </c>
      <c r="AT37" s="112">
        <v>0</v>
      </c>
      <c r="AU37" s="112">
        <v>0</v>
      </c>
      <c r="AV37" s="112">
        <v>0</v>
      </c>
      <c r="AW37" s="112">
        <v>0</v>
      </c>
      <c r="AX37" s="112">
        <v>0</v>
      </c>
      <c r="AY37" s="112">
        <v>0</v>
      </c>
      <c r="AZ37" s="112">
        <v>0</v>
      </c>
      <c r="BA37" s="112">
        <v>0</v>
      </c>
      <c r="BB37" s="112">
        <v>0</v>
      </c>
      <c r="BC37" s="112">
        <v>0</v>
      </c>
      <c r="BD37" s="112">
        <v>0</v>
      </c>
    </row>
    <row r="38" spans="1:56">
      <c r="A38" s="112" t="s">
        <v>892</v>
      </c>
      <c r="B38" s="112">
        <v>389286.1434</v>
      </c>
      <c r="C38" s="112">
        <v>127810.79148999999</v>
      </c>
      <c r="D38" s="112">
        <v>0</v>
      </c>
      <c r="E38" s="112">
        <v>2.0000000000000002E-5</v>
      </c>
      <c r="F38" s="112">
        <v>517096.93491000001</v>
      </c>
      <c r="G38" s="112">
        <v>233360.14603</v>
      </c>
      <c r="H38" s="112">
        <v>32456.455280000002</v>
      </c>
      <c r="I38" s="112">
        <v>0</v>
      </c>
      <c r="J38" s="112">
        <v>360.98016999999999</v>
      </c>
      <c r="K38" s="112">
        <v>266177.58147999999</v>
      </c>
      <c r="L38" s="112">
        <v>144322.6746</v>
      </c>
      <c r="M38" s="112">
        <v>58116.841999999997</v>
      </c>
      <c r="N38" s="112">
        <v>0</v>
      </c>
      <c r="O38" s="112">
        <v>31.90044</v>
      </c>
      <c r="P38" s="112">
        <v>202471.41704</v>
      </c>
      <c r="Q38" s="112">
        <v>163250.69182000001</v>
      </c>
      <c r="R38" s="112">
        <v>83177.485379999998</v>
      </c>
      <c r="S38" s="112">
        <v>0</v>
      </c>
      <c r="T38" s="112">
        <v>46.018440000000005</v>
      </c>
      <c r="U38" s="112">
        <v>246474.19563999999</v>
      </c>
      <c r="V38" s="112">
        <v>86223.673699999999</v>
      </c>
      <c r="W38" s="112">
        <v>33417.111830000002</v>
      </c>
      <c r="X38" s="112">
        <v>0</v>
      </c>
      <c r="Y38" s="112">
        <v>-2.0000000000000001E-4</v>
      </c>
      <c r="Z38" s="112">
        <v>119640.78533</v>
      </c>
      <c r="AA38" s="112">
        <v>26885.50058</v>
      </c>
      <c r="AB38" s="112">
        <v>47975.337530000004</v>
      </c>
      <c r="AC38" s="112">
        <v>0</v>
      </c>
      <c r="AD38" s="112">
        <v>0.22725000000000001</v>
      </c>
      <c r="AE38" s="112">
        <v>74861.065359999993</v>
      </c>
      <c r="AF38" s="112">
        <v>118917.83959</v>
      </c>
      <c r="AG38" s="112">
        <v>14544.89985</v>
      </c>
      <c r="AH38" s="112">
        <v>0</v>
      </c>
      <c r="AI38" s="112">
        <v>0.46656999999999998</v>
      </c>
      <c r="AJ38" s="112">
        <v>133463.20600999999</v>
      </c>
      <c r="AK38" s="112">
        <v>50985.016149999996</v>
      </c>
      <c r="AL38" s="112">
        <v>20718.14921</v>
      </c>
      <c r="AM38" s="112">
        <v>0</v>
      </c>
      <c r="AN38" s="112">
        <v>0</v>
      </c>
      <c r="AO38" s="112">
        <v>71703.165359999999</v>
      </c>
      <c r="AP38" s="112">
        <v>54138.162750000003</v>
      </c>
      <c r="AQ38" s="112">
        <v>9100.195099999999</v>
      </c>
      <c r="AR38" s="112">
        <v>0</v>
      </c>
      <c r="AS38" s="112">
        <v>0</v>
      </c>
      <c r="AT38" s="112">
        <v>63238.35785</v>
      </c>
      <c r="AU38" s="112">
        <v>47088.573490000002</v>
      </c>
      <c r="AV38" s="112">
        <v>7433.6238899999998</v>
      </c>
      <c r="AW38" s="112">
        <v>0</v>
      </c>
      <c r="AX38" s="112">
        <v>0</v>
      </c>
      <c r="AY38" s="112">
        <v>54522.197380000005</v>
      </c>
      <c r="AZ38" s="112">
        <v>1314458.4221099999</v>
      </c>
      <c r="BA38" s="112">
        <v>434750.89156000002</v>
      </c>
      <c r="BB38" s="112">
        <v>0</v>
      </c>
      <c r="BC38" s="112">
        <v>439.59269</v>
      </c>
      <c r="BD38" s="112">
        <v>1749648.9063599999</v>
      </c>
    </row>
    <row r="39" spans="1:56">
      <c r="A39" s="112" t="s">
        <v>263</v>
      </c>
      <c r="B39" s="112">
        <v>387652.85749000002</v>
      </c>
      <c r="C39" s="112">
        <v>13973.333480000001</v>
      </c>
      <c r="D39" s="112">
        <v>0</v>
      </c>
      <c r="E39" s="112">
        <v>0</v>
      </c>
      <c r="F39" s="112">
        <v>401626.19097000005</v>
      </c>
      <c r="G39" s="112">
        <v>531351.42746000004</v>
      </c>
      <c r="H39" s="112">
        <v>6113.3376699999999</v>
      </c>
      <c r="I39" s="112">
        <v>0</v>
      </c>
      <c r="J39" s="112">
        <v>0</v>
      </c>
      <c r="K39" s="112">
        <v>537464.76512999996</v>
      </c>
      <c r="L39" s="112">
        <v>241181.30439999999</v>
      </c>
      <c r="M39" s="112">
        <v>8418.4471099999992</v>
      </c>
      <c r="N39" s="112">
        <v>0</v>
      </c>
      <c r="O39" s="112">
        <v>0</v>
      </c>
      <c r="P39" s="112">
        <v>249599.75151</v>
      </c>
      <c r="Q39" s="112">
        <v>242860.06975999998</v>
      </c>
      <c r="R39" s="112">
        <v>30528.59893</v>
      </c>
      <c r="S39" s="112">
        <v>0</v>
      </c>
      <c r="T39" s="112">
        <v>0</v>
      </c>
      <c r="U39" s="112">
        <v>273388.66869000002</v>
      </c>
      <c r="V39" s="112">
        <v>357324.78155000001</v>
      </c>
      <c r="W39" s="112">
        <v>26632.391520000001</v>
      </c>
      <c r="X39" s="112">
        <v>0</v>
      </c>
      <c r="Y39" s="112">
        <v>0</v>
      </c>
      <c r="Z39" s="112">
        <v>383957.17307000002</v>
      </c>
      <c r="AA39" s="112">
        <v>25658.17122</v>
      </c>
      <c r="AB39" s="112">
        <v>486.71953999999999</v>
      </c>
      <c r="AC39" s="112">
        <v>0</v>
      </c>
      <c r="AD39" s="112">
        <v>0</v>
      </c>
      <c r="AE39" s="112">
        <v>26144.890760000002</v>
      </c>
      <c r="AF39" s="112">
        <v>276166.99151999998</v>
      </c>
      <c r="AG39" s="112">
        <v>9676.4965600000014</v>
      </c>
      <c r="AH39" s="112">
        <v>0</v>
      </c>
      <c r="AI39" s="112">
        <v>0</v>
      </c>
      <c r="AJ39" s="112">
        <v>285843.48807999998</v>
      </c>
      <c r="AK39" s="112">
        <v>279359.48638000002</v>
      </c>
      <c r="AL39" s="112">
        <v>20485.393059999999</v>
      </c>
      <c r="AM39" s="112">
        <v>0</v>
      </c>
      <c r="AN39" s="112">
        <v>0</v>
      </c>
      <c r="AO39" s="112">
        <v>299844.87943999999</v>
      </c>
      <c r="AP39" s="112">
        <v>219888.95883000002</v>
      </c>
      <c r="AQ39" s="112">
        <v>24265.758570000002</v>
      </c>
      <c r="AR39" s="112">
        <v>0</v>
      </c>
      <c r="AS39" s="112">
        <v>0</v>
      </c>
      <c r="AT39" s="112">
        <v>244154.71739999999</v>
      </c>
      <c r="AU39" s="112">
        <v>79146.843079999991</v>
      </c>
      <c r="AV39" s="112">
        <v>402.52084000000002</v>
      </c>
      <c r="AW39" s="112">
        <v>0</v>
      </c>
      <c r="AX39" s="112">
        <v>0</v>
      </c>
      <c r="AY39" s="112">
        <v>79549.363920000003</v>
      </c>
      <c r="AZ39" s="112">
        <v>2640590.89169</v>
      </c>
      <c r="BA39" s="112">
        <v>140982.99728000001</v>
      </c>
      <c r="BB39" s="112">
        <v>0</v>
      </c>
      <c r="BC39" s="112">
        <v>0</v>
      </c>
      <c r="BD39" s="112">
        <v>2781573.8889699997</v>
      </c>
    </row>
    <row r="40" spans="1:56">
      <c r="A40" s="112" t="s">
        <v>1074</v>
      </c>
      <c r="B40" s="112">
        <v>387652.85749000002</v>
      </c>
      <c r="C40" s="112">
        <v>13973.333480000001</v>
      </c>
      <c r="D40" s="112">
        <v>0</v>
      </c>
      <c r="E40" s="112">
        <v>0</v>
      </c>
      <c r="F40" s="112">
        <v>401626.19097000005</v>
      </c>
      <c r="G40" s="112">
        <v>531351.42746000004</v>
      </c>
      <c r="H40" s="112">
        <v>6113.3376699999999</v>
      </c>
      <c r="I40" s="112">
        <v>0</v>
      </c>
      <c r="J40" s="112">
        <v>0</v>
      </c>
      <c r="K40" s="112">
        <v>537464.76512999996</v>
      </c>
      <c r="L40" s="112">
        <v>241181.30439999999</v>
      </c>
      <c r="M40" s="112">
        <v>8418.4471099999992</v>
      </c>
      <c r="N40" s="112">
        <v>0</v>
      </c>
      <c r="O40" s="112">
        <v>0</v>
      </c>
      <c r="P40" s="112">
        <v>249599.75151</v>
      </c>
      <c r="Q40" s="112">
        <v>242860.06975999998</v>
      </c>
      <c r="R40" s="112">
        <v>30528.59893</v>
      </c>
      <c r="S40" s="112">
        <v>0</v>
      </c>
      <c r="T40" s="112">
        <v>0</v>
      </c>
      <c r="U40" s="112">
        <v>273388.66869000002</v>
      </c>
      <c r="V40" s="112">
        <v>357324.78155000001</v>
      </c>
      <c r="W40" s="112">
        <v>26632.391520000001</v>
      </c>
      <c r="X40" s="112">
        <v>0</v>
      </c>
      <c r="Y40" s="112">
        <v>0</v>
      </c>
      <c r="Z40" s="112">
        <v>383957.17307000002</v>
      </c>
      <c r="AA40" s="112">
        <v>25658.17122</v>
      </c>
      <c r="AB40" s="112">
        <v>486.71953000000002</v>
      </c>
      <c r="AC40" s="112">
        <v>0</v>
      </c>
      <c r="AD40" s="112">
        <v>0</v>
      </c>
      <c r="AE40" s="112">
        <v>26144.890749999999</v>
      </c>
      <c r="AF40" s="112">
        <v>268772.86949999997</v>
      </c>
      <c r="AG40" s="112">
        <v>9676.4965600000014</v>
      </c>
      <c r="AH40" s="112">
        <v>0</v>
      </c>
      <c r="AI40" s="112">
        <v>0</v>
      </c>
      <c r="AJ40" s="112">
        <v>278449.36606000003</v>
      </c>
      <c r="AK40" s="112">
        <v>272350.73641000001</v>
      </c>
      <c r="AL40" s="112">
        <v>20485.393059999999</v>
      </c>
      <c r="AM40" s="112">
        <v>0</v>
      </c>
      <c r="AN40" s="112">
        <v>0</v>
      </c>
      <c r="AO40" s="112">
        <v>292836.12947000004</v>
      </c>
      <c r="AP40" s="112">
        <v>208506.57127000001</v>
      </c>
      <c r="AQ40" s="112">
        <v>24263.25563</v>
      </c>
      <c r="AR40" s="112">
        <v>0</v>
      </c>
      <c r="AS40" s="112">
        <v>0</v>
      </c>
      <c r="AT40" s="112">
        <v>232769.82690000001</v>
      </c>
      <c r="AU40" s="112">
        <v>79146.843079999991</v>
      </c>
      <c r="AV40" s="112">
        <v>402.52084000000002</v>
      </c>
      <c r="AW40" s="112">
        <v>0</v>
      </c>
      <c r="AX40" s="112">
        <v>0</v>
      </c>
      <c r="AY40" s="112">
        <v>79549.363920000003</v>
      </c>
      <c r="AZ40" s="112">
        <v>2614805.6321399999</v>
      </c>
      <c r="BA40" s="112">
        <v>140980.49433000002</v>
      </c>
      <c r="BB40" s="112">
        <v>0</v>
      </c>
      <c r="BC40" s="112">
        <v>0</v>
      </c>
      <c r="BD40" s="112">
        <v>2755786.12647</v>
      </c>
    </row>
    <row r="41" spans="1:56">
      <c r="A41" s="112" t="s">
        <v>1075</v>
      </c>
      <c r="B41" s="112">
        <v>0</v>
      </c>
      <c r="C41" s="112">
        <v>0</v>
      </c>
      <c r="D41" s="112">
        <v>0</v>
      </c>
      <c r="E41" s="112">
        <v>0</v>
      </c>
      <c r="F41" s="112">
        <v>0</v>
      </c>
      <c r="G41" s="112">
        <v>0</v>
      </c>
      <c r="H41" s="112">
        <v>0</v>
      </c>
      <c r="I41" s="112">
        <v>0</v>
      </c>
      <c r="J41" s="112">
        <v>0</v>
      </c>
      <c r="K41" s="112">
        <v>0</v>
      </c>
      <c r="L41" s="112">
        <v>0</v>
      </c>
      <c r="M41" s="112">
        <v>0</v>
      </c>
      <c r="N41" s="112">
        <v>0</v>
      </c>
      <c r="O41" s="112">
        <v>0</v>
      </c>
      <c r="P41" s="112">
        <v>0</v>
      </c>
      <c r="Q41" s="112">
        <v>0</v>
      </c>
      <c r="R41" s="112">
        <v>0</v>
      </c>
      <c r="S41" s="112">
        <v>0</v>
      </c>
      <c r="T41" s="112">
        <v>0</v>
      </c>
      <c r="U41" s="112">
        <v>0</v>
      </c>
      <c r="V41" s="112">
        <v>0</v>
      </c>
      <c r="W41" s="112">
        <v>0</v>
      </c>
      <c r="X41" s="112">
        <v>0</v>
      </c>
      <c r="Y41" s="112">
        <v>0</v>
      </c>
      <c r="Z41" s="112">
        <v>0</v>
      </c>
      <c r="AA41" s="112">
        <v>0</v>
      </c>
      <c r="AB41" s="112">
        <v>0</v>
      </c>
      <c r="AC41" s="112">
        <v>0</v>
      </c>
      <c r="AD41" s="112">
        <v>0</v>
      </c>
      <c r="AE41" s="112">
        <v>0</v>
      </c>
      <c r="AF41" s="112">
        <v>0</v>
      </c>
      <c r="AG41" s="112">
        <v>0</v>
      </c>
      <c r="AH41" s="112">
        <v>0</v>
      </c>
      <c r="AI41" s="112">
        <v>0</v>
      </c>
      <c r="AJ41" s="112">
        <v>0</v>
      </c>
      <c r="AK41" s="112">
        <v>0</v>
      </c>
      <c r="AL41" s="112">
        <v>0</v>
      </c>
      <c r="AM41" s="112">
        <v>0</v>
      </c>
      <c r="AN41" s="112">
        <v>0</v>
      </c>
      <c r="AO41" s="112">
        <v>0</v>
      </c>
      <c r="AP41" s="112">
        <v>0</v>
      </c>
      <c r="AQ41" s="112">
        <v>0</v>
      </c>
      <c r="AR41" s="112">
        <v>0</v>
      </c>
      <c r="AS41" s="112">
        <v>0</v>
      </c>
      <c r="AT41" s="112">
        <v>0</v>
      </c>
      <c r="AU41" s="112">
        <v>0</v>
      </c>
      <c r="AV41" s="112">
        <v>0</v>
      </c>
      <c r="AW41" s="112">
        <v>0</v>
      </c>
      <c r="AX41" s="112">
        <v>0</v>
      </c>
      <c r="AY41" s="112">
        <v>0</v>
      </c>
      <c r="AZ41" s="112">
        <v>0</v>
      </c>
      <c r="BA41" s="112">
        <v>0</v>
      </c>
      <c r="BB41" s="112">
        <v>0</v>
      </c>
      <c r="BC41" s="112">
        <v>0</v>
      </c>
      <c r="BD41" s="112">
        <v>0</v>
      </c>
    </row>
    <row r="42" spans="1:56">
      <c r="A42" s="112" t="s">
        <v>1076</v>
      </c>
      <c r="B42" s="112">
        <v>0</v>
      </c>
      <c r="C42" s="112">
        <v>0</v>
      </c>
      <c r="D42" s="112">
        <v>0</v>
      </c>
      <c r="E42" s="112">
        <v>0</v>
      </c>
      <c r="F42" s="112">
        <v>0</v>
      </c>
      <c r="G42" s="112">
        <v>0</v>
      </c>
      <c r="H42" s="112">
        <v>0</v>
      </c>
      <c r="I42" s="112">
        <v>0</v>
      </c>
      <c r="J42" s="112">
        <v>0</v>
      </c>
      <c r="K42" s="112">
        <v>0</v>
      </c>
      <c r="L42" s="112">
        <v>0</v>
      </c>
      <c r="M42" s="112">
        <v>0</v>
      </c>
      <c r="N42" s="112">
        <v>0</v>
      </c>
      <c r="O42" s="112">
        <v>0</v>
      </c>
      <c r="P42" s="112">
        <v>0</v>
      </c>
      <c r="Q42" s="112">
        <v>0</v>
      </c>
      <c r="R42" s="112">
        <v>0</v>
      </c>
      <c r="S42" s="112">
        <v>0</v>
      </c>
      <c r="T42" s="112">
        <v>0</v>
      </c>
      <c r="U42" s="112">
        <v>0</v>
      </c>
      <c r="V42" s="112">
        <v>0</v>
      </c>
      <c r="W42" s="112">
        <v>0</v>
      </c>
      <c r="X42" s="112">
        <v>0</v>
      </c>
      <c r="Y42" s="112">
        <v>0</v>
      </c>
      <c r="Z42" s="112">
        <v>0</v>
      </c>
      <c r="AA42" s="112">
        <v>0</v>
      </c>
      <c r="AB42" s="112">
        <v>0</v>
      </c>
      <c r="AC42" s="112">
        <v>0</v>
      </c>
      <c r="AD42" s="112">
        <v>0</v>
      </c>
      <c r="AE42" s="112">
        <v>0</v>
      </c>
      <c r="AF42" s="112">
        <v>7394.1220199999998</v>
      </c>
      <c r="AG42" s="112">
        <v>0</v>
      </c>
      <c r="AH42" s="112">
        <v>0</v>
      </c>
      <c r="AI42" s="112">
        <v>0</v>
      </c>
      <c r="AJ42" s="112">
        <v>7394.1220199999998</v>
      </c>
      <c r="AK42" s="112">
        <v>1172.5446899999999</v>
      </c>
      <c r="AL42" s="112">
        <v>0</v>
      </c>
      <c r="AM42" s="112">
        <v>0</v>
      </c>
      <c r="AN42" s="112">
        <v>0</v>
      </c>
      <c r="AO42" s="112">
        <v>1172.5446899999999</v>
      </c>
      <c r="AP42" s="112">
        <v>11317.45926</v>
      </c>
      <c r="AQ42" s="112">
        <v>2.5029400000000002</v>
      </c>
      <c r="AR42" s="112">
        <v>0</v>
      </c>
      <c r="AS42" s="112">
        <v>0</v>
      </c>
      <c r="AT42" s="112">
        <v>11319.9622</v>
      </c>
      <c r="AU42" s="112">
        <v>0</v>
      </c>
      <c r="AV42" s="112">
        <v>0</v>
      </c>
      <c r="AW42" s="112">
        <v>0</v>
      </c>
      <c r="AX42" s="112">
        <v>0</v>
      </c>
      <c r="AY42" s="112">
        <v>0</v>
      </c>
      <c r="AZ42" s="112">
        <v>19884.125969999997</v>
      </c>
      <c r="BA42" s="112">
        <v>2.5029400000000002</v>
      </c>
      <c r="BB42" s="112">
        <v>0</v>
      </c>
      <c r="BC42" s="112">
        <v>0</v>
      </c>
      <c r="BD42" s="112">
        <v>19886.628909999999</v>
      </c>
    </row>
    <row r="43" spans="1:56">
      <c r="A43" s="112" t="s">
        <v>1077</v>
      </c>
      <c r="B43" s="112">
        <v>0</v>
      </c>
      <c r="C43" s="112">
        <v>0</v>
      </c>
      <c r="D43" s="112">
        <v>0</v>
      </c>
      <c r="E43" s="112">
        <v>0</v>
      </c>
      <c r="F43" s="112">
        <v>0</v>
      </c>
      <c r="G43" s="112">
        <v>0</v>
      </c>
      <c r="H43" s="112">
        <v>0</v>
      </c>
      <c r="I43" s="112">
        <v>0</v>
      </c>
      <c r="J43" s="112">
        <v>0</v>
      </c>
      <c r="K43" s="112">
        <v>0</v>
      </c>
      <c r="L43" s="112">
        <v>0</v>
      </c>
      <c r="M43" s="112">
        <v>0</v>
      </c>
      <c r="N43" s="112">
        <v>0</v>
      </c>
      <c r="O43" s="112">
        <v>0</v>
      </c>
      <c r="P43" s="112">
        <v>0</v>
      </c>
      <c r="Q43" s="112">
        <v>0</v>
      </c>
      <c r="R43" s="112">
        <v>0</v>
      </c>
      <c r="S43" s="112">
        <v>0</v>
      </c>
      <c r="T43" s="112">
        <v>0</v>
      </c>
      <c r="U43" s="112">
        <v>0</v>
      </c>
      <c r="V43" s="112">
        <v>0</v>
      </c>
      <c r="W43" s="112">
        <v>0</v>
      </c>
      <c r="X43" s="112">
        <v>0</v>
      </c>
      <c r="Y43" s="112">
        <v>0</v>
      </c>
      <c r="Z43" s="112">
        <v>0</v>
      </c>
      <c r="AA43" s="112">
        <v>0</v>
      </c>
      <c r="AB43" s="112">
        <v>0</v>
      </c>
      <c r="AC43" s="112">
        <v>0</v>
      </c>
      <c r="AD43" s="112">
        <v>0</v>
      </c>
      <c r="AE43" s="112">
        <v>0</v>
      </c>
      <c r="AF43" s="112">
        <v>0</v>
      </c>
      <c r="AG43" s="112">
        <v>0</v>
      </c>
      <c r="AH43" s="112">
        <v>0</v>
      </c>
      <c r="AI43" s="112">
        <v>0</v>
      </c>
      <c r="AJ43" s="112">
        <v>0</v>
      </c>
      <c r="AK43" s="112">
        <v>0</v>
      </c>
      <c r="AL43" s="112">
        <v>0</v>
      </c>
      <c r="AM43" s="112">
        <v>0</v>
      </c>
      <c r="AN43" s="112">
        <v>0</v>
      </c>
      <c r="AO43" s="112">
        <v>0</v>
      </c>
      <c r="AP43" s="112">
        <v>0</v>
      </c>
      <c r="AQ43" s="112">
        <v>0</v>
      </c>
      <c r="AR43" s="112">
        <v>0</v>
      </c>
      <c r="AS43" s="112">
        <v>0</v>
      </c>
      <c r="AT43" s="112">
        <v>0</v>
      </c>
      <c r="AU43" s="112">
        <v>0</v>
      </c>
      <c r="AV43" s="112">
        <v>0</v>
      </c>
      <c r="AW43" s="112">
        <v>0</v>
      </c>
      <c r="AX43" s="112">
        <v>0</v>
      </c>
      <c r="AY43" s="112">
        <v>0</v>
      </c>
      <c r="AZ43" s="112">
        <v>0</v>
      </c>
      <c r="BA43" s="112">
        <v>0</v>
      </c>
      <c r="BB43" s="112">
        <v>0</v>
      </c>
      <c r="BC43" s="112">
        <v>0</v>
      </c>
      <c r="BD43" s="112">
        <v>0</v>
      </c>
    </row>
    <row r="44" spans="1:56">
      <c r="A44" s="112" t="s">
        <v>1078</v>
      </c>
      <c r="B44" s="112">
        <v>0</v>
      </c>
      <c r="C44" s="112">
        <v>0</v>
      </c>
      <c r="D44" s="112">
        <v>0</v>
      </c>
      <c r="E44" s="112">
        <v>0</v>
      </c>
      <c r="F44" s="112">
        <v>0</v>
      </c>
      <c r="G44" s="112">
        <v>0</v>
      </c>
      <c r="H44" s="112">
        <v>0</v>
      </c>
      <c r="I44" s="112">
        <v>0</v>
      </c>
      <c r="J44" s="112">
        <v>0</v>
      </c>
      <c r="K44" s="112">
        <v>0</v>
      </c>
      <c r="L44" s="112">
        <v>0</v>
      </c>
      <c r="M44" s="112">
        <v>0</v>
      </c>
      <c r="N44" s="112">
        <v>0</v>
      </c>
      <c r="O44" s="112">
        <v>0</v>
      </c>
      <c r="P44" s="112">
        <v>0</v>
      </c>
      <c r="Q44" s="112">
        <v>0</v>
      </c>
      <c r="R44" s="112">
        <v>0</v>
      </c>
      <c r="S44" s="112">
        <v>0</v>
      </c>
      <c r="T44" s="112">
        <v>0</v>
      </c>
      <c r="U44" s="112">
        <v>0</v>
      </c>
      <c r="V44" s="112">
        <v>0</v>
      </c>
      <c r="W44" s="112">
        <v>0</v>
      </c>
      <c r="X44" s="112">
        <v>0</v>
      </c>
      <c r="Y44" s="112">
        <v>0</v>
      </c>
      <c r="Z44" s="112">
        <v>0</v>
      </c>
      <c r="AA44" s="112">
        <v>0</v>
      </c>
      <c r="AB44" s="112">
        <v>0</v>
      </c>
      <c r="AC44" s="112">
        <v>0</v>
      </c>
      <c r="AD44" s="112">
        <v>0</v>
      </c>
      <c r="AE44" s="112">
        <v>0</v>
      </c>
      <c r="AF44" s="112">
        <v>0</v>
      </c>
      <c r="AG44" s="112">
        <v>0</v>
      </c>
      <c r="AH44" s="112">
        <v>0</v>
      </c>
      <c r="AI44" s="112">
        <v>0</v>
      </c>
      <c r="AJ44" s="112">
        <v>0</v>
      </c>
      <c r="AK44" s="112">
        <v>5836.2052800000001</v>
      </c>
      <c r="AL44" s="112">
        <v>0</v>
      </c>
      <c r="AM44" s="112">
        <v>0</v>
      </c>
      <c r="AN44" s="112">
        <v>0</v>
      </c>
      <c r="AO44" s="112">
        <v>5836.2052800000001</v>
      </c>
      <c r="AP44" s="112">
        <v>64.928300000000007</v>
      </c>
      <c r="AQ44" s="112">
        <v>0</v>
      </c>
      <c r="AR44" s="112">
        <v>0</v>
      </c>
      <c r="AS44" s="112">
        <v>0</v>
      </c>
      <c r="AT44" s="112">
        <v>64.928300000000007</v>
      </c>
      <c r="AU44" s="112">
        <v>0</v>
      </c>
      <c r="AV44" s="112">
        <v>0</v>
      </c>
      <c r="AW44" s="112">
        <v>0</v>
      </c>
      <c r="AX44" s="112">
        <v>0</v>
      </c>
      <c r="AY44" s="112">
        <v>0</v>
      </c>
      <c r="AZ44" s="112">
        <v>5901.1335799999997</v>
      </c>
      <c r="BA44" s="112">
        <v>0</v>
      </c>
      <c r="BB44" s="112">
        <v>0</v>
      </c>
      <c r="BC44" s="112">
        <v>0</v>
      </c>
      <c r="BD44" s="112">
        <v>5901.1335799999997</v>
      </c>
    </row>
    <row r="45" spans="1:56">
      <c r="A45" s="112" t="s">
        <v>1079</v>
      </c>
      <c r="B45" s="112">
        <v>8037.14768</v>
      </c>
      <c r="C45" s="112">
        <v>1121.4452900000001</v>
      </c>
      <c r="D45" s="112">
        <v>0</v>
      </c>
      <c r="E45" s="112">
        <v>0</v>
      </c>
      <c r="F45" s="112">
        <v>9158.5929700000015</v>
      </c>
      <c r="G45" s="112">
        <v>45.057540000000003</v>
      </c>
      <c r="H45" s="112">
        <v>0</v>
      </c>
      <c r="I45" s="112">
        <v>0</v>
      </c>
      <c r="J45" s="112">
        <v>0</v>
      </c>
      <c r="K45" s="112">
        <v>45.057540000000003</v>
      </c>
      <c r="L45" s="112">
        <v>0</v>
      </c>
      <c r="M45" s="112">
        <v>36.217129999999997</v>
      </c>
      <c r="N45" s="112">
        <v>0</v>
      </c>
      <c r="O45" s="112">
        <v>0</v>
      </c>
      <c r="P45" s="112">
        <v>36.217129999999997</v>
      </c>
      <c r="Q45" s="112">
        <v>1290.66632</v>
      </c>
      <c r="R45" s="112">
        <v>0</v>
      </c>
      <c r="S45" s="112">
        <v>0</v>
      </c>
      <c r="T45" s="112">
        <v>0</v>
      </c>
      <c r="U45" s="112">
        <v>1290.66632</v>
      </c>
      <c r="V45" s="112">
        <v>1602.2</v>
      </c>
      <c r="W45" s="112">
        <v>0</v>
      </c>
      <c r="X45" s="112">
        <v>0</v>
      </c>
      <c r="Y45" s="112">
        <v>0</v>
      </c>
      <c r="Z45" s="112">
        <v>1602.2</v>
      </c>
      <c r="AA45" s="112">
        <v>0</v>
      </c>
      <c r="AB45" s="112">
        <v>0</v>
      </c>
      <c r="AC45" s="112">
        <v>0</v>
      </c>
      <c r="AD45" s="112">
        <v>0</v>
      </c>
      <c r="AE45" s="112">
        <v>0</v>
      </c>
      <c r="AF45" s="112">
        <v>0</v>
      </c>
      <c r="AG45" s="112">
        <v>0</v>
      </c>
      <c r="AH45" s="112">
        <v>0</v>
      </c>
      <c r="AI45" s="112">
        <v>0</v>
      </c>
      <c r="AJ45" s="112">
        <v>0</v>
      </c>
      <c r="AK45" s="112">
        <v>1207.80126</v>
      </c>
      <c r="AL45" s="112">
        <v>1126.9381699999999</v>
      </c>
      <c r="AM45" s="112">
        <v>0</v>
      </c>
      <c r="AN45" s="112">
        <v>0</v>
      </c>
      <c r="AO45" s="112">
        <v>2334.7394300000001</v>
      </c>
      <c r="AP45" s="112">
        <v>0</v>
      </c>
      <c r="AQ45" s="112">
        <v>0</v>
      </c>
      <c r="AR45" s="112">
        <v>0</v>
      </c>
      <c r="AS45" s="112">
        <v>0</v>
      </c>
      <c r="AT45" s="112">
        <v>0</v>
      </c>
      <c r="AU45" s="112">
        <v>21.81766</v>
      </c>
      <c r="AV45" s="112">
        <v>0</v>
      </c>
      <c r="AW45" s="112">
        <v>0</v>
      </c>
      <c r="AX45" s="112">
        <v>0</v>
      </c>
      <c r="AY45" s="112">
        <v>21.81766</v>
      </c>
      <c r="AZ45" s="112">
        <v>12204.690460000002</v>
      </c>
      <c r="BA45" s="112">
        <v>2284.60059</v>
      </c>
      <c r="BB45" s="112">
        <v>0</v>
      </c>
      <c r="BC45" s="112">
        <v>0</v>
      </c>
      <c r="BD45" s="112">
        <v>14489.291050000002</v>
      </c>
    </row>
    <row r="46" spans="1:56">
      <c r="A46" s="112" t="s">
        <v>267</v>
      </c>
      <c r="B46" s="112">
        <v>148.83706000000001</v>
      </c>
      <c r="C46" s="112">
        <v>43.781889999999997</v>
      </c>
      <c r="D46" s="112">
        <v>0</v>
      </c>
      <c r="E46" s="112">
        <v>0</v>
      </c>
      <c r="F46" s="112">
        <v>192.61895000000001</v>
      </c>
      <c r="G46" s="112">
        <v>810.75540999999998</v>
      </c>
      <c r="H46" s="112">
        <v>0</v>
      </c>
      <c r="I46" s="112">
        <v>0</v>
      </c>
      <c r="J46" s="112">
        <v>0</v>
      </c>
      <c r="K46" s="112">
        <v>810.75540999999998</v>
      </c>
      <c r="L46" s="112">
        <v>978.13431000000003</v>
      </c>
      <c r="M46" s="112">
        <v>47.340209999999999</v>
      </c>
      <c r="N46" s="112">
        <v>0</v>
      </c>
      <c r="O46" s="112">
        <v>141.98412999999999</v>
      </c>
      <c r="P46" s="112">
        <v>1167.4586499999998</v>
      </c>
      <c r="Q46" s="112">
        <v>1965.0356899999999</v>
      </c>
      <c r="R46" s="112">
        <v>17.949669999999998</v>
      </c>
      <c r="S46" s="112">
        <v>0</v>
      </c>
      <c r="T46" s="112">
        <v>0</v>
      </c>
      <c r="U46" s="112">
        <v>1982.9853600000001</v>
      </c>
      <c r="V46" s="112">
        <v>3077.9663599999999</v>
      </c>
      <c r="W46" s="112">
        <v>167.24509</v>
      </c>
      <c r="X46" s="112">
        <v>0</v>
      </c>
      <c r="Y46" s="112">
        <v>0</v>
      </c>
      <c r="Z46" s="112">
        <v>3245.2114500000002</v>
      </c>
      <c r="AA46" s="112">
        <v>5.8896000000000006</v>
      </c>
      <c r="AB46" s="112">
        <v>0</v>
      </c>
      <c r="AC46" s="112">
        <v>0</v>
      </c>
      <c r="AD46" s="112">
        <v>0</v>
      </c>
      <c r="AE46" s="112">
        <v>5.8896000000000006</v>
      </c>
      <c r="AF46" s="112">
        <v>373.44809999999995</v>
      </c>
      <c r="AG46" s="112">
        <v>0</v>
      </c>
      <c r="AH46" s="112">
        <v>0</v>
      </c>
      <c r="AI46" s="112">
        <v>0</v>
      </c>
      <c r="AJ46" s="112">
        <v>373.44809999999995</v>
      </c>
      <c r="AK46" s="112">
        <v>781.51020999999992</v>
      </c>
      <c r="AL46" s="112">
        <v>398.49185</v>
      </c>
      <c r="AM46" s="112">
        <v>0</v>
      </c>
      <c r="AN46" s="112">
        <v>0</v>
      </c>
      <c r="AO46" s="112">
        <v>1180.00206</v>
      </c>
      <c r="AP46" s="112">
        <v>1113.4582600000001</v>
      </c>
      <c r="AQ46" s="112">
        <v>125.07674</v>
      </c>
      <c r="AR46" s="112">
        <v>0</v>
      </c>
      <c r="AS46" s="112">
        <v>0</v>
      </c>
      <c r="AT46" s="112">
        <v>1238.5350000000001</v>
      </c>
      <c r="AU46" s="112">
        <v>160.66886</v>
      </c>
      <c r="AV46" s="112">
        <v>0</v>
      </c>
      <c r="AW46" s="112">
        <v>0</v>
      </c>
      <c r="AX46" s="112">
        <v>0</v>
      </c>
      <c r="AY46" s="112">
        <v>160.66886</v>
      </c>
      <c r="AZ46" s="112">
        <v>9415.7038599999996</v>
      </c>
      <c r="BA46" s="112">
        <v>799.88544999999999</v>
      </c>
      <c r="BB46" s="112">
        <v>0</v>
      </c>
      <c r="BC46" s="112">
        <v>141.98412999999999</v>
      </c>
      <c r="BD46" s="112">
        <v>10357.57344</v>
      </c>
    </row>
    <row r="47" spans="1:56">
      <c r="A47" s="112" t="s">
        <v>1080</v>
      </c>
      <c r="B47" s="112">
        <v>0</v>
      </c>
      <c r="C47" s="112">
        <v>0</v>
      </c>
      <c r="D47" s="112">
        <v>0</v>
      </c>
      <c r="E47" s="112">
        <v>0</v>
      </c>
      <c r="F47" s="112">
        <v>0</v>
      </c>
      <c r="G47" s="112">
        <v>0</v>
      </c>
      <c r="H47" s="112">
        <v>0</v>
      </c>
      <c r="I47" s="112">
        <v>0</v>
      </c>
      <c r="J47" s="112">
        <v>0</v>
      </c>
      <c r="K47" s="112">
        <v>0</v>
      </c>
      <c r="L47" s="112">
        <v>0</v>
      </c>
      <c r="M47" s="112">
        <v>0</v>
      </c>
      <c r="N47" s="112">
        <v>0</v>
      </c>
      <c r="O47" s="112">
        <v>0</v>
      </c>
      <c r="P47" s="112">
        <v>0</v>
      </c>
      <c r="Q47" s="112">
        <v>0</v>
      </c>
      <c r="R47" s="112">
        <v>0</v>
      </c>
      <c r="S47" s="112">
        <v>0</v>
      </c>
      <c r="T47" s="112">
        <v>0</v>
      </c>
      <c r="U47" s="112">
        <v>0</v>
      </c>
      <c r="V47" s="112">
        <v>0</v>
      </c>
      <c r="W47" s="112">
        <v>0</v>
      </c>
      <c r="X47" s="112">
        <v>0</v>
      </c>
      <c r="Y47" s="112">
        <v>0</v>
      </c>
      <c r="Z47" s="112">
        <v>0</v>
      </c>
      <c r="AA47" s="112">
        <v>0</v>
      </c>
      <c r="AB47" s="112">
        <v>0</v>
      </c>
      <c r="AC47" s="112">
        <v>0</v>
      </c>
      <c r="AD47" s="112">
        <v>0</v>
      </c>
      <c r="AE47" s="112">
        <v>0</v>
      </c>
      <c r="AF47" s="112">
        <v>0</v>
      </c>
      <c r="AG47" s="112">
        <v>0</v>
      </c>
      <c r="AH47" s="112">
        <v>0</v>
      </c>
      <c r="AI47" s="112">
        <v>0</v>
      </c>
      <c r="AJ47" s="112">
        <v>0</v>
      </c>
      <c r="AK47" s="112">
        <v>99.894070000000013</v>
      </c>
      <c r="AL47" s="112">
        <v>0</v>
      </c>
      <c r="AM47" s="112">
        <v>0</v>
      </c>
      <c r="AN47" s="112">
        <v>0</v>
      </c>
      <c r="AO47" s="112">
        <v>99.894070000000013</v>
      </c>
      <c r="AP47" s="112">
        <v>0</v>
      </c>
      <c r="AQ47" s="112">
        <v>0</v>
      </c>
      <c r="AR47" s="112">
        <v>0</v>
      </c>
      <c r="AS47" s="112">
        <v>0</v>
      </c>
      <c r="AT47" s="112">
        <v>0</v>
      </c>
      <c r="AU47" s="112">
        <v>0</v>
      </c>
      <c r="AV47" s="112">
        <v>0</v>
      </c>
      <c r="AW47" s="112">
        <v>0</v>
      </c>
      <c r="AX47" s="112">
        <v>0</v>
      </c>
      <c r="AY47" s="112">
        <v>0</v>
      </c>
      <c r="AZ47" s="112">
        <v>99.894070000000013</v>
      </c>
      <c r="BA47" s="112">
        <v>0</v>
      </c>
      <c r="BB47" s="112">
        <v>0</v>
      </c>
      <c r="BC47" s="112">
        <v>0</v>
      </c>
      <c r="BD47" s="112">
        <v>99.894070000000013</v>
      </c>
    </row>
    <row r="48" spans="1:56">
      <c r="A48" s="112" t="s">
        <v>271</v>
      </c>
      <c r="B48" s="112">
        <v>5108.3205900000003</v>
      </c>
      <c r="C48" s="112">
        <v>2891.92931</v>
      </c>
      <c r="D48" s="112">
        <v>0</v>
      </c>
      <c r="E48" s="112">
        <v>0</v>
      </c>
      <c r="F48" s="112">
        <v>8000.2499000000007</v>
      </c>
      <c r="G48" s="112">
        <v>1168.5046399999999</v>
      </c>
      <c r="H48" s="112">
        <v>53.918980000000005</v>
      </c>
      <c r="I48" s="112">
        <v>0</v>
      </c>
      <c r="J48" s="112">
        <v>0</v>
      </c>
      <c r="K48" s="112">
        <v>1222.42362</v>
      </c>
      <c r="L48" s="112">
        <v>598.55474000000004</v>
      </c>
      <c r="M48" s="112">
        <v>801.97265000000004</v>
      </c>
      <c r="N48" s="112">
        <v>0</v>
      </c>
      <c r="O48" s="112">
        <v>0</v>
      </c>
      <c r="P48" s="112">
        <v>1400.52739</v>
      </c>
      <c r="Q48" s="112">
        <v>281.02548999999999</v>
      </c>
      <c r="R48" s="112">
        <v>0</v>
      </c>
      <c r="S48" s="112">
        <v>0</v>
      </c>
      <c r="T48" s="112">
        <v>0</v>
      </c>
      <c r="U48" s="112">
        <v>281.02548999999999</v>
      </c>
      <c r="V48" s="112">
        <v>1215.5152</v>
      </c>
      <c r="W48" s="112">
        <v>71.487369999999999</v>
      </c>
      <c r="X48" s="112">
        <v>0</v>
      </c>
      <c r="Y48" s="112">
        <v>0</v>
      </c>
      <c r="Z48" s="112">
        <v>1287.0025700000001</v>
      </c>
      <c r="AA48" s="112">
        <v>34.248410000000007</v>
      </c>
      <c r="AB48" s="112">
        <v>0</v>
      </c>
      <c r="AC48" s="112">
        <v>0</v>
      </c>
      <c r="AD48" s="112">
        <v>0</v>
      </c>
      <c r="AE48" s="112">
        <v>34.248410000000007</v>
      </c>
      <c r="AF48" s="112">
        <v>1087.2611899999999</v>
      </c>
      <c r="AG48" s="112">
        <v>84.074649999999991</v>
      </c>
      <c r="AH48" s="112">
        <v>0</v>
      </c>
      <c r="AI48" s="112">
        <v>0</v>
      </c>
      <c r="AJ48" s="112">
        <v>1171.3358400000002</v>
      </c>
      <c r="AK48" s="112">
        <v>963.73483999999996</v>
      </c>
      <c r="AL48" s="112">
        <v>222.36704</v>
      </c>
      <c r="AM48" s="112">
        <v>0</v>
      </c>
      <c r="AN48" s="112">
        <v>0</v>
      </c>
      <c r="AO48" s="112">
        <v>1186.1018799999999</v>
      </c>
      <c r="AP48" s="112">
        <v>165.76529000000002</v>
      </c>
      <c r="AQ48" s="112">
        <v>460.42536999999999</v>
      </c>
      <c r="AR48" s="112">
        <v>0</v>
      </c>
      <c r="AS48" s="112">
        <v>0</v>
      </c>
      <c r="AT48" s="112">
        <v>626.19065999999998</v>
      </c>
      <c r="AU48" s="112">
        <v>470.71795000000003</v>
      </c>
      <c r="AV48" s="112">
        <v>98.139289999999988</v>
      </c>
      <c r="AW48" s="112">
        <v>0</v>
      </c>
      <c r="AX48" s="112">
        <v>0</v>
      </c>
      <c r="AY48" s="112">
        <v>568.85724000000005</v>
      </c>
      <c r="AZ48" s="112">
        <v>11093.64834</v>
      </c>
      <c r="BA48" s="112">
        <v>4684.31466</v>
      </c>
      <c r="BB48" s="112">
        <v>0</v>
      </c>
      <c r="BC48" s="112">
        <v>0</v>
      </c>
      <c r="BD48" s="112">
        <v>15777.963</v>
      </c>
    </row>
    <row r="49" spans="1:56">
      <c r="A49" s="112" t="s">
        <v>1081</v>
      </c>
      <c r="B49" s="112">
        <v>0</v>
      </c>
      <c r="C49" s="112">
        <v>974.76710000000003</v>
      </c>
      <c r="D49" s="112">
        <v>0</v>
      </c>
      <c r="E49" s="112">
        <v>0</v>
      </c>
      <c r="F49" s="112">
        <v>974.76710000000003</v>
      </c>
      <c r="G49" s="112">
        <v>0</v>
      </c>
      <c r="H49" s="112">
        <v>0</v>
      </c>
      <c r="I49" s="112">
        <v>0</v>
      </c>
      <c r="J49" s="112">
        <v>0</v>
      </c>
      <c r="K49" s="112">
        <v>0</v>
      </c>
      <c r="L49" s="112">
        <v>0</v>
      </c>
      <c r="M49" s="112">
        <v>9.5069999999999997</v>
      </c>
      <c r="N49" s="112">
        <v>0</v>
      </c>
      <c r="O49" s="112">
        <v>0</v>
      </c>
      <c r="P49" s="112">
        <v>9.5069999999999997</v>
      </c>
      <c r="Q49" s="112">
        <v>0</v>
      </c>
      <c r="R49" s="112">
        <v>0</v>
      </c>
      <c r="S49" s="112">
        <v>0</v>
      </c>
      <c r="T49" s="112">
        <v>0</v>
      </c>
      <c r="U49" s="112">
        <v>0</v>
      </c>
      <c r="V49" s="112">
        <v>0</v>
      </c>
      <c r="W49" s="112">
        <v>2630.4243999999999</v>
      </c>
      <c r="X49" s="112">
        <v>0</v>
      </c>
      <c r="Y49" s="112">
        <v>0</v>
      </c>
      <c r="Z49" s="112">
        <v>2630.4243999999999</v>
      </c>
      <c r="AA49" s="112">
        <v>0</v>
      </c>
      <c r="AB49" s="112">
        <v>0</v>
      </c>
      <c r="AC49" s="112">
        <v>0</v>
      </c>
      <c r="AD49" s="112">
        <v>0</v>
      </c>
      <c r="AE49" s="112">
        <v>0</v>
      </c>
      <c r="AF49" s="112">
        <v>0</v>
      </c>
      <c r="AG49" s="112">
        <v>0</v>
      </c>
      <c r="AH49" s="112">
        <v>0</v>
      </c>
      <c r="AI49" s="112">
        <v>0</v>
      </c>
      <c r="AJ49" s="112">
        <v>0</v>
      </c>
      <c r="AK49" s="112">
        <v>7.9146200000000002</v>
      </c>
      <c r="AL49" s="112">
        <v>0</v>
      </c>
      <c r="AM49" s="112">
        <v>0</v>
      </c>
      <c r="AN49" s="112">
        <v>0</v>
      </c>
      <c r="AO49" s="112">
        <v>7.9146200000000002</v>
      </c>
      <c r="AP49" s="112">
        <v>0</v>
      </c>
      <c r="AQ49" s="112">
        <v>0</v>
      </c>
      <c r="AR49" s="112">
        <v>0</v>
      </c>
      <c r="AS49" s="112">
        <v>0</v>
      </c>
      <c r="AT49" s="112">
        <v>0</v>
      </c>
      <c r="AU49" s="112">
        <v>0</v>
      </c>
      <c r="AV49" s="112">
        <v>0</v>
      </c>
      <c r="AW49" s="112">
        <v>0</v>
      </c>
      <c r="AX49" s="112">
        <v>0</v>
      </c>
      <c r="AY49" s="112">
        <v>0</v>
      </c>
      <c r="AZ49" s="112">
        <v>7.9146200000000002</v>
      </c>
      <c r="BA49" s="112">
        <v>3614.6985</v>
      </c>
      <c r="BB49" s="112">
        <v>0</v>
      </c>
      <c r="BC49" s="112">
        <v>0</v>
      </c>
      <c r="BD49" s="112">
        <v>3622.61312</v>
      </c>
    </row>
    <row r="50" spans="1:56">
      <c r="A50" s="112" t="s">
        <v>392</v>
      </c>
      <c r="B50" s="112">
        <v>87534.361420000001</v>
      </c>
      <c r="C50" s="112">
        <v>27602.815500000001</v>
      </c>
      <c r="D50" s="112">
        <v>0</v>
      </c>
      <c r="E50" s="112">
        <v>0</v>
      </c>
      <c r="F50" s="112">
        <v>115137.17692</v>
      </c>
      <c r="G50" s="112">
        <v>6647.4924900000005</v>
      </c>
      <c r="H50" s="112">
        <v>281.25210999999996</v>
      </c>
      <c r="I50" s="112">
        <v>0</v>
      </c>
      <c r="J50" s="112">
        <v>0</v>
      </c>
      <c r="K50" s="112">
        <v>6928.7446</v>
      </c>
      <c r="L50" s="112">
        <v>12039.12169</v>
      </c>
      <c r="M50" s="112">
        <v>193.45199</v>
      </c>
      <c r="N50" s="112">
        <v>0</v>
      </c>
      <c r="O50" s="112">
        <v>1717.0325</v>
      </c>
      <c r="P50" s="112">
        <v>13949.606179999999</v>
      </c>
      <c r="Q50" s="112">
        <v>112995.17313</v>
      </c>
      <c r="R50" s="112">
        <v>2773.82728</v>
      </c>
      <c r="S50" s="112">
        <v>0</v>
      </c>
      <c r="T50" s="112">
        <v>0</v>
      </c>
      <c r="U50" s="112">
        <v>115769.00040999999</v>
      </c>
      <c r="V50" s="112">
        <v>21364.69255</v>
      </c>
      <c r="W50" s="112">
        <v>2125.6492699999999</v>
      </c>
      <c r="X50" s="112">
        <v>0</v>
      </c>
      <c r="Y50" s="112">
        <v>0</v>
      </c>
      <c r="Z50" s="112">
        <v>23490.341820000001</v>
      </c>
      <c r="AA50" s="112">
        <v>9830.3637699999999</v>
      </c>
      <c r="AB50" s="112">
        <v>330.07302000000004</v>
      </c>
      <c r="AC50" s="112">
        <v>0</v>
      </c>
      <c r="AD50" s="112">
        <v>0</v>
      </c>
      <c r="AE50" s="112">
        <v>10160.43679</v>
      </c>
      <c r="AF50" s="112">
        <v>32.493490000000001</v>
      </c>
      <c r="AG50" s="112">
        <v>13.72</v>
      </c>
      <c r="AH50" s="112">
        <v>0</v>
      </c>
      <c r="AI50" s="112">
        <v>0</v>
      </c>
      <c r="AJ50" s="112">
        <v>46.21349</v>
      </c>
      <c r="AK50" s="112">
        <v>1831.1131200000002</v>
      </c>
      <c r="AL50" s="112">
        <v>64.483999999999995</v>
      </c>
      <c r="AM50" s="112">
        <v>0</v>
      </c>
      <c r="AN50" s="112">
        <v>0</v>
      </c>
      <c r="AO50" s="112">
        <v>1895.5971200000001</v>
      </c>
      <c r="AP50" s="112">
        <v>886.40618999999992</v>
      </c>
      <c r="AQ50" s="112">
        <v>31.518270000000001</v>
      </c>
      <c r="AR50" s="112">
        <v>0</v>
      </c>
      <c r="AS50" s="112">
        <v>0</v>
      </c>
      <c r="AT50" s="112">
        <v>917.92445999999995</v>
      </c>
      <c r="AU50" s="112">
        <v>6558.9889899999998</v>
      </c>
      <c r="AV50" s="112">
        <v>129.33342999999999</v>
      </c>
      <c r="AW50" s="112">
        <v>0</v>
      </c>
      <c r="AX50" s="112">
        <v>0</v>
      </c>
      <c r="AY50" s="112">
        <v>6688.3224199999995</v>
      </c>
      <c r="AZ50" s="112">
        <v>259720.20684</v>
      </c>
      <c r="BA50" s="112">
        <v>33546.12487</v>
      </c>
      <c r="BB50" s="112">
        <v>0</v>
      </c>
      <c r="BC50" s="112">
        <v>1717.0325</v>
      </c>
      <c r="BD50" s="112">
        <v>294983.36420999997</v>
      </c>
    </row>
    <row r="51" spans="1:56">
      <c r="A51" s="112" t="s">
        <v>94</v>
      </c>
      <c r="B51" s="112">
        <v>1938.34754</v>
      </c>
      <c r="C51" s="112">
        <v>70.075159999999997</v>
      </c>
      <c r="D51" s="112">
        <v>0</v>
      </c>
      <c r="E51" s="112">
        <v>0</v>
      </c>
      <c r="F51" s="112">
        <v>2008.4226999999998</v>
      </c>
      <c r="G51" s="112">
        <v>4361.9517800000003</v>
      </c>
      <c r="H51" s="112">
        <v>16.238620000000001</v>
      </c>
      <c r="I51" s="112">
        <v>0</v>
      </c>
      <c r="J51" s="112">
        <v>0</v>
      </c>
      <c r="K51" s="112">
        <v>4378.1904000000004</v>
      </c>
      <c r="L51" s="112">
        <v>943.81100000000004</v>
      </c>
      <c r="M51" s="112">
        <v>33.747669999999999</v>
      </c>
      <c r="N51" s="112">
        <v>0</v>
      </c>
      <c r="O51" s="112">
        <v>0</v>
      </c>
      <c r="P51" s="112">
        <v>977.55867000000001</v>
      </c>
      <c r="Q51" s="112">
        <v>1617.2372399999999</v>
      </c>
      <c r="R51" s="112">
        <v>116.34675999999999</v>
      </c>
      <c r="S51" s="112">
        <v>0</v>
      </c>
      <c r="T51" s="112">
        <v>0</v>
      </c>
      <c r="U51" s="112">
        <v>1733.5840000000001</v>
      </c>
      <c r="V51" s="112">
        <v>1742.56341</v>
      </c>
      <c r="W51" s="112">
        <v>95.513440000000003</v>
      </c>
      <c r="X51" s="112">
        <v>0</v>
      </c>
      <c r="Y51" s="112">
        <v>0</v>
      </c>
      <c r="Z51" s="112">
        <v>1838.0768500000001</v>
      </c>
      <c r="AA51" s="112">
        <v>105.87071</v>
      </c>
      <c r="AB51" s="112">
        <v>1.1859600000000001</v>
      </c>
      <c r="AC51" s="112">
        <v>0</v>
      </c>
      <c r="AD51" s="112">
        <v>0</v>
      </c>
      <c r="AE51" s="112">
        <v>107.05667</v>
      </c>
      <c r="AF51" s="112">
        <v>3282.2978700000003</v>
      </c>
      <c r="AG51" s="112">
        <v>99.082770000000011</v>
      </c>
      <c r="AH51" s="112">
        <v>0</v>
      </c>
      <c r="AI51" s="112">
        <v>0</v>
      </c>
      <c r="AJ51" s="112">
        <v>3381.3806400000003</v>
      </c>
      <c r="AK51" s="112">
        <v>2844.3272499999998</v>
      </c>
      <c r="AL51" s="112">
        <v>195.42192</v>
      </c>
      <c r="AM51" s="112">
        <v>0</v>
      </c>
      <c r="AN51" s="112">
        <v>0</v>
      </c>
      <c r="AO51" s="112">
        <v>3039.74917</v>
      </c>
      <c r="AP51" s="112">
        <v>2552.7110499999999</v>
      </c>
      <c r="AQ51" s="112">
        <v>195.82900000000001</v>
      </c>
      <c r="AR51" s="112">
        <v>0</v>
      </c>
      <c r="AS51" s="112">
        <v>0</v>
      </c>
      <c r="AT51" s="112">
        <v>2748.5400499999996</v>
      </c>
      <c r="AU51" s="112">
        <v>911.08612000000005</v>
      </c>
      <c r="AV51" s="112">
        <v>1.1611800000000001</v>
      </c>
      <c r="AW51" s="112">
        <v>0</v>
      </c>
      <c r="AX51" s="112">
        <v>0</v>
      </c>
      <c r="AY51" s="112">
        <v>912.2473</v>
      </c>
      <c r="AZ51" s="112">
        <v>20300.203969999999</v>
      </c>
      <c r="BA51" s="112">
        <v>824.60248000000001</v>
      </c>
      <c r="BB51" s="112">
        <v>0</v>
      </c>
      <c r="BC51" s="112">
        <v>0</v>
      </c>
      <c r="BD51" s="112">
        <v>21124.80645</v>
      </c>
    </row>
    <row r="52" spans="1:56">
      <c r="A52" s="112" t="s">
        <v>1082</v>
      </c>
      <c r="B52" s="112">
        <v>-12665.761970000001</v>
      </c>
      <c r="C52" s="112">
        <v>-3216.3444100000002</v>
      </c>
      <c r="D52" s="112">
        <v>0</v>
      </c>
      <c r="E52" s="112">
        <v>0</v>
      </c>
      <c r="F52" s="112">
        <v>-15882.106380000001</v>
      </c>
      <c r="G52" s="112">
        <v>-4426.4857699999993</v>
      </c>
      <c r="H52" s="112">
        <v>-143.90903</v>
      </c>
      <c r="I52" s="112">
        <v>0</v>
      </c>
      <c r="J52" s="112">
        <v>0</v>
      </c>
      <c r="K52" s="112">
        <v>-4570.3948</v>
      </c>
      <c r="L52" s="112">
        <v>-1811.4388300000001</v>
      </c>
      <c r="M52" s="112">
        <v>-1119.5444499999999</v>
      </c>
      <c r="N52" s="112">
        <v>0</v>
      </c>
      <c r="O52" s="112">
        <v>-3.5496999999999996</v>
      </c>
      <c r="P52" s="112">
        <v>-2934.53298</v>
      </c>
      <c r="Q52" s="112">
        <v>-6793.2106399999993</v>
      </c>
      <c r="R52" s="112">
        <v>-3690.4082000000003</v>
      </c>
      <c r="S52" s="112">
        <v>0</v>
      </c>
      <c r="T52" s="112">
        <v>0</v>
      </c>
      <c r="U52" s="112">
        <v>-10483.618839999999</v>
      </c>
      <c r="V52" s="112">
        <v>-6957.11816</v>
      </c>
      <c r="W52" s="112">
        <v>-4027.3638300000002</v>
      </c>
      <c r="X52" s="112">
        <v>0</v>
      </c>
      <c r="Y52" s="112">
        <v>0</v>
      </c>
      <c r="Z52" s="112">
        <v>-10984.48199</v>
      </c>
      <c r="AA52" s="112">
        <v>-141.87432000000001</v>
      </c>
      <c r="AB52" s="112">
        <v>-16.243590000000001</v>
      </c>
      <c r="AC52" s="112">
        <v>0</v>
      </c>
      <c r="AD52" s="112">
        <v>0</v>
      </c>
      <c r="AE52" s="112">
        <v>-158.11790999999999</v>
      </c>
      <c r="AF52" s="112">
        <v>-6434.8690199999992</v>
      </c>
      <c r="AG52" s="112">
        <v>-257.57083999999998</v>
      </c>
      <c r="AH52" s="112">
        <v>0</v>
      </c>
      <c r="AI52" s="112">
        <v>0</v>
      </c>
      <c r="AJ52" s="112">
        <v>-6692.4398600000004</v>
      </c>
      <c r="AK52" s="112">
        <v>-2157.3828100000001</v>
      </c>
      <c r="AL52" s="112">
        <v>-10889.22992</v>
      </c>
      <c r="AM52" s="112">
        <v>0</v>
      </c>
      <c r="AN52" s="112">
        <v>0</v>
      </c>
      <c r="AO52" s="112">
        <v>-13046.612730000001</v>
      </c>
      <c r="AP52" s="112">
        <v>-2430.3067900000001</v>
      </c>
      <c r="AQ52" s="112">
        <v>-1529.4210399999999</v>
      </c>
      <c r="AR52" s="112">
        <v>0</v>
      </c>
      <c r="AS52" s="112">
        <v>0</v>
      </c>
      <c r="AT52" s="112">
        <v>-3959.7278300000003</v>
      </c>
      <c r="AU52" s="112">
        <v>-1530.24793</v>
      </c>
      <c r="AV52" s="112">
        <v>-192.93242999999998</v>
      </c>
      <c r="AW52" s="112">
        <v>0</v>
      </c>
      <c r="AX52" s="112">
        <v>0</v>
      </c>
      <c r="AY52" s="112">
        <v>-1723.1803600000001</v>
      </c>
      <c r="AZ52" s="112">
        <v>-45348.696240000005</v>
      </c>
      <c r="BA52" s="112">
        <v>-25082.96774</v>
      </c>
      <c r="BB52" s="112">
        <v>0</v>
      </c>
      <c r="BC52" s="112">
        <v>-3.5496999999999996</v>
      </c>
      <c r="BD52" s="112">
        <v>-70435.213680000001</v>
      </c>
    </row>
    <row r="53" spans="1:56">
      <c r="A53" s="112" t="s">
        <v>1083</v>
      </c>
      <c r="B53" s="112">
        <v>477754.10980999999</v>
      </c>
      <c r="C53" s="112">
        <v>43461.803319999999</v>
      </c>
      <c r="D53" s="112">
        <v>0</v>
      </c>
      <c r="E53" s="112">
        <v>0</v>
      </c>
      <c r="F53" s="112">
        <v>521215.91313</v>
      </c>
      <c r="G53" s="112">
        <v>539958.70354999998</v>
      </c>
      <c r="H53" s="112">
        <v>6320.83835</v>
      </c>
      <c r="I53" s="112">
        <v>0</v>
      </c>
      <c r="J53" s="112">
        <v>0</v>
      </c>
      <c r="K53" s="112">
        <v>546279.54189999995</v>
      </c>
      <c r="L53" s="112">
        <v>253929.48731</v>
      </c>
      <c r="M53" s="112">
        <v>8421.1393100000005</v>
      </c>
      <c r="N53" s="112">
        <v>0</v>
      </c>
      <c r="O53" s="112">
        <v>1855.46693</v>
      </c>
      <c r="P53" s="112">
        <v>264206.09354999999</v>
      </c>
      <c r="Q53" s="112">
        <v>354215.99699000001</v>
      </c>
      <c r="R53" s="112">
        <v>29746.314440000002</v>
      </c>
      <c r="S53" s="112">
        <v>0</v>
      </c>
      <c r="T53" s="112">
        <v>0</v>
      </c>
      <c r="U53" s="112">
        <v>383962.31143</v>
      </c>
      <c r="V53" s="112">
        <v>379370.60091000004</v>
      </c>
      <c r="W53" s="112">
        <v>27695.347260000002</v>
      </c>
      <c r="X53" s="112">
        <v>0</v>
      </c>
      <c r="Y53" s="112">
        <v>0</v>
      </c>
      <c r="Z53" s="112">
        <v>407065.94816999999</v>
      </c>
      <c r="AA53" s="112">
        <v>35492.669390000003</v>
      </c>
      <c r="AB53" s="112">
        <v>801.73493000000008</v>
      </c>
      <c r="AC53" s="112">
        <v>0</v>
      </c>
      <c r="AD53" s="112">
        <v>0</v>
      </c>
      <c r="AE53" s="112">
        <v>36294.404320000001</v>
      </c>
      <c r="AF53" s="112">
        <v>274507.62315</v>
      </c>
      <c r="AG53" s="112">
        <v>9615.80314</v>
      </c>
      <c r="AH53" s="112">
        <v>0</v>
      </c>
      <c r="AI53" s="112">
        <v>0</v>
      </c>
      <c r="AJ53" s="112">
        <v>284123.42629000003</v>
      </c>
      <c r="AK53" s="112">
        <v>284938.39893999998</v>
      </c>
      <c r="AL53" s="112">
        <v>11603.866119999999</v>
      </c>
      <c r="AM53" s="112">
        <v>0</v>
      </c>
      <c r="AN53" s="112">
        <v>0</v>
      </c>
      <c r="AO53" s="112">
        <v>296542.26506000001</v>
      </c>
      <c r="AP53" s="112">
        <v>222176.99283</v>
      </c>
      <c r="AQ53" s="112">
        <v>23549.18691</v>
      </c>
      <c r="AR53" s="112">
        <v>0</v>
      </c>
      <c r="AS53" s="112">
        <v>0</v>
      </c>
      <c r="AT53" s="112">
        <v>245726.17974000002</v>
      </c>
      <c r="AU53" s="112">
        <v>85739.87473000001</v>
      </c>
      <c r="AV53" s="112">
        <v>438.22230999999999</v>
      </c>
      <c r="AW53" s="112">
        <v>0</v>
      </c>
      <c r="AX53" s="112">
        <v>0</v>
      </c>
      <c r="AY53" s="112">
        <v>86178.097040000008</v>
      </c>
      <c r="AZ53" s="112">
        <v>2908084.4576099999</v>
      </c>
      <c r="BA53" s="112">
        <v>161654.25609000001</v>
      </c>
      <c r="BB53" s="112">
        <v>0</v>
      </c>
      <c r="BC53" s="112">
        <v>1855.46693</v>
      </c>
      <c r="BD53" s="112">
        <v>3071594.1806300003</v>
      </c>
    </row>
    <row r="54" spans="1:56" ht="12.75" customHeight="1"/>
    <row r="55" spans="1:56" ht="12.75" customHeight="1"/>
    <row r="56" spans="1:56" ht="12.75" customHeight="1"/>
  </sheetData>
  <mergeCells count="11">
    <mergeCell ref="AF5:AJ5"/>
    <mergeCell ref="AK5:AO5"/>
    <mergeCell ref="AP5:AT5"/>
    <mergeCell ref="AU5:AY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BM56"/>
  <sheetViews>
    <sheetView zoomScale="75" workbookViewId="0">
      <selection activeCell="A14" sqref="A14"/>
    </sheetView>
  </sheetViews>
  <sheetFormatPr defaultColWidth="11.42578125" defaultRowHeight="12.75"/>
  <cols>
    <col min="1" max="1" width="73" style="112" customWidth="1"/>
    <col min="2" max="46" width="9.28515625" style="112" bestFit="1" customWidth="1"/>
    <col min="47" max="56" width="11.42578125" style="112" customWidth="1"/>
    <col min="57" max="57" width="10.5703125" style="112" bestFit="1" customWidth="1"/>
    <col min="58" max="60" width="11.42578125" style="112" customWidth="1"/>
    <col min="61" max="61" width="10.5703125" style="112" bestFit="1" customWidth="1"/>
    <col min="62" max="256" width="11.42578125" style="112"/>
    <col min="257" max="257" width="73" style="112" customWidth="1"/>
    <col min="258" max="302" width="9.28515625" style="112" bestFit="1" customWidth="1"/>
    <col min="303" max="312" width="11.42578125" style="112" customWidth="1"/>
    <col min="313" max="313" width="10.5703125" style="112" bestFit="1" customWidth="1"/>
    <col min="314" max="316" width="11.42578125" style="112" customWidth="1"/>
    <col min="317" max="317" width="10.5703125" style="112" bestFit="1" customWidth="1"/>
    <col min="318" max="512" width="11.42578125" style="112"/>
    <col min="513" max="513" width="73" style="112" customWidth="1"/>
    <col min="514" max="558" width="9.28515625" style="112" bestFit="1" customWidth="1"/>
    <col min="559" max="568" width="11.42578125" style="112" customWidth="1"/>
    <col min="569" max="569" width="10.5703125" style="112" bestFit="1" customWidth="1"/>
    <col min="570" max="572" width="11.42578125" style="112" customWidth="1"/>
    <col min="573" max="573" width="10.5703125" style="112" bestFit="1" customWidth="1"/>
    <col min="574" max="768" width="11.42578125" style="112"/>
    <col min="769" max="769" width="73" style="112" customWidth="1"/>
    <col min="770" max="814" width="9.28515625" style="112" bestFit="1" customWidth="1"/>
    <col min="815" max="824" width="11.42578125" style="112" customWidth="1"/>
    <col min="825" max="825" width="10.5703125" style="112" bestFit="1" customWidth="1"/>
    <col min="826" max="828" width="11.42578125" style="112" customWidth="1"/>
    <col min="829" max="829" width="10.5703125" style="112" bestFit="1" customWidth="1"/>
    <col min="830" max="1024" width="11.42578125" style="112"/>
    <col min="1025" max="1025" width="73" style="112" customWidth="1"/>
    <col min="1026" max="1070" width="9.28515625" style="112" bestFit="1" customWidth="1"/>
    <col min="1071" max="1080" width="11.42578125" style="112" customWidth="1"/>
    <col min="1081" max="1081" width="10.5703125" style="112" bestFit="1" customWidth="1"/>
    <col min="1082" max="1084" width="11.42578125" style="112" customWidth="1"/>
    <col min="1085" max="1085" width="10.5703125" style="112" bestFit="1" customWidth="1"/>
    <col min="1086" max="1280" width="11.42578125" style="112"/>
    <col min="1281" max="1281" width="73" style="112" customWidth="1"/>
    <col min="1282" max="1326" width="9.28515625" style="112" bestFit="1" customWidth="1"/>
    <col min="1327" max="1336" width="11.42578125" style="112" customWidth="1"/>
    <col min="1337" max="1337" width="10.5703125" style="112" bestFit="1" customWidth="1"/>
    <col min="1338" max="1340" width="11.42578125" style="112" customWidth="1"/>
    <col min="1341" max="1341" width="10.5703125" style="112" bestFit="1" customWidth="1"/>
    <col min="1342" max="1536" width="11.42578125" style="112"/>
    <col min="1537" max="1537" width="73" style="112" customWidth="1"/>
    <col min="1538" max="1582" width="9.28515625" style="112" bestFit="1" customWidth="1"/>
    <col min="1583" max="1592" width="11.42578125" style="112" customWidth="1"/>
    <col min="1593" max="1593" width="10.5703125" style="112" bestFit="1" customWidth="1"/>
    <col min="1594" max="1596" width="11.42578125" style="112" customWidth="1"/>
    <col min="1597" max="1597" width="10.5703125" style="112" bestFit="1" customWidth="1"/>
    <col min="1598" max="1792" width="11.42578125" style="112"/>
    <col min="1793" max="1793" width="73" style="112" customWidth="1"/>
    <col min="1794" max="1838" width="9.28515625" style="112" bestFit="1" customWidth="1"/>
    <col min="1839" max="1848" width="11.42578125" style="112" customWidth="1"/>
    <col min="1849" max="1849" width="10.5703125" style="112" bestFit="1" customWidth="1"/>
    <col min="1850" max="1852" width="11.42578125" style="112" customWidth="1"/>
    <col min="1853" max="1853" width="10.5703125" style="112" bestFit="1" customWidth="1"/>
    <col min="1854" max="2048" width="11.42578125" style="112"/>
    <col min="2049" max="2049" width="73" style="112" customWidth="1"/>
    <col min="2050" max="2094" width="9.28515625" style="112" bestFit="1" customWidth="1"/>
    <col min="2095" max="2104" width="11.42578125" style="112" customWidth="1"/>
    <col min="2105" max="2105" width="10.5703125" style="112" bestFit="1" customWidth="1"/>
    <col min="2106" max="2108" width="11.42578125" style="112" customWidth="1"/>
    <col min="2109" max="2109" width="10.5703125" style="112" bestFit="1" customWidth="1"/>
    <col min="2110" max="2304" width="11.42578125" style="112"/>
    <col min="2305" max="2305" width="73" style="112" customWidth="1"/>
    <col min="2306" max="2350" width="9.28515625" style="112" bestFit="1" customWidth="1"/>
    <col min="2351" max="2360" width="11.42578125" style="112" customWidth="1"/>
    <col min="2361" max="2361" width="10.5703125" style="112" bestFit="1" customWidth="1"/>
    <col min="2362" max="2364" width="11.42578125" style="112" customWidth="1"/>
    <col min="2365" max="2365" width="10.5703125" style="112" bestFit="1" customWidth="1"/>
    <col min="2366" max="2560" width="11.42578125" style="112"/>
    <col min="2561" max="2561" width="73" style="112" customWidth="1"/>
    <col min="2562" max="2606" width="9.28515625" style="112" bestFit="1" customWidth="1"/>
    <col min="2607" max="2616" width="11.42578125" style="112" customWidth="1"/>
    <col min="2617" max="2617" width="10.5703125" style="112" bestFit="1" customWidth="1"/>
    <col min="2618" max="2620" width="11.42578125" style="112" customWidth="1"/>
    <col min="2621" max="2621" width="10.5703125" style="112" bestFit="1" customWidth="1"/>
    <col min="2622" max="2816" width="11.42578125" style="112"/>
    <col min="2817" max="2817" width="73" style="112" customWidth="1"/>
    <col min="2818" max="2862" width="9.28515625" style="112" bestFit="1" customWidth="1"/>
    <col min="2863" max="2872" width="11.42578125" style="112" customWidth="1"/>
    <col min="2873" max="2873" width="10.5703125" style="112" bestFit="1" customWidth="1"/>
    <col min="2874" max="2876" width="11.42578125" style="112" customWidth="1"/>
    <col min="2877" max="2877" width="10.5703125" style="112" bestFit="1" customWidth="1"/>
    <col min="2878" max="3072" width="11.42578125" style="112"/>
    <col min="3073" max="3073" width="73" style="112" customWidth="1"/>
    <col min="3074" max="3118" width="9.28515625" style="112" bestFit="1" customWidth="1"/>
    <col min="3119" max="3128" width="11.42578125" style="112" customWidth="1"/>
    <col min="3129" max="3129" width="10.5703125" style="112" bestFit="1" customWidth="1"/>
    <col min="3130" max="3132" width="11.42578125" style="112" customWidth="1"/>
    <col min="3133" max="3133" width="10.5703125" style="112" bestFit="1" customWidth="1"/>
    <col min="3134" max="3328" width="11.42578125" style="112"/>
    <col min="3329" max="3329" width="73" style="112" customWidth="1"/>
    <col min="3330" max="3374" width="9.28515625" style="112" bestFit="1" customWidth="1"/>
    <col min="3375" max="3384" width="11.42578125" style="112" customWidth="1"/>
    <col min="3385" max="3385" width="10.5703125" style="112" bestFit="1" customWidth="1"/>
    <col min="3386" max="3388" width="11.42578125" style="112" customWidth="1"/>
    <col min="3389" max="3389" width="10.5703125" style="112" bestFit="1" customWidth="1"/>
    <col min="3390" max="3584" width="11.42578125" style="112"/>
    <col min="3585" max="3585" width="73" style="112" customWidth="1"/>
    <col min="3586" max="3630" width="9.28515625" style="112" bestFit="1" customWidth="1"/>
    <col min="3631" max="3640" width="11.42578125" style="112" customWidth="1"/>
    <col min="3641" max="3641" width="10.5703125" style="112" bestFit="1" customWidth="1"/>
    <col min="3642" max="3644" width="11.42578125" style="112" customWidth="1"/>
    <col min="3645" max="3645" width="10.5703125" style="112" bestFit="1" customWidth="1"/>
    <col min="3646" max="3840" width="11.42578125" style="112"/>
    <col min="3841" max="3841" width="73" style="112" customWidth="1"/>
    <col min="3842" max="3886" width="9.28515625" style="112" bestFit="1" customWidth="1"/>
    <col min="3887" max="3896" width="11.42578125" style="112" customWidth="1"/>
    <col min="3897" max="3897" width="10.5703125" style="112" bestFit="1" customWidth="1"/>
    <col min="3898" max="3900" width="11.42578125" style="112" customWidth="1"/>
    <col min="3901" max="3901" width="10.5703125" style="112" bestFit="1" customWidth="1"/>
    <col min="3902" max="4096" width="11.42578125" style="112"/>
    <col min="4097" max="4097" width="73" style="112" customWidth="1"/>
    <col min="4098" max="4142" width="9.28515625" style="112" bestFit="1" customWidth="1"/>
    <col min="4143" max="4152" width="11.42578125" style="112" customWidth="1"/>
    <col min="4153" max="4153" width="10.5703125" style="112" bestFit="1" customWidth="1"/>
    <col min="4154" max="4156" width="11.42578125" style="112" customWidth="1"/>
    <col min="4157" max="4157" width="10.5703125" style="112" bestFit="1" customWidth="1"/>
    <col min="4158" max="4352" width="11.42578125" style="112"/>
    <col min="4353" max="4353" width="73" style="112" customWidth="1"/>
    <col min="4354" max="4398" width="9.28515625" style="112" bestFit="1" customWidth="1"/>
    <col min="4399" max="4408" width="11.42578125" style="112" customWidth="1"/>
    <col min="4409" max="4409" width="10.5703125" style="112" bestFit="1" customWidth="1"/>
    <col min="4410" max="4412" width="11.42578125" style="112" customWidth="1"/>
    <col min="4413" max="4413" width="10.5703125" style="112" bestFit="1" customWidth="1"/>
    <col min="4414" max="4608" width="11.42578125" style="112"/>
    <col min="4609" max="4609" width="73" style="112" customWidth="1"/>
    <col min="4610" max="4654" width="9.28515625" style="112" bestFit="1" customWidth="1"/>
    <col min="4655" max="4664" width="11.42578125" style="112" customWidth="1"/>
    <col min="4665" max="4665" width="10.5703125" style="112" bestFit="1" customWidth="1"/>
    <col min="4666" max="4668" width="11.42578125" style="112" customWidth="1"/>
    <col min="4669" max="4669" width="10.5703125" style="112" bestFit="1" customWidth="1"/>
    <col min="4670" max="4864" width="11.42578125" style="112"/>
    <col min="4865" max="4865" width="73" style="112" customWidth="1"/>
    <col min="4866" max="4910" width="9.28515625" style="112" bestFit="1" customWidth="1"/>
    <col min="4911" max="4920" width="11.42578125" style="112" customWidth="1"/>
    <col min="4921" max="4921" width="10.5703125" style="112" bestFit="1" customWidth="1"/>
    <col min="4922" max="4924" width="11.42578125" style="112" customWidth="1"/>
    <col min="4925" max="4925" width="10.5703125" style="112" bestFit="1" customWidth="1"/>
    <col min="4926" max="5120" width="11.42578125" style="112"/>
    <col min="5121" max="5121" width="73" style="112" customWidth="1"/>
    <col min="5122" max="5166" width="9.28515625" style="112" bestFit="1" customWidth="1"/>
    <col min="5167" max="5176" width="11.42578125" style="112" customWidth="1"/>
    <col min="5177" max="5177" width="10.5703125" style="112" bestFit="1" customWidth="1"/>
    <col min="5178" max="5180" width="11.42578125" style="112" customWidth="1"/>
    <col min="5181" max="5181" width="10.5703125" style="112" bestFit="1" customWidth="1"/>
    <col min="5182" max="5376" width="11.42578125" style="112"/>
    <col min="5377" max="5377" width="73" style="112" customWidth="1"/>
    <col min="5378" max="5422" width="9.28515625" style="112" bestFit="1" customWidth="1"/>
    <col min="5423" max="5432" width="11.42578125" style="112" customWidth="1"/>
    <col min="5433" max="5433" width="10.5703125" style="112" bestFit="1" customWidth="1"/>
    <col min="5434" max="5436" width="11.42578125" style="112" customWidth="1"/>
    <col min="5437" max="5437" width="10.5703125" style="112" bestFit="1" customWidth="1"/>
    <col min="5438" max="5632" width="11.42578125" style="112"/>
    <col min="5633" max="5633" width="73" style="112" customWidth="1"/>
    <col min="5634" max="5678" width="9.28515625" style="112" bestFit="1" customWidth="1"/>
    <col min="5679" max="5688" width="11.42578125" style="112" customWidth="1"/>
    <col min="5689" max="5689" width="10.5703125" style="112" bestFit="1" customWidth="1"/>
    <col min="5690" max="5692" width="11.42578125" style="112" customWidth="1"/>
    <col min="5693" max="5693" width="10.5703125" style="112" bestFit="1" customWidth="1"/>
    <col min="5694" max="5888" width="11.42578125" style="112"/>
    <col min="5889" max="5889" width="73" style="112" customWidth="1"/>
    <col min="5890" max="5934" width="9.28515625" style="112" bestFit="1" customWidth="1"/>
    <col min="5935" max="5944" width="11.42578125" style="112" customWidth="1"/>
    <col min="5945" max="5945" width="10.5703125" style="112" bestFit="1" customWidth="1"/>
    <col min="5946" max="5948" width="11.42578125" style="112" customWidth="1"/>
    <col min="5949" max="5949" width="10.5703125" style="112" bestFit="1" customWidth="1"/>
    <col min="5950" max="6144" width="11.42578125" style="112"/>
    <col min="6145" max="6145" width="73" style="112" customWidth="1"/>
    <col min="6146" max="6190" width="9.28515625" style="112" bestFit="1" customWidth="1"/>
    <col min="6191" max="6200" width="11.42578125" style="112" customWidth="1"/>
    <col min="6201" max="6201" width="10.5703125" style="112" bestFit="1" customWidth="1"/>
    <col min="6202" max="6204" width="11.42578125" style="112" customWidth="1"/>
    <col min="6205" max="6205" width="10.5703125" style="112" bestFit="1" customWidth="1"/>
    <col min="6206" max="6400" width="11.42578125" style="112"/>
    <col min="6401" max="6401" width="73" style="112" customWidth="1"/>
    <col min="6402" max="6446" width="9.28515625" style="112" bestFit="1" customWidth="1"/>
    <col min="6447" max="6456" width="11.42578125" style="112" customWidth="1"/>
    <col min="6457" max="6457" width="10.5703125" style="112" bestFit="1" customWidth="1"/>
    <col min="6458" max="6460" width="11.42578125" style="112" customWidth="1"/>
    <col min="6461" max="6461" width="10.5703125" style="112" bestFit="1" customWidth="1"/>
    <col min="6462" max="6656" width="11.42578125" style="112"/>
    <col min="6657" max="6657" width="73" style="112" customWidth="1"/>
    <col min="6658" max="6702" width="9.28515625" style="112" bestFit="1" customWidth="1"/>
    <col min="6703" max="6712" width="11.42578125" style="112" customWidth="1"/>
    <col min="6713" max="6713" width="10.5703125" style="112" bestFit="1" customWidth="1"/>
    <col min="6714" max="6716" width="11.42578125" style="112" customWidth="1"/>
    <col min="6717" max="6717" width="10.5703125" style="112" bestFit="1" customWidth="1"/>
    <col min="6718" max="6912" width="11.42578125" style="112"/>
    <col min="6913" max="6913" width="73" style="112" customWidth="1"/>
    <col min="6914" max="6958" width="9.28515625" style="112" bestFit="1" customWidth="1"/>
    <col min="6959" max="6968" width="11.42578125" style="112" customWidth="1"/>
    <col min="6969" max="6969" width="10.5703125" style="112" bestFit="1" customWidth="1"/>
    <col min="6970" max="6972" width="11.42578125" style="112" customWidth="1"/>
    <col min="6973" max="6973" width="10.5703125" style="112" bestFit="1" customWidth="1"/>
    <col min="6974" max="7168" width="11.42578125" style="112"/>
    <col min="7169" max="7169" width="73" style="112" customWidth="1"/>
    <col min="7170" max="7214" width="9.28515625" style="112" bestFit="1" customWidth="1"/>
    <col min="7215" max="7224" width="11.42578125" style="112" customWidth="1"/>
    <col min="7225" max="7225" width="10.5703125" style="112" bestFit="1" customWidth="1"/>
    <col min="7226" max="7228" width="11.42578125" style="112" customWidth="1"/>
    <col min="7229" max="7229" width="10.5703125" style="112" bestFit="1" customWidth="1"/>
    <col min="7230" max="7424" width="11.42578125" style="112"/>
    <col min="7425" max="7425" width="73" style="112" customWidth="1"/>
    <col min="7426" max="7470" width="9.28515625" style="112" bestFit="1" customWidth="1"/>
    <col min="7471" max="7480" width="11.42578125" style="112" customWidth="1"/>
    <col min="7481" max="7481" width="10.5703125" style="112" bestFit="1" customWidth="1"/>
    <col min="7482" max="7484" width="11.42578125" style="112" customWidth="1"/>
    <col min="7485" max="7485" width="10.5703125" style="112" bestFit="1" customWidth="1"/>
    <col min="7486" max="7680" width="11.42578125" style="112"/>
    <col min="7681" max="7681" width="73" style="112" customWidth="1"/>
    <col min="7682" max="7726" width="9.28515625" style="112" bestFit="1" customWidth="1"/>
    <col min="7727" max="7736" width="11.42578125" style="112" customWidth="1"/>
    <col min="7737" max="7737" width="10.5703125" style="112" bestFit="1" customWidth="1"/>
    <col min="7738" max="7740" width="11.42578125" style="112" customWidth="1"/>
    <col min="7741" max="7741" width="10.5703125" style="112" bestFit="1" customWidth="1"/>
    <col min="7742" max="7936" width="11.42578125" style="112"/>
    <col min="7937" max="7937" width="73" style="112" customWidth="1"/>
    <col min="7938" max="7982" width="9.28515625" style="112" bestFit="1" customWidth="1"/>
    <col min="7983" max="7992" width="11.42578125" style="112" customWidth="1"/>
    <col min="7993" max="7993" width="10.5703125" style="112" bestFit="1" customWidth="1"/>
    <col min="7994" max="7996" width="11.42578125" style="112" customWidth="1"/>
    <col min="7997" max="7997" width="10.5703125" style="112" bestFit="1" customWidth="1"/>
    <col min="7998" max="8192" width="11.42578125" style="112"/>
    <col min="8193" max="8193" width="73" style="112" customWidth="1"/>
    <col min="8194" max="8238" width="9.28515625" style="112" bestFit="1" customWidth="1"/>
    <col min="8239" max="8248" width="11.42578125" style="112" customWidth="1"/>
    <col min="8249" max="8249" width="10.5703125" style="112" bestFit="1" customWidth="1"/>
    <col min="8250" max="8252" width="11.42578125" style="112" customWidth="1"/>
    <col min="8253" max="8253" width="10.5703125" style="112" bestFit="1" customWidth="1"/>
    <col min="8254" max="8448" width="11.42578125" style="112"/>
    <col min="8449" max="8449" width="73" style="112" customWidth="1"/>
    <col min="8450" max="8494" width="9.28515625" style="112" bestFit="1" customWidth="1"/>
    <col min="8495" max="8504" width="11.42578125" style="112" customWidth="1"/>
    <col min="8505" max="8505" width="10.5703125" style="112" bestFit="1" customWidth="1"/>
    <col min="8506" max="8508" width="11.42578125" style="112" customWidth="1"/>
    <col min="8509" max="8509" width="10.5703125" style="112" bestFit="1" customWidth="1"/>
    <col min="8510" max="8704" width="11.42578125" style="112"/>
    <col min="8705" max="8705" width="73" style="112" customWidth="1"/>
    <col min="8706" max="8750" width="9.28515625" style="112" bestFit="1" customWidth="1"/>
    <col min="8751" max="8760" width="11.42578125" style="112" customWidth="1"/>
    <col min="8761" max="8761" width="10.5703125" style="112" bestFit="1" customWidth="1"/>
    <col min="8762" max="8764" width="11.42578125" style="112" customWidth="1"/>
    <col min="8765" max="8765" width="10.5703125" style="112" bestFit="1" customWidth="1"/>
    <col min="8766" max="8960" width="11.42578125" style="112"/>
    <col min="8961" max="8961" width="73" style="112" customWidth="1"/>
    <col min="8962" max="9006" width="9.28515625" style="112" bestFit="1" customWidth="1"/>
    <col min="9007" max="9016" width="11.42578125" style="112" customWidth="1"/>
    <col min="9017" max="9017" width="10.5703125" style="112" bestFit="1" customWidth="1"/>
    <col min="9018" max="9020" width="11.42578125" style="112" customWidth="1"/>
    <col min="9021" max="9021" width="10.5703125" style="112" bestFit="1" customWidth="1"/>
    <col min="9022" max="9216" width="11.42578125" style="112"/>
    <col min="9217" max="9217" width="73" style="112" customWidth="1"/>
    <col min="9218" max="9262" width="9.28515625" style="112" bestFit="1" customWidth="1"/>
    <col min="9263" max="9272" width="11.42578125" style="112" customWidth="1"/>
    <col min="9273" max="9273" width="10.5703125" style="112" bestFit="1" customWidth="1"/>
    <col min="9274" max="9276" width="11.42578125" style="112" customWidth="1"/>
    <col min="9277" max="9277" width="10.5703125" style="112" bestFit="1" customWidth="1"/>
    <col min="9278" max="9472" width="11.42578125" style="112"/>
    <col min="9473" max="9473" width="73" style="112" customWidth="1"/>
    <col min="9474" max="9518" width="9.28515625" style="112" bestFit="1" customWidth="1"/>
    <col min="9519" max="9528" width="11.42578125" style="112" customWidth="1"/>
    <col min="9529" max="9529" width="10.5703125" style="112" bestFit="1" customWidth="1"/>
    <col min="9530" max="9532" width="11.42578125" style="112" customWidth="1"/>
    <col min="9533" max="9533" width="10.5703125" style="112" bestFit="1" customWidth="1"/>
    <col min="9534" max="9728" width="11.42578125" style="112"/>
    <col min="9729" max="9729" width="73" style="112" customWidth="1"/>
    <col min="9730" max="9774" width="9.28515625" style="112" bestFit="1" customWidth="1"/>
    <col min="9775" max="9784" width="11.42578125" style="112" customWidth="1"/>
    <col min="9785" max="9785" width="10.5703125" style="112" bestFit="1" customWidth="1"/>
    <col min="9786" max="9788" width="11.42578125" style="112" customWidth="1"/>
    <col min="9789" max="9789" width="10.5703125" style="112" bestFit="1" customWidth="1"/>
    <col min="9790" max="9984" width="11.42578125" style="112"/>
    <col min="9985" max="9985" width="73" style="112" customWidth="1"/>
    <col min="9986" max="10030" width="9.28515625" style="112" bestFit="1" customWidth="1"/>
    <col min="10031" max="10040" width="11.42578125" style="112" customWidth="1"/>
    <col min="10041" max="10041" width="10.5703125" style="112" bestFit="1" customWidth="1"/>
    <col min="10042" max="10044" width="11.42578125" style="112" customWidth="1"/>
    <col min="10045" max="10045" width="10.5703125" style="112" bestFit="1" customWidth="1"/>
    <col min="10046" max="10240" width="11.42578125" style="112"/>
    <col min="10241" max="10241" width="73" style="112" customWidth="1"/>
    <col min="10242" max="10286" width="9.28515625" style="112" bestFit="1" customWidth="1"/>
    <col min="10287" max="10296" width="11.42578125" style="112" customWidth="1"/>
    <col min="10297" max="10297" width="10.5703125" style="112" bestFit="1" customWidth="1"/>
    <col min="10298" max="10300" width="11.42578125" style="112" customWidth="1"/>
    <col min="10301" max="10301" width="10.5703125" style="112" bestFit="1" customWidth="1"/>
    <col min="10302" max="10496" width="11.42578125" style="112"/>
    <col min="10497" max="10497" width="73" style="112" customWidth="1"/>
    <col min="10498" max="10542" width="9.28515625" style="112" bestFit="1" customWidth="1"/>
    <col min="10543" max="10552" width="11.42578125" style="112" customWidth="1"/>
    <col min="10553" max="10553" width="10.5703125" style="112" bestFit="1" customWidth="1"/>
    <col min="10554" max="10556" width="11.42578125" style="112" customWidth="1"/>
    <col min="10557" max="10557" width="10.5703125" style="112" bestFit="1" customWidth="1"/>
    <col min="10558" max="10752" width="11.42578125" style="112"/>
    <col min="10753" max="10753" width="73" style="112" customWidth="1"/>
    <col min="10754" max="10798" width="9.28515625" style="112" bestFit="1" customWidth="1"/>
    <col min="10799" max="10808" width="11.42578125" style="112" customWidth="1"/>
    <col min="10809" max="10809" width="10.5703125" style="112" bestFit="1" customWidth="1"/>
    <col min="10810" max="10812" width="11.42578125" style="112" customWidth="1"/>
    <col min="10813" max="10813" width="10.5703125" style="112" bestFit="1" customWidth="1"/>
    <col min="10814" max="11008" width="11.42578125" style="112"/>
    <col min="11009" max="11009" width="73" style="112" customWidth="1"/>
    <col min="11010" max="11054" width="9.28515625" style="112" bestFit="1" customWidth="1"/>
    <col min="11055" max="11064" width="11.42578125" style="112" customWidth="1"/>
    <col min="11065" max="11065" width="10.5703125" style="112" bestFit="1" customWidth="1"/>
    <col min="11066" max="11068" width="11.42578125" style="112" customWidth="1"/>
    <col min="11069" max="11069" width="10.5703125" style="112" bestFit="1" customWidth="1"/>
    <col min="11070" max="11264" width="11.42578125" style="112"/>
    <col min="11265" max="11265" width="73" style="112" customWidth="1"/>
    <col min="11266" max="11310" width="9.28515625" style="112" bestFit="1" customWidth="1"/>
    <col min="11311" max="11320" width="11.42578125" style="112" customWidth="1"/>
    <col min="11321" max="11321" width="10.5703125" style="112" bestFit="1" customWidth="1"/>
    <col min="11322" max="11324" width="11.42578125" style="112" customWidth="1"/>
    <col min="11325" max="11325" width="10.5703125" style="112" bestFit="1" customWidth="1"/>
    <col min="11326" max="11520" width="11.42578125" style="112"/>
    <col min="11521" max="11521" width="73" style="112" customWidth="1"/>
    <col min="11522" max="11566" width="9.28515625" style="112" bestFit="1" customWidth="1"/>
    <col min="11567" max="11576" width="11.42578125" style="112" customWidth="1"/>
    <col min="11577" max="11577" width="10.5703125" style="112" bestFit="1" customWidth="1"/>
    <col min="11578" max="11580" width="11.42578125" style="112" customWidth="1"/>
    <col min="11581" max="11581" width="10.5703125" style="112" bestFit="1" customWidth="1"/>
    <col min="11582" max="11776" width="11.42578125" style="112"/>
    <col min="11777" max="11777" width="73" style="112" customWidth="1"/>
    <col min="11778" max="11822" width="9.28515625" style="112" bestFit="1" customWidth="1"/>
    <col min="11823" max="11832" width="11.42578125" style="112" customWidth="1"/>
    <col min="11833" max="11833" width="10.5703125" style="112" bestFit="1" customWidth="1"/>
    <col min="11834" max="11836" width="11.42578125" style="112" customWidth="1"/>
    <col min="11837" max="11837" width="10.5703125" style="112" bestFit="1" customWidth="1"/>
    <col min="11838" max="12032" width="11.42578125" style="112"/>
    <col min="12033" max="12033" width="73" style="112" customWidth="1"/>
    <col min="12034" max="12078" width="9.28515625" style="112" bestFit="1" customWidth="1"/>
    <col min="12079" max="12088" width="11.42578125" style="112" customWidth="1"/>
    <col min="12089" max="12089" width="10.5703125" style="112" bestFit="1" customWidth="1"/>
    <col min="12090" max="12092" width="11.42578125" style="112" customWidth="1"/>
    <col min="12093" max="12093" width="10.5703125" style="112" bestFit="1" customWidth="1"/>
    <col min="12094" max="12288" width="11.42578125" style="112"/>
    <col min="12289" max="12289" width="73" style="112" customWidth="1"/>
    <col min="12290" max="12334" width="9.28515625" style="112" bestFit="1" customWidth="1"/>
    <col min="12335" max="12344" width="11.42578125" style="112" customWidth="1"/>
    <col min="12345" max="12345" width="10.5703125" style="112" bestFit="1" customWidth="1"/>
    <col min="12346" max="12348" width="11.42578125" style="112" customWidth="1"/>
    <col min="12349" max="12349" width="10.5703125" style="112" bestFit="1" customWidth="1"/>
    <col min="12350" max="12544" width="11.42578125" style="112"/>
    <col min="12545" max="12545" width="73" style="112" customWidth="1"/>
    <col min="12546" max="12590" width="9.28515625" style="112" bestFit="1" customWidth="1"/>
    <col min="12591" max="12600" width="11.42578125" style="112" customWidth="1"/>
    <col min="12601" max="12601" width="10.5703125" style="112" bestFit="1" customWidth="1"/>
    <col min="12602" max="12604" width="11.42578125" style="112" customWidth="1"/>
    <col min="12605" max="12605" width="10.5703125" style="112" bestFit="1" customWidth="1"/>
    <col min="12606" max="12800" width="11.42578125" style="112"/>
    <col min="12801" max="12801" width="73" style="112" customWidth="1"/>
    <col min="12802" max="12846" width="9.28515625" style="112" bestFit="1" customWidth="1"/>
    <col min="12847" max="12856" width="11.42578125" style="112" customWidth="1"/>
    <col min="12857" max="12857" width="10.5703125" style="112" bestFit="1" customWidth="1"/>
    <col min="12858" max="12860" width="11.42578125" style="112" customWidth="1"/>
    <col min="12861" max="12861" width="10.5703125" style="112" bestFit="1" customWidth="1"/>
    <col min="12862" max="13056" width="11.42578125" style="112"/>
    <col min="13057" max="13057" width="73" style="112" customWidth="1"/>
    <col min="13058" max="13102" width="9.28515625" style="112" bestFit="1" customWidth="1"/>
    <col min="13103" max="13112" width="11.42578125" style="112" customWidth="1"/>
    <col min="13113" max="13113" width="10.5703125" style="112" bestFit="1" customWidth="1"/>
    <col min="13114" max="13116" width="11.42578125" style="112" customWidth="1"/>
    <col min="13117" max="13117" width="10.5703125" style="112" bestFit="1" customWidth="1"/>
    <col min="13118" max="13312" width="11.42578125" style="112"/>
    <col min="13313" max="13313" width="73" style="112" customWidth="1"/>
    <col min="13314" max="13358" width="9.28515625" style="112" bestFit="1" customWidth="1"/>
    <col min="13359" max="13368" width="11.42578125" style="112" customWidth="1"/>
    <col min="13369" max="13369" width="10.5703125" style="112" bestFit="1" customWidth="1"/>
    <col min="13370" max="13372" width="11.42578125" style="112" customWidth="1"/>
    <col min="13373" max="13373" width="10.5703125" style="112" bestFit="1" customWidth="1"/>
    <col min="13374" max="13568" width="11.42578125" style="112"/>
    <col min="13569" max="13569" width="73" style="112" customWidth="1"/>
    <col min="13570" max="13614" width="9.28515625" style="112" bestFit="1" customWidth="1"/>
    <col min="13615" max="13624" width="11.42578125" style="112" customWidth="1"/>
    <col min="13625" max="13625" width="10.5703125" style="112" bestFit="1" customWidth="1"/>
    <col min="13626" max="13628" width="11.42578125" style="112" customWidth="1"/>
    <col min="13629" max="13629" width="10.5703125" style="112" bestFit="1" customWidth="1"/>
    <col min="13630" max="13824" width="11.42578125" style="112"/>
    <col min="13825" max="13825" width="73" style="112" customWidth="1"/>
    <col min="13826" max="13870" width="9.28515625" style="112" bestFit="1" customWidth="1"/>
    <col min="13871" max="13880" width="11.42578125" style="112" customWidth="1"/>
    <col min="13881" max="13881" width="10.5703125" style="112" bestFit="1" customWidth="1"/>
    <col min="13882" max="13884" width="11.42578125" style="112" customWidth="1"/>
    <col min="13885" max="13885" width="10.5703125" style="112" bestFit="1" customWidth="1"/>
    <col min="13886" max="14080" width="11.42578125" style="112"/>
    <col min="14081" max="14081" width="73" style="112" customWidth="1"/>
    <col min="14082" max="14126" width="9.28515625" style="112" bestFit="1" customWidth="1"/>
    <col min="14127" max="14136" width="11.42578125" style="112" customWidth="1"/>
    <col min="14137" max="14137" width="10.5703125" style="112" bestFit="1" customWidth="1"/>
    <col min="14138" max="14140" width="11.42578125" style="112" customWidth="1"/>
    <col min="14141" max="14141" width="10.5703125" style="112" bestFit="1" customWidth="1"/>
    <col min="14142" max="14336" width="11.42578125" style="112"/>
    <col min="14337" max="14337" width="73" style="112" customWidth="1"/>
    <col min="14338" max="14382" width="9.28515625" style="112" bestFit="1" customWidth="1"/>
    <col min="14383" max="14392" width="11.42578125" style="112" customWidth="1"/>
    <col min="14393" max="14393" width="10.5703125" style="112" bestFit="1" customWidth="1"/>
    <col min="14394" max="14396" width="11.42578125" style="112" customWidth="1"/>
    <col min="14397" max="14397" width="10.5703125" style="112" bestFit="1" customWidth="1"/>
    <col min="14398" max="14592" width="11.42578125" style="112"/>
    <col min="14593" max="14593" width="73" style="112" customWidth="1"/>
    <col min="14594" max="14638" width="9.28515625" style="112" bestFit="1" customWidth="1"/>
    <col min="14639" max="14648" width="11.42578125" style="112" customWidth="1"/>
    <col min="14649" max="14649" width="10.5703125" style="112" bestFit="1" customWidth="1"/>
    <col min="14650" max="14652" width="11.42578125" style="112" customWidth="1"/>
    <col min="14653" max="14653" width="10.5703125" style="112" bestFit="1" customWidth="1"/>
    <col min="14654" max="14848" width="11.42578125" style="112"/>
    <col min="14849" max="14849" width="73" style="112" customWidth="1"/>
    <col min="14850" max="14894" width="9.28515625" style="112" bestFit="1" customWidth="1"/>
    <col min="14895" max="14904" width="11.42578125" style="112" customWidth="1"/>
    <col min="14905" max="14905" width="10.5703125" style="112" bestFit="1" customWidth="1"/>
    <col min="14906" max="14908" width="11.42578125" style="112" customWidth="1"/>
    <col min="14909" max="14909" width="10.5703125" style="112" bestFit="1" customWidth="1"/>
    <col min="14910" max="15104" width="11.42578125" style="112"/>
    <col min="15105" max="15105" width="73" style="112" customWidth="1"/>
    <col min="15106" max="15150" width="9.28515625" style="112" bestFit="1" customWidth="1"/>
    <col min="15151" max="15160" width="11.42578125" style="112" customWidth="1"/>
    <col min="15161" max="15161" width="10.5703125" style="112" bestFit="1" customWidth="1"/>
    <col min="15162" max="15164" width="11.42578125" style="112" customWidth="1"/>
    <col min="15165" max="15165" width="10.5703125" style="112" bestFit="1" customWidth="1"/>
    <col min="15166" max="15360" width="11.42578125" style="112"/>
    <col min="15361" max="15361" width="73" style="112" customWidth="1"/>
    <col min="15362" max="15406" width="9.28515625" style="112" bestFit="1" customWidth="1"/>
    <col min="15407" max="15416" width="11.42578125" style="112" customWidth="1"/>
    <col min="15417" max="15417" width="10.5703125" style="112" bestFit="1" customWidth="1"/>
    <col min="15418" max="15420" width="11.42578125" style="112" customWidth="1"/>
    <col min="15421" max="15421" width="10.5703125" style="112" bestFit="1" customWidth="1"/>
    <col min="15422" max="15616" width="11.42578125" style="112"/>
    <col min="15617" max="15617" width="73" style="112" customWidth="1"/>
    <col min="15618" max="15662" width="9.28515625" style="112" bestFit="1" customWidth="1"/>
    <col min="15663" max="15672" width="11.42578125" style="112" customWidth="1"/>
    <col min="15673" max="15673" width="10.5703125" style="112" bestFit="1" customWidth="1"/>
    <col min="15674" max="15676" width="11.42578125" style="112" customWidth="1"/>
    <col min="15677" max="15677" width="10.5703125" style="112" bestFit="1" customWidth="1"/>
    <col min="15678" max="15872" width="11.42578125" style="112"/>
    <col min="15873" max="15873" width="73" style="112" customWidth="1"/>
    <col min="15874" max="15918" width="9.28515625" style="112" bestFit="1" customWidth="1"/>
    <col min="15919" max="15928" width="11.42578125" style="112" customWidth="1"/>
    <col min="15929" max="15929" width="10.5703125" style="112" bestFit="1" customWidth="1"/>
    <col min="15930" max="15932" width="11.42578125" style="112" customWidth="1"/>
    <col min="15933" max="15933" width="10.5703125" style="112" bestFit="1" customWidth="1"/>
    <col min="15934" max="16128" width="11.42578125" style="112"/>
    <col min="16129" max="16129" width="73" style="112" customWidth="1"/>
    <col min="16130" max="16174" width="9.28515625" style="112" bestFit="1" customWidth="1"/>
    <col min="16175" max="16184" width="11.42578125" style="112" customWidth="1"/>
    <col min="16185" max="16185" width="10.5703125" style="112" bestFit="1" customWidth="1"/>
    <col min="16186" max="16188" width="11.42578125" style="112" customWidth="1"/>
    <col min="16189" max="16189" width="10.5703125" style="112" bestFit="1" customWidth="1"/>
    <col min="16190" max="16384" width="11.42578125" style="112"/>
  </cols>
  <sheetData>
    <row r="1" spans="1:65" ht="41.25" customHeight="1">
      <c r="A1" s="481" t="s">
        <v>239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c r="AW1" s="481"/>
      <c r="AX1" s="481"/>
      <c r="AY1" s="481"/>
      <c r="AZ1" s="481"/>
      <c r="BA1" s="481"/>
      <c r="BB1" s="481"/>
      <c r="BC1" s="481"/>
      <c r="BD1" s="481"/>
      <c r="BE1" s="481"/>
      <c r="BF1" s="481"/>
      <c r="BG1" s="481"/>
      <c r="BH1" s="481"/>
      <c r="BI1" s="481"/>
      <c r="BJ1" s="111"/>
      <c r="BK1" s="111"/>
      <c r="BL1" s="111"/>
      <c r="BM1" s="111"/>
    </row>
    <row r="2" spans="1:65" ht="27" customHeight="1">
      <c r="A2" s="481" t="s">
        <v>1090</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c r="AL2" s="481"/>
      <c r="AM2" s="481"/>
      <c r="AN2" s="481"/>
      <c r="AO2" s="481"/>
      <c r="AP2" s="481"/>
      <c r="AQ2" s="481"/>
      <c r="AR2" s="481"/>
      <c r="AS2" s="481"/>
      <c r="AT2" s="481"/>
      <c r="AU2" s="481"/>
      <c r="AV2" s="481"/>
      <c r="AW2" s="481"/>
      <c r="AX2" s="481"/>
      <c r="AY2" s="481"/>
      <c r="AZ2" s="481"/>
      <c r="BA2" s="481"/>
      <c r="BB2" s="481"/>
      <c r="BC2" s="481"/>
      <c r="BD2" s="481"/>
      <c r="BE2" s="481"/>
      <c r="BF2" s="481"/>
      <c r="BG2" s="481"/>
      <c r="BH2" s="481"/>
      <c r="BI2" s="481"/>
      <c r="BJ2" s="111"/>
      <c r="BK2" s="111"/>
      <c r="BL2" s="111"/>
      <c r="BM2" s="111"/>
    </row>
    <row r="3" spans="1:65" ht="27" customHeight="1">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481"/>
      <c r="BF3" s="481"/>
      <c r="BG3" s="481"/>
      <c r="BH3" s="481"/>
      <c r="BI3" s="481"/>
      <c r="BJ3" s="111"/>
      <c r="BK3" s="111"/>
      <c r="BL3" s="111"/>
      <c r="BM3" s="111"/>
    </row>
    <row r="4" spans="1:65" ht="27" customHeight="1" thickBot="1">
      <c r="A4" s="481" t="s">
        <v>891</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111"/>
      <c r="BK4" s="111"/>
      <c r="BL4" s="111"/>
      <c r="BM4" s="111"/>
    </row>
    <row r="5" spans="1:65" ht="25.5" customHeight="1" thickTop="1" thickBot="1">
      <c r="A5" s="150"/>
      <c r="B5" s="560" t="s">
        <v>177</v>
      </c>
      <c r="C5" s="560"/>
      <c r="D5" s="560"/>
      <c r="E5" s="560"/>
      <c r="F5" s="560"/>
      <c r="G5" s="560" t="s">
        <v>179</v>
      </c>
      <c r="H5" s="560"/>
      <c r="I5" s="560"/>
      <c r="J5" s="560"/>
      <c r="K5" s="560"/>
      <c r="L5" s="560" t="s">
        <v>175</v>
      </c>
      <c r="M5" s="560"/>
      <c r="N5" s="560"/>
      <c r="O5" s="560"/>
      <c r="P5" s="560"/>
      <c r="Q5" s="560" t="s">
        <v>173</v>
      </c>
      <c r="R5" s="560"/>
      <c r="S5" s="560"/>
      <c r="T5" s="560"/>
      <c r="U5" s="560"/>
      <c r="V5" s="560" t="s">
        <v>167</v>
      </c>
      <c r="W5" s="560"/>
      <c r="X5" s="560"/>
      <c r="Y5" s="560"/>
      <c r="Z5" s="560"/>
      <c r="AA5" s="560" t="s">
        <v>171</v>
      </c>
      <c r="AB5" s="560"/>
      <c r="AC5" s="560"/>
      <c r="AD5" s="560"/>
      <c r="AE5" s="560"/>
      <c r="AF5" s="560" t="s">
        <v>169</v>
      </c>
      <c r="AG5" s="560"/>
      <c r="AH5" s="560"/>
      <c r="AI5" s="560"/>
      <c r="AJ5" s="560"/>
      <c r="AK5" s="560" t="s">
        <v>178</v>
      </c>
      <c r="AL5" s="560"/>
      <c r="AM5" s="560"/>
      <c r="AN5" s="560"/>
      <c r="AO5" s="560"/>
      <c r="AP5" s="560" t="s">
        <v>174</v>
      </c>
      <c r="AQ5" s="560"/>
      <c r="AR5" s="560"/>
      <c r="AS5" s="560"/>
      <c r="AT5" s="560"/>
      <c r="AU5" s="560" t="s">
        <v>172</v>
      </c>
      <c r="AV5" s="560"/>
      <c r="AW5" s="560"/>
      <c r="AX5" s="560"/>
      <c r="AY5" s="560"/>
      <c r="AZ5" s="560" t="s">
        <v>170</v>
      </c>
      <c r="BA5" s="560"/>
      <c r="BB5" s="560"/>
      <c r="BC5" s="560"/>
      <c r="BD5" s="560"/>
      <c r="BE5" s="560" t="s">
        <v>529</v>
      </c>
      <c r="BF5" s="560"/>
      <c r="BG5" s="560"/>
      <c r="BH5" s="560"/>
      <c r="BI5" s="560"/>
      <c r="BJ5" s="111"/>
      <c r="BK5" s="111"/>
      <c r="BL5" s="111"/>
      <c r="BM5" s="111"/>
    </row>
    <row r="6" spans="1:65" ht="19.5"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c r="AZ6" s="561" t="s">
        <v>241</v>
      </c>
      <c r="BA6" s="561" t="s">
        <v>242</v>
      </c>
      <c r="BB6" s="561" t="s">
        <v>243</v>
      </c>
      <c r="BC6" s="561" t="s">
        <v>244</v>
      </c>
      <c r="BD6" s="561" t="s">
        <v>222</v>
      </c>
      <c r="BE6" s="561" t="s">
        <v>241</v>
      </c>
      <c r="BF6" s="561" t="s">
        <v>242</v>
      </c>
      <c r="BG6" s="561" t="s">
        <v>243</v>
      </c>
      <c r="BH6" s="561" t="s">
        <v>244</v>
      </c>
      <c r="BI6" s="561" t="s">
        <v>222</v>
      </c>
    </row>
    <row r="7" spans="1:65" ht="13.5" thickTop="1">
      <c r="A7" s="112" t="s">
        <v>1059</v>
      </c>
      <c r="B7" s="112">
        <v>71110.524669999999</v>
      </c>
      <c r="C7" s="112">
        <v>13901.999390000001</v>
      </c>
      <c r="D7" s="112">
        <v>0</v>
      </c>
      <c r="E7" s="112">
        <v>0</v>
      </c>
      <c r="F7" s="112">
        <v>85012.524059999996</v>
      </c>
      <c r="G7" s="112">
        <v>106153.04839</v>
      </c>
      <c r="H7" s="112">
        <v>2459.20651</v>
      </c>
      <c r="I7" s="112">
        <v>0</v>
      </c>
      <c r="J7" s="112">
        <v>0</v>
      </c>
      <c r="K7" s="112">
        <v>108612.2549</v>
      </c>
      <c r="L7" s="112">
        <v>70349.721080000003</v>
      </c>
      <c r="M7" s="112">
        <v>10475.86988</v>
      </c>
      <c r="N7" s="112">
        <v>0</v>
      </c>
      <c r="O7" s="112">
        <v>0</v>
      </c>
      <c r="P7" s="112">
        <v>80825.590959999987</v>
      </c>
      <c r="Q7" s="112">
        <v>98094.027060000008</v>
      </c>
      <c r="R7" s="112">
        <v>13128.13372</v>
      </c>
      <c r="S7" s="112">
        <v>0</v>
      </c>
      <c r="T7" s="112">
        <v>0</v>
      </c>
      <c r="U7" s="112">
        <v>111222.16078000001</v>
      </c>
      <c r="V7" s="112">
        <v>16735.988170000001</v>
      </c>
      <c r="W7" s="112">
        <v>5568.2884699999995</v>
      </c>
      <c r="X7" s="112">
        <v>0</v>
      </c>
      <c r="Y7" s="112">
        <v>-1.0000000000000001E-5</v>
      </c>
      <c r="Z7" s="112">
        <v>22304.27663</v>
      </c>
      <c r="AA7" s="112">
        <v>33055.009510000004</v>
      </c>
      <c r="AB7" s="112">
        <v>4148.9870199999996</v>
      </c>
      <c r="AC7" s="112">
        <v>0</v>
      </c>
      <c r="AD7" s="112">
        <v>0.28526000000000001</v>
      </c>
      <c r="AE7" s="112">
        <v>37204.281790000001</v>
      </c>
      <c r="AF7" s="112">
        <v>1622.01928</v>
      </c>
      <c r="AG7" s="112">
        <v>1457.22047</v>
      </c>
      <c r="AH7" s="112">
        <v>0</v>
      </c>
      <c r="AI7" s="112">
        <v>0</v>
      </c>
      <c r="AJ7" s="112">
        <v>3079.2397500000002</v>
      </c>
      <c r="AK7" s="112">
        <v>138.40879999999999</v>
      </c>
      <c r="AL7" s="112">
        <v>0.45879999999999999</v>
      </c>
      <c r="AM7" s="112">
        <v>0</v>
      </c>
      <c r="AN7" s="112">
        <v>0</v>
      </c>
      <c r="AO7" s="112">
        <v>138.86760000000001</v>
      </c>
      <c r="AP7" s="112">
        <v>1335.2241299999998</v>
      </c>
      <c r="AQ7" s="112">
        <v>5.0826499999999992</v>
      </c>
      <c r="AR7" s="112">
        <v>0</v>
      </c>
      <c r="AS7" s="112">
        <v>0</v>
      </c>
      <c r="AT7" s="112">
        <v>1340.3067800000001</v>
      </c>
      <c r="AU7" s="112">
        <v>57.177999999999997</v>
      </c>
      <c r="AV7" s="112">
        <v>23.221109999999999</v>
      </c>
      <c r="AW7" s="112">
        <v>0</v>
      </c>
      <c r="AX7" s="112">
        <v>0</v>
      </c>
      <c r="AY7" s="112">
        <v>80.399110000000007</v>
      </c>
      <c r="AZ7" s="112">
        <v>3133.5240800000001</v>
      </c>
      <c r="BA7" s="112">
        <v>111.43822999999999</v>
      </c>
      <c r="BB7" s="112">
        <v>0</v>
      </c>
      <c r="BC7" s="112">
        <v>0</v>
      </c>
      <c r="BD7" s="112">
        <v>3244.9623099999999</v>
      </c>
      <c r="BE7" s="112">
        <v>401784.67317000002</v>
      </c>
      <c r="BF7" s="112">
        <v>51279.90625</v>
      </c>
      <c r="BG7" s="112">
        <v>0</v>
      </c>
      <c r="BH7" s="112">
        <v>0.28525</v>
      </c>
      <c r="BI7" s="112">
        <v>453064.86467000004</v>
      </c>
    </row>
    <row r="8" spans="1:65">
      <c r="A8" s="112" t="s">
        <v>324</v>
      </c>
      <c r="B8" s="112">
        <v>71071.078250000006</v>
      </c>
      <c r="C8" s="112">
        <v>13871.467720000001</v>
      </c>
      <c r="D8" s="112">
        <v>0</v>
      </c>
      <c r="E8" s="112">
        <v>0</v>
      </c>
      <c r="F8" s="112">
        <v>84942.545969999992</v>
      </c>
      <c r="G8" s="112">
        <v>100920.20470999999</v>
      </c>
      <c r="H8" s="112">
        <v>2435.9215899999999</v>
      </c>
      <c r="I8" s="112">
        <v>0</v>
      </c>
      <c r="J8" s="112">
        <v>0</v>
      </c>
      <c r="K8" s="112">
        <v>103356.1263</v>
      </c>
      <c r="L8" s="112">
        <v>70228.873800000001</v>
      </c>
      <c r="M8" s="112">
        <v>10182.46326</v>
      </c>
      <c r="N8" s="112">
        <v>0</v>
      </c>
      <c r="O8" s="112">
        <v>0</v>
      </c>
      <c r="P8" s="112">
        <v>80411.337060000005</v>
      </c>
      <c r="Q8" s="112">
        <v>98035.277579999994</v>
      </c>
      <c r="R8" s="112">
        <v>12987.759390000001</v>
      </c>
      <c r="S8" s="112">
        <v>0</v>
      </c>
      <c r="T8" s="112">
        <v>0</v>
      </c>
      <c r="U8" s="112">
        <v>111023.03697</v>
      </c>
      <c r="V8" s="112">
        <v>16699.61303</v>
      </c>
      <c r="W8" s="112">
        <v>5567.8592399999998</v>
      </c>
      <c r="X8" s="112">
        <v>0</v>
      </c>
      <c r="Y8" s="112">
        <v>-1.0000000000000001E-5</v>
      </c>
      <c r="Z8" s="112">
        <v>22267.472260000002</v>
      </c>
      <c r="AA8" s="112">
        <v>33048.18318</v>
      </c>
      <c r="AB8" s="112">
        <v>4148.9870199999996</v>
      </c>
      <c r="AC8" s="112">
        <v>0</v>
      </c>
      <c r="AD8" s="112">
        <v>0.28526000000000001</v>
      </c>
      <c r="AE8" s="112">
        <v>37197.455459999997</v>
      </c>
      <c r="AF8" s="112">
        <v>1621.8382799999999</v>
      </c>
      <c r="AG8" s="112">
        <v>1447.7271899999998</v>
      </c>
      <c r="AH8" s="112">
        <v>0</v>
      </c>
      <c r="AI8" s="112">
        <v>0</v>
      </c>
      <c r="AJ8" s="112">
        <v>3069.56547</v>
      </c>
      <c r="AK8" s="112">
        <v>0</v>
      </c>
      <c r="AL8" s="112">
        <v>0</v>
      </c>
      <c r="AM8" s="112">
        <v>0</v>
      </c>
      <c r="AN8" s="112">
        <v>0</v>
      </c>
      <c r="AO8" s="112">
        <v>0</v>
      </c>
      <c r="AP8" s="112">
        <v>1334.3741299999999</v>
      </c>
      <c r="AQ8" s="112">
        <v>5.0826499999999992</v>
      </c>
      <c r="AR8" s="112">
        <v>0</v>
      </c>
      <c r="AS8" s="112">
        <v>0</v>
      </c>
      <c r="AT8" s="112">
        <v>1339.45678</v>
      </c>
      <c r="AU8" s="112">
        <v>0</v>
      </c>
      <c r="AV8" s="112">
        <v>0</v>
      </c>
      <c r="AW8" s="112">
        <v>0</v>
      </c>
      <c r="AX8" s="112">
        <v>0</v>
      </c>
      <c r="AY8" s="112">
        <v>0</v>
      </c>
      <c r="AZ8" s="112">
        <v>3116.1100799999999</v>
      </c>
      <c r="BA8" s="112">
        <v>111.43822999999999</v>
      </c>
      <c r="BB8" s="112">
        <v>0</v>
      </c>
      <c r="BC8" s="112">
        <v>0</v>
      </c>
      <c r="BD8" s="112">
        <v>3227.5483100000001</v>
      </c>
      <c r="BE8" s="112">
        <v>396075.55304000003</v>
      </c>
      <c r="BF8" s="112">
        <v>50758.706290000002</v>
      </c>
      <c r="BG8" s="112">
        <v>0</v>
      </c>
      <c r="BH8" s="112">
        <v>0.28525</v>
      </c>
      <c r="BI8" s="112">
        <v>446834.54457999999</v>
      </c>
    </row>
    <row r="9" spans="1:65">
      <c r="A9" s="112" t="s">
        <v>325</v>
      </c>
      <c r="B9" s="112">
        <v>39.446419999999996</v>
      </c>
      <c r="C9" s="112">
        <v>30.531669999999998</v>
      </c>
      <c r="D9" s="112">
        <v>0</v>
      </c>
      <c r="E9" s="112">
        <v>0</v>
      </c>
      <c r="F9" s="112">
        <v>69.978089999999995</v>
      </c>
      <c r="G9" s="112">
        <v>5232.8436799999999</v>
      </c>
      <c r="H9" s="112">
        <v>23.277709999999999</v>
      </c>
      <c r="I9" s="112">
        <v>0</v>
      </c>
      <c r="J9" s="112">
        <v>0</v>
      </c>
      <c r="K9" s="112">
        <v>5256.1213899999993</v>
      </c>
      <c r="L9" s="112">
        <v>120.84728</v>
      </c>
      <c r="M9" s="112">
        <v>293.40661999999998</v>
      </c>
      <c r="N9" s="112">
        <v>0</v>
      </c>
      <c r="O9" s="112">
        <v>0</v>
      </c>
      <c r="P9" s="112">
        <v>414.25390000000004</v>
      </c>
      <c r="Q9" s="112">
        <v>58.749480000000005</v>
      </c>
      <c r="R9" s="112">
        <v>140.37432999999999</v>
      </c>
      <c r="S9" s="112">
        <v>0</v>
      </c>
      <c r="T9" s="112">
        <v>0</v>
      </c>
      <c r="U9" s="112">
        <v>199.12380999999999</v>
      </c>
      <c r="V9" s="112">
        <v>36.375140000000002</v>
      </c>
      <c r="W9" s="112">
        <v>0.42923</v>
      </c>
      <c r="X9" s="112">
        <v>0</v>
      </c>
      <c r="Y9" s="112">
        <v>0</v>
      </c>
      <c r="Z9" s="112">
        <v>36.804370000000006</v>
      </c>
      <c r="AA9" s="112">
        <v>6.8263299999999996</v>
      </c>
      <c r="AB9" s="112">
        <v>0</v>
      </c>
      <c r="AC9" s="112">
        <v>0</v>
      </c>
      <c r="AD9" s="112">
        <v>0</v>
      </c>
      <c r="AE9" s="112">
        <v>6.8263299999999996</v>
      </c>
      <c r="AF9" s="112">
        <v>0.18099999999999999</v>
      </c>
      <c r="AG9" s="112">
        <v>9.4932800000000004</v>
      </c>
      <c r="AH9" s="112">
        <v>0</v>
      </c>
      <c r="AI9" s="112">
        <v>0</v>
      </c>
      <c r="AJ9" s="112">
        <v>9.6742800000000013</v>
      </c>
      <c r="AK9" s="112">
        <v>138.40879999999999</v>
      </c>
      <c r="AL9" s="112">
        <v>0.45879999999999999</v>
      </c>
      <c r="AM9" s="112">
        <v>0</v>
      </c>
      <c r="AN9" s="112">
        <v>0</v>
      </c>
      <c r="AO9" s="112">
        <v>138.86760000000001</v>
      </c>
      <c r="AP9" s="112">
        <v>0.85</v>
      </c>
      <c r="AQ9" s="112">
        <v>0</v>
      </c>
      <c r="AR9" s="112">
        <v>0</v>
      </c>
      <c r="AS9" s="112">
        <v>0</v>
      </c>
      <c r="AT9" s="112">
        <v>0.85</v>
      </c>
      <c r="AU9" s="112">
        <v>57.177999999999997</v>
      </c>
      <c r="AV9" s="112">
        <v>23.221109999999999</v>
      </c>
      <c r="AW9" s="112">
        <v>0</v>
      </c>
      <c r="AX9" s="112">
        <v>0</v>
      </c>
      <c r="AY9" s="112">
        <v>80.399110000000007</v>
      </c>
      <c r="AZ9" s="112">
        <v>17.414000000000001</v>
      </c>
      <c r="BA9" s="112">
        <v>0</v>
      </c>
      <c r="BB9" s="112">
        <v>0</v>
      </c>
      <c r="BC9" s="112">
        <v>0</v>
      </c>
      <c r="BD9" s="112">
        <v>17.414000000000001</v>
      </c>
      <c r="BE9" s="112">
        <v>5709.1201300000002</v>
      </c>
      <c r="BF9" s="112">
        <v>521.19275000000005</v>
      </c>
      <c r="BG9" s="112">
        <v>0</v>
      </c>
      <c r="BH9" s="112">
        <v>0</v>
      </c>
      <c r="BI9" s="112">
        <v>6230.3128799999995</v>
      </c>
    </row>
    <row r="10" spans="1:65">
      <c r="A10" s="112" t="s">
        <v>1060</v>
      </c>
      <c r="B10" s="112">
        <v>0</v>
      </c>
      <c r="C10" s="112">
        <v>0</v>
      </c>
      <c r="D10" s="112">
        <v>0</v>
      </c>
      <c r="E10" s="112">
        <v>0</v>
      </c>
      <c r="F10" s="112">
        <v>0</v>
      </c>
      <c r="G10" s="112">
        <v>0</v>
      </c>
      <c r="H10" s="112">
        <v>7.2100000000000003E-3</v>
      </c>
      <c r="I10" s="112">
        <v>0</v>
      </c>
      <c r="J10" s="112">
        <v>0</v>
      </c>
      <c r="K10" s="112">
        <v>7.2100000000000003E-3</v>
      </c>
      <c r="L10" s="112">
        <v>0</v>
      </c>
      <c r="M10" s="112">
        <v>0</v>
      </c>
      <c r="N10" s="112">
        <v>0</v>
      </c>
      <c r="O10" s="112">
        <v>0</v>
      </c>
      <c r="P10" s="112">
        <v>0</v>
      </c>
      <c r="Q10" s="112">
        <v>0</v>
      </c>
      <c r="R10" s="112">
        <v>0</v>
      </c>
      <c r="S10" s="112">
        <v>0</v>
      </c>
      <c r="T10" s="112">
        <v>0</v>
      </c>
      <c r="U10" s="112">
        <v>0</v>
      </c>
      <c r="V10" s="112">
        <v>0</v>
      </c>
      <c r="W10" s="112">
        <v>0</v>
      </c>
      <c r="X10" s="112">
        <v>0</v>
      </c>
      <c r="Y10" s="112">
        <v>0</v>
      </c>
      <c r="Z10" s="112">
        <v>0</v>
      </c>
      <c r="AA10" s="112">
        <v>0</v>
      </c>
      <c r="AB10" s="112">
        <v>0</v>
      </c>
      <c r="AC10" s="112">
        <v>0</v>
      </c>
      <c r="AD10" s="112">
        <v>0</v>
      </c>
      <c r="AE10" s="112">
        <v>0</v>
      </c>
      <c r="AF10" s="112">
        <v>0</v>
      </c>
      <c r="AG10" s="112">
        <v>0</v>
      </c>
      <c r="AH10" s="112">
        <v>0</v>
      </c>
      <c r="AI10" s="112">
        <v>0</v>
      </c>
      <c r="AJ10" s="112">
        <v>0</v>
      </c>
      <c r="AK10" s="112">
        <v>0</v>
      </c>
      <c r="AL10" s="112">
        <v>0</v>
      </c>
      <c r="AM10" s="112">
        <v>0</v>
      </c>
      <c r="AN10" s="112">
        <v>0</v>
      </c>
      <c r="AO10" s="112">
        <v>0</v>
      </c>
      <c r="AP10" s="112">
        <v>0</v>
      </c>
      <c r="AQ10" s="112">
        <v>0</v>
      </c>
      <c r="AR10" s="112">
        <v>0</v>
      </c>
      <c r="AS10" s="112">
        <v>0</v>
      </c>
      <c r="AT10" s="112">
        <v>0</v>
      </c>
      <c r="AU10" s="112">
        <v>0</v>
      </c>
      <c r="AV10" s="112">
        <v>0</v>
      </c>
      <c r="AW10" s="112">
        <v>0</v>
      </c>
      <c r="AX10" s="112">
        <v>0</v>
      </c>
      <c r="AY10" s="112">
        <v>0</v>
      </c>
      <c r="AZ10" s="112">
        <v>0</v>
      </c>
      <c r="BA10" s="112">
        <v>0</v>
      </c>
      <c r="BB10" s="112">
        <v>0</v>
      </c>
      <c r="BC10" s="112">
        <v>0</v>
      </c>
      <c r="BD10" s="112">
        <v>0</v>
      </c>
      <c r="BE10" s="112">
        <v>0</v>
      </c>
      <c r="BF10" s="112">
        <v>7.2100000000000003E-3</v>
      </c>
      <c r="BG10" s="112">
        <v>0</v>
      </c>
      <c r="BH10" s="112">
        <v>0</v>
      </c>
      <c r="BI10" s="112">
        <v>7.2100000000000003E-3</v>
      </c>
    </row>
    <row r="11" spans="1:65">
      <c r="A11" s="112" t="s">
        <v>1061</v>
      </c>
      <c r="B11" s="112">
        <v>122854.08396999999</v>
      </c>
      <c r="C11" s="112">
        <v>74718.163029999996</v>
      </c>
      <c r="D11" s="112">
        <v>0</v>
      </c>
      <c r="E11" s="112">
        <v>0</v>
      </c>
      <c r="F11" s="112">
        <v>197572.247</v>
      </c>
      <c r="G11" s="112">
        <v>227391.13115999999</v>
      </c>
      <c r="H11" s="112">
        <v>35370.100109999999</v>
      </c>
      <c r="I11" s="112">
        <v>0</v>
      </c>
      <c r="J11" s="112">
        <v>14.53665</v>
      </c>
      <c r="K11" s="112">
        <v>262775.76792000001</v>
      </c>
      <c r="L11" s="112">
        <v>170823.04902999999</v>
      </c>
      <c r="M11" s="112">
        <v>101451.51224</v>
      </c>
      <c r="N11" s="112">
        <v>0</v>
      </c>
      <c r="O11" s="112">
        <v>0.30536000000000002</v>
      </c>
      <c r="P11" s="112">
        <v>272274.86663</v>
      </c>
      <c r="Q11" s="112">
        <v>73746.952959999995</v>
      </c>
      <c r="R11" s="112">
        <v>41114.858079999998</v>
      </c>
      <c r="S11" s="112">
        <v>0</v>
      </c>
      <c r="T11" s="112">
        <v>1.9870000000000002E-2</v>
      </c>
      <c r="U11" s="112">
        <v>114861.83090999999</v>
      </c>
      <c r="V11" s="112">
        <v>71258.449459999989</v>
      </c>
      <c r="W11" s="112">
        <v>35943.54088</v>
      </c>
      <c r="X11" s="112">
        <v>0</v>
      </c>
      <c r="Y11" s="112">
        <v>0</v>
      </c>
      <c r="Z11" s="112">
        <v>107201.99034</v>
      </c>
      <c r="AA11" s="112">
        <v>46936.470729999994</v>
      </c>
      <c r="AB11" s="112">
        <v>23815.814579999998</v>
      </c>
      <c r="AC11" s="112">
        <v>0</v>
      </c>
      <c r="AD11" s="112">
        <v>4.3560000000000001E-2</v>
      </c>
      <c r="AE11" s="112">
        <v>70752.328869999998</v>
      </c>
      <c r="AF11" s="112">
        <v>11724.99445</v>
      </c>
      <c r="AG11" s="112">
        <v>4688.0548899999994</v>
      </c>
      <c r="AH11" s="112">
        <v>0</v>
      </c>
      <c r="AI11" s="112">
        <v>0</v>
      </c>
      <c r="AJ11" s="112">
        <v>16413.049340000001</v>
      </c>
      <c r="AK11" s="112">
        <v>39229.421799999996</v>
      </c>
      <c r="AL11" s="112">
        <v>7446.9872300000006</v>
      </c>
      <c r="AM11" s="112">
        <v>0</v>
      </c>
      <c r="AN11" s="112">
        <v>16.929689999999997</v>
      </c>
      <c r="AO11" s="112">
        <v>46693.33872</v>
      </c>
      <c r="AP11" s="112">
        <v>37938.813710000002</v>
      </c>
      <c r="AQ11" s="112">
        <v>10036.74793</v>
      </c>
      <c r="AR11" s="112">
        <v>0</v>
      </c>
      <c r="AS11" s="112">
        <v>0</v>
      </c>
      <c r="AT11" s="112">
        <v>47975.56164</v>
      </c>
      <c r="AU11" s="112">
        <v>110989.47278</v>
      </c>
      <c r="AV11" s="112">
        <v>19881.515899999999</v>
      </c>
      <c r="AW11" s="112">
        <v>0</v>
      </c>
      <c r="AX11" s="112">
        <v>0</v>
      </c>
      <c r="AY11" s="112">
        <v>130870.98868000001</v>
      </c>
      <c r="AZ11" s="112">
        <v>13054.437739999999</v>
      </c>
      <c r="BA11" s="112">
        <v>4932.0010000000002</v>
      </c>
      <c r="BB11" s="112">
        <v>0</v>
      </c>
      <c r="BC11" s="112">
        <v>0</v>
      </c>
      <c r="BD11" s="112">
        <v>17986.438739999998</v>
      </c>
      <c r="BE11" s="112">
        <v>925947.27778999996</v>
      </c>
      <c r="BF11" s="112">
        <v>359399.29587000003</v>
      </c>
      <c r="BG11" s="112">
        <v>0</v>
      </c>
      <c r="BH11" s="112">
        <v>31.835129999999999</v>
      </c>
      <c r="BI11" s="112">
        <v>1285378.40879</v>
      </c>
    </row>
    <row r="12" spans="1:65">
      <c r="A12" s="112" t="s">
        <v>1062</v>
      </c>
      <c r="B12" s="112">
        <v>122854.08396999999</v>
      </c>
      <c r="C12" s="112">
        <v>74718.163029999996</v>
      </c>
      <c r="D12" s="112">
        <v>0</v>
      </c>
      <c r="E12" s="112">
        <v>0</v>
      </c>
      <c r="F12" s="112">
        <v>197572.247</v>
      </c>
      <c r="G12" s="112">
        <v>227391.13115999999</v>
      </c>
      <c r="H12" s="112">
        <v>35370.100109999999</v>
      </c>
      <c r="I12" s="112">
        <v>0</v>
      </c>
      <c r="J12" s="112">
        <v>14.53665</v>
      </c>
      <c r="K12" s="112">
        <v>262775.76792000001</v>
      </c>
      <c r="L12" s="112">
        <v>170823.04902999999</v>
      </c>
      <c r="M12" s="112">
        <v>101451.51224</v>
      </c>
      <c r="N12" s="112">
        <v>0</v>
      </c>
      <c r="O12" s="112">
        <v>0.30536000000000002</v>
      </c>
      <c r="P12" s="112">
        <v>272274.86663</v>
      </c>
      <c r="Q12" s="112">
        <v>73746.952959999995</v>
      </c>
      <c r="R12" s="112">
        <v>41114.858079999998</v>
      </c>
      <c r="S12" s="112">
        <v>0</v>
      </c>
      <c r="T12" s="112">
        <v>1.9870000000000002E-2</v>
      </c>
      <c r="U12" s="112">
        <v>114861.83090999999</v>
      </c>
      <c r="V12" s="112">
        <v>71258.449459999989</v>
      </c>
      <c r="W12" s="112">
        <v>35943.54088</v>
      </c>
      <c r="X12" s="112">
        <v>0</v>
      </c>
      <c r="Y12" s="112">
        <v>0</v>
      </c>
      <c r="Z12" s="112">
        <v>107201.99034</v>
      </c>
      <c r="AA12" s="112">
        <v>46936.438419999999</v>
      </c>
      <c r="AB12" s="112">
        <v>23815.81451</v>
      </c>
      <c r="AC12" s="112">
        <v>0</v>
      </c>
      <c r="AD12" s="112">
        <v>4.3560000000000001E-2</v>
      </c>
      <c r="AE12" s="112">
        <v>70752.296489999993</v>
      </c>
      <c r="AF12" s="112">
        <v>11724.99445</v>
      </c>
      <c r="AG12" s="112">
        <v>4688.0548899999994</v>
      </c>
      <c r="AH12" s="112">
        <v>0</v>
      </c>
      <c r="AI12" s="112">
        <v>0</v>
      </c>
      <c r="AJ12" s="112">
        <v>16413.049340000001</v>
      </c>
      <c r="AK12" s="112">
        <v>39229.421799999996</v>
      </c>
      <c r="AL12" s="112">
        <v>7446.9872300000006</v>
      </c>
      <c r="AM12" s="112">
        <v>0</v>
      </c>
      <c r="AN12" s="112">
        <v>16.929689999999997</v>
      </c>
      <c r="AO12" s="112">
        <v>46693.33872</v>
      </c>
      <c r="AP12" s="112">
        <v>37938.813710000002</v>
      </c>
      <c r="AQ12" s="112">
        <v>10036.74793</v>
      </c>
      <c r="AR12" s="112">
        <v>0</v>
      </c>
      <c r="AS12" s="112">
        <v>0</v>
      </c>
      <c r="AT12" s="112">
        <v>47975.56164</v>
      </c>
      <c r="AU12" s="112">
        <v>110989.08996</v>
      </c>
      <c r="AV12" s="112">
        <v>19881.515899999999</v>
      </c>
      <c r="AW12" s="112">
        <v>0</v>
      </c>
      <c r="AX12" s="112">
        <v>0</v>
      </c>
      <c r="AY12" s="112">
        <v>130870.60586</v>
      </c>
      <c r="AZ12" s="112">
        <v>13054.437739999999</v>
      </c>
      <c r="BA12" s="112">
        <v>4932.0010000000002</v>
      </c>
      <c r="BB12" s="112">
        <v>0</v>
      </c>
      <c r="BC12" s="112">
        <v>0</v>
      </c>
      <c r="BD12" s="112">
        <v>17986.438739999998</v>
      </c>
      <c r="BE12" s="112">
        <v>925946.86265999998</v>
      </c>
      <c r="BF12" s="112">
        <v>359399.29580000002</v>
      </c>
      <c r="BG12" s="112">
        <v>0</v>
      </c>
      <c r="BH12" s="112">
        <v>31.835129999999999</v>
      </c>
      <c r="BI12" s="112">
        <v>1285377.9935899999</v>
      </c>
    </row>
    <row r="13" spans="1:65">
      <c r="A13" s="112" t="s">
        <v>1063</v>
      </c>
      <c r="B13" s="112">
        <v>0</v>
      </c>
      <c r="C13" s="112">
        <v>0</v>
      </c>
      <c r="D13" s="112">
        <v>0</v>
      </c>
      <c r="E13" s="112">
        <v>0</v>
      </c>
      <c r="F13" s="112">
        <v>0</v>
      </c>
      <c r="G13" s="112">
        <v>0</v>
      </c>
      <c r="H13" s="112">
        <v>0</v>
      </c>
      <c r="I13" s="112">
        <v>0</v>
      </c>
      <c r="J13" s="112">
        <v>0</v>
      </c>
      <c r="K13" s="112">
        <v>0</v>
      </c>
      <c r="L13" s="112">
        <v>0</v>
      </c>
      <c r="M13" s="112">
        <v>0</v>
      </c>
      <c r="N13" s="112">
        <v>0</v>
      </c>
      <c r="O13" s="112">
        <v>0</v>
      </c>
      <c r="P13" s="112">
        <v>0</v>
      </c>
      <c r="Q13" s="112">
        <v>0</v>
      </c>
      <c r="R13" s="112">
        <v>0</v>
      </c>
      <c r="S13" s="112">
        <v>0</v>
      </c>
      <c r="T13" s="112">
        <v>0</v>
      </c>
      <c r="U13" s="112">
        <v>0</v>
      </c>
      <c r="V13" s="112">
        <v>0</v>
      </c>
      <c r="W13" s="112">
        <v>0</v>
      </c>
      <c r="X13" s="112">
        <v>0</v>
      </c>
      <c r="Y13" s="112">
        <v>0</v>
      </c>
      <c r="Z13" s="112">
        <v>0</v>
      </c>
      <c r="AA13" s="112">
        <v>0</v>
      </c>
      <c r="AB13" s="112">
        <v>0</v>
      </c>
      <c r="AC13" s="112">
        <v>0</v>
      </c>
      <c r="AD13" s="112">
        <v>0</v>
      </c>
      <c r="AE13" s="112">
        <v>0</v>
      </c>
      <c r="AF13" s="112">
        <v>0</v>
      </c>
      <c r="AG13" s="112">
        <v>0</v>
      </c>
      <c r="AH13" s="112">
        <v>0</v>
      </c>
      <c r="AI13" s="112">
        <v>0</v>
      </c>
      <c r="AJ13" s="112">
        <v>0</v>
      </c>
      <c r="AK13" s="112">
        <v>0</v>
      </c>
      <c r="AL13" s="112">
        <v>0</v>
      </c>
      <c r="AM13" s="112">
        <v>0</v>
      </c>
      <c r="AN13" s="112">
        <v>0</v>
      </c>
      <c r="AO13" s="112">
        <v>0</v>
      </c>
      <c r="AP13" s="112">
        <v>0</v>
      </c>
      <c r="AQ13" s="112">
        <v>0</v>
      </c>
      <c r="AR13" s="112">
        <v>0</v>
      </c>
      <c r="AS13" s="112">
        <v>0</v>
      </c>
      <c r="AT13" s="112">
        <v>0</v>
      </c>
      <c r="AU13" s="112">
        <v>0</v>
      </c>
      <c r="AV13" s="112">
        <v>0</v>
      </c>
      <c r="AW13" s="112">
        <v>0</v>
      </c>
      <c r="AX13" s="112">
        <v>0</v>
      </c>
      <c r="AY13" s="112">
        <v>0</v>
      </c>
      <c r="AZ13" s="112">
        <v>0</v>
      </c>
      <c r="BA13" s="112">
        <v>0</v>
      </c>
      <c r="BB13" s="112">
        <v>0</v>
      </c>
      <c r="BC13" s="112">
        <v>0</v>
      </c>
      <c r="BD13" s="112">
        <v>0</v>
      </c>
      <c r="BE13" s="112">
        <v>0</v>
      </c>
      <c r="BF13" s="112">
        <v>0</v>
      </c>
      <c r="BG13" s="112">
        <v>0</v>
      </c>
      <c r="BH13" s="112">
        <v>0</v>
      </c>
      <c r="BI13" s="112">
        <v>0</v>
      </c>
    </row>
    <row r="14" spans="1:65">
      <c r="A14" s="112" t="s">
        <v>1060</v>
      </c>
      <c r="B14" s="112">
        <v>0</v>
      </c>
      <c r="C14" s="112">
        <v>0</v>
      </c>
      <c r="D14" s="112">
        <v>0</v>
      </c>
      <c r="E14" s="112">
        <v>0</v>
      </c>
      <c r="F14" s="112">
        <v>0</v>
      </c>
      <c r="G14" s="112">
        <v>0</v>
      </c>
      <c r="H14" s="112">
        <v>0</v>
      </c>
      <c r="I14" s="112">
        <v>0</v>
      </c>
      <c r="J14" s="112">
        <v>0</v>
      </c>
      <c r="K14" s="112">
        <v>0</v>
      </c>
      <c r="L14" s="112">
        <v>0</v>
      </c>
      <c r="M14" s="112">
        <v>0</v>
      </c>
      <c r="N14" s="112">
        <v>0</v>
      </c>
      <c r="O14" s="112">
        <v>0</v>
      </c>
      <c r="P14" s="112">
        <v>0</v>
      </c>
      <c r="Q14" s="112">
        <v>0</v>
      </c>
      <c r="R14" s="112">
        <v>0</v>
      </c>
      <c r="S14" s="112">
        <v>0</v>
      </c>
      <c r="T14" s="112">
        <v>0</v>
      </c>
      <c r="U14" s="112">
        <v>0</v>
      </c>
      <c r="V14" s="112">
        <v>0</v>
      </c>
      <c r="W14" s="112">
        <v>0</v>
      </c>
      <c r="X14" s="112">
        <v>0</v>
      </c>
      <c r="Y14" s="112">
        <v>0</v>
      </c>
      <c r="Z14" s="112">
        <v>0</v>
      </c>
      <c r="AA14" s="112">
        <v>3.2310000000000005E-2</v>
      </c>
      <c r="AB14" s="112">
        <v>7.0000000000000007E-5</v>
      </c>
      <c r="AC14" s="112">
        <v>0</v>
      </c>
      <c r="AD14" s="112">
        <v>0</v>
      </c>
      <c r="AE14" s="112">
        <v>3.2380000000000006E-2</v>
      </c>
      <c r="AF14" s="112">
        <v>0</v>
      </c>
      <c r="AG14" s="112">
        <v>0</v>
      </c>
      <c r="AH14" s="112">
        <v>0</v>
      </c>
      <c r="AI14" s="112">
        <v>0</v>
      </c>
      <c r="AJ14" s="112">
        <v>0</v>
      </c>
      <c r="AK14" s="112">
        <v>0</v>
      </c>
      <c r="AL14" s="112">
        <v>0</v>
      </c>
      <c r="AM14" s="112">
        <v>0</v>
      </c>
      <c r="AN14" s="112">
        <v>0</v>
      </c>
      <c r="AO14" s="112">
        <v>0</v>
      </c>
      <c r="AP14" s="112">
        <v>0</v>
      </c>
      <c r="AQ14" s="112">
        <v>0</v>
      </c>
      <c r="AR14" s="112">
        <v>0</v>
      </c>
      <c r="AS14" s="112">
        <v>0</v>
      </c>
      <c r="AT14" s="112">
        <v>0</v>
      </c>
      <c r="AU14" s="112">
        <v>0.38281999999999999</v>
      </c>
      <c r="AV14" s="112">
        <v>0</v>
      </c>
      <c r="AW14" s="112">
        <v>0</v>
      </c>
      <c r="AX14" s="112">
        <v>0</v>
      </c>
      <c r="AY14" s="112">
        <v>0.38281999999999999</v>
      </c>
      <c r="AZ14" s="112">
        <v>0</v>
      </c>
      <c r="BA14" s="112">
        <v>0</v>
      </c>
      <c r="BB14" s="112">
        <v>0</v>
      </c>
      <c r="BC14" s="112">
        <v>0</v>
      </c>
      <c r="BD14" s="112">
        <v>0</v>
      </c>
      <c r="BE14" s="112">
        <v>0.41513</v>
      </c>
      <c r="BF14" s="112">
        <v>7.0000000000000007E-5</v>
      </c>
      <c r="BG14" s="112">
        <v>0</v>
      </c>
      <c r="BH14" s="112">
        <v>0</v>
      </c>
      <c r="BI14" s="112">
        <v>0.41520000000000001</v>
      </c>
    </row>
    <row r="15" spans="1:65">
      <c r="A15" s="112" t="s">
        <v>1064</v>
      </c>
      <c r="B15" s="112">
        <v>13534.509199999999</v>
      </c>
      <c r="C15" s="112">
        <v>12105.010269999999</v>
      </c>
      <c r="D15" s="112">
        <v>0</v>
      </c>
      <c r="E15" s="112">
        <v>2.5000000000000001E-4</v>
      </c>
      <c r="F15" s="112">
        <v>25639.51972</v>
      </c>
      <c r="G15" s="112">
        <v>6862.6978399999998</v>
      </c>
      <c r="H15" s="112">
        <v>3225.56864</v>
      </c>
      <c r="I15" s="112">
        <v>0</v>
      </c>
      <c r="J15" s="112">
        <v>1.6420000000000001E-2</v>
      </c>
      <c r="K15" s="112">
        <v>10088.2829</v>
      </c>
      <c r="L15" s="112">
        <v>7884.4641600000004</v>
      </c>
      <c r="M15" s="112">
        <v>18881.909940000001</v>
      </c>
      <c r="N15" s="112">
        <v>0</v>
      </c>
      <c r="O15" s="112">
        <v>0</v>
      </c>
      <c r="P15" s="112">
        <v>26766.374100000001</v>
      </c>
      <c r="Q15" s="112">
        <v>4908.5123899999999</v>
      </c>
      <c r="R15" s="112">
        <v>4071.5309700000003</v>
      </c>
      <c r="S15" s="112">
        <v>0</v>
      </c>
      <c r="T15" s="112">
        <v>0</v>
      </c>
      <c r="U15" s="112">
        <v>8980.0433599999997</v>
      </c>
      <c r="V15" s="112">
        <v>1943.2856399999998</v>
      </c>
      <c r="W15" s="112">
        <v>2981.1283900000003</v>
      </c>
      <c r="X15" s="112">
        <v>0</v>
      </c>
      <c r="Y15" s="112">
        <v>0</v>
      </c>
      <c r="Z15" s="112">
        <v>4924.4140299999999</v>
      </c>
      <c r="AA15" s="112">
        <v>142.38604000000001</v>
      </c>
      <c r="AB15" s="112">
        <v>3481.0667599999997</v>
      </c>
      <c r="AC15" s="112">
        <v>0</v>
      </c>
      <c r="AD15" s="112">
        <v>0</v>
      </c>
      <c r="AE15" s="112">
        <v>3623.4528</v>
      </c>
      <c r="AF15" s="112">
        <v>11.563690000000001</v>
      </c>
      <c r="AG15" s="112">
        <v>1.3700000000000001E-3</v>
      </c>
      <c r="AH15" s="112">
        <v>0</v>
      </c>
      <c r="AI15" s="112">
        <v>0</v>
      </c>
      <c r="AJ15" s="112">
        <v>11.565059999999999</v>
      </c>
      <c r="AK15" s="112">
        <v>17208.475850000003</v>
      </c>
      <c r="AL15" s="112">
        <v>1315.27952</v>
      </c>
      <c r="AM15" s="112">
        <v>0</v>
      </c>
      <c r="AN15" s="112">
        <v>0</v>
      </c>
      <c r="AO15" s="112">
        <v>18523.755370000003</v>
      </c>
      <c r="AP15" s="112">
        <v>5492.6848600000003</v>
      </c>
      <c r="AQ15" s="112">
        <v>4550.3915900000002</v>
      </c>
      <c r="AR15" s="112">
        <v>0</v>
      </c>
      <c r="AS15" s="112">
        <v>0</v>
      </c>
      <c r="AT15" s="112">
        <v>10043.076449999999</v>
      </c>
      <c r="AU15" s="112">
        <v>7818.0183899999993</v>
      </c>
      <c r="AV15" s="112">
        <v>2779.7917900000002</v>
      </c>
      <c r="AW15" s="112">
        <v>0</v>
      </c>
      <c r="AX15" s="112">
        <v>104.00660000000001</v>
      </c>
      <c r="AY15" s="112">
        <v>10701.816779999999</v>
      </c>
      <c r="AZ15" s="112">
        <v>20746.023209999999</v>
      </c>
      <c r="BA15" s="112">
        <v>3893.2044700000001</v>
      </c>
      <c r="BB15" s="112">
        <v>0</v>
      </c>
      <c r="BC15" s="112">
        <v>0</v>
      </c>
      <c r="BD15" s="112">
        <v>24639.22768</v>
      </c>
      <c r="BE15" s="112">
        <v>86552.621269999989</v>
      </c>
      <c r="BF15" s="112">
        <v>57284.883710000002</v>
      </c>
      <c r="BG15" s="112">
        <v>0</v>
      </c>
      <c r="BH15" s="112">
        <v>104.02327000000001</v>
      </c>
      <c r="BI15" s="112">
        <v>143941.52825</v>
      </c>
    </row>
    <row r="16" spans="1:65">
      <c r="A16" s="112" t="s">
        <v>327</v>
      </c>
      <c r="B16" s="112">
        <v>13426.83649</v>
      </c>
      <c r="C16" s="112">
        <v>12088.04587</v>
      </c>
      <c r="D16" s="112">
        <v>0</v>
      </c>
      <c r="E16" s="112">
        <v>0</v>
      </c>
      <c r="F16" s="112">
        <v>25514.88236</v>
      </c>
      <c r="G16" s="112">
        <v>6804.9786900000008</v>
      </c>
      <c r="H16" s="112">
        <v>3207.0311000000002</v>
      </c>
      <c r="I16" s="112">
        <v>0</v>
      </c>
      <c r="J16" s="112">
        <v>0</v>
      </c>
      <c r="K16" s="112">
        <v>10012.009789999998</v>
      </c>
      <c r="L16" s="112">
        <v>7797.8549599999997</v>
      </c>
      <c r="M16" s="112">
        <v>18867.71355</v>
      </c>
      <c r="N16" s="112">
        <v>0</v>
      </c>
      <c r="O16" s="112">
        <v>0</v>
      </c>
      <c r="P16" s="112">
        <v>26665.568510000001</v>
      </c>
      <c r="Q16" s="112">
        <v>4906.4620599999998</v>
      </c>
      <c r="R16" s="112">
        <v>4070.2810800000002</v>
      </c>
      <c r="S16" s="112">
        <v>0</v>
      </c>
      <c r="T16" s="112">
        <v>0</v>
      </c>
      <c r="U16" s="112">
        <v>8976.7431400000005</v>
      </c>
      <c r="V16" s="112">
        <v>1943.12194</v>
      </c>
      <c r="W16" s="112">
        <v>2981.12572</v>
      </c>
      <c r="X16" s="112">
        <v>0</v>
      </c>
      <c r="Y16" s="112">
        <v>0</v>
      </c>
      <c r="Z16" s="112">
        <v>4924.24766</v>
      </c>
      <c r="AA16" s="112">
        <v>135.98995000000002</v>
      </c>
      <c r="AB16" s="112">
        <v>3453.9652000000001</v>
      </c>
      <c r="AC16" s="112">
        <v>0</v>
      </c>
      <c r="AD16" s="112">
        <v>0</v>
      </c>
      <c r="AE16" s="112">
        <v>3589.9551499999998</v>
      </c>
      <c r="AF16" s="112">
        <v>0</v>
      </c>
      <c r="AG16" s="112">
        <v>0</v>
      </c>
      <c r="AH16" s="112">
        <v>0</v>
      </c>
      <c r="AI16" s="112">
        <v>0</v>
      </c>
      <c r="AJ16" s="112">
        <v>0</v>
      </c>
      <c r="AK16" s="112">
        <v>16764.47538</v>
      </c>
      <c r="AL16" s="112">
        <v>1310.62879</v>
      </c>
      <c r="AM16" s="112">
        <v>0</v>
      </c>
      <c r="AN16" s="112">
        <v>0</v>
      </c>
      <c r="AO16" s="112">
        <v>18075.104170000002</v>
      </c>
      <c r="AP16" s="112">
        <v>5443.5580599999994</v>
      </c>
      <c r="AQ16" s="112">
        <v>4535.9409299999998</v>
      </c>
      <c r="AR16" s="112">
        <v>0</v>
      </c>
      <c r="AS16" s="112">
        <v>0</v>
      </c>
      <c r="AT16" s="112">
        <v>9979.49899</v>
      </c>
      <c r="AU16" s="112">
        <v>7603.9609900000005</v>
      </c>
      <c r="AV16" s="112">
        <v>2697.3405499999999</v>
      </c>
      <c r="AW16" s="112">
        <v>0</v>
      </c>
      <c r="AX16" s="112">
        <v>104.00577</v>
      </c>
      <c r="AY16" s="112">
        <v>10405.30731</v>
      </c>
      <c r="AZ16" s="112">
        <v>20680.30672</v>
      </c>
      <c r="BA16" s="112">
        <v>3884.2342200000003</v>
      </c>
      <c r="BB16" s="112">
        <v>0</v>
      </c>
      <c r="BC16" s="112">
        <v>0</v>
      </c>
      <c r="BD16" s="112">
        <v>24564.540940000003</v>
      </c>
      <c r="BE16" s="112">
        <v>85507.545239999992</v>
      </c>
      <c r="BF16" s="112">
        <v>57096.307009999997</v>
      </c>
      <c r="BG16" s="112">
        <v>0</v>
      </c>
      <c r="BH16" s="112">
        <v>104.00577</v>
      </c>
      <c r="BI16" s="112">
        <v>142707.85802000001</v>
      </c>
    </row>
    <row r="17" spans="1:61">
      <c r="A17" s="112" t="s">
        <v>328</v>
      </c>
      <c r="B17" s="112">
        <v>1380.0249199999998</v>
      </c>
      <c r="C17" s="112">
        <v>2614.3925299999996</v>
      </c>
      <c r="D17" s="112">
        <v>0</v>
      </c>
      <c r="E17" s="112">
        <v>0</v>
      </c>
      <c r="F17" s="112">
        <v>3994.4174500000004</v>
      </c>
      <c r="G17" s="112">
        <v>31.33</v>
      </c>
      <c r="H17" s="112">
        <v>823.71516000000008</v>
      </c>
      <c r="I17" s="112">
        <v>0</v>
      </c>
      <c r="J17" s="112">
        <v>0</v>
      </c>
      <c r="K17" s="112">
        <v>855.04516000000001</v>
      </c>
      <c r="L17" s="112">
        <v>1867.6326100000001</v>
      </c>
      <c r="M17" s="112">
        <v>16250.721519999999</v>
      </c>
      <c r="N17" s="112">
        <v>0</v>
      </c>
      <c r="O17" s="112">
        <v>0</v>
      </c>
      <c r="P17" s="112">
        <v>18118.35413</v>
      </c>
      <c r="Q17" s="112">
        <v>2520.9109100000001</v>
      </c>
      <c r="R17" s="112">
        <v>800.62644999999998</v>
      </c>
      <c r="S17" s="112">
        <v>0</v>
      </c>
      <c r="T17" s="112">
        <v>0</v>
      </c>
      <c r="U17" s="112">
        <v>3321.5373599999998</v>
      </c>
      <c r="V17" s="112">
        <v>396.21715999999998</v>
      </c>
      <c r="W17" s="112">
        <v>2963.68685</v>
      </c>
      <c r="X17" s="112">
        <v>0</v>
      </c>
      <c r="Y17" s="112">
        <v>0</v>
      </c>
      <c r="Z17" s="112">
        <v>3359.9040099999997</v>
      </c>
      <c r="AA17" s="112">
        <v>44.344499999999996</v>
      </c>
      <c r="AB17" s="112">
        <v>248.43804999999998</v>
      </c>
      <c r="AC17" s="112">
        <v>0</v>
      </c>
      <c r="AD17" s="112">
        <v>0</v>
      </c>
      <c r="AE17" s="112">
        <v>292.78255000000001</v>
      </c>
      <c r="AF17" s="112">
        <v>0</v>
      </c>
      <c r="AG17" s="112">
        <v>0</v>
      </c>
      <c r="AH17" s="112">
        <v>0</v>
      </c>
      <c r="AI17" s="112">
        <v>0</v>
      </c>
      <c r="AJ17" s="112">
        <v>0</v>
      </c>
      <c r="AK17" s="112">
        <v>581.01804000000004</v>
      </c>
      <c r="AL17" s="112">
        <v>5.9716300000000002</v>
      </c>
      <c r="AM17" s="112">
        <v>0</v>
      </c>
      <c r="AN17" s="112">
        <v>0</v>
      </c>
      <c r="AO17" s="112">
        <v>586.98967000000005</v>
      </c>
      <c r="AP17" s="112">
        <v>189.42094</v>
      </c>
      <c r="AQ17" s="112">
        <v>1163.03027</v>
      </c>
      <c r="AR17" s="112">
        <v>0</v>
      </c>
      <c r="AS17" s="112">
        <v>0</v>
      </c>
      <c r="AT17" s="112">
        <v>1352.4512099999999</v>
      </c>
      <c r="AU17" s="112">
        <v>371.64784999999995</v>
      </c>
      <c r="AV17" s="112">
        <v>421.03442000000001</v>
      </c>
      <c r="AW17" s="112">
        <v>0</v>
      </c>
      <c r="AX17" s="112">
        <v>41.43282</v>
      </c>
      <c r="AY17" s="112">
        <v>834.11509000000001</v>
      </c>
      <c r="AZ17" s="112">
        <v>10741.778179999999</v>
      </c>
      <c r="BA17" s="112">
        <v>1314.4829499999998</v>
      </c>
      <c r="BB17" s="112">
        <v>0</v>
      </c>
      <c r="BC17" s="112">
        <v>0</v>
      </c>
      <c r="BD17" s="112">
        <v>12056.261130000001</v>
      </c>
      <c r="BE17" s="112">
        <v>18124.325109999998</v>
      </c>
      <c r="BF17" s="112">
        <v>26606.099829999999</v>
      </c>
      <c r="BG17" s="112">
        <v>0</v>
      </c>
      <c r="BH17" s="112">
        <v>41.43282</v>
      </c>
      <c r="BI17" s="112">
        <v>44771.857759999999</v>
      </c>
    </row>
    <row r="18" spans="1:61">
      <c r="A18" s="112" t="s">
        <v>329</v>
      </c>
      <c r="B18" s="112">
        <v>1778.95769</v>
      </c>
      <c r="C18" s="112">
        <v>1114.4020800000001</v>
      </c>
      <c r="D18" s="112">
        <v>0</v>
      </c>
      <c r="E18" s="112">
        <v>0</v>
      </c>
      <c r="F18" s="112">
        <v>2893.35977</v>
      </c>
      <c r="G18" s="112">
        <v>213.875</v>
      </c>
      <c r="H18" s="112">
        <v>226.49179999999998</v>
      </c>
      <c r="I18" s="112">
        <v>0</v>
      </c>
      <c r="J18" s="112">
        <v>0</v>
      </c>
      <c r="K18" s="112">
        <v>440.36680000000001</v>
      </c>
      <c r="L18" s="112">
        <v>0</v>
      </c>
      <c r="M18" s="112">
        <v>0</v>
      </c>
      <c r="N18" s="112">
        <v>0</v>
      </c>
      <c r="O18" s="112">
        <v>0</v>
      </c>
      <c r="P18" s="112">
        <v>0</v>
      </c>
      <c r="Q18" s="112">
        <v>183.32685000000001</v>
      </c>
      <c r="R18" s="112">
        <v>1356.8530000000001</v>
      </c>
      <c r="S18" s="112">
        <v>0</v>
      </c>
      <c r="T18" s="112">
        <v>0</v>
      </c>
      <c r="U18" s="112">
        <v>1540.17985</v>
      </c>
      <c r="V18" s="112">
        <v>0</v>
      </c>
      <c r="W18" s="112">
        <v>0</v>
      </c>
      <c r="X18" s="112">
        <v>0</v>
      </c>
      <c r="Y18" s="112">
        <v>0</v>
      </c>
      <c r="Z18" s="112">
        <v>0</v>
      </c>
      <c r="AA18" s="112">
        <v>11.045399999999999</v>
      </c>
      <c r="AB18" s="112">
        <v>20.58</v>
      </c>
      <c r="AC18" s="112">
        <v>0</v>
      </c>
      <c r="AD18" s="112">
        <v>0</v>
      </c>
      <c r="AE18" s="112">
        <v>31.625400000000003</v>
      </c>
      <c r="AF18" s="112">
        <v>0</v>
      </c>
      <c r="AG18" s="112">
        <v>0</v>
      </c>
      <c r="AH18" s="112">
        <v>0</v>
      </c>
      <c r="AI18" s="112">
        <v>0</v>
      </c>
      <c r="AJ18" s="112">
        <v>0</v>
      </c>
      <c r="AK18" s="112">
        <v>286.10285999999996</v>
      </c>
      <c r="AL18" s="112">
        <v>28.040800000000001</v>
      </c>
      <c r="AM18" s="112">
        <v>0</v>
      </c>
      <c r="AN18" s="112">
        <v>0</v>
      </c>
      <c r="AO18" s="112">
        <v>314.14365999999995</v>
      </c>
      <c r="AP18" s="112">
        <v>200.93758</v>
      </c>
      <c r="AQ18" s="112">
        <v>338.04679999999996</v>
      </c>
      <c r="AR18" s="112">
        <v>0</v>
      </c>
      <c r="AS18" s="112">
        <v>0</v>
      </c>
      <c r="AT18" s="112">
        <v>538.98437999999999</v>
      </c>
      <c r="AU18" s="112">
        <v>515.09396000000004</v>
      </c>
      <c r="AV18" s="112">
        <v>43.900300000000001</v>
      </c>
      <c r="AW18" s="112">
        <v>0</v>
      </c>
      <c r="AX18" s="112">
        <v>51.78192</v>
      </c>
      <c r="AY18" s="112">
        <v>610.77618000000007</v>
      </c>
      <c r="AZ18" s="112">
        <v>123.31003</v>
      </c>
      <c r="BA18" s="112">
        <v>58.15325</v>
      </c>
      <c r="BB18" s="112">
        <v>0</v>
      </c>
      <c r="BC18" s="112">
        <v>0</v>
      </c>
      <c r="BD18" s="112">
        <v>181.46328</v>
      </c>
      <c r="BE18" s="112">
        <v>3312.6493700000001</v>
      </c>
      <c r="BF18" s="112">
        <v>3186.46803</v>
      </c>
      <c r="BG18" s="112">
        <v>0</v>
      </c>
      <c r="BH18" s="112">
        <v>51.78192</v>
      </c>
      <c r="BI18" s="112">
        <v>6550.8993200000004</v>
      </c>
    </row>
    <row r="19" spans="1:61">
      <c r="A19" s="112" t="s">
        <v>330</v>
      </c>
      <c r="B19" s="112">
        <v>0</v>
      </c>
      <c r="C19" s="112">
        <v>10.53298</v>
      </c>
      <c r="D19" s="112">
        <v>0</v>
      </c>
      <c r="E19" s="112">
        <v>0</v>
      </c>
      <c r="F19" s="112">
        <v>10.53298</v>
      </c>
      <c r="G19" s="112">
        <v>10.5816</v>
      </c>
      <c r="H19" s="112">
        <v>0</v>
      </c>
      <c r="I19" s="112">
        <v>0</v>
      </c>
      <c r="J19" s="112">
        <v>0</v>
      </c>
      <c r="K19" s="112">
        <v>10.5816</v>
      </c>
      <c r="L19" s="112">
        <v>0</v>
      </c>
      <c r="M19" s="112">
        <v>75.460009999999997</v>
      </c>
      <c r="N19" s="112">
        <v>0</v>
      </c>
      <c r="O19" s="112">
        <v>0</v>
      </c>
      <c r="P19" s="112">
        <v>75.460009999999997</v>
      </c>
      <c r="Q19" s="112">
        <v>0</v>
      </c>
      <c r="R19" s="112">
        <v>0</v>
      </c>
      <c r="S19" s="112">
        <v>0</v>
      </c>
      <c r="T19" s="112">
        <v>0</v>
      </c>
      <c r="U19" s="112">
        <v>0</v>
      </c>
      <c r="V19" s="112">
        <v>0</v>
      </c>
      <c r="W19" s="112">
        <v>0</v>
      </c>
      <c r="X19" s="112">
        <v>0</v>
      </c>
      <c r="Y19" s="112">
        <v>0</v>
      </c>
      <c r="Z19" s="112">
        <v>0</v>
      </c>
      <c r="AA19" s="112">
        <v>0</v>
      </c>
      <c r="AB19" s="112">
        <v>0</v>
      </c>
      <c r="AC19" s="112">
        <v>0</v>
      </c>
      <c r="AD19" s="112">
        <v>0</v>
      </c>
      <c r="AE19" s="112">
        <v>0</v>
      </c>
      <c r="AF19" s="112">
        <v>0</v>
      </c>
      <c r="AG19" s="112">
        <v>0</v>
      </c>
      <c r="AH19" s="112">
        <v>0</v>
      </c>
      <c r="AI19" s="112">
        <v>0</v>
      </c>
      <c r="AJ19" s="112">
        <v>0</v>
      </c>
      <c r="AK19" s="112">
        <v>146.31891000000002</v>
      </c>
      <c r="AL19" s="112">
        <v>59.682000000000002</v>
      </c>
      <c r="AM19" s="112">
        <v>0</v>
      </c>
      <c r="AN19" s="112">
        <v>0</v>
      </c>
      <c r="AO19" s="112">
        <v>206.00091</v>
      </c>
      <c r="AP19" s="112">
        <v>374.23088999999999</v>
      </c>
      <c r="AQ19" s="112">
        <v>116.73161</v>
      </c>
      <c r="AR19" s="112">
        <v>0</v>
      </c>
      <c r="AS19" s="112">
        <v>0</v>
      </c>
      <c r="AT19" s="112">
        <v>490.96249999999998</v>
      </c>
      <c r="AU19" s="112">
        <v>22.2273</v>
      </c>
      <c r="AV19" s="112">
        <v>0</v>
      </c>
      <c r="AW19" s="112">
        <v>0</v>
      </c>
      <c r="AX19" s="112">
        <v>0</v>
      </c>
      <c r="AY19" s="112">
        <v>22.2273</v>
      </c>
      <c r="AZ19" s="112">
        <v>176.74241000000001</v>
      </c>
      <c r="BA19" s="112">
        <v>0</v>
      </c>
      <c r="BB19" s="112">
        <v>0</v>
      </c>
      <c r="BC19" s="112">
        <v>0</v>
      </c>
      <c r="BD19" s="112">
        <v>176.74241000000001</v>
      </c>
      <c r="BE19" s="112">
        <v>730.10110999999995</v>
      </c>
      <c r="BF19" s="112">
        <v>262.40659999999997</v>
      </c>
      <c r="BG19" s="112">
        <v>0</v>
      </c>
      <c r="BH19" s="112">
        <v>0</v>
      </c>
      <c r="BI19" s="112">
        <v>992.50770999999997</v>
      </c>
    </row>
    <row r="20" spans="1:61">
      <c r="A20" s="112" t="s">
        <v>331</v>
      </c>
      <c r="B20" s="112">
        <v>0</v>
      </c>
      <c r="C20" s="112">
        <v>687.85206000000005</v>
      </c>
      <c r="D20" s="112">
        <v>0</v>
      </c>
      <c r="E20" s="112">
        <v>0</v>
      </c>
      <c r="F20" s="112">
        <v>687.85206000000005</v>
      </c>
      <c r="G20" s="112">
        <v>2272.5099599999999</v>
      </c>
      <c r="H20" s="112">
        <v>374.06515999999999</v>
      </c>
      <c r="I20" s="112">
        <v>0</v>
      </c>
      <c r="J20" s="112">
        <v>0</v>
      </c>
      <c r="K20" s="112">
        <v>2646.57512</v>
      </c>
      <c r="L20" s="112">
        <v>93.852100000000007</v>
      </c>
      <c r="M20" s="112">
        <v>322.58992000000001</v>
      </c>
      <c r="N20" s="112">
        <v>0</v>
      </c>
      <c r="O20" s="112">
        <v>0</v>
      </c>
      <c r="P20" s="112">
        <v>416.44202000000001</v>
      </c>
      <c r="Q20" s="112">
        <v>0</v>
      </c>
      <c r="R20" s="112">
        <v>170.81167000000002</v>
      </c>
      <c r="S20" s="112">
        <v>0</v>
      </c>
      <c r="T20" s="112">
        <v>0</v>
      </c>
      <c r="U20" s="112">
        <v>170.81167000000002</v>
      </c>
      <c r="V20" s="112">
        <v>46</v>
      </c>
      <c r="W20" s="112">
        <v>17.438869999999998</v>
      </c>
      <c r="X20" s="112">
        <v>0</v>
      </c>
      <c r="Y20" s="112">
        <v>0</v>
      </c>
      <c r="Z20" s="112">
        <v>63.438870000000001</v>
      </c>
      <c r="AA20" s="112">
        <v>0</v>
      </c>
      <c r="AB20" s="112">
        <v>0</v>
      </c>
      <c r="AC20" s="112">
        <v>0</v>
      </c>
      <c r="AD20" s="112">
        <v>0</v>
      </c>
      <c r="AE20" s="112">
        <v>0</v>
      </c>
      <c r="AF20" s="112">
        <v>0</v>
      </c>
      <c r="AG20" s="112">
        <v>0</v>
      </c>
      <c r="AH20" s="112">
        <v>0</v>
      </c>
      <c r="AI20" s="112">
        <v>0</v>
      </c>
      <c r="AJ20" s="112">
        <v>0</v>
      </c>
      <c r="AK20" s="112">
        <v>528.05007999999998</v>
      </c>
      <c r="AL20" s="112">
        <v>157.78</v>
      </c>
      <c r="AM20" s="112">
        <v>0</v>
      </c>
      <c r="AN20" s="112">
        <v>0</v>
      </c>
      <c r="AO20" s="112">
        <v>685.83007999999995</v>
      </c>
      <c r="AP20" s="112">
        <v>809.21388999999999</v>
      </c>
      <c r="AQ20" s="112">
        <v>55.209690000000002</v>
      </c>
      <c r="AR20" s="112">
        <v>0</v>
      </c>
      <c r="AS20" s="112">
        <v>0</v>
      </c>
      <c r="AT20" s="112">
        <v>864.4235799999999</v>
      </c>
      <c r="AU20" s="112">
        <v>123.47778</v>
      </c>
      <c r="AV20" s="112">
        <v>0</v>
      </c>
      <c r="AW20" s="112">
        <v>0</v>
      </c>
      <c r="AX20" s="112">
        <v>7.5132700000000003</v>
      </c>
      <c r="AY20" s="112">
        <v>130.99105</v>
      </c>
      <c r="AZ20" s="112">
        <v>592.41255000000001</v>
      </c>
      <c r="BA20" s="112">
        <v>711.82530000000008</v>
      </c>
      <c r="BB20" s="112">
        <v>0</v>
      </c>
      <c r="BC20" s="112">
        <v>0</v>
      </c>
      <c r="BD20" s="112">
        <v>1304.23785</v>
      </c>
      <c r="BE20" s="112">
        <v>4465.5163600000005</v>
      </c>
      <c r="BF20" s="112">
        <v>2497.57267</v>
      </c>
      <c r="BG20" s="112">
        <v>0</v>
      </c>
      <c r="BH20" s="112">
        <v>7.5132700000000003</v>
      </c>
      <c r="BI20" s="112">
        <v>6970.6022999999996</v>
      </c>
    </row>
    <row r="21" spans="1:61">
      <c r="A21" s="112" t="s">
        <v>332</v>
      </c>
      <c r="B21" s="112">
        <v>548.12185999999997</v>
      </c>
      <c r="C21" s="112">
        <v>6399.0295300000007</v>
      </c>
      <c r="D21" s="112">
        <v>0</v>
      </c>
      <c r="E21" s="112">
        <v>0</v>
      </c>
      <c r="F21" s="112">
        <v>6947.15139</v>
      </c>
      <c r="G21" s="112">
        <v>45.520040000000002</v>
      </c>
      <c r="H21" s="112">
        <v>812.83838000000003</v>
      </c>
      <c r="I21" s="112">
        <v>0</v>
      </c>
      <c r="J21" s="112">
        <v>0</v>
      </c>
      <c r="K21" s="112">
        <v>858.35842000000002</v>
      </c>
      <c r="L21" s="112">
        <v>5611.87104</v>
      </c>
      <c r="M21" s="112">
        <v>1805.1551999999999</v>
      </c>
      <c r="N21" s="112">
        <v>0</v>
      </c>
      <c r="O21" s="112">
        <v>0</v>
      </c>
      <c r="P21" s="112">
        <v>7417.0262400000001</v>
      </c>
      <c r="Q21" s="112">
        <v>2075.5243300000002</v>
      </c>
      <c r="R21" s="112">
        <v>1506.1737900000001</v>
      </c>
      <c r="S21" s="112">
        <v>0</v>
      </c>
      <c r="T21" s="112">
        <v>0</v>
      </c>
      <c r="U21" s="112">
        <v>3581.69812</v>
      </c>
      <c r="V21" s="112">
        <v>3.95</v>
      </c>
      <c r="W21" s="112">
        <v>0</v>
      </c>
      <c r="X21" s="112">
        <v>0</v>
      </c>
      <c r="Y21" s="112">
        <v>0</v>
      </c>
      <c r="Z21" s="112">
        <v>3.95</v>
      </c>
      <c r="AA21" s="112">
        <v>11.00005</v>
      </c>
      <c r="AB21" s="112">
        <v>1056.44</v>
      </c>
      <c r="AC21" s="112">
        <v>0</v>
      </c>
      <c r="AD21" s="112">
        <v>0</v>
      </c>
      <c r="AE21" s="112">
        <v>1067.4400500000002</v>
      </c>
      <c r="AF21" s="112">
        <v>0</v>
      </c>
      <c r="AG21" s="112">
        <v>0</v>
      </c>
      <c r="AH21" s="112">
        <v>0</v>
      </c>
      <c r="AI21" s="112">
        <v>0</v>
      </c>
      <c r="AJ21" s="112">
        <v>0</v>
      </c>
      <c r="AK21" s="112">
        <v>1063.7288999999998</v>
      </c>
      <c r="AL21" s="112">
        <v>396.54318999999998</v>
      </c>
      <c r="AM21" s="112">
        <v>0</v>
      </c>
      <c r="AN21" s="112">
        <v>0</v>
      </c>
      <c r="AO21" s="112">
        <v>1460.2720900000002</v>
      </c>
      <c r="AP21" s="112">
        <v>775.18965000000003</v>
      </c>
      <c r="AQ21" s="112">
        <v>776.64521999999999</v>
      </c>
      <c r="AR21" s="112">
        <v>0</v>
      </c>
      <c r="AS21" s="112">
        <v>0</v>
      </c>
      <c r="AT21" s="112">
        <v>1551.8348700000001</v>
      </c>
      <c r="AU21" s="112">
        <v>801.01909999999998</v>
      </c>
      <c r="AV21" s="112">
        <v>526.94033999999999</v>
      </c>
      <c r="AW21" s="112">
        <v>0</v>
      </c>
      <c r="AX21" s="112">
        <v>3.2777600000000002</v>
      </c>
      <c r="AY21" s="112">
        <v>1331.2372</v>
      </c>
      <c r="AZ21" s="112">
        <v>7052.0989200000004</v>
      </c>
      <c r="BA21" s="112">
        <v>1174.25611</v>
      </c>
      <c r="BB21" s="112">
        <v>0</v>
      </c>
      <c r="BC21" s="112">
        <v>0</v>
      </c>
      <c r="BD21" s="112">
        <v>8226.3550300000006</v>
      </c>
      <c r="BE21" s="112">
        <v>17988.02389</v>
      </c>
      <c r="BF21" s="112">
        <v>14454.02176</v>
      </c>
      <c r="BG21" s="112">
        <v>0</v>
      </c>
      <c r="BH21" s="112">
        <v>3.2777600000000002</v>
      </c>
      <c r="BI21" s="112">
        <v>32445.323410000001</v>
      </c>
    </row>
    <row r="22" spans="1:61">
      <c r="A22" s="112" t="s">
        <v>333</v>
      </c>
      <c r="B22" s="112">
        <v>7719.7320199999995</v>
      </c>
      <c r="C22" s="112">
        <v>993.35701000000006</v>
      </c>
      <c r="D22" s="112">
        <v>0</v>
      </c>
      <c r="E22" s="112">
        <v>0</v>
      </c>
      <c r="F22" s="112">
        <v>8713.0890299999992</v>
      </c>
      <c r="G22" s="112">
        <v>3909.1620899999998</v>
      </c>
      <c r="H22" s="112">
        <v>935.62059999999997</v>
      </c>
      <c r="I22" s="112">
        <v>0</v>
      </c>
      <c r="J22" s="112">
        <v>0</v>
      </c>
      <c r="K22" s="112">
        <v>4844.78269</v>
      </c>
      <c r="L22" s="112">
        <v>178.69920999999999</v>
      </c>
      <c r="M22" s="112">
        <v>347.58789000000002</v>
      </c>
      <c r="N22" s="112">
        <v>0</v>
      </c>
      <c r="O22" s="112">
        <v>0</v>
      </c>
      <c r="P22" s="112">
        <v>526.28710000000001</v>
      </c>
      <c r="Q22" s="112">
        <v>126.69997000000001</v>
      </c>
      <c r="R22" s="112">
        <v>9.4361700000000006</v>
      </c>
      <c r="S22" s="112">
        <v>0</v>
      </c>
      <c r="T22" s="112">
        <v>0</v>
      </c>
      <c r="U22" s="112">
        <v>136.13614000000001</v>
      </c>
      <c r="V22" s="112">
        <v>1496.95478</v>
      </c>
      <c r="W22" s="112">
        <v>0</v>
      </c>
      <c r="X22" s="112">
        <v>0</v>
      </c>
      <c r="Y22" s="112">
        <v>0</v>
      </c>
      <c r="Z22" s="112">
        <v>1496.95478</v>
      </c>
      <c r="AA22" s="112">
        <v>69.599999999999994</v>
      </c>
      <c r="AB22" s="112">
        <v>2128.5071499999999</v>
      </c>
      <c r="AC22" s="112">
        <v>0</v>
      </c>
      <c r="AD22" s="112">
        <v>0</v>
      </c>
      <c r="AE22" s="112">
        <v>2198.1071499999998</v>
      </c>
      <c r="AF22" s="112">
        <v>0</v>
      </c>
      <c r="AG22" s="112">
        <v>0</v>
      </c>
      <c r="AH22" s="112">
        <v>0</v>
      </c>
      <c r="AI22" s="112">
        <v>0</v>
      </c>
      <c r="AJ22" s="112">
        <v>0</v>
      </c>
      <c r="AK22" s="112">
        <v>3681.70244</v>
      </c>
      <c r="AL22" s="112">
        <v>632.42717000000005</v>
      </c>
      <c r="AM22" s="112">
        <v>0</v>
      </c>
      <c r="AN22" s="112">
        <v>0</v>
      </c>
      <c r="AO22" s="112">
        <v>4314.12961</v>
      </c>
      <c r="AP22" s="112">
        <v>2951.9276099999997</v>
      </c>
      <c r="AQ22" s="112">
        <v>1614.1556</v>
      </c>
      <c r="AR22" s="112">
        <v>0</v>
      </c>
      <c r="AS22" s="112">
        <v>0</v>
      </c>
      <c r="AT22" s="112">
        <v>4566.0832099999998</v>
      </c>
      <c r="AU22" s="112">
        <v>5033.3882699999995</v>
      </c>
      <c r="AV22" s="112">
        <v>816.40949000000001</v>
      </c>
      <c r="AW22" s="112">
        <v>0</v>
      </c>
      <c r="AX22" s="112">
        <v>0</v>
      </c>
      <c r="AY22" s="112">
        <v>5849.7977599999995</v>
      </c>
      <c r="AZ22" s="112">
        <v>1952.9646299999999</v>
      </c>
      <c r="BA22" s="112">
        <v>625.51661000000001</v>
      </c>
      <c r="BB22" s="112">
        <v>0</v>
      </c>
      <c r="BC22" s="112">
        <v>0</v>
      </c>
      <c r="BD22" s="112">
        <v>2578.4812400000001</v>
      </c>
      <c r="BE22" s="112">
        <v>27120.831019999998</v>
      </c>
      <c r="BF22" s="112">
        <v>8103.0176900000006</v>
      </c>
      <c r="BG22" s="112">
        <v>0</v>
      </c>
      <c r="BH22" s="112">
        <v>0</v>
      </c>
      <c r="BI22" s="112">
        <v>35223.848709999998</v>
      </c>
    </row>
    <row r="23" spans="1:61">
      <c r="A23" s="112" t="s">
        <v>334</v>
      </c>
      <c r="B23" s="112">
        <v>0</v>
      </c>
      <c r="C23" s="112">
        <v>26.754000000000001</v>
      </c>
      <c r="D23" s="112">
        <v>0</v>
      </c>
      <c r="E23" s="112">
        <v>0</v>
      </c>
      <c r="F23" s="112">
        <v>26.754000000000001</v>
      </c>
      <c r="G23" s="112">
        <v>300</v>
      </c>
      <c r="H23" s="112">
        <v>34.299999999999997</v>
      </c>
      <c r="I23" s="112">
        <v>0</v>
      </c>
      <c r="J23" s="112">
        <v>0</v>
      </c>
      <c r="K23" s="112">
        <v>334.3</v>
      </c>
      <c r="L23" s="112">
        <v>45.8</v>
      </c>
      <c r="M23" s="112">
        <v>66.199010000000001</v>
      </c>
      <c r="N23" s="112">
        <v>0</v>
      </c>
      <c r="O23" s="112">
        <v>0</v>
      </c>
      <c r="P23" s="112">
        <v>111.99901</v>
      </c>
      <c r="Q23" s="112">
        <v>0</v>
      </c>
      <c r="R23" s="112">
        <v>0</v>
      </c>
      <c r="S23" s="112">
        <v>0</v>
      </c>
      <c r="T23" s="112">
        <v>0</v>
      </c>
      <c r="U23" s="112">
        <v>0</v>
      </c>
      <c r="V23" s="112">
        <v>0</v>
      </c>
      <c r="W23" s="112">
        <v>0</v>
      </c>
      <c r="X23" s="112">
        <v>0</v>
      </c>
      <c r="Y23" s="112">
        <v>0</v>
      </c>
      <c r="Z23" s="112">
        <v>0</v>
      </c>
      <c r="AA23" s="112">
        <v>0</v>
      </c>
      <c r="AB23" s="112">
        <v>0</v>
      </c>
      <c r="AC23" s="112">
        <v>0</v>
      </c>
      <c r="AD23" s="112">
        <v>0</v>
      </c>
      <c r="AE23" s="112">
        <v>0</v>
      </c>
      <c r="AF23" s="112">
        <v>0</v>
      </c>
      <c r="AG23" s="112">
        <v>0</v>
      </c>
      <c r="AH23" s="112">
        <v>0</v>
      </c>
      <c r="AI23" s="112">
        <v>0</v>
      </c>
      <c r="AJ23" s="112">
        <v>0</v>
      </c>
      <c r="AK23" s="112">
        <v>4872.1541500000003</v>
      </c>
      <c r="AL23" s="112">
        <v>30.184000000000001</v>
      </c>
      <c r="AM23" s="112">
        <v>0</v>
      </c>
      <c r="AN23" s="112">
        <v>0</v>
      </c>
      <c r="AO23" s="112">
        <v>4902.3381500000005</v>
      </c>
      <c r="AP23" s="112">
        <v>127.6375</v>
      </c>
      <c r="AQ23" s="112">
        <v>384.47913</v>
      </c>
      <c r="AR23" s="112">
        <v>0</v>
      </c>
      <c r="AS23" s="112">
        <v>0</v>
      </c>
      <c r="AT23" s="112">
        <v>512.11662999999999</v>
      </c>
      <c r="AU23" s="112">
        <v>24</v>
      </c>
      <c r="AV23" s="112">
        <v>0</v>
      </c>
      <c r="AW23" s="112">
        <v>0</v>
      </c>
      <c r="AX23" s="112">
        <v>0</v>
      </c>
      <c r="AY23" s="112">
        <v>24</v>
      </c>
      <c r="AZ23" s="112">
        <v>41</v>
      </c>
      <c r="BA23" s="112">
        <v>0</v>
      </c>
      <c r="BB23" s="112">
        <v>0</v>
      </c>
      <c r="BC23" s="112">
        <v>0</v>
      </c>
      <c r="BD23" s="112">
        <v>41</v>
      </c>
      <c r="BE23" s="112">
        <v>5410.5916500000003</v>
      </c>
      <c r="BF23" s="112">
        <v>541.91614000000004</v>
      </c>
      <c r="BG23" s="112">
        <v>0</v>
      </c>
      <c r="BH23" s="112">
        <v>0</v>
      </c>
      <c r="BI23" s="112">
        <v>5952.5077899999997</v>
      </c>
    </row>
    <row r="24" spans="1:61">
      <c r="A24" s="112" t="s">
        <v>335</v>
      </c>
      <c r="B24" s="112">
        <v>2000</v>
      </c>
      <c r="C24" s="112">
        <v>241.72567999999998</v>
      </c>
      <c r="D24" s="112">
        <v>0</v>
      </c>
      <c r="E24" s="112">
        <v>0</v>
      </c>
      <c r="F24" s="112">
        <v>2241.72568</v>
      </c>
      <c r="G24" s="112">
        <v>22</v>
      </c>
      <c r="H24" s="112">
        <v>0</v>
      </c>
      <c r="I24" s="112">
        <v>0</v>
      </c>
      <c r="J24" s="112">
        <v>0</v>
      </c>
      <c r="K24" s="112">
        <v>22</v>
      </c>
      <c r="L24" s="112">
        <v>0</v>
      </c>
      <c r="M24" s="112">
        <v>0</v>
      </c>
      <c r="N24" s="112">
        <v>0</v>
      </c>
      <c r="O24" s="112">
        <v>0</v>
      </c>
      <c r="P24" s="112">
        <v>0</v>
      </c>
      <c r="Q24" s="112">
        <v>0</v>
      </c>
      <c r="R24" s="112">
        <v>226.38</v>
      </c>
      <c r="S24" s="112">
        <v>0</v>
      </c>
      <c r="T24" s="112">
        <v>0</v>
      </c>
      <c r="U24" s="112">
        <v>226.38</v>
      </c>
      <c r="V24" s="112">
        <v>0</v>
      </c>
      <c r="W24" s="112">
        <v>0</v>
      </c>
      <c r="X24" s="112">
        <v>0</v>
      </c>
      <c r="Y24" s="112">
        <v>0</v>
      </c>
      <c r="Z24" s="112">
        <v>0</v>
      </c>
      <c r="AA24" s="112">
        <v>0</v>
      </c>
      <c r="AB24" s="112">
        <v>0</v>
      </c>
      <c r="AC24" s="112">
        <v>0</v>
      </c>
      <c r="AD24" s="112">
        <v>0</v>
      </c>
      <c r="AE24" s="112">
        <v>0</v>
      </c>
      <c r="AF24" s="112">
        <v>0</v>
      </c>
      <c r="AG24" s="112">
        <v>0</v>
      </c>
      <c r="AH24" s="112">
        <v>0</v>
      </c>
      <c r="AI24" s="112">
        <v>0</v>
      </c>
      <c r="AJ24" s="112">
        <v>0</v>
      </c>
      <c r="AK24" s="112">
        <v>5605.4</v>
      </c>
      <c r="AL24" s="112">
        <v>0</v>
      </c>
      <c r="AM24" s="112">
        <v>0</v>
      </c>
      <c r="AN24" s="112">
        <v>0</v>
      </c>
      <c r="AO24" s="112">
        <v>5605.4</v>
      </c>
      <c r="AP24" s="112">
        <v>15</v>
      </c>
      <c r="AQ24" s="112">
        <v>87.642610000000005</v>
      </c>
      <c r="AR24" s="112">
        <v>0</v>
      </c>
      <c r="AS24" s="112">
        <v>0</v>
      </c>
      <c r="AT24" s="112">
        <v>102.64261</v>
      </c>
      <c r="AU24" s="112">
        <v>713.10672999999997</v>
      </c>
      <c r="AV24" s="112">
        <v>889.05600000000004</v>
      </c>
      <c r="AW24" s="112">
        <v>0</v>
      </c>
      <c r="AX24" s="112">
        <v>0</v>
      </c>
      <c r="AY24" s="112">
        <v>1602.16273</v>
      </c>
      <c r="AZ24" s="112">
        <v>0</v>
      </c>
      <c r="BA24" s="112">
        <v>0</v>
      </c>
      <c r="BB24" s="112">
        <v>0</v>
      </c>
      <c r="BC24" s="112">
        <v>0</v>
      </c>
      <c r="BD24" s="112">
        <v>0</v>
      </c>
      <c r="BE24" s="112">
        <v>8355.506730000001</v>
      </c>
      <c r="BF24" s="112">
        <v>1444.80429</v>
      </c>
      <c r="BG24" s="112">
        <v>0</v>
      </c>
      <c r="BH24" s="112">
        <v>0</v>
      </c>
      <c r="BI24" s="112">
        <v>9800.3110199999992</v>
      </c>
    </row>
    <row r="25" spans="1:61">
      <c r="A25" s="112" t="s">
        <v>1060</v>
      </c>
      <c r="B25" s="112">
        <v>107.67271000000001</v>
      </c>
      <c r="C25" s="112">
        <v>16.964400000000001</v>
      </c>
      <c r="D25" s="112">
        <v>0</v>
      </c>
      <c r="E25" s="112">
        <v>2.5000000000000001E-4</v>
      </c>
      <c r="F25" s="112">
        <v>124.63736</v>
      </c>
      <c r="G25" s="112">
        <v>57.719149999999999</v>
      </c>
      <c r="H25" s="112">
        <v>18.53754</v>
      </c>
      <c r="I25" s="112">
        <v>0</v>
      </c>
      <c r="J25" s="112">
        <v>1.6420000000000001E-2</v>
      </c>
      <c r="K25" s="112">
        <v>76.273110000000003</v>
      </c>
      <c r="L25" s="112">
        <v>86.609200000000001</v>
      </c>
      <c r="M25" s="112">
        <v>14.196389999999999</v>
      </c>
      <c r="N25" s="112">
        <v>0</v>
      </c>
      <c r="O25" s="112">
        <v>0</v>
      </c>
      <c r="P25" s="112">
        <v>100.80559</v>
      </c>
      <c r="Q25" s="112">
        <v>2.0503299999999998</v>
      </c>
      <c r="R25" s="112">
        <v>1.2498900000000002</v>
      </c>
      <c r="S25" s="112">
        <v>0</v>
      </c>
      <c r="T25" s="112">
        <v>0</v>
      </c>
      <c r="U25" s="112">
        <v>3.3002199999999999</v>
      </c>
      <c r="V25" s="112">
        <v>0.16369999999999998</v>
      </c>
      <c r="W25" s="112">
        <v>2.6700000000000001E-3</v>
      </c>
      <c r="X25" s="112">
        <v>0</v>
      </c>
      <c r="Y25" s="112">
        <v>0</v>
      </c>
      <c r="Z25" s="112">
        <v>0.16637000000000002</v>
      </c>
      <c r="AA25" s="112">
        <v>6.3960900000000001</v>
      </c>
      <c r="AB25" s="112">
        <v>27.101560000000003</v>
      </c>
      <c r="AC25" s="112">
        <v>0</v>
      </c>
      <c r="AD25" s="112">
        <v>0</v>
      </c>
      <c r="AE25" s="112">
        <v>33.49765</v>
      </c>
      <c r="AF25" s="112">
        <v>11.563690000000001</v>
      </c>
      <c r="AG25" s="112">
        <v>1.3700000000000001E-3</v>
      </c>
      <c r="AH25" s="112">
        <v>0</v>
      </c>
      <c r="AI25" s="112">
        <v>0</v>
      </c>
      <c r="AJ25" s="112">
        <v>11.565059999999999</v>
      </c>
      <c r="AK25" s="112">
        <v>444.00046999999995</v>
      </c>
      <c r="AL25" s="112">
        <v>4.6507299999999994</v>
      </c>
      <c r="AM25" s="112">
        <v>0</v>
      </c>
      <c r="AN25" s="112">
        <v>0</v>
      </c>
      <c r="AO25" s="112">
        <v>448.65120000000002</v>
      </c>
      <c r="AP25" s="112">
        <v>49.126800000000003</v>
      </c>
      <c r="AQ25" s="112">
        <v>14.450659999999999</v>
      </c>
      <c r="AR25" s="112">
        <v>0</v>
      </c>
      <c r="AS25" s="112">
        <v>0</v>
      </c>
      <c r="AT25" s="112">
        <v>63.577460000000002</v>
      </c>
      <c r="AU25" s="112">
        <v>214.0574</v>
      </c>
      <c r="AV25" s="112">
        <v>82.451239999999999</v>
      </c>
      <c r="AW25" s="112">
        <v>0</v>
      </c>
      <c r="AX25" s="112">
        <v>8.3000000000000001E-4</v>
      </c>
      <c r="AY25" s="112">
        <v>296.50946999999996</v>
      </c>
      <c r="AZ25" s="112">
        <v>65.716490000000007</v>
      </c>
      <c r="BA25" s="112">
        <v>8.9702500000000001</v>
      </c>
      <c r="BB25" s="112">
        <v>0</v>
      </c>
      <c r="BC25" s="112">
        <v>0</v>
      </c>
      <c r="BD25" s="112">
        <v>74.68674</v>
      </c>
      <c r="BE25" s="112">
        <v>1045.0760299999999</v>
      </c>
      <c r="BF25" s="112">
        <v>188.57670000000002</v>
      </c>
      <c r="BG25" s="112">
        <v>0</v>
      </c>
      <c r="BH25" s="112">
        <v>1.7500000000000002E-2</v>
      </c>
      <c r="BI25" s="112">
        <v>1233.6702299999999</v>
      </c>
    </row>
    <row r="26" spans="1:61">
      <c r="A26" s="112" t="s">
        <v>1065</v>
      </c>
      <c r="B26" s="112">
        <v>11299.999119999999</v>
      </c>
      <c r="C26" s="112">
        <v>14941.763999999999</v>
      </c>
      <c r="D26" s="112">
        <v>0</v>
      </c>
      <c r="E26" s="112">
        <v>0.34056999999999998</v>
      </c>
      <c r="F26" s="112">
        <v>26242.10369</v>
      </c>
      <c r="G26" s="112">
        <v>13897.01382</v>
      </c>
      <c r="H26" s="112">
        <v>6170.2958499999995</v>
      </c>
      <c r="I26" s="112">
        <v>0</v>
      </c>
      <c r="J26" s="112">
        <v>0.14853</v>
      </c>
      <c r="K26" s="112">
        <v>20067.458200000001</v>
      </c>
      <c r="L26" s="112">
        <v>7224.7658700000002</v>
      </c>
      <c r="M26" s="112">
        <v>674.05907999999999</v>
      </c>
      <c r="N26" s="112">
        <v>0</v>
      </c>
      <c r="O26" s="112">
        <v>13.374219999999999</v>
      </c>
      <c r="P26" s="112">
        <v>7912.1991699999999</v>
      </c>
      <c r="Q26" s="112">
        <v>25262.802670000001</v>
      </c>
      <c r="R26" s="112">
        <v>5893.55753</v>
      </c>
      <c r="S26" s="112">
        <v>0</v>
      </c>
      <c r="T26" s="112">
        <v>73.963570000000004</v>
      </c>
      <c r="U26" s="112">
        <v>31230.323769999999</v>
      </c>
      <c r="V26" s="112">
        <v>13972.414220000001</v>
      </c>
      <c r="W26" s="112">
        <v>8454.5827799999988</v>
      </c>
      <c r="X26" s="112">
        <v>0</v>
      </c>
      <c r="Y26" s="112">
        <v>0</v>
      </c>
      <c r="Z26" s="112">
        <v>22426.996999999999</v>
      </c>
      <c r="AA26" s="112">
        <v>24788.360210000003</v>
      </c>
      <c r="AB26" s="112">
        <v>1083.1443899999999</v>
      </c>
      <c r="AC26" s="112">
        <v>0</v>
      </c>
      <c r="AD26" s="112">
        <v>1.9292499999999999</v>
      </c>
      <c r="AE26" s="112">
        <v>25873.433850000001</v>
      </c>
      <c r="AF26" s="112">
        <v>4138.4547899999998</v>
      </c>
      <c r="AG26" s="112">
        <v>20.58</v>
      </c>
      <c r="AH26" s="112">
        <v>0</v>
      </c>
      <c r="AI26" s="112">
        <v>0</v>
      </c>
      <c r="AJ26" s="112">
        <v>4159.0347899999997</v>
      </c>
      <c r="AK26" s="112">
        <v>558.35106000000007</v>
      </c>
      <c r="AL26" s="112">
        <v>91.977710000000002</v>
      </c>
      <c r="AM26" s="112">
        <v>0</v>
      </c>
      <c r="AN26" s="112">
        <v>0</v>
      </c>
      <c r="AO26" s="112">
        <v>650.32876999999996</v>
      </c>
      <c r="AP26" s="112">
        <v>2345.0034000000001</v>
      </c>
      <c r="AQ26" s="112">
        <v>160.55865</v>
      </c>
      <c r="AR26" s="112">
        <v>0</v>
      </c>
      <c r="AS26" s="112">
        <v>0</v>
      </c>
      <c r="AT26" s="112">
        <v>2505.56205</v>
      </c>
      <c r="AU26" s="112">
        <v>5581.2366099999999</v>
      </c>
      <c r="AV26" s="112">
        <v>405.62053000000003</v>
      </c>
      <c r="AW26" s="112">
        <v>0</v>
      </c>
      <c r="AX26" s="112">
        <v>0</v>
      </c>
      <c r="AY26" s="112">
        <v>5986.8571400000001</v>
      </c>
      <c r="AZ26" s="112">
        <v>751.64729</v>
      </c>
      <c r="BA26" s="112">
        <v>630.50644</v>
      </c>
      <c r="BB26" s="112">
        <v>0</v>
      </c>
      <c r="BC26" s="112">
        <v>0</v>
      </c>
      <c r="BD26" s="112">
        <v>1382.15373</v>
      </c>
      <c r="BE26" s="112">
        <v>109820.04906</v>
      </c>
      <c r="BF26" s="112">
        <v>38526.646959999998</v>
      </c>
      <c r="BG26" s="112">
        <v>0</v>
      </c>
      <c r="BH26" s="112">
        <v>89.756140000000002</v>
      </c>
      <c r="BI26" s="112">
        <v>148436.45215999999</v>
      </c>
    </row>
    <row r="27" spans="1:61">
      <c r="A27" s="112" t="s">
        <v>1066</v>
      </c>
      <c r="B27" s="112">
        <v>41738.240749999997</v>
      </c>
      <c r="C27" s="112">
        <v>0</v>
      </c>
      <c r="D27" s="112">
        <v>0</v>
      </c>
      <c r="E27" s="112">
        <v>0</v>
      </c>
      <c r="F27" s="112">
        <v>41738.240749999997</v>
      </c>
      <c r="G27" s="112">
        <v>0</v>
      </c>
      <c r="H27" s="112">
        <v>0</v>
      </c>
      <c r="I27" s="112">
        <v>0</v>
      </c>
      <c r="J27" s="112">
        <v>0</v>
      </c>
      <c r="K27" s="112">
        <v>0</v>
      </c>
      <c r="L27" s="112">
        <v>3156.4211800000003</v>
      </c>
      <c r="M27" s="112">
        <v>0</v>
      </c>
      <c r="N27" s="112">
        <v>0</v>
      </c>
      <c r="O27" s="112">
        <v>0</v>
      </c>
      <c r="P27" s="112">
        <v>3156.4211800000003</v>
      </c>
      <c r="Q27" s="112">
        <v>0</v>
      </c>
      <c r="R27" s="112">
        <v>0</v>
      </c>
      <c r="S27" s="112">
        <v>0</v>
      </c>
      <c r="T27" s="112">
        <v>0</v>
      </c>
      <c r="U27" s="112">
        <v>0</v>
      </c>
      <c r="V27" s="112">
        <v>0</v>
      </c>
      <c r="W27" s="112">
        <v>0</v>
      </c>
      <c r="X27" s="112">
        <v>0</v>
      </c>
      <c r="Y27" s="112">
        <v>0</v>
      </c>
      <c r="Z27" s="112">
        <v>0</v>
      </c>
      <c r="AA27" s="112">
        <v>0</v>
      </c>
      <c r="AB27" s="112">
        <v>0</v>
      </c>
      <c r="AC27" s="112">
        <v>0</v>
      </c>
      <c r="AD27" s="112">
        <v>0</v>
      </c>
      <c r="AE27" s="112">
        <v>0</v>
      </c>
      <c r="AF27" s="112">
        <v>500</v>
      </c>
      <c r="AG27" s="112">
        <v>0</v>
      </c>
      <c r="AH27" s="112">
        <v>0</v>
      </c>
      <c r="AI27" s="112">
        <v>0</v>
      </c>
      <c r="AJ27" s="112">
        <v>500</v>
      </c>
      <c r="AK27" s="112">
        <v>4065.56709</v>
      </c>
      <c r="AL27" s="112">
        <v>0</v>
      </c>
      <c r="AM27" s="112">
        <v>0</v>
      </c>
      <c r="AN27" s="112">
        <v>0</v>
      </c>
      <c r="AO27" s="112">
        <v>4065.56709</v>
      </c>
      <c r="AP27" s="112">
        <v>1371.1333300000001</v>
      </c>
      <c r="AQ27" s="112">
        <v>0</v>
      </c>
      <c r="AR27" s="112">
        <v>0</v>
      </c>
      <c r="AS27" s="112">
        <v>0</v>
      </c>
      <c r="AT27" s="112">
        <v>1371.1333300000001</v>
      </c>
      <c r="AU27" s="112">
        <v>0</v>
      </c>
      <c r="AV27" s="112">
        <v>0</v>
      </c>
      <c r="AW27" s="112">
        <v>0</v>
      </c>
      <c r="AX27" s="112">
        <v>0</v>
      </c>
      <c r="AY27" s="112">
        <v>0</v>
      </c>
      <c r="AZ27" s="112">
        <v>1347.7287699999999</v>
      </c>
      <c r="BA27" s="112">
        <v>0</v>
      </c>
      <c r="BB27" s="112">
        <v>0</v>
      </c>
      <c r="BC27" s="112">
        <v>0</v>
      </c>
      <c r="BD27" s="112">
        <v>1347.7287699999999</v>
      </c>
      <c r="BE27" s="112">
        <v>52179.091119999997</v>
      </c>
      <c r="BF27" s="112">
        <v>0</v>
      </c>
      <c r="BG27" s="112">
        <v>0</v>
      </c>
      <c r="BH27" s="112">
        <v>0</v>
      </c>
      <c r="BI27" s="112">
        <v>52179.091119999997</v>
      </c>
    </row>
    <row r="28" spans="1:61">
      <c r="A28" s="112" t="s">
        <v>115</v>
      </c>
      <c r="B28" s="112">
        <v>0</v>
      </c>
      <c r="C28" s="112">
        <v>0</v>
      </c>
      <c r="D28" s="112">
        <v>0</v>
      </c>
      <c r="E28" s="112">
        <v>0</v>
      </c>
      <c r="F28" s="112">
        <v>0</v>
      </c>
      <c r="G28" s="112">
        <v>572.22348999999997</v>
      </c>
      <c r="H28" s="112">
        <v>0</v>
      </c>
      <c r="I28" s="112">
        <v>0</v>
      </c>
      <c r="J28" s="112">
        <v>0</v>
      </c>
      <c r="K28" s="112">
        <v>572.22348999999997</v>
      </c>
      <c r="L28" s="112">
        <v>222.67783</v>
      </c>
      <c r="M28" s="112">
        <v>0</v>
      </c>
      <c r="N28" s="112">
        <v>0</v>
      </c>
      <c r="O28" s="112">
        <v>0</v>
      </c>
      <c r="P28" s="112">
        <v>222.67783</v>
      </c>
      <c r="Q28" s="112">
        <v>0</v>
      </c>
      <c r="R28" s="112">
        <v>0</v>
      </c>
      <c r="S28" s="112">
        <v>0</v>
      </c>
      <c r="T28" s="112">
        <v>0</v>
      </c>
      <c r="U28" s="112">
        <v>0</v>
      </c>
      <c r="V28" s="112">
        <v>0</v>
      </c>
      <c r="W28" s="112">
        <v>0</v>
      </c>
      <c r="X28" s="112">
        <v>0</v>
      </c>
      <c r="Y28" s="112">
        <v>0</v>
      </c>
      <c r="Z28" s="112">
        <v>0</v>
      </c>
      <c r="AA28" s="112">
        <v>0</v>
      </c>
      <c r="AB28" s="112">
        <v>0</v>
      </c>
      <c r="AC28" s="112">
        <v>0</v>
      </c>
      <c r="AD28" s="112">
        <v>0</v>
      </c>
      <c r="AE28" s="112">
        <v>0</v>
      </c>
      <c r="AF28" s="112">
        <v>0</v>
      </c>
      <c r="AG28" s="112">
        <v>0</v>
      </c>
      <c r="AH28" s="112">
        <v>0</v>
      </c>
      <c r="AI28" s="112">
        <v>0</v>
      </c>
      <c r="AJ28" s="112">
        <v>0</v>
      </c>
      <c r="AK28" s="112">
        <v>0</v>
      </c>
      <c r="AL28" s="112">
        <v>0</v>
      </c>
      <c r="AM28" s="112">
        <v>0</v>
      </c>
      <c r="AN28" s="112">
        <v>0</v>
      </c>
      <c r="AO28" s="112">
        <v>0</v>
      </c>
      <c r="AP28" s="112">
        <v>0</v>
      </c>
      <c r="AQ28" s="112">
        <v>0</v>
      </c>
      <c r="AR28" s="112">
        <v>0</v>
      </c>
      <c r="AS28" s="112">
        <v>0</v>
      </c>
      <c r="AT28" s="112">
        <v>0</v>
      </c>
      <c r="AU28" s="112">
        <v>0</v>
      </c>
      <c r="AV28" s="112">
        <v>0</v>
      </c>
      <c r="AW28" s="112">
        <v>0</v>
      </c>
      <c r="AX28" s="112">
        <v>0</v>
      </c>
      <c r="AY28" s="112">
        <v>0</v>
      </c>
      <c r="AZ28" s="112">
        <v>0</v>
      </c>
      <c r="BA28" s="112">
        <v>0</v>
      </c>
      <c r="BB28" s="112">
        <v>0</v>
      </c>
      <c r="BC28" s="112">
        <v>0</v>
      </c>
      <c r="BD28" s="112">
        <v>0</v>
      </c>
      <c r="BE28" s="112">
        <v>794.90131999999994</v>
      </c>
      <c r="BF28" s="112">
        <v>0</v>
      </c>
      <c r="BG28" s="112">
        <v>0</v>
      </c>
      <c r="BH28" s="112">
        <v>0</v>
      </c>
      <c r="BI28" s="112">
        <v>794.90131999999994</v>
      </c>
    </row>
    <row r="29" spans="1:61">
      <c r="A29" s="112" t="s">
        <v>339</v>
      </c>
      <c r="B29" s="112">
        <v>366.53471000000002</v>
      </c>
      <c r="C29" s="112">
        <v>8.6790000000000006E-2</v>
      </c>
      <c r="D29" s="112">
        <v>0</v>
      </c>
      <c r="E29" s="112">
        <v>0</v>
      </c>
      <c r="F29" s="112">
        <v>366.62150000000003</v>
      </c>
      <c r="G29" s="112">
        <v>0.52</v>
      </c>
      <c r="H29" s="112">
        <v>0</v>
      </c>
      <c r="I29" s="112">
        <v>0</v>
      </c>
      <c r="J29" s="112">
        <v>0</v>
      </c>
      <c r="K29" s="112">
        <v>0.52</v>
      </c>
      <c r="L29" s="112">
        <v>0</v>
      </c>
      <c r="M29" s="112">
        <v>0</v>
      </c>
      <c r="N29" s="112">
        <v>0</v>
      </c>
      <c r="O29" s="112">
        <v>0</v>
      </c>
      <c r="P29" s="112">
        <v>0</v>
      </c>
      <c r="Q29" s="112">
        <v>106.286</v>
      </c>
      <c r="R29" s="112">
        <v>0</v>
      </c>
      <c r="S29" s="112">
        <v>0</v>
      </c>
      <c r="T29" s="112">
        <v>0</v>
      </c>
      <c r="U29" s="112">
        <v>106.286</v>
      </c>
      <c r="V29" s="112">
        <v>3.59144</v>
      </c>
      <c r="W29" s="112">
        <v>0</v>
      </c>
      <c r="X29" s="112">
        <v>0</v>
      </c>
      <c r="Y29" s="112">
        <v>0</v>
      </c>
      <c r="Z29" s="112">
        <v>3.59144</v>
      </c>
      <c r="AA29" s="112">
        <v>0</v>
      </c>
      <c r="AB29" s="112">
        <v>0</v>
      </c>
      <c r="AC29" s="112">
        <v>0</v>
      </c>
      <c r="AD29" s="112">
        <v>0</v>
      </c>
      <c r="AE29" s="112">
        <v>0</v>
      </c>
      <c r="AF29" s="112">
        <v>0</v>
      </c>
      <c r="AG29" s="112">
        <v>0</v>
      </c>
      <c r="AH29" s="112">
        <v>0</v>
      </c>
      <c r="AI29" s="112">
        <v>0</v>
      </c>
      <c r="AJ29" s="112">
        <v>0</v>
      </c>
      <c r="AK29" s="112">
        <v>0</v>
      </c>
      <c r="AL29" s="112">
        <v>0</v>
      </c>
      <c r="AM29" s="112">
        <v>0</v>
      </c>
      <c r="AN29" s="112">
        <v>0</v>
      </c>
      <c r="AO29" s="112">
        <v>0</v>
      </c>
      <c r="AP29" s="112">
        <v>0</v>
      </c>
      <c r="AQ29" s="112">
        <v>0</v>
      </c>
      <c r="AR29" s="112">
        <v>0</v>
      </c>
      <c r="AS29" s="112">
        <v>0</v>
      </c>
      <c r="AT29" s="112">
        <v>0</v>
      </c>
      <c r="AU29" s="112">
        <v>0.16642999999999999</v>
      </c>
      <c r="AV29" s="112">
        <v>1.0513699999999999</v>
      </c>
      <c r="AW29" s="112">
        <v>0</v>
      </c>
      <c r="AX29" s="112">
        <v>0</v>
      </c>
      <c r="AY29" s="112">
        <v>1.2178</v>
      </c>
      <c r="AZ29" s="112">
        <v>6.794E-2</v>
      </c>
      <c r="BA29" s="112">
        <v>0.34054000000000001</v>
      </c>
      <c r="BB29" s="112">
        <v>0</v>
      </c>
      <c r="BC29" s="112">
        <v>0</v>
      </c>
      <c r="BD29" s="112">
        <v>0.40848000000000001</v>
      </c>
      <c r="BE29" s="112">
        <v>477.16651999999999</v>
      </c>
      <c r="BF29" s="112">
        <v>1.4787000000000001</v>
      </c>
      <c r="BG29" s="112">
        <v>0</v>
      </c>
      <c r="BH29" s="112">
        <v>0</v>
      </c>
      <c r="BI29" s="112">
        <v>478.64521999999999</v>
      </c>
    </row>
    <row r="30" spans="1:61">
      <c r="A30" s="112" t="s">
        <v>1067</v>
      </c>
      <c r="B30" s="112">
        <v>5195.4726500000006</v>
      </c>
      <c r="C30" s="112">
        <v>1877.2131399999998</v>
      </c>
      <c r="D30" s="112">
        <v>0</v>
      </c>
      <c r="E30" s="112">
        <v>0</v>
      </c>
      <c r="F30" s="112">
        <v>7072.6857900000005</v>
      </c>
      <c r="G30" s="112">
        <v>13767.93124</v>
      </c>
      <c r="H30" s="112">
        <v>5698.4038300000002</v>
      </c>
      <c r="I30" s="112">
        <v>0</v>
      </c>
      <c r="J30" s="112">
        <v>0</v>
      </c>
      <c r="K30" s="112">
        <v>19466.335070000001</v>
      </c>
      <c r="L30" s="112">
        <v>1274.0506499999999</v>
      </c>
      <c r="M30" s="112">
        <v>1419.6177399999999</v>
      </c>
      <c r="N30" s="112">
        <v>0</v>
      </c>
      <c r="O30" s="112">
        <v>0</v>
      </c>
      <c r="P30" s="112">
        <v>2693.6683900000003</v>
      </c>
      <c r="Q30" s="112">
        <v>317.93513999999999</v>
      </c>
      <c r="R30" s="112">
        <v>634.83749999999998</v>
      </c>
      <c r="S30" s="112">
        <v>0</v>
      </c>
      <c r="T30" s="112">
        <v>0</v>
      </c>
      <c r="U30" s="112">
        <v>952.77264000000002</v>
      </c>
      <c r="V30" s="112">
        <v>0</v>
      </c>
      <c r="W30" s="112">
        <v>0</v>
      </c>
      <c r="X30" s="112">
        <v>0</v>
      </c>
      <c r="Y30" s="112">
        <v>0</v>
      </c>
      <c r="Z30" s="112">
        <v>0</v>
      </c>
      <c r="AA30" s="112">
        <v>6503.9767599999996</v>
      </c>
      <c r="AB30" s="112">
        <v>3146.3309100000001</v>
      </c>
      <c r="AC30" s="112">
        <v>0</v>
      </c>
      <c r="AD30" s="112">
        <v>0</v>
      </c>
      <c r="AE30" s="112">
        <v>9650.3076700000001</v>
      </c>
      <c r="AF30" s="112">
        <v>0</v>
      </c>
      <c r="AG30" s="112">
        <v>0</v>
      </c>
      <c r="AH30" s="112">
        <v>0</v>
      </c>
      <c r="AI30" s="112">
        <v>0</v>
      </c>
      <c r="AJ30" s="112">
        <v>0</v>
      </c>
      <c r="AK30" s="112">
        <v>0</v>
      </c>
      <c r="AL30" s="112">
        <v>0</v>
      </c>
      <c r="AM30" s="112">
        <v>0</v>
      </c>
      <c r="AN30" s="112">
        <v>0</v>
      </c>
      <c r="AO30" s="112">
        <v>0</v>
      </c>
      <c r="AP30" s="112">
        <v>1018.01771</v>
      </c>
      <c r="AQ30" s="112">
        <v>0</v>
      </c>
      <c r="AR30" s="112">
        <v>0</v>
      </c>
      <c r="AS30" s="112">
        <v>0</v>
      </c>
      <c r="AT30" s="112">
        <v>1018.01771</v>
      </c>
      <c r="AU30" s="112">
        <v>3520.6799100000003</v>
      </c>
      <c r="AV30" s="112">
        <v>232.03538</v>
      </c>
      <c r="AW30" s="112">
        <v>0</v>
      </c>
      <c r="AX30" s="112">
        <v>0</v>
      </c>
      <c r="AY30" s="112">
        <v>3752.7152900000001</v>
      </c>
      <c r="AZ30" s="112">
        <v>1497.37384</v>
      </c>
      <c r="BA30" s="112">
        <v>1503.15545</v>
      </c>
      <c r="BB30" s="112">
        <v>0</v>
      </c>
      <c r="BC30" s="112">
        <v>0</v>
      </c>
      <c r="BD30" s="112">
        <v>3000.5292899999999</v>
      </c>
      <c r="BE30" s="112">
        <v>33095.437899999997</v>
      </c>
      <c r="BF30" s="112">
        <v>14511.593949999999</v>
      </c>
      <c r="BG30" s="112">
        <v>0</v>
      </c>
      <c r="BH30" s="112">
        <v>0</v>
      </c>
      <c r="BI30" s="112">
        <v>47607.031849999999</v>
      </c>
    </row>
    <row r="31" spans="1:61">
      <c r="A31" s="112" t="s">
        <v>1068</v>
      </c>
      <c r="B31" s="112">
        <v>1822.44542</v>
      </c>
      <c r="C31" s="112">
        <v>694.14521999999999</v>
      </c>
      <c r="D31" s="112">
        <v>0</v>
      </c>
      <c r="E31" s="112">
        <v>0</v>
      </c>
      <c r="F31" s="112">
        <v>2516.5906400000003</v>
      </c>
      <c r="G31" s="112">
        <v>8443.7569899999999</v>
      </c>
      <c r="H31" s="112">
        <v>3558.7827000000002</v>
      </c>
      <c r="I31" s="112">
        <v>0</v>
      </c>
      <c r="J31" s="112">
        <v>0</v>
      </c>
      <c r="K31" s="112">
        <v>12002.53969</v>
      </c>
      <c r="L31" s="112">
        <v>257.88812000000001</v>
      </c>
      <c r="M31" s="112">
        <v>43.658199999999994</v>
      </c>
      <c r="N31" s="112">
        <v>0</v>
      </c>
      <c r="O31" s="112">
        <v>0</v>
      </c>
      <c r="P31" s="112">
        <v>301.54631999999998</v>
      </c>
      <c r="Q31" s="112">
        <v>317.93513999999999</v>
      </c>
      <c r="R31" s="112">
        <v>634.83749999999998</v>
      </c>
      <c r="S31" s="112">
        <v>0</v>
      </c>
      <c r="T31" s="112">
        <v>0</v>
      </c>
      <c r="U31" s="112">
        <v>952.77264000000002</v>
      </c>
      <c r="V31" s="112">
        <v>0</v>
      </c>
      <c r="W31" s="112">
        <v>0</v>
      </c>
      <c r="X31" s="112">
        <v>0</v>
      </c>
      <c r="Y31" s="112">
        <v>0</v>
      </c>
      <c r="Z31" s="112">
        <v>0</v>
      </c>
      <c r="AA31" s="112">
        <v>2855.16842</v>
      </c>
      <c r="AB31" s="112">
        <v>284.68718999999999</v>
      </c>
      <c r="AC31" s="112">
        <v>0</v>
      </c>
      <c r="AD31" s="112">
        <v>0</v>
      </c>
      <c r="AE31" s="112">
        <v>3139.8556100000001</v>
      </c>
      <c r="AF31" s="112">
        <v>0</v>
      </c>
      <c r="AG31" s="112">
        <v>0</v>
      </c>
      <c r="AH31" s="112">
        <v>0</v>
      </c>
      <c r="AI31" s="112">
        <v>0</v>
      </c>
      <c r="AJ31" s="112">
        <v>0</v>
      </c>
      <c r="AK31" s="112">
        <v>0</v>
      </c>
      <c r="AL31" s="112">
        <v>0</v>
      </c>
      <c r="AM31" s="112">
        <v>0</v>
      </c>
      <c r="AN31" s="112">
        <v>0</v>
      </c>
      <c r="AO31" s="112">
        <v>0</v>
      </c>
      <c r="AP31" s="112">
        <v>0</v>
      </c>
      <c r="AQ31" s="112">
        <v>0</v>
      </c>
      <c r="AR31" s="112">
        <v>0</v>
      </c>
      <c r="AS31" s="112">
        <v>0</v>
      </c>
      <c r="AT31" s="112">
        <v>0</v>
      </c>
      <c r="AU31" s="112">
        <v>0</v>
      </c>
      <c r="AV31" s="112">
        <v>0</v>
      </c>
      <c r="AW31" s="112">
        <v>0</v>
      </c>
      <c r="AX31" s="112">
        <v>0</v>
      </c>
      <c r="AY31" s="112">
        <v>0</v>
      </c>
      <c r="AZ31" s="112">
        <v>0</v>
      </c>
      <c r="BA31" s="112">
        <v>0</v>
      </c>
      <c r="BB31" s="112">
        <v>0</v>
      </c>
      <c r="BC31" s="112">
        <v>0</v>
      </c>
      <c r="BD31" s="112">
        <v>0</v>
      </c>
      <c r="BE31" s="112">
        <v>13697.194089999999</v>
      </c>
      <c r="BF31" s="112">
        <v>5216.1108099999992</v>
      </c>
      <c r="BG31" s="112">
        <v>0</v>
      </c>
      <c r="BH31" s="112">
        <v>0</v>
      </c>
      <c r="BI31" s="112">
        <v>18913.304899999999</v>
      </c>
    </row>
    <row r="32" spans="1:61">
      <c r="A32" s="112" t="s">
        <v>1069</v>
      </c>
      <c r="B32" s="112">
        <v>3372.1938999999998</v>
      </c>
      <c r="C32" s="112">
        <v>1183.06792</v>
      </c>
      <c r="D32" s="112">
        <v>0</v>
      </c>
      <c r="E32" s="112">
        <v>0</v>
      </c>
      <c r="F32" s="112">
        <v>4555.2618200000006</v>
      </c>
      <c r="G32" s="112">
        <v>5324.17425</v>
      </c>
      <c r="H32" s="112">
        <v>2139.62113</v>
      </c>
      <c r="I32" s="112">
        <v>0</v>
      </c>
      <c r="J32" s="112">
        <v>0</v>
      </c>
      <c r="K32" s="112">
        <v>7463.7953799999996</v>
      </c>
      <c r="L32" s="112">
        <v>1016.1625300000001</v>
      </c>
      <c r="M32" s="112">
        <v>1375.9595400000001</v>
      </c>
      <c r="N32" s="112">
        <v>0</v>
      </c>
      <c r="O32" s="112">
        <v>0</v>
      </c>
      <c r="P32" s="112">
        <v>2392.1220699999999</v>
      </c>
      <c r="Q32" s="112">
        <v>0</v>
      </c>
      <c r="R32" s="112">
        <v>0</v>
      </c>
      <c r="S32" s="112">
        <v>0</v>
      </c>
      <c r="T32" s="112">
        <v>0</v>
      </c>
      <c r="U32" s="112">
        <v>0</v>
      </c>
      <c r="V32" s="112">
        <v>0</v>
      </c>
      <c r="W32" s="112">
        <v>0</v>
      </c>
      <c r="X32" s="112">
        <v>0</v>
      </c>
      <c r="Y32" s="112">
        <v>0</v>
      </c>
      <c r="Z32" s="112">
        <v>0</v>
      </c>
      <c r="AA32" s="112">
        <v>3648.80834</v>
      </c>
      <c r="AB32" s="112">
        <v>1984.6613200000002</v>
      </c>
      <c r="AC32" s="112">
        <v>0</v>
      </c>
      <c r="AD32" s="112">
        <v>0</v>
      </c>
      <c r="AE32" s="112">
        <v>5633.4696599999997</v>
      </c>
      <c r="AF32" s="112">
        <v>0</v>
      </c>
      <c r="AG32" s="112">
        <v>0</v>
      </c>
      <c r="AH32" s="112">
        <v>0</v>
      </c>
      <c r="AI32" s="112">
        <v>0</v>
      </c>
      <c r="AJ32" s="112">
        <v>0</v>
      </c>
      <c r="AK32" s="112">
        <v>0</v>
      </c>
      <c r="AL32" s="112">
        <v>0</v>
      </c>
      <c r="AM32" s="112">
        <v>0</v>
      </c>
      <c r="AN32" s="112">
        <v>0</v>
      </c>
      <c r="AO32" s="112">
        <v>0</v>
      </c>
      <c r="AP32" s="112">
        <v>1017.12772</v>
      </c>
      <c r="AQ32" s="112">
        <v>0</v>
      </c>
      <c r="AR32" s="112">
        <v>0</v>
      </c>
      <c r="AS32" s="112">
        <v>0</v>
      </c>
      <c r="AT32" s="112">
        <v>1017.12772</v>
      </c>
      <c r="AU32" s="112">
        <v>3439.6786899999997</v>
      </c>
      <c r="AV32" s="112">
        <v>232.03538</v>
      </c>
      <c r="AW32" s="112">
        <v>0</v>
      </c>
      <c r="AX32" s="112">
        <v>0</v>
      </c>
      <c r="AY32" s="112">
        <v>3671.71407</v>
      </c>
      <c r="AZ32" s="112">
        <v>1497.37384</v>
      </c>
      <c r="BA32" s="112">
        <v>1503.15545</v>
      </c>
      <c r="BB32" s="112">
        <v>0</v>
      </c>
      <c r="BC32" s="112">
        <v>0</v>
      </c>
      <c r="BD32" s="112">
        <v>3000.5292899999999</v>
      </c>
      <c r="BE32" s="112">
        <v>19315.519270000001</v>
      </c>
      <c r="BF32" s="112">
        <v>8418.5007399999995</v>
      </c>
      <c r="BG32" s="112">
        <v>0</v>
      </c>
      <c r="BH32" s="112">
        <v>0</v>
      </c>
      <c r="BI32" s="112">
        <v>27734.02001</v>
      </c>
    </row>
    <row r="33" spans="1:61">
      <c r="A33" s="112" t="s">
        <v>1070</v>
      </c>
      <c r="B33" s="112">
        <v>0.83333000000000002</v>
      </c>
      <c r="C33" s="112">
        <v>0</v>
      </c>
      <c r="D33" s="112">
        <v>0</v>
      </c>
      <c r="E33" s="112">
        <v>0</v>
      </c>
      <c r="F33" s="112">
        <v>0.83333000000000002</v>
      </c>
      <c r="G33" s="112">
        <v>0</v>
      </c>
      <c r="H33" s="112">
        <v>0</v>
      </c>
      <c r="I33" s="112">
        <v>0</v>
      </c>
      <c r="J33" s="112">
        <v>0</v>
      </c>
      <c r="K33" s="112">
        <v>0</v>
      </c>
      <c r="L33" s="112">
        <v>0</v>
      </c>
      <c r="M33" s="112">
        <v>0</v>
      </c>
      <c r="N33" s="112">
        <v>0</v>
      </c>
      <c r="O33" s="112">
        <v>0</v>
      </c>
      <c r="P33" s="112">
        <v>0</v>
      </c>
      <c r="Q33" s="112">
        <v>0</v>
      </c>
      <c r="R33" s="112">
        <v>0</v>
      </c>
      <c r="S33" s="112">
        <v>0</v>
      </c>
      <c r="T33" s="112">
        <v>0</v>
      </c>
      <c r="U33" s="112">
        <v>0</v>
      </c>
      <c r="V33" s="112">
        <v>0</v>
      </c>
      <c r="W33" s="112">
        <v>0</v>
      </c>
      <c r="X33" s="112">
        <v>0</v>
      </c>
      <c r="Y33" s="112">
        <v>0</v>
      </c>
      <c r="Z33" s="112">
        <v>0</v>
      </c>
      <c r="AA33" s="112">
        <v>0</v>
      </c>
      <c r="AB33" s="112">
        <v>0</v>
      </c>
      <c r="AC33" s="112">
        <v>0</v>
      </c>
      <c r="AD33" s="112">
        <v>0</v>
      </c>
      <c r="AE33" s="112">
        <v>0</v>
      </c>
      <c r="AF33" s="112">
        <v>0</v>
      </c>
      <c r="AG33" s="112">
        <v>0</v>
      </c>
      <c r="AH33" s="112">
        <v>0</v>
      </c>
      <c r="AI33" s="112">
        <v>0</v>
      </c>
      <c r="AJ33" s="112">
        <v>0</v>
      </c>
      <c r="AK33" s="112">
        <v>0</v>
      </c>
      <c r="AL33" s="112">
        <v>0</v>
      </c>
      <c r="AM33" s="112">
        <v>0</v>
      </c>
      <c r="AN33" s="112">
        <v>0</v>
      </c>
      <c r="AO33" s="112">
        <v>0</v>
      </c>
      <c r="AP33" s="112">
        <v>0.88999000000000006</v>
      </c>
      <c r="AQ33" s="112">
        <v>0</v>
      </c>
      <c r="AR33" s="112">
        <v>0</v>
      </c>
      <c r="AS33" s="112">
        <v>0</v>
      </c>
      <c r="AT33" s="112">
        <v>0.88999000000000006</v>
      </c>
      <c r="AU33" s="112">
        <v>81.001220000000004</v>
      </c>
      <c r="AV33" s="112">
        <v>0</v>
      </c>
      <c r="AW33" s="112">
        <v>0</v>
      </c>
      <c r="AX33" s="112">
        <v>0</v>
      </c>
      <c r="AY33" s="112">
        <v>81.001220000000004</v>
      </c>
      <c r="AZ33" s="112">
        <v>0</v>
      </c>
      <c r="BA33" s="112">
        <v>0</v>
      </c>
      <c r="BB33" s="112">
        <v>0</v>
      </c>
      <c r="BC33" s="112">
        <v>0</v>
      </c>
      <c r="BD33" s="112">
        <v>0</v>
      </c>
      <c r="BE33" s="112">
        <v>82.72453999999999</v>
      </c>
      <c r="BF33" s="112">
        <v>0</v>
      </c>
      <c r="BG33" s="112">
        <v>0</v>
      </c>
      <c r="BH33" s="112">
        <v>0</v>
      </c>
      <c r="BI33" s="112">
        <v>82.72453999999999</v>
      </c>
    </row>
    <row r="34" spans="1:61">
      <c r="A34" s="112" t="s">
        <v>1071</v>
      </c>
      <c r="B34" s="112">
        <v>0</v>
      </c>
      <c r="C34" s="112">
        <v>0</v>
      </c>
      <c r="D34" s="112">
        <v>0</v>
      </c>
      <c r="E34" s="112">
        <v>0</v>
      </c>
      <c r="F34" s="112">
        <v>0</v>
      </c>
      <c r="G34" s="112">
        <v>0</v>
      </c>
      <c r="H34" s="112">
        <v>0</v>
      </c>
      <c r="I34" s="112">
        <v>0</v>
      </c>
      <c r="J34" s="112">
        <v>0</v>
      </c>
      <c r="K34" s="112">
        <v>0</v>
      </c>
      <c r="L34" s="112">
        <v>0</v>
      </c>
      <c r="M34" s="112">
        <v>0</v>
      </c>
      <c r="N34" s="112">
        <v>0</v>
      </c>
      <c r="O34" s="112">
        <v>0</v>
      </c>
      <c r="P34" s="112">
        <v>0</v>
      </c>
      <c r="Q34" s="112">
        <v>0</v>
      </c>
      <c r="R34" s="112">
        <v>0</v>
      </c>
      <c r="S34" s="112">
        <v>0</v>
      </c>
      <c r="T34" s="112">
        <v>0</v>
      </c>
      <c r="U34" s="112">
        <v>0</v>
      </c>
      <c r="V34" s="112">
        <v>0</v>
      </c>
      <c r="W34" s="112">
        <v>0</v>
      </c>
      <c r="X34" s="112">
        <v>0</v>
      </c>
      <c r="Y34" s="112">
        <v>0</v>
      </c>
      <c r="Z34" s="112">
        <v>0</v>
      </c>
      <c r="AA34" s="112">
        <v>0</v>
      </c>
      <c r="AB34" s="112">
        <v>876.98239999999998</v>
      </c>
      <c r="AC34" s="112">
        <v>0</v>
      </c>
      <c r="AD34" s="112">
        <v>0</v>
      </c>
      <c r="AE34" s="112">
        <v>876.98239999999998</v>
      </c>
      <c r="AF34" s="112">
        <v>0</v>
      </c>
      <c r="AG34" s="112">
        <v>0</v>
      </c>
      <c r="AH34" s="112">
        <v>0</v>
      </c>
      <c r="AI34" s="112">
        <v>0</v>
      </c>
      <c r="AJ34" s="112">
        <v>0</v>
      </c>
      <c r="AK34" s="112">
        <v>0</v>
      </c>
      <c r="AL34" s="112">
        <v>0</v>
      </c>
      <c r="AM34" s="112">
        <v>0</v>
      </c>
      <c r="AN34" s="112">
        <v>0</v>
      </c>
      <c r="AO34" s="112">
        <v>0</v>
      </c>
      <c r="AP34" s="112">
        <v>0</v>
      </c>
      <c r="AQ34" s="112">
        <v>0</v>
      </c>
      <c r="AR34" s="112">
        <v>0</v>
      </c>
      <c r="AS34" s="112">
        <v>0</v>
      </c>
      <c r="AT34" s="112">
        <v>0</v>
      </c>
      <c r="AU34" s="112">
        <v>0</v>
      </c>
      <c r="AV34" s="112">
        <v>0</v>
      </c>
      <c r="AW34" s="112">
        <v>0</v>
      </c>
      <c r="AX34" s="112">
        <v>0</v>
      </c>
      <c r="AY34" s="112">
        <v>0</v>
      </c>
      <c r="AZ34" s="112">
        <v>0</v>
      </c>
      <c r="BA34" s="112">
        <v>0</v>
      </c>
      <c r="BB34" s="112">
        <v>0</v>
      </c>
      <c r="BC34" s="112">
        <v>0</v>
      </c>
      <c r="BD34" s="112">
        <v>0</v>
      </c>
      <c r="BE34" s="112">
        <v>0</v>
      </c>
      <c r="BF34" s="112">
        <v>876.98239999999998</v>
      </c>
      <c r="BG34" s="112">
        <v>0</v>
      </c>
      <c r="BH34" s="112">
        <v>0</v>
      </c>
      <c r="BI34" s="112">
        <v>876.98239999999998</v>
      </c>
    </row>
    <row r="35" spans="1:61">
      <c r="A35" s="112" t="s">
        <v>1072</v>
      </c>
      <c r="B35" s="112">
        <v>0</v>
      </c>
      <c r="C35" s="112">
        <v>0</v>
      </c>
      <c r="D35" s="112">
        <v>0</v>
      </c>
      <c r="E35" s="112">
        <v>0</v>
      </c>
      <c r="F35" s="112">
        <v>0</v>
      </c>
      <c r="G35" s="112">
        <v>0</v>
      </c>
      <c r="H35" s="112">
        <v>0</v>
      </c>
      <c r="I35" s="112">
        <v>0</v>
      </c>
      <c r="J35" s="112">
        <v>0</v>
      </c>
      <c r="K35" s="112">
        <v>0</v>
      </c>
      <c r="L35" s="112">
        <v>0</v>
      </c>
      <c r="M35" s="112">
        <v>0</v>
      </c>
      <c r="N35" s="112">
        <v>0</v>
      </c>
      <c r="O35" s="112">
        <v>0</v>
      </c>
      <c r="P35" s="112">
        <v>0</v>
      </c>
      <c r="Q35" s="112">
        <v>0</v>
      </c>
      <c r="R35" s="112">
        <v>0</v>
      </c>
      <c r="S35" s="112">
        <v>0</v>
      </c>
      <c r="T35" s="112">
        <v>0</v>
      </c>
      <c r="U35" s="112">
        <v>0</v>
      </c>
      <c r="V35" s="112">
        <v>0</v>
      </c>
      <c r="W35" s="112">
        <v>0</v>
      </c>
      <c r="X35" s="112">
        <v>0</v>
      </c>
      <c r="Y35" s="112">
        <v>0</v>
      </c>
      <c r="Z35" s="112">
        <v>0</v>
      </c>
      <c r="AA35" s="112">
        <v>0</v>
      </c>
      <c r="AB35" s="112">
        <v>0</v>
      </c>
      <c r="AC35" s="112">
        <v>0</v>
      </c>
      <c r="AD35" s="112">
        <v>0</v>
      </c>
      <c r="AE35" s="112">
        <v>0</v>
      </c>
      <c r="AF35" s="112">
        <v>0</v>
      </c>
      <c r="AG35" s="112">
        <v>0</v>
      </c>
      <c r="AH35" s="112">
        <v>0</v>
      </c>
      <c r="AI35" s="112">
        <v>0</v>
      </c>
      <c r="AJ35" s="112">
        <v>0</v>
      </c>
      <c r="AK35" s="112">
        <v>0</v>
      </c>
      <c r="AL35" s="112">
        <v>0</v>
      </c>
      <c r="AM35" s="112">
        <v>0</v>
      </c>
      <c r="AN35" s="112">
        <v>0</v>
      </c>
      <c r="AO35" s="112">
        <v>0</v>
      </c>
      <c r="AP35" s="112">
        <v>0</v>
      </c>
      <c r="AQ35" s="112">
        <v>0</v>
      </c>
      <c r="AR35" s="112">
        <v>0</v>
      </c>
      <c r="AS35" s="112">
        <v>0</v>
      </c>
      <c r="AT35" s="112">
        <v>0</v>
      </c>
      <c r="AU35" s="112">
        <v>0</v>
      </c>
      <c r="AV35" s="112">
        <v>0</v>
      </c>
      <c r="AW35" s="112">
        <v>0</v>
      </c>
      <c r="AX35" s="112">
        <v>0</v>
      </c>
      <c r="AY35" s="112">
        <v>0</v>
      </c>
      <c r="AZ35" s="112">
        <v>0</v>
      </c>
      <c r="BA35" s="112">
        <v>0</v>
      </c>
      <c r="BB35" s="112">
        <v>0</v>
      </c>
      <c r="BC35" s="112">
        <v>0</v>
      </c>
      <c r="BD35" s="112">
        <v>0</v>
      </c>
      <c r="BE35" s="112">
        <v>0</v>
      </c>
      <c r="BF35" s="112">
        <v>0</v>
      </c>
      <c r="BG35" s="112">
        <v>0</v>
      </c>
      <c r="BH35" s="112">
        <v>0</v>
      </c>
      <c r="BI35" s="112">
        <v>0</v>
      </c>
    </row>
    <row r="36" spans="1:61">
      <c r="A36" s="112" t="s">
        <v>348</v>
      </c>
      <c r="B36" s="112">
        <v>0</v>
      </c>
      <c r="C36" s="112">
        <v>0</v>
      </c>
      <c r="D36" s="112">
        <v>0</v>
      </c>
      <c r="E36" s="112">
        <v>0</v>
      </c>
      <c r="F36" s="112">
        <v>0</v>
      </c>
      <c r="G36" s="112">
        <v>0</v>
      </c>
      <c r="H36" s="112">
        <v>0</v>
      </c>
      <c r="I36" s="112">
        <v>0</v>
      </c>
      <c r="J36" s="112">
        <v>0</v>
      </c>
      <c r="K36" s="112">
        <v>0</v>
      </c>
      <c r="L36" s="112">
        <v>0</v>
      </c>
      <c r="M36" s="112">
        <v>0</v>
      </c>
      <c r="N36" s="112">
        <v>0</v>
      </c>
      <c r="O36" s="112">
        <v>0</v>
      </c>
      <c r="P36" s="112">
        <v>0</v>
      </c>
      <c r="Q36" s="112">
        <v>0</v>
      </c>
      <c r="R36" s="112">
        <v>0</v>
      </c>
      <c r="S36" s="112">
        <v>0</v>
      </c>
      <c r="T36" s="112">
        <v>0</v>
      </c>
      <c r="U36" s="112">
        <v>0</v>
      </c>
      <c r="V36" s="112">
        <v>0</v>
      </c>
      <c r="W36" s="112">
        <v>0</v>
      </c>
      <c r="X36" s="112">
        <v>0</v>
      </c>
      <c r="Y36" s="112">
        <v>0</v>
      </c>
      <c r="Z36" s="112">
        <v>0</v>
      </c>
      <c r="AA36" s="112">
        <v>0</v>
      </c>
      <c r="AB36" s="112">
        <v>876.98239999999998</v>
      </c>
      <c r="AC36" s="112">
        <v>0</v>
      </c>
      <c r="AD36" s="112">
        <v>0</v>
      </c>
      <c r="AE36" s="112">
        <v>876.98239999999998</v>
      </c>
      <c r="AF36" s="112">
        <v>0</v>
      </c>
      <c r="AG36" s="112">
        <v>0</v>
      </c>
      <c r="AH36" s="112">
        <v>0</v>
      </c>
      <c r="AI36" s="112">
        <v>0</v>
      </c>
      <c r="AJ36" s="112">
        <v>0</v>
      </c>
      <c r="AK36" s="112">
        <v>0</v>
      </c>
      <c r="AL36" s="112">
        <v>0</v>
      </c>
      <c r="AM36" s="112">
        <v>0</v>
      </c>
      <c r="AN36" s="112">
        <v>0</v>
      </c>
      <c r="AO36" s="112">
        <v>0</v>
      </c>
      <c r="AP36" s="112">
        <v>0</v>
      </c>
      <c r="AQ36" s="112">
        <v>0</v>
      </c>
      <c r="AR36" s="112">
        <v>0</v>
      </c>
      <c r="AS36" s="112">
        <v>0</v>
      </c>
      <c r="AT36" s="112">
        <v>0</v>
      </c>
      <c r="AU36" s="112">
        <v>0</v>
      </c>
      <c r="AV36" s="112">
        <v>0</v>
      </c>
      <c r="AW36" s="112">
        <v>0</v>
      </c>
      <c r="AX36" s="112">
        <v>0</v>
      </c>
      <c r="AY36" s="112">
        <v>0</v>
      </c>
      <c r="AZ36" s="112">
        <v>0</v>
      </c>
      <c r="BA36" s="112">
        <v>0</v>
      </c>
      <c r="BB36" s="112">
        <v>0</v>
      </c>
      <c r="BC36" s="112">
        <v>0</v>
      </c>
      <c r="BD36" s="112">
        <v>0</v>
      </c>
      <c r="BE36" s="112">
        <v>0</v>
      </c>
      <c r="BF36" s="112">
        <v>876.98239999999998</v>
      </c>
      <c r="BG36" s="112">
        <v>0</v>
      </c>
      <c r="BH36" s="112">
        <v>0</v>
      </c>
      <c r="BI36" s="112">
        <v>876.98239999999998</v>
      </c>
    </row>
    <row r="37" spans="1:61">
      <c r="A37" s="112" t="s">
        <v>1073</v>
      </c>
      <c r="B37" s="112">
        <v>0</v>
      </c>
      <c r="C37" s="112">
        <v>0</v>
      </c>
      <c r="D37" s="112">
        <v>0</v>
      </c>
      <c r="E37" s="112">
        <v>0</v>
      </c>
      <c r="F37" s="112">
        <v>0</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12">
        <v>0</v>
      </c>
      <c r="AK37" s="112">
        <v>0</v>
      </c>
      <c r="AL37" s="112">
        <v>0</v>
      </c>
      <c r="AM37" s="112">
        <v>0</v>
      </c>
      <c r="AN37" s="112">
        <v>0</v>
      </c>
      <c r="AO37" s="112">
        <v>0</v>
      </c>
      <c r="AP37" s="112">
        <v>0</v>
      </c>
      <c r="AQ37" s="112">
        <v>0</v>
      </c>
      <c r="AR37" s="112">
        <v>0</v>
      </c>
      <c r="AS37" s="112">
        <v>0</v>
      </c>
      <c r="AT37" s="112">
        <v>0</v>
      </c>
      <c r="AU37" s="112">
        <v>0</v>
      </c>
      <c r="AV37" s="112">
        <v>0</v>
      </c>
      <c r="AW37" s="112">
        <v>0</v>
      </c>
      <c r="AX37" s="112">
        <v>0</v>
      </c>
      <c r="AY37" s="112">
        <v>0</v>
      </c>
      <c r="AZ37" s="112">
        <v>0</v>
      </c>
      <c r="BA37" s="112">
        <v>0</v>
      </c>
      <c r="BB37" s="112">
        <v>0</v>
      </c>
      <c r="BC37" s="112">
        <v>0</v>
      </c>
      <c r="BD37" s="112">
        <v>0</v>
      </c>
      <c r="BE37" s="112">
        <v>0</v>
      </c>
      <c r="BF37" s="112">
        <v>0</v>
      </c>
      <c r="BG37" s="112">
        <v>0</v>
      </c>
      <c r="BH37" s="112">
        <v>0</v>
      </c>
      <c r="BI37" s="112">
        <v>0</v>
      </c>
    </row>
    <row r="38" spans="1:61">
      <c r="A38" s="112" t="s">
        <v>892</v>
      </c>
      <c r="B38" s="112">
        <v>266099.36507</v>
      </c>
      <c r="C38" s="112">
        <v>117544.23662000001</v>
      </c>
      <c r="D38" s="112">
        <v>0</v>
      </c>
      <c r="E38" s="112">
        <v>0.34082000000000001</v>
      </c>
      <c r="F38" s="112">
        <v>383643.94250999996</v>
      </c>
      <c r="G38" s="112">
        <v>368644.56594</v>
      </c>
      <c r="H38" s="112">
        <v>52923.574939999999</v>
      </c>
      <c r="I38" s="112">
        <v>0</v>
      </c>
      <c r="J38" s="112">
        <v>14.701600000000001</v>
      </c>
      <c r="K38" s="112">
        <v>421582.84247999999</v>
      </c>
      <c r="L38" s="112">
        <v>260935.14980000001</v>
      </c>
      <c r="M38" s="112">
        <v>132902.96888</v>
      </c>
      <c r="N38" s="112">
        <v>0</v>
      </c>
      <c r="O38" s="112">
        <v>13.67958</v>
      </c>
      <c r="P38" s="112">
        <v>393851.79826000001</v>
      </c>
      <c r="Q38" s="112">
        <v>202436.51621999999</v>
      </c>
      <c r="R38" s="112">
        <v>64842.917799999996</v>
      </c>
      <c r="S38" s="112">
        <v>0</v>
      </c>
      <c r="T38" s="112">
        <v>73.983440000000002</v>
      </c>
      <c r="U38" s="112">
        <v>267353.41746000003</v>
      </c>
      <c r="V38" s="112">
        <v>103913.72893000001</v>
      </c>
      <c r="W38" s="112">
        <v>52947.540529999998</v>
      </c>
      <c r="X38" s="112">
        <v>0</v>
      </c>
      <c r="Y38" s="112">
        <v>-1.0000000000000001E-5</v>
      </c>
      <c r="Z38" s="112">
        <v>156861.26944999999</v>
      </c>
      <c r="AA38" s="112">
        <v>111426.20325000001</v>
      </c>
      <c r="AB38" s="112">
        <v>35675.343659999999</v>
      </c>
      <c r="AC38" s="112">
        <v>0</v>
      </c>
      <c r="AD38" s="112">
        <v>2.25807</v>
      </c>
      <c r="AE38" s="112">
        <v>147103.80497999999</v>
      </c>
      <c r="AF38" s="112">
        <v>17997.032210000001</v>
      </c>
      <c r="AG38" s="112">
        <v>6165.8567300000004</v>
      </c>
      <c r="AH38" s="112">
        <v>0</v>
      </c>
      <c r="AI38" s="112">
        <v>0</v>
      </c>
      <c r="AJ38" s="112">
        <v>24162.888940000001</v>
      </c>
      <c r="AK38" s="112">
        <v>61200.224600000001</v>
      </c>
      <c r="AL38" s="112">
        <v>8854.7032600000002</v>
      </c>
      <c r="AM38" s="112">
        <v>0</v>
      </c>
      <c r="AN38" s="112">
        <v>16.929689999999997</v>
      </c>
      <c r="AO38" s="112">
        <v>70071.857550000001</v>
      </c>
      <c r="AP38" s="112">
        <v>49500.877140000004</v>
      </c>
      <c r="AQ38" s="112">
        <v>14752.78082</v>
      </c>
      <c r="AR38" s="112">
        <v>0</v>
      </c>
      <c r="AS38" s="112">
        <v>0</v>
      </c>
      <c r="AT38" s="112">
        <v>64253.657960000004</v>
      </c>
      <c r="AU38" s="112">
        <v>127966.75212</v>
      </c>
      <c r="AV38" s="112">
        <v>23323.236079999999</v>
      </c>
      <c r="AW38" s="112">
        <v>0</v>
      </c>
      <c r="AX38" s="112">
        <v>104.00660000000001</v>
      </c>
      <c r="AY38" s="112">
        <v>151393.99480000001</v>
      </c>
      <c r="AZ38" s="112">
        <v>40530.80287</v>
      </c>
      <c r="BA38" s="112">
        <v>11070.646130000001</v>
      </c>
      <c r="BB38" s="112">
        <v>0</v>
      </c>
      <c r="BC38" s="112">
        <v>0</v>
      </c>
      <c r="BD38" s="112">
        <v>51601.449000000001</v>
      </c>
      <c r="BE38" s="112">
        <v>1610651.2181500001</v>
      </c>
      <c r="BF38" s="112">
        <v>521003.80544999999</v>
      </c>
      <c r="BG38" s="112">
        <v>0</v>
      </c>
      <c r="BH38" s="112">
        <v>225.89979</v>
      </c>
      <c r="BI38" s="112">
        <v>2131880.9233900001</v>
      </c>
    </row>
    <row r="39" spans="1:61">
      <c r="A39" s="112" t="s">
        <v>263</v>
      </c>
      <c r="B39" s="112">
        <v>284748.76299000002</v>
      </c>
      <c r="C39" s="112">
        <v>22308.11018</v>
      </c>
      <c r="D39" s="112">
        <v>0</v>
      </c>
      <c r="E39" s="112">
        <v>0</v>
      </c>
      <c r="F39" s="112">
        <v>307056.87317000004</v>
      </c>
      <c r="G39" s="112">
        <v>339367.00757999998</v>
      </c>
      <c r="H39" s="112">
        <v>5347.4438700000001</v>
      </c>
      <c r="I39" s="112">
        <v>0</v>
      </c>
      <c r="J39" s="112">
        <v>0</v>
      </c>
      <c r="K39" s="112">
        <v>344714.45144999999</v>
      </c>
      <c r="L39" s="112">
        <v>377329.02700999996</v>
      </c>
      <c r="M39" s="112">
        <v>34105.417509999999</v>
      </c>
      <c r="N39" s="112">
        <v>0</v>
      </c>
      <c r="O39" s="112">
        <v>0</v>
      </c>
      <c r="P39" s="112">
        <v>411434.44451999996</v>
      </c>
      <c r="Q39" s="112">
        <v>191515.39976</v>
      </c>
      <c r="R39" s="112">
        <v>15603.758679999999</v>
      </c>
      <c r="S39" s="112">
        <v>0</v>
      </c>
      <c r="T39" s="112">
        <v>0</v>
      </c>
      <c r="U39" s="112">
        <v>207119.15844</v>
      </c>
      <c r="V39" s="112">
        <v>272025.08054</v>
      </c>
      <c r="W39" s="112">
        <v>26399.062010000001</v>
      </c>
      <c r="X39" s="112">
        <v>0</v>
      </c>
      <c r="Y39" s="112">
        <v>0</v>
      </c>
      <c r="Z39" s="112">
        <v>298424.14254999999</v>
      </c>
      <c r="AA39" s="112">
        <v>80773.420879999991</v>
      </c>
      <c r="AB39" s="112">
        <v>10152.950779999999</v>
      </c>
      <c r="AC39" s="112">
        <v>0</v>
      </c>
      <c r="AD39" s="112">
        <v>0</v>
      </c>
      <c r="AE39" s="112">
        <v>90926.37165999999</v>
      </c>
      <c r="AF39" s="112">
        <v>84664.223740000001</v>
      </c>
      <c r="AG39" s="112">
        <v>1266.6676499999999</v>
      </c>
      <c r="AH39" s="112">
        <v>0</v>
      </c>
      <c r="AI39" s="112">
        <v>0</v>
      </c>
      <c r="AJ39" s="112">
        <v>85930.891390000004</v>
      </c>
      <c r="AK39" s="112">
        <v>247829.89652000001</v>
      </c>
      <c r="AL39" s="112">
        <v>3500.1498300000003</v>
      </c>
      <c r="AM39" s="112">
        <v>0</v>
      </c>
      <c r="AN39" s="112">
        <v>0</v>
      </c>
      <c r="AO39" s="112">
        <v>251330.04634999999</v>
      </c>
      <c r="AP39" s="112">
        <v>178543.74940999999</v>
      </c>
      <c r="AQ39" s="112">
        <v>31720.904930000001</v>
      </c>
      <c r="AR39" s="112">
        <v>0</v>
      </c>
      <c r="AS39" s="112">
        <v>0</v>
      </c>
      <c r="AT39" s="112">
        <v>210264.65434000001</v>
      </c>
      <c r="AU39" s="112">
        <v>317654.52250999998</v>
      </c>
      <c r="AV39" s="112">
        <v>33937.938869999998</v>
      </c>
      <c r="AW39" s="112">
        <v>0</v>
      </c>
      <c r="AX39" s="112">
        <v>0</v>
      </c>
      <c r="AY39" s="112">
        <v>351592.46137999999</v>
      </c>
      <c r="AZ39" s="112">
        <v>88170.890599999999</v>
      </c>
      <c r="BA39" s="112">
        <v>284.96522999999996</v>
      </c>
      <c r="BB39" s="112">
        <v>0</v>
      </c>
      <c r="BC39" s="112">
        <v>0</v>
      </c>
      <c r="BD39" s="112">
        <v>88455.85583</v>
      </c>
      <c r="BE39" s="112">
        <v>2462621.9815400001</v>
      </c>
      <c r="BF39" s="112">
        <v>184627.36953999999</v>
      </c>
      <c r="BG39" s="112">
        <v>0</v>
      </c>
      <c r="BH39" s="112">
        <v>0</v>
      </c>
      <c r="BI39" s="112">
        <v>2647249.3510799999</v>
      </c>
    </row>
    <row r="40" spans="1:61">
      <c r="A40" s="112" t="s">
        <v>1074</v>
      </c>
      <c r="B40" s="112">
        <v>284748.76299000002</v>
      </c>
      <c r="C40" s="112">
        <v>22308.11018</v>
      </c>
      <c r="D40" s="112">
        <v>0</v>
      </c>
      <c r="E40" s="112">
        <v>0</v>
      </c>
      <c r="F40" s="112">
        <v>307056.87317000004</v>
      </c>
      <c r="G40" s="112">
        <v>339367.00757999998</v>
      </c>
      <c r="H40" s="112">
        <v>5347.4438700000001</v>
      </c>
      <c r="I40" s="112">
        <v>0</v>
      </c>
      <c r="J40" s="112">
        <v>0</v>
      </c>
      <c r="K40" s="112">
        <v>344714.45144999999</v>
      </c>
      <c r="L40" s="112">
        <v>377329.02700999996</v>
      </c>
      <c r="M40" s="112">
        <v>34105.417509999999</v>
      </c>
      <c r="N40" s="112">
        <v>0</v>
      </c>
      <c r="O40" s="112">
        <v>0</v>
      </c>
      <c r="P40" s="112">
        <v>411434.44451999996</v>
      </c>
      <c r="Q40" s="112">
        <v>191515.39976</v>
      </c>
      <c r="R40" s="112">
        <v>15603.758679999999</v>
      </c>
      <c r="S40" s="112">
        <v>0</v>
      </c>
      <c r="T40" s="112">
        <v>0</v>
      </c>
      <c r="U40" s="112">
        <v>207119.15844</v>
      </c>
      <c r="V40" s="112">
        <v>272025.08054</v>
      </c>
      <c r="W40" s="112">
        <v>26399.062010000001</v>
      </c>
      <c r="X40" s="112">
        <v>0</v>
      </c>
      <c r="Y40" s="112">
        <v>0</v>
      </c>
      <c r="Z40" s="112">
        <v>298424.14254999999</v>
      </c>
      <c r="AA40" s="112">
        <v>80773.420879999991</v>
      </c>
      <c r="AB40" s="112">
        <v>9275.9683800000003</v>
      </c>
      <c r="AC40" s="112">
        <v>0</v>
      </c>
      <c r="AD40" s="112">
        <v>0</v>
      </c>
      <c r="AE40" s="112">
        <v>90049.389260000011</v>
      </c>
      <c r="AF40" s="112">
        <v>84664.223740000001</v>
      </c>
      <c r="AG40" s="112">
        <v>1266.6676499999999</v>
      </c>
      <c r="AH40" s="112">
        <v>0</v>
      </c>
      <c r="AI40" s="112">
        <v>0</v>
      </c>
      <c r="AJ40" s="112">
        <v>85930.891390000004</v>
      </c>
      <c r="AK40" s="112">
        <v>234260.95334000001</v>
      </c>
      <c r="AL40" s="112">
        <v>3500.1498300000003</v>
      </c>
      <c r="AM40" s="112">
        <v>0</v>
      </c>
      <c r="AN40" s="112">
        <v>0</v>
      </c>
      <c r="AO40" s="112">
        <v>237761.10316999999</v>
      </c>
      <c r="AP40" s="112">
        <v>174324.25503</v>
      </c>
      <c r="AQ40" s="112">
        <v>31711.606609999999</v>
      </c>
      <c r="AR40" s="112">
        <v>0</v>
      </c>
      <c r="AS40" s="112">
        <v>0</v>
      </c>
      <c r="AT40" s="112">
        <v>206035.86163999999</v>
      </c>
      <c r="AU40" s="112">
        <v>287377.81894000003</v>
      </c>
      <c r="AV40" s="112">
        <v>33921.97393</v>
      </c>
      <c r="AW40" s="112">
        <v>0</v>
      </c>
      <c r="AX40" s="112">
        <v>0</v>
      </c>
      <c r="AY40" s="112">
        <v>321299.79287</v>
      </c>
      <c r="AZ40" s="112">
        <v>88170.890599999999</v>
      </c>
      <c r="BA40" s="112">
        <v>230.08790999999999</v>
      </c>
      <c r="BB40" s="112">
        <v>0</v>
      </c>
      <c r="BC40" s="112">
        <v>0</v>
      </c>
      <c r="BD40" s="112">
        <v>88400.978510000001</v>
      </c>
      <c r="BE40" s="112">
        <v>2414556.8404099997</v>
      </c>
      <c r="BF40" s="112">
        <v>183670.24656</v>
      </c>
      <c r="BG40" s="112">
        <v>0</v>
      </c>
      <c r="BH40" s="112">
        <v>0</v>
      </c>
      <c r="BI40" s="112">
        <v>2598227.0869699996</v>
      </c>
    </row>
    <row r="41" spans="1:61">
      <c r="A41" s="112" t="s">
        <v>1075</v>
      </c>
      <c r="B41" s="112">
        <v>0</v>
      </c>
      <c r="C41" s="112">
        <v>0</v>
      </c>
      <c r="D41" s="112">
        <v>0</v>
      </c>
      <c r="E41" s="112">
        <v>0</v>
      </c>
      <c r="F41" s="112">
        <v>0</v>
      </c>
      <c r="G41" s="112">
        <v>0</v>
      </c>
      <c r="H41" s="112">
        <v>0</v>
      </c>
      <c r="I41" s="112">
        <v>0</v>
      </c>
      <c r="J41" s="112">
        <v>0</v>
      </c>
      <c r="K41" s="112">
        <v>0</v>
      </c>
      <c r="L41" s="112">
        <v>0</v>
      </c>
      <c r="M41" s="112">
        <v>0</v>
      </c>
      <c r="N41" s="112">
        <v>0</v>
      </c>
      <c r="O41" s="112">
        <v>0</v>
      </c>
      <c r="P41" s="112">
        <v>0</v>
      </c>
      <c r="Q41" s="112">
        <v>0</v>
      </c>
      <c r="R41" s="112">
        <v>0</v>
      </c>
      <c r="S41" s="112">
        <v>0</v>
      </c>
      <c r="T41" s="112">
        <v>0</v>
      </c>
      <c r="U41" s="112">
        <v>0</v>
      </c>
      <c r="V41" s="112">
        <v>0</v>
      </c>
      <c r="W41" s="112">
        <v>0</v>
      </c>
      <c r="X41" s="112">
        <v>0</v>
      </c>
      <c r="Y41" s="112">
        <v>0</v>
      </c>
      <c r="Z41" s="112">
        <v>0</v>
      </c>
      <c r="AA41" s="112">
        <v>0</v>
      </c>
      <c r="AB41" s="112">
        <v>876.98239999999998</v>
      </c>
      <c r="AC41" s="112">
        <v>0</v>
      </c>
      <c r="AD41" s="112">
        <v>0</v>
      </c>
      <c r="AE41" s="112">
        <v>876.98239999999998</v>
      </c>
      <c r="AF41" s="112">
        <v>0</v>
      </c>
      <c r="AG41" s="112">
        <v>0</v>
      </c>
      <c r="AH41" s="112">
        <v>0</v>
      </c>
      <c r="AI41" s="112">
        <v>0</v>
      </c>
      <c r="AJ41" s="112">
        <v>0</v>
      </c>
      <c r="AK41" s="112">
        <v>0</v>
      </c>
      <c r="AL41" s="112">
        <v>0</v>
      </c>
      <c r="AM41" s="112">
        <v>0</v>
      </c>
      <c r="AN41" s="112">
        <v>0</v>
      </c>
      <c r="AO41" s="112">
        <v>0</v>
      </c>
      <c r="AP41" s="112">
        <v>0</v>
      </c>
      <c r="AQ41" s="112">
        <v>0</v>
      </c>
      <c r="AR41" s="112">
        <v>0</v>
      </c>
      <c r="AS41" s="112">
        <v>0</v>
      </c>
      <c r="AT41" s="112">
        <v>0</v>
      </c>
      <c r="AU41" s="112">
        <v>0</v>
      </c>
      <c r="AV41" s="112">
        <v>0</v>
      </c>
      <c r="AW41" s="112">
        <v>0</v>
      </c>
      <c r="AX41" s="112">
        <v>0</v>
      </c>
      <c r="AY41" s="112">
        <v>0</v>
      </c>
      <c r="AZ41" s="112">
        <v>0</v>
      </c>
      <c r="BA41" s="112">
        <v>0</v>
      </c>
      <c r="BB41" s="112">
        <v>0</v>
      </c>
      <c r="BC41" s="112">
        <v>0</v>
      </c>
      <c r="BD41" s="112">
        <v>0</v>
      </c>
      <c r="BE41" s="112">
        <v>0</v>
      </c>
      <c r="BF41" s="112">
        <v>876.98239999999998</v>
      </c>
      <c r="BG41" s="112">
        <v>0</v>
      </c>
      <c r="BH41" s="112">
        <v>0</v>
      </c>
      <c r="BI41" s="112">
        <v>876.98239999999998</v>
      </c>
    </row>
    <row r="42" spans="1:61">
      <c r="A42" s="112" t="s">
        <v>1076</v>
      </c>
      <c r="B42" s="112">
        <v>0</v>
      </c>
      <c r="C42" s="112">
        <v>0</v>
      </c>
      <c r="D42" s="112">
        <v>0</v>
      </c>
      <c r="E42" s="112">
        <v>0</v>
      </c>
      <c r="F42" s="112">
        <v>0</v>
      </c>
      <c r="G42" s="112">
        <v>0</v>
      </c>
      <c r="H42" s="112">
        <v>0</v>
      </c>
      <c r="I42" s="112">
        <v>0</v>
      </c>
      <c r="J42" s="112">
        <v>0</v>
      </c>
      <c r="K42" s="112">
        <v>0</v>
      </c>
      <c r="L42" s="112">
        <v>0</v>
      </c>
      <c r="M42" s="112">
        <v>0</v>
      </c>
      <c r="N42" s="112">
        <v>0</v>
      </c>
      <c r="O42" s="112">
        <v>0</v>
      </c>
      <c r="P42" s="112">
        <v>0</v>
      </c>
      <c r="Q42" s="112">
        <v>0</v>
      </c>
      <c r="R42" s="112">
        <v>0</v>
      </c>
      <c r="S42" s="112">
        <v>0</v>
      </c>
      <c r="T42" s="112">
        <v>0</v>
      </c>
      <c r="U42" s="112">
        <v>0</v>
      </c>
      <c r="V42" s="112">
        <v>0</v>
      </c>
      <c r="W42" s="112">
        <v>0</v>
      </c>
      <c r="X42" s="112">
        <v>0</v>
      </c>
      <c r="Y42" s="112">
        <v>0</v>
      </c>
      <c r="Z42" s="112">
        <v>0</v>
      </c>
      <c r="AA42" s="112">
        <v>0</v>
      </c>
      <c r="AB42" s="112">
        <v>0</v>
      </c>
      <c r="AC42" s="112">
        <v>0</v>
      </c>
      <c r="AD42" s="112">
        <v>0</v>
      </c>
      <c r="AE42" s="112">
        <v>0</v>
      </c>
      <c r="AF42" s="112">
        <v>0</v>
      </c>
      <c r="AG42" s="112">
        <v>0</v>
      </c>
      <c r="AH42" s="112">
        <v>0</v>
      </c>
      <c r="AI42" s="112">
        <v>0</v>
      </c>
      <c r="AJ42" s="112">
        <v>0</v>
      </c>
      <c r="AK42" s="112">
        <v>13568.94318</v>
      </c>
      <c r="AL42" s="112">
        <v>0</v>
      </c>
      <c r="AM42" s="112">
        <v>0</v>
      </c>
      <c r="AN42" s="112">
        <v>0</v>
      </c>
      <c r="AO42" s="112">
        <v>13568.94318</v>
      </c>
      <c r="AP42" s="112">
        <v>898.55699000000004</v>
      </c>
      <c r="AQ42" s="112">
        <v>0</v>
      </c>
      <c r="AR42" s="112">
        <v>0</v>
      </c>
      <c r="AS42" s="112">
        <v>0</v>
      </c>
      <c r="AT42" s="112">
        <v>898.55699000000004</v>
      </c>
      <c r="AU42" s="112">
        <v>28038.62012</v>
      </c>
      <c r="AV42" s="112">
        <v>0</v>
      </c>
      <c r="AW42" s="112">
        <v>0</v>
      </c>
      <c r="AX42" s="112">
        <v>0</v>
      </c>
      <c r="AY42" s="112">
        <v>28038.62012</v>
      </c>
      <c r="AZ42" s="112">
        <v>0</v>
      </c>
      <c r="BA42" s="112">
        <v>54.877319999999997</v>
      </c>
      <c r="BB42" s="112">
        <v>0</v>
      </c>
      <c r="BC42" s="112">
        <v>0</v>
      </c>
      <c r="BD42" s="112">
        <v>54.877319999999997</v>
      </c>
      <c r="BE42" s="112">
        <v>42506.120289999999</v>
      </c>
      <c r="BF42" s="112">
        <v>54.877319999999997</v>
      </c>
      <c r="BG42" s="112">
        <v>0</v>
      </c>
      <c r="BH42" s="112">
        <v>0</v>
      </c>
      <c r="BI42" s="112">
        <v>42560.997609999999</v>
      </c>
    </row>
    <row r="43" spans="1:61">
      <c r="A43" s="112" t="s">
        <v>1077</v>
      </c>
      <c r="B43" s="112">
        <v>0</v>
      </c>
      <c r="C43" s="112">
        <v>0</v>
      </c>
      <c r="D43" s="112">
        <v>0</v>
      </c>
      <c r="E43" s="112">
        <v>0</v>
      </c>
      <c r="F43" s="112">
        <v>0</v>
      </c>
      <c r="G43" s="112">
        <v>0</v>
      </c>
      <c r="H43" s="112">
        <v>0</v>
      </c>
      <c r="I43" s="112">
        <v>0</v>
      </c>
      <c r="J43" s="112">
        <v>0</v>
      </c>
      <c r="K43" s="112">
        <v>0</v>
      </c>
      <c r="L43" s="112">
        <v>0</v>
      </c>
      <c r="M43" s="112">
        <v>0</v>
      </c>
      <c r="N43" s="112">
        <v>0</v>
      </c>
      <c r="O43" s="112">
        <v>0</v>
      </c>
      <c r="P43" s="112">
        <v>0</v>
      </c>
      <c r="Q43" s="112">
        <v>0</v>
      </c>
      <c r="R43" s="112">
        <v>0</v>
      </c>
      <c r="S43" s="112">
        <v>0</v>
      </c>
      <c r="T43" s="112">
        <v>0</v>
      </c>
      <c r="U43" s="112">
        <v>0</v>
      </c>
      <c r="V43" s="112">
        <v>0</v>
      </c>
      <c r="W43" s="112">
        <v>0</v>
      </c>
      <c r="X43" s="112">
        <v>0</v>
      </c>
      <c r="Y43" s="112">
        <v>0</v>
      </c>
      <c r="Z43" s="112">
        <v>0</v>
      </c>
      <c r="AA43" s="112">
        <v>0</v>
      </c>
      <c r="AB43" s="112">
        <v>0</v>
      </c>
      <c r="AC43" s="112">
        <v>0</v>
      </c>
      <c r="AD43" s="112">
        <v>0</v>
      </c>
      <c r="AE43" s="112">
        <v>0</v>
      </c>
      <c r="AF43" s="112">
        <v>0</v>
      </c>
      <c r="AG43" s="112">
        <v>0</v>
      </c>
      <c r="AH43" s="112">
        <v>0</v>
      </c>
      <c r="AI43" s="112">
        <v>0</v>
      </c>
      <c r="AJ43" s="112">
        <v>0</v>
      </c>
      <c r="AK43" s="112">
        <v>0</v>
      </c>
      <c r="AL43" s="112">
        <v>0</v>
      </c>
      <c r="AM43" s="112">
        <v>0</v>
      </c>
      <c r="AN43" s="112">
        <v>0</v>
      </c>
      <c r="AO43" s="112">
        <v>0</v>
      </c>
      <c r="AP43" s="112">
        <v>0</v>
      </c>
      <c r="AQ43" s="112">
        <v>0</v>
      </c>
      <c r="AR43" s="112">
        <v>0</v>
      </c>
      <c r="AS43" s="112">
        <v>0</v>
      </c>
      <c r="AT43" s="112">
        <v>0</v>
      </c>
      <c r="AU43" s="112">
        <v>0</v>
      </c>
      <c r="AV43" s="112">
        <v>0</v>
      </c>
      <c r="AW43" s="112">
        <v>0</v>
      </c>
      <c r="AX43" s="112">
        <v>0</v>
      </c>
      <c r="AY43" s="112">
        <v>0</v>
      </c>
      <c r="AZ43" s="112">
        <v>0</v>
      </c>
      <c r="BA43" s="112">
        <v>0</v>
      </c>
      <c r="BB43" s="112">
        <v>0</v>
      </c>
      <c r="BC43" s="112">
        <v>0</v>
      </c>
      <c r="BD43" s="112">
        <v>0</v>
      </c>
      <c r="BE43" s="112">
        <v>0</v>
      </c>
      <c r="BF43" s="112">
        <v>0</v>
      </c>
      <c r="BG43" s="112">
        <v>0</v>
      </c>
      <c r="BH43" s="112">
        <v>0</v>
      </c>
      <c r="BI43" s="112">
        <v>0</v>
      </c>
    </row>
    <row r="44" spans="1:61">
      <c r="A44" s="112" t="s">
        <v>1078</v>
      </c>
      <c r="B44" s="112">
        <v>0</v>
      </c>
      <c r="C44" s="112">
        <v>0</v>
      </c>
      <c r="D44" s="112">
        <v>0</v>
      </c>
      <c r="E44" s="112">
        <v>0</v>
      </c>
      <c r="F44" s="112">
        <v>0</v>
      </c>
      <c r="G44" s="112">
        <v>0</v>
      </c>
      <c r="H44" s="112">
        <v>0</v>
      </c>
      <c r="I44" s="112">
        <v>0</v>
      </c>
      <c r="J44" s="112">
        <v>0</v>
      </c>
      <c r="K44" s="112">
        <v>0</v>
      </c>
      <c r="L44" s="112">
        <v>0</v>
      </c>
      <c r="M44" s="112">
        <v>0</v>
      </c>
      <c r="N44" s="112">
        <v>0</v>
      </c>
      <c r="O44" s="112">
        <v>0</v>
      </c>
      <c r="P44" s="112">
        <v>0</v>
      </c>
      <c r="Q44" s="112">
        <v>0</v>
      </c>
      <c r="R44" s="112">
        <v>0</v>
      </c>
      <c r="S44" s="112">
        <v>0</v>
      </c>
      <c r="T44" s="112">
        <v>0</v>
      </c>
      <c r="U44" s="112">
        <v>0</v>
      </c>
      <c r="V44" s="112">
        <v>0</v>
      </c>
      <c r="W44" s="112">
        <v>0</v>
      </c>
      <c r="X44" s="112">
        <v>0</v>
      </c>
      <c r="Y44" s="112">
        <v>0</v>
      </c>
      <c r="Z44" s="112">
        <v>0</v>
      </c>
      <c r="AA44" s="112">
        <v>0</v>
      </c>
      <c r="AB44" s="112">
        <v>0</v>
      </c>
      <c r="AC44" s="112">
        <v>0</v>
      </c>
      <c r="AD44" s="112">
        <v>0</v>
      </c>
      <c r="AE44" s="112">
        <v>0</v>
      </c>
      <c r="AF44" s="112">
        <v>0</v>
      </c>
      <c r="AG44" s="112">
        <v>0</v>
      </c>
      <c r="AH44" s="112">
        <v>0</v>
      </c>
      <c r="AI44" s="112">
        <v>0</v>
      </c>
      <c r="AJ44" s="112">
        <v>0</v>
      </c>
      <c r="AK44" s="112">
        <v>0</v>
      </c>
      <c r="AL44" s="112">
        <v>0</v>
      </c>
      <c r="AM44" s="112">
        <v>0</v>
      </c>
      <c r="AN44" s="112">
        <v>0</v>
      </c>
      <c r="AO44" s="112">
        <v>0</v>
      </c>
      <c r="AP44" s="112">
        <v>3320.9373900000001</v>
      </c>
      <c r="AQ44" s="112">
        <v>9.2983200000000004</v>
      </c>
      <c r="AR44" s="112">
        <v>0</v>
      </c>
      <c r="AS44" s="112">
        <v>0</v>
      </c>
      <c r="AT44" s="112">
        <v>3330.2357099999999</v>
      </c>
      <c r="AU44" s="112">
        <v>2238.0834500000001</v>
      </c>
      <c r="AV44" s="112">
        <v>15.96494</v>
      </c>
      <c r="AW44" s="112">
        <v>0</v>
      </c>
      <c r="AX44" s="112">
        <v>0</v>
      </c>
      <c r="AY44" s="112">
        <v>2254.0483899999999</v>
      </c>
      <c r="AZ44" s="112">
        <v>0</v>
      </c>
      <c r="BA44" s="112">
        <v>0</v>
      </c>
      <c r="BB44" s="112">
        <v>0</v>
      </c>
      <c r="BC44" s="112">
        <v>0</v>
      </c>
      <c r="BD44" s="112">
        <v>0</v>
      </c>
      <c r="BE44" s="112">
        <v>5559.0208400000001</v>
      </c>
      <c r="BF44" s="112">
        <v>25.263259999999999</v>
      </c>
      <c r="BG44" s="112">
        <v>0</v>
      </c>
      <c r="BH44" s="112">
        <v>0</v>
      </c>
      <c r="BI44" s="112">
        <v>5584.2840999999999</v>
      </c>
    </row>
    <row r="45" spans="1:61">
      <c r="A45" s="112" t="s">
        <v>1079</v>
      </c>
      <c r="B45" s="112">
        <v>803.57141000000001</v>
      </c>
      <c r="C45" s="112">
        <v>172.22449</v>
      </c>
      <c r="D45" s="112">
        <v>0</v>
      </c>
      <c r="E45" s="112">
        <v>0</v>
      </c>
      <c r="F45" s="112">
        <v>975.79590000000007</v>
      </c>
      <c r="G45" s="112">
        <v>32.674939999999999</v>
      </c>
      <c r="H45" s="112">
        <v>0</v>
      </c>
      <c r="I45" s="112">
        <v>0</v>
      </c>
      <c r="J45" s="112">
        <v>0</v>
      </c>
      <c r="K45" s="112">
        <v>32.674939999999999</v>
      </c>
      <c r="L45" s="112">
        <v>0</v>
      </c>
      <c r="M45" s="112">
        <v>264.72965999999997</v>
      </c>
      <c r="N45" s="112">
        <v>0</v>
      </c>
      <c r="O45" s="112">
        <v>0</v>
      </c>
      <c r="P45" s="112">
        <v>264.72965999999997</v>
      </c>
      <c r="Q45" s="112">
        <v>352.66980000000001</v>
      </c>
      <c r="R45" s="112">
        <v>0</v>
      </c>
      <c r="S45" s="112">
        <v>0</v>
      </c>
      <c r="T45" s="112">
        <v>0</v>
      </c>
      <c r="U45" s="112">
        <v>352.66980000000001</v>
      </c>
      <c r="V45" s="112">
        <v>917.48037999999997</v>
      </c>
      <c r="W45" s="112">
        <v>249.58381</v>
      </c>
      <c r="X45" s="112">
        <v>0</v>
      </c>
      <c r="Y45" s="112">
        <v>0</v>
      </c>
      <c r="Z45" s="112">
        <v>1167.0641900000001</v>
      </c>
      <c r="AA45" s="112">
        <v>0</v>
      </c>
      <c r="AB45" s="112">
        <v>0</v>
      </c>
      <c r="AC45" s="112">
        <v>0</v>
      </c>
      <c r="AD45" s="112">
        <v>0</v>
      </c>
      <c r="AE45" s="112">
        <v>0</v>
      </c>
      <c r="AF45" s="112">
        <v>0</v>
      </c>
      <c r="AG45" s="112">
        <v>0</v>
      </c>
      <c r="AH45" s="112">
        <v>0</v>
      </c>
      <c r="AI45" s="112">
        <v>0</v>
      </c>
      <c r="AJ45" s="112">
        <v>0</v>
      </c>
      <c r="AK45" s="112">
        <v>0</v>
      </c>
      <c r="AL45" s="112">
        <v>0</v>
      </c>
      <c r="AM45" s="112">
        <v>0</v>
      </c>
      <c r="AN45" s="112">
        <v>0</v>
      </c>
      <c r="AO45" s="112">
        <v>0</v>
      </c>
      <c r="AP45" s="112">
        <v>278.93870000000004</v>
      </c>
      <c r="AQ45" s="112">
        <v>312.06009</v>
      </c>
      <c r="AR45" s="112">
        <v>0</v>
      </c>
      <c r="AS45" s="112">
        <v>0</v>
      </c>
      <c r="AT45" s="112">
        <v>590.99878999999999</v>
      </c>
      <c r="AU45" s="112">
        <v>72.175619999999995</v>
      </c>
      <c r="AV45" s="112">
        <v>0</v>
      </c>
      <c r="AW45" s="112">
        <v>0</v>
      </c>
      <c r="AX45" s="112">
        <v>0</v>
      </c>
      <c r="AY45" s="112">
        <v>72.175619999999995</v>
      </c>
      <c r="AZ45" s="112">
        <v>482.22401000000002</v>
      </c>
      <c r="BA45" s="112">
        <v>18.66414</v>
      </c>
      <c r="BB45" s="112">
        <v>0</v>
      </c>
      <c r="BC45" s="112">
        <v>0</v>
      </c>
      <c r="BD45" s="112">
        <v>500.88815</v>
      </c>
      <c r="BE45" s="112">
        <v>2939.73486</v>
      </c>
      <c r="BF45" s="112">
        <v>1017.2621899999999</v>
      </c>
      <c r="BG45" s="112">
        <v>0</v>
      </c>
      <c r="BH45" s="112">
        <v>0</v>
      </c>
      <c r="BI45" s="112">
        <v>3956.9970499999999</v>
      </c>
    </row>
    <row r="46" spans="1:61">
      <c r="A46" s="112" t="s">
        <v>267</v>
      </c>
      <c r="B46" s="112">
        <v>1075.9464399999999</v>
      </c>
      <c r="C46" s="112">
        <v>311.46782999999999</v>
      </c>
      <c r="D46" s="112">
        <v>0</v>
      </c>
      <c r="E46" s="112">
        <v>0</v>
      </c>
      <c r="F46" s="112">
        <v>1387.41427</v>
      </c>
      <c r="G46" s="112">
        <v>6451.7843300000004</v>
      </c>
      <c r="H46" s="112">
        <v>625.31555000000003</v>
      </c>
      <c r="I46" s="112">
        <v>0</v>
      </c>
      <c r="J46" s="112">
        <v>0</v>
      </c>
      <c r="K46" s="112">
        <v>7077.0998799999998</v>
      </c>
      <c r="L46" s="112">
        <v>1754.36861</v>
      </c>
      <c r="M46" s="112">
        <v>512.88635999999997</v>
      </c>
      <c r="N46" s="112">
        <v>0</v>
      </c>
      <c r="O46" s="112">
        <v>27.545210000000001</v>
      </c>
      <c r="P46" s="112">
        <v>2294.8001800000002</v>
      </c>
      <c r="Q46" s="112">
        <v>3880.8081899999997</v>
      </c>
      <c r="R46" s="112">
        <v>436.18561999999997</v>
      </c>
      <c r="S46" s="112">
        <v>0</v>
      </c>
      <c r="T46" s="112">
        <v>0</v>
      </c>
      <c r="U46" s="112">
        <v>4316.9938099999999</v>
      </c>
      <c r="V46" s="112">
        <v>1412.8660500000001</v>
      </c>
      <c r="W46" s="112">
        <v>574.20992000000001</v>
      </c>
      <c r="X46" s="112">
        <v>0</v>
      </c>
      <c r="Y46" s="112">
        <v>0</v>
      </c>
      <c r="Z46" s="112">
        <v>1987.0759699999999</v>
      </c>
      <c r="AA46" s="112">
        <v>21.319839999999999</v>
      </c>
      <c r="AB46" s="112">
        <v>0</v>
      </c>
      <c r="AC46" s="112">
        <v>0</v>
      </c>
      <c r="AD46" s="112">
        <v>0</v>
      </c>
      <c r="AE46" s="112">
        <v>21.319839999999999</v>
      </c>
      <c r="AF46" s="112">
        <v>492.47833000000003</v>
      </c>
      <c r="AG46" s="112">
        <v>0</v>
      </c>
      <c r="AH46" s="112">
        <v>0</v>
      </c>
      <c r="AI46" s="112">
        <v>0</v>
      </c>
      <c r="AJ46" s="112">
        <v>492.47833000000003</v>
      </c>
      <c r="AK46" s="112">
        <v>764.28992000000005</v>
      </c>
      <c r="AL46" s="112">
        <v>0</v>
      </c>
      <c r="AM46" s="112">
        <v>0</v>
      </c>
      <c r="AN46" s="112">
        <v>0</v>
      </c>
      <c r="AO46" s="112">
        <v>764.28992000000005</v>
      </c>
      <c r="AP46" s="112">
        <v>1047.7334699999999</v>
      </c>
      <c r="AQ46" s="112">
        <v>380.97730000000001</v>
      </c>
      <c r="AR46" s="112">
        <v>0</v>
      </c>
      <c r="AS46" s="112">
        <v>0</v>
      </c>
      <c r="AT46" s="112">
        <v>1428.7107699999999</v>
      </c>
      <c r="AU46" s="112">
        <v>3282.34474</v>
      </c>
      <c r="AV46" s="112">
        <v>30.008389999999999</v>
      </c>
      <c r="AW46" s="112">
        <v>0</v>
      </c>
      <c r="AX46" s="112">
        <v>0</v>
      </c>
      <c r="AY46" s="112">
        <v>3312.35313</v>
      </c>
      <c r="AZ46" s="112">
        <v>1049.9866399999999</v>
      </c>
      <c r="BA46" s="112">
        <v>12.0465</v>
      </c>
      <c r="BB46" s="112">
        <v>0</v>
      </c>
      <c r="BC46" s="112">
        <v>0</v>
      </c>
      <c r="BD46" s="112">
        <v>1062.03314</v>
      </c>
      <c r="BE46" s="112">
        <v>21233.92656</v>
      </c>
      <c r="BF46" s="112">
        <v>2883.0974700000002</v>
      </c>
      <c r="BG46" s="112">
        <v>0</v>
      </c>
      <c r="BH46" s="112">
        <v>27.545210000000001</v>
      </c>
      <c r="BI46" s="112">
        <v>24144.569239999997</v>
      </c>
    </row>
    <row r="47" spans="1:61">
      <c r="A47" s="112" t="s">
        <v>1080</v>
      </c>
      <c r="B47" s="112">
        <v>0.49669999999999997</v>
      </c>
      <c r="C47" s="112">
        <v>0</v>
      </c>
      <c r="D47" s="112">
        <v>0</v>
      </c>
      <c r="E47" s="112">
        <v>0</v>
      </c>
      <c r="F47" s="112">
        <v>0.49669999999999997</v>
      </c>
      <c r="G47" s="112">
        <v>0</v>
      </c>
      <c r="H47" s="112">
        <v>0</v>
      </c>
      <c r="I47" s="112">
        <v>0</v>
      </c>
      <c r="J47" s="112">
        <v>0</v>
      </c>
      <c r="K47" s="112">
        <v>0</v>
      </c>
      <c r="L47" s="112">
        <v>0</v>
      </c>
      <c r="M47" s="112">
        <v>0</v>
      </c>
      <c r="N47" s="112">
        <v>0</v>
      </c>
      <c r="O47" s="112">
        <v>0</v>
      </c>
      <c r="P47" s="112">
        <v>0</v>
      </c>
      <c r="Q47" s="112">
        <v>0</v>
      </c>
      <c r="R47" s="112">
        <v>0</v>
      </c>
      <c r="S47" s="112">
        <v>0</v>
      </c>
      <c r="T47" s="112">
        <v>0</v>
      </c>
      <c r="U47" s="112">
        <v>0</v>
      </c>
      <c r="V47" s="112">
        <v>0</v>
      </c>
      <c r="W47" s="112">
        <v>0</v>
      </c>
      <c r="X47" s="112">
        <v>0</v>
      </c>
      <c r="Y47" s="112">
        <v>0</v>
      </c>
      <c r="Z47" s="112">
        <v>0</v>
      </c>
      <c r="AA47" s="112">
        <v>0</v>
      </c>
      <c r="AB47" s="112">
        <v>0</v>
      </c>
      <c r="AC47" s="112">
        <v>0</v>
      </c>
      <c r="AD47" s="112">
        <v>0</v>
      </c>
      <c r="AE47" s="112">
        <v>0</v>
      </c>
      <c r="AF47" s="112">
        <v>0</v>
      </c>
      <c r="AG47" s="112">
        <v>0</v>
      </c>
      <c r="AH47" s="112">
        <v>0</v>
      </c>
      <c r="AI47" s="112">
        <v>0</v>
      </c>
      <c r="AJ47" s="112">
        <v>0</v>
      </c>
      <c r="AK47" s="112">
        <v>0</v>
      </c>
      <c r="AL47" s="112">
        <v>0</v>
      </c>
      <c r="AM47" s="112">
        <v>0</v>
      </c>
      <c r="AN47" s="112">
        <v>0</v>
      </c>
      <c r="AO47" s="112">
        <v>0</v>
      </c>
      <c r="AP47" s="112">
        <v>29.69</v>
      </c>
      <c r="AQ47" s="112">
        <v>2.6359499999999998</v>
      </c>
      <c r="AR47" s="112">
        <v>0</v>
      </c>
      <c r="AS47" s="112">
        <v>0</v>
      </c>
      <c r="AT47" s="112">
        <v>32.325949999999999</v>
      </c>
      <c r="AU47" s="112">
        <v>0</v>
      </c>
      <c r="AV47" s="112">
        <v>0</v>
      </c>
      <c r="AW47" s="112">
        <v>0</v>
      </c>
      <c r="AX47" s="112">
        <v>0</v>
      </c>
      <c r="AY47" s="112">
        <v>0</v>
      </c>
      <c r="AZ47" s="112">
        <v>65.550640000000001</v>
      </c>
      <c r="BA47" s="112">
        <v>0</v>
      </c>
      <c r="BB47" s="112">
        <v>0</v>
      </c>
      <c r="BC47" s="112">
        <v>0</v>
      </c>
      <c r="BD47" s="112">
        <v>65.550640000000001</v>
      </c>
      <c r="BE47" s="112">
        <v>95.737340000000003</v>
      </c>
      <c r="BF47" s="112">
        <v>2.6359499999999998</v>
      </c>
      <c r="BG47" s="112">
        <v>0</v>
      </c>
      <c r="BH47" s="112">
        <v>0</v>
      </c>
      <c r="BI47" s="112">
        <v>98.373289999999997</v>
      </c>
    </row>
    <row r="48" spans="1:61">
      <c r="A48" s="112" t="s">
        <v>271</v>
      </c>
      <c r="B48" s="112">
        <v>1447.00782</v>
      </c>
      <c r="C48" s="112">
        <v>3394.9390099999996</v>
      </c>
      <c r="D48" s="112">
        <v>0</v>
      </c>
      <c r="E48" s="112">
        <v>0</v>
      </c>
      <c r="F48" s="112">
        <v>4841.9468299999999</v>
      </c>
      <c r="G48" s="112">
        <v>2137.5388900000003</v>
      </c>
      <c r="H48" s="112">
        <v>233.43887000000001</v>
      </c>
      <c r="I48" s="112">
        <v>0</v>
      </c>
      <c r="J48" s="112">
        <v>0</v>
      </c>
      <c r="K48" s="112">
        <v>2370.9777599999998</v>
      </c>
      <c r="L48" s="112">
        <v>3302.4082899999999</v>
      </c>
      <c r="M48" s="112">
        <v>2510.4678799999997</v>
      </c>
      <c r="N48" s="112">
        <v>228.27523000000002</v>
      </c>
      <c r="O48" s="112">
        <v>0</v>
      </c>
      <c r="P48" s="112">
        <v>6041.1514000000006</v>
      </c>
      <c r="Q48" s="112">
        <v>3064.65263</v>
      </c>
      <c r="R48" s="112">
        <v>817.04686000000004</v>
      </c>
      <c r="S48" s="112">
        <v>0</v>
      </c>
      <c r="T48" s="112">
        <v>0</v>
      </c>
      <c r="U48" s="112">
        <v>3881.6994900000004</v>
      </c>
      <c r="V48" s="112">
        <v>1047.81287</v>
      </c>
      <c r="W48" s="112">
        <v>427.68553000000003</v>
      </c>
      <c r="X48" s="112">
        <v>0</v>
      </c>
      <c r="Y48" s="112">
        <v>0</v>
      </c>
      <c r="Z48" s="112">
        <v>1475.4983999999999</v>
      </c>
      <c r="AA48" s="112">
        <v>51.003550000000004</v>
      </c>
      <c r="AB48" s="112">
        <v>0</v>
      </c>
      <c r="AC48" s="112">
        <v>0</v>
      </c>
      <c r="AD48" s="112">
        <v>0</v>
      </c>
      <c r="AE48" s="112">
        <v>51.003550000000004</v>
      </c>
      <c r="AF48" s="112">
        <v>79.113369999999989</v>
      </c>
      <c r="AG48" s="112">
        <v>0</v>
      </c>
      <c r="AH48" s="112">
        <v>0</v>
      </c>
      <c r="AI48" s="112">
        <v>0</v>
      </c>
      <c r="AJ48" s="112">
        <v>79.113369999999989</v>
      </c>
      <c r="AK48" s="112">
        <v>553.08729000000005</v>
      </c>
      <c r="AL48" s="112">
        <v>2.2329299999999996</v>
      </c>
      <c r="AM48" s="112">
        <v>0</v>
      </c>
      <c r="AN48" s="112">
        <v>0</v>
      </c>
      <c r="AO48" s="112">
        <v>555.32021999999995</v>
      </c>
      <c r="AP48" s="112">
        <v>845.93206999999995</v>
      </c>
      <c r="AQ48" s="112">
        <v>74.057059999999993</v>
      </c>
      <c r="AR48" s="112">
        <v>0</v>
      </c>
      <c r="AS48" s="112">
        <v>0</v>
      </c>
      <c r="AT48" s="112">
        <v>919.98913000000005</v>
      </c>
      <c r="AU48" s="112">
        <v>1188.1438999999998</v>
      </c>
      <c r="AV48" s="112">
        <v>120.76015</v>
      </c>
      <c r="AW48" s="112">
        <v>0</v>
      </c>
      <c r="AX48" s="112">
        <v>0</v>
      </c>
      <c r="AY48" s="112">
        <v>1308.9040500000001</v>
      </c>
      <c r="AZ48" s="112">
        <v>1080.17578</v>
      </c>
      <c r="BA48" s="112">
        <v>68.750660000000011</v>
      </c>
      <c r="BB48" s="112">
        <v>0</v>
      </c>
      <c r="BC48" s="112">
        <v>0</v>
      </c>
      <c r="BD48" s="112">
        <v>1148.92644</v>
      </c>
      <c r="BE48" s="112">
        <v>14796.876460000001</v>
      </c>
      <c r="BF48" s="112">
        <v>7649.3789500000003</v>
      </c>
      <c r="BG48" s="112">
        <v>228.27523000000002</v>
      </c>
      <c r="BH48" s="112">
        <v>0</v>
      </c>
      <c r="BI48" s="112">
        <v>22674.530640000001</v>
      </c>
    </row>
    <row r="49" spans="1:61">
      <c r="A49" s="112" t="s">
        <v>1081</v>
      </c>
      <c r="B49" s="112">
        <v>0</v>
      </c>
      <c r="C49" s="112">
        <v>291.80581000000001</v>
      </c>
      <c r="D49" s="112">
        <v>0</v>
      </c>
      <c r="E49" s="112">
        <v>0</v>
      </c>
      <c r="F49" s="112">
        <v>291.80581000000001</v>
      </c>
      <c r="G49" s="112">
        <v>967.58578</v>
      </c>
      <c r="H49" s="112">
        <v>13.365129999999999</v>
      </c>
      <c r="I49" s="112">
        <v>0</v>
      </c>
      <c r="J49" s="112">
        <v>0</v>
      </c>
      <c r="K49" s="112">
        <v>980.95091000000002</v>
      </c>
      <c r="L49" s="112">
        <v>326.82850000000002</v>
      </c>
      <c r="M49" s="112">
        <v>0</v>
      </c>
      <c r="N49" s="112">
        <v>0</v>
      </c>
      <c r="O49" s="112">
        <v>0</v>
      </c>
      <c r="P49" s="112">
        <v>326.82850000000002</v>
      </c>
      <c r="Q49" s="112">
        <v>53.275199999999998</v>
      </c>
      <c r="R49" s="112">
        <v>0</v>
      </c>
      <c r="S49" s="112">
        <v>0</v>
      </c>
      <c r="T49" s="112">
        <v>0</v>
      </c>
      <c r="U49" s="112">
        <v>53.275199999999998</v>
      </c>
      <c r="V49" s="112">
        <v>0</v>
      </c>
      <c r="W49" s="112">
        <v>0</v>
      </c>
      <c r="X49" s="112">
        <v>0</v>
      </c>
      <c r="Y49" s="112">
        <v>0</v>
      </c>
      <c r="Z49" s="112">
        <v>0</v>
      </c>
      <c r="AA49" s="112">
        <v>0</v>
      </c>
      <c r="AB49" s="112">
        <v>0</v>
      </c>
      <c r="AC49" s="112">
        <v>0</v>
      </c>
      <c r="AD49" s="112">
        <v>0</v>
      </c>
      <c r="AE49" s="112">
        <v>0</v>
      </c>
      <c r="AF49" s="112">
        <v>0</v>
      </c>
      <c r="AG49" s="112">
        <v>0</v>
      </c>
      <c r="AH49" s="112">
        <v>0</v>
      </c>
      <c r="AI49" s="112">
        <v>0</v>
      </c>
      <c r="AJ49" s="112">
        <v>0</v>
      </c>
      <c r="AK49" s="112">
        <v>0</v>
      </c>
      <c r="AL49" s="112">
        <v>0</v>
      </c>
      <c r="AM49" s="112">
        <v>0</v>
      </c>
      <c r="AN49" s="112">
        <v>0</v>
      </c>
      <c r="AO49" s="112">
        <v>0</v>
      </c>
      <c r="AP49" s="112">
        <v>0</v>
      </c>
      <c r="AQ49" s="112">
        <v>0</v>
      </c>
      <c r="AR49" s="112">
        <v>0</v>
      </c>
      <c r="AS49" s="112">
        <v>0</v>
      </c>
      <c r="AT49" s="112">
        <v>0</v>
      </c>
      <c r="AU49" s="112">
        <v>0</v>
      </c>
      <c r="AV49" s="112">
        <v>0</v>
      </c>
      <c r="AW49" s="112">
        <v>0</v>
      </c>
      <c r="AX49" s="112">
        <v>0</v>
      </c>
      <c r="AY49" s="112">
        <v>0</v>
      </c>
      <c r="AZ49" s="112">
        <v>2.0000000000000002E-5</v>
      </c>
      <c r="BA49" s="112">
        <v>0</v>
      </c>
      <c r="BB49" s="112">
        <v>0</v>
      </c>
      <c r="BC49" s="112">
        <v>0</v>
      </c>
      <c r="BD49" s="112">
        <v>2.0000000000000002E-5</v>
      </c>
      <c r="BE49" s="112">
        <v>1347.6895</v>
      </c>
      <c r="BF49" s="112">
        <v>305.17094000000003</v>
      </c>
      <c r="BG49" s="112">
        <v>0</v>
      </c>
      <c r="BH49" s="112">
        <v>0</v>
      </c>
      <c r="BI49" s="112">
        <v>1652.8604399999999</v>
      </c>
    </row>
    <row r="50" spans="1:61">
      <c r="A50" s="112" t="s">
        <v>392</v>
      </c>
      <c r="B50" s="112">
        <v>98115.648189999993</v>
      </c>
      <c r="C50" s="112">
        <v>26676.432059999999</v>
      </c>
      <c r="D50" s="112">
        <v>0</v>
      </c>
      <c r="E50" s="112">
        <v>317.25959</v>
      </c>
      <c r="F50" s="112">
        <v>125109.33984</v>
      </c>
      <c r="G50" s="112">
        <v>13309.519550000001</v>
      </c>
      <c r="H50" s="112">
        <v>5957.8507300000001</v>
      </c>
      <c r="I50" s="112">
        <v>0</v>
      </c>
      <c r="J50" s="112">
        <v>0</v>
      </c>
      <c r="K50" s="112">
        <v>19267.370280000003</v>
      </c>
      <c r="L50" s="112">
        <v>25567.932659999999</v>
      </c>
      <c r="M50" s="112">
        <v>406.11197999999996</v>
      </c>
      <c r="N50" s="112">
        <v>0</v>
      </c>
      <c r="O50" s="112">
        <v>0</v>
      </c>
      <c r="P50" s="112">
        <v>25974.04464</v>
      </c>
      <c r="Q50" s="112">
        <v>125044.28717</v>
      </c>
      <c r="R50" s="112">
        <v>7604.2910700000002</v>
      </c>
      <c r="S50" s="112">
        <v>0</v>
      </c>
      <c r="T50" s="112">
        <v>0</v>
      </c>
      <c r="U50" s="112">
        <v>132648.57824</v>
      </c>
      <c r="V50" s="112">
        <v>48244.600299999998</v>
      </c>
      <c r="W50" s="112">
        <v>959.47774000000004</v>
      </c>
      <c r="X50" s="112">
        <v>0</v>
      </c>
      <c r="Y50" s="112">
        <v>0</v>
      </c>
      <c r="Z50" s="112">
        <v>49204.07804</v>
      </c>
      <c r="AA50" s="112">
        <v>64578.972409999995</v>
      </c>
      <c r="AB50" s="112">
        <v>772.61113999999998</v>
      </c>
      <c r="AC50" s="112">
        <v>0</v>
      </c>
      <c r="AD50" s="112">
        <v>0</v>
      </c>
      <c r="AE50" s="112">
        <v>65351.583549999996</v>
      </c>
      <c r="AF50" s="112">
        <v>3094.2433799999999</v>
      </c>
      <c r="AG50" s="112">
        <v>0</v>
      </c>
      <c r="AH50" s="112">
        <v>0</v>
      </c>
      <c r="AI50" s="112">
        <v>0</v>
      </c>
      <c r="AJ50" s="112">
        <v>3094.2433799999999</v>
      </c>
      <c r="AK50" s="112">
        <v>0</v>
      </c>
      <c r="AL50" s="112">
        <v>0</v>
      </c>
      <c r="AM50" s="112">
        <v>0</v>
      </c>
      <c r="AN50" s="112">
        <v>0</v>
      </c>
      <c r="AO50" s="112">
        <v>0</v>
      </c>
      <c r="AP50" s="112">
        <v>1589.6282800000001</v>
      </c>
      <c r="AQ50" s="112">
        <v>17.149999999999999</v>
      </c>
      <c r="AR50" s="112">
        <v>0</v>
      </c>
      <c r="AS50" s="112">
        <v>0</v>
      </c>
      <c r="AT50" s="112">
        <v>1606.77828</v>
      </c>
      <c r="AU50" s="112">
        <v>5833.7936900000004</v>
      </c>
      <c r="AV50" s="112">
        <v>0</v>
      </c>
      <c r="AW50" s="112">
        <v>0</v>
      </c>
      <c r="AX50" s="112">
        <v>0</v>
      </c>
      <c r="AY50" s="112">
        <v>5833.7936900000004</v>
      </c>
      <c r="AZ50" s="112">
        <v>18475.246800000001</v>
      </c>
      <c r="BA50" s="112">
        <v>338.82603999999998</v>
      </c>
      <c r="BB50" s="112">
        <v>0</v>
      </c>
      <c r="BC50" s="112">
        <v>0</v>
      </c>
      <c r="BD50" s="112">
        <v>18814.072840000001</v>
      </c>
      <c r="BE50" s="112">
        <v>403853.87242999999</v>
      </c>
      <c r="BF50" s="112">
        <v>42732.750759999995</v>
      </c>
      <c r="BG50" s="112">
        <v>0</v>
      </c>
      <c r="BH50" s="112">
        <v>317.25959</v>
      </c>
      <c r="BI50" s="112">
        <v>446903.88277999999</v>
      </c>
    </row>
    <row r="51" spans="1:61">
      <c r="A51" s="112" t="s">
        <v>94</v>
      </c>
      <c r="B51" s="112">
        <v>1674.9283799999998</v>
      </c>
      <c r="C51" s="112">
        <v>76.466039999999992</v>
      </c>
      <c r="D51" s="112">
        <v>0</v>
      </c>
      <c r="E51" s="112">
        <v>0</v>
      </c>
      <c r="F51" s="112">
        <v>1751.3944199999999</v>
      </c>
      <c r="G51" s="112">
        <v>2559.0101199999999</v>
      </c>
      <c r="H51" s="112">
        <v>15.050270000000001</v>
      </c>
      <c r="I51" s="112">
        <v>0</v>
      </c>
      <c r="J51" s="112">
        <v>0</v>
      </c>
      <c r="K51" s="112">
        <v>2574.0603900000001</v>
      </c>
      <c r="L51" s="112">
        <v>1915.3471100000002</v>
      </c>
      <c r="M51" s="112">
        <v>90.932929999999999</v>
      </c>
      <c r="N51" s="112">
        <v>0</v>
      </c>
      <c r="O51" s="112">
        <v>0.13046000000000002</v>
      </c>
      <c r="P51" s="112">
        <v>2006.4105</v>
      </c>
      <c r="Q51" s="112">
        <v>2095.8227299999999</v>
      </c>
      <c r="R51" s="112">
        <v>73.523910000000001</v>
      </c>
      <c r="S51" s="112">
        <v>0</v>
      </c>
      <c r="T51" s="112">
        <v>0</v>
      </c>
      <c r="U51" s="112">
        <v>2169.3466400000002</v>
      </c>
      <c r="V51" s="112">
        <v>1322.68399</v>
      </c>
      <c r="W51" s="112">
        <v>149.69148000000001</v>
      </c>
      <c r="X51" s="112">
        <v>0</v>
      </c>
      <c r="Y51" s="112">
        <v>0</v>
      </c>
      <c r="Z51" s="112">
        <v>1472.37547</v>
      </c>
      <c r="AA51" s="112">
        <v>486.17205000000001</v>
      </c>
      <c r="AB51" s="112">
        <v>108.77189</v>
      </c>
      <c r="AC51" s="112">
        <v>0</v>
      </c>
      <c r="AD51" s="112">
        <v>0</v>
      </c>
      <c r="AE51" s="112">
        <v>594.94394</v>
      </c>
      <c r="AF51" s="112">
        <v>787.54070999999999</v>
      </c>
      <c r="AG51" s="112">
        <v>19.516279999999998</v>
      </c>
      <c r="AH51" s="112">
        <v>0</v>
      </c>
      <c r="AI51" s="112">
        <v>0</v>
      </c>
      <c r="AJ51" s="112">
        <v>807.05699000000004</v>
      </c>
      <c r="AK51" s="112">
        <v>3401.99973</v>
      </c>
      <c r="AL51" s="112">
        <v>28.365959999999998</v>
      </c>
      <c r="AM51" s="112">
        <v>0</v>
      </c>
      <c r="AN51" s="112">
        <v>0</v>
      </c>
      <c r="AO51" s="112">
        <v>3430.3656900000001</v>
      </c>
      <c r="AP51" s="112">
        <v>2358.5074500000001</v>
      </c>
      <c r="AQ51" s="112">
        <v>323.96987999999999</v>
      </c>
      <c r="AR51" s="112">
        <v>0</v>
      </c>
      <c r="AS51" s="112">
        <v>0</v>
      </c>
      <c r="AT51" s="112">
        <v>2682.4773300000002</v>
      </c>
      <c r="AU51" s="112">
        <v>4922.4442300000001</v>
      </c>
      <c r="AV51" s="112">
        <v>327.45265000000001</v>
      </c>
      <c r="AW51" s="112">
        <v>0</v>
      </c>
      <c r="AX51" s="112">
        <v>0</v>
      </c>
      <c r="AY51" s="112">
        <v>5249.8968800000002</v>
      </c>
      <c r="AZ51" s="112">
        <v>815.71600000000001</v>
      </c>
      <c r="BA51" s="112">
        <v>3.36538</v>
      </c>
      <c r="BB51" s="112">
        <v>0</v>
      </c>
      <c r="BC51" s="112">
        <v>0</v>
      </c>
      <c r="BD51" s="112">
        <v>819.08137999999997</v>
      </c>
      <c r="BE51" s="112">
        <v>22340.172500000001</v>
      </c>
      <c r="BF51" s="112">
        <v>1217.1066699999999</v>
      </c>
      <c r="BG51" s="112">
        <v>0</v>
      </c>
      <c r="BH51" s="112">
        <v>0.13046000000000002</v>
      </c>
      <c r="BI51" s="112">
        <v>23557.409629999998</v>
      </c>
    </row>
    <row r="52" spans="1:61">
      <c r="A52" s="112" t="s">
        <v>1082</v>
      </c>
      <c r="B52" s="112">
        <v>-6652.5334199999998</v>
      </c>
      <c r="C52" s="112">
        <v>-3264.83142</v>
      </c>
      <c r="D52" s="112">
        <v>0</v>
      </c>
      <c r="E52" s="112">
        <v>-0.1608</v>
      </c>
      <c r="F52" s="112">
        <v>-9917.5256399999998</v>
      </c>
      <c r="G52" s="112">
        <v>-5731.6050300000006</v>
      </c>
      <c r="H52" s="112">
        <v>-255.33632999999998</v>
      </c>
      <c r="I52" s="112">
        <v>0</v>
      </c>
      <c r="J52" s="112">
        <v>0</v>
      </c>
      <c r="K52" s="112">
        <v>-5986.9413600000007</v>
      </c>
      <c r="L52" s="112">
        <v>-4389.9038300000002</v>
      </c>
      <c r="M52" s="112">
        <v>-6036.1942399999998</v>
      </c>
      <c r="N52" s="112">
        <v>-114.13766</v>
      </c>
      <c r="O52" s="112">
        <v>-0.68895000000000006</v>
      </c>
      <c r="P52" s="112">
        <v>-10540.92468</v>
      </c>
      <c r="Q52" s="112">
        <v>-7764.45201</v>
      </c>
      <c r="R52" s="112">
        <v>-4297.7612600000002</v>
      </c>
      <c r="S52" s="112">
        <v>0</v>
      </c>
      <c r="T52" s="112">
        <v>0</v>
      </c>
      <c r="U52" s="112">
        <v>-12062.21327</v>
      </c>
      <c r="V52" s="112">
        <v>-4839.5917199999994</v>
      </c>
      <c r="W52" s="112">
        <v>-1268.3445200000001</v>
      </c>
      <c r="X52" s="112">
        <v>0</v>
      </c>
      <c r="Y52" s="112">
        <v>0</v>
      </c>
      <c r="Z52" s="112">
        <v>-6107.93624</v>
      </c>
      <c r="AA52" s="112">
        <v>-958.79163000000005</v>
      </c>
      <c r="AB52" s="112">
        <v>-183.19053</v>
      </c>
      <c r="AC52" s="112">
        <v>0</v>
      </c>
      <c r="AD52" s="112">
        <v>0</v>
      </c>
      <c r="AE52" s="112">
        <v>-1141.98216</v>
      </c>
      <c r="AF52" s="112">
        <v>-1011.6268299999999</v>
      </c>
      <c r="AG52" s="112">
        <v>-15.601839999999999</v>
      </c>
      <c r="AH52" s="112">
        <v>0</v>
      </c>
      <c r="AI52" s="112">
        <v>0</v>
      </c>
      <c r="AJ52" s="112">
        <v>-1027.22867</v>
      </c>
      <c r="AK52" s="112">
        <v>-5377.4852000000001</v>
      </c>
      <c r="AL52" s="112">
        <v>-65.688960000000009</v>
      </c>
      <c r="AM52" s="112">
        <v>0</v>
      </c>
      <c r="AN52" s="112">
        <v>0</v>
      </c>
      <c r="AO52" s="112">
        <v>-5443.1741600000005</v>
      </c>
      <c r="AP52" s="112">
        <v>-1789.9100800000001</v>
      </c>
      <c r="AQ52" s="112">
        <v>-734.10191000000009</v>
      </c>
      <c r="AR52" s="112">
        <v>0</v>
      </c>
      <c r="AS52" s="112">
        <v>0</v>
      </c>
      <c r="AT52" s="112">
        <v>-2524.0119900000004</v>
      </c>
      <c r="AU52" s="112">
        <v>-6073.3031200000005</v>
      </c>
      <c r="AV52" s="112">
        <v>-3634.3341</v>
      </c>
      <c r="AW52" s="112">
        <v>0</v>
      </c>
      <c r="AX52" s="112">
        <v>0</v>
      </c>
      <c r="AY52" s="112">
        <v>-9707.6372200000005</v>
      </c>
      <c r="AZ52" s="112">
        <v>-2975.3751200000002</v>
      </c>
      <c r="BA52" s="112">
        <v>-96.695320000000009</v>
      </c>
      <c r="BB52" s="112">
        <v>0</v>
      </c>
      <c r="BC52" s="112">
        <v>0</v>
      </c>
      <c r="BD52" s="112">
        <v>-3072.07044</v>
      </c>
      <c r="BE52" s="112">
        <v>-47564.577990000005</v>
      </c>
      <c r="BF52" s="112">
        <v>-19852.080429999998</v>
      </c>
      <c r="BG52" s="112">
        <v>-114.13766</v>
      </c>
      <c r="BH52" s="112">
        <v>-0.84975000000000001</v>
      </c>
      <c r="BI52" s="112">
        <v>-67531.645829999994</v>
      </c>
    </row>
    <row r="53" spans="1:61">
      <c r="A53" s="112" t="s">
        <v>1083</v>
      </c>
      <c r="B53" s="112">
        <v>381213.82850999996</v>
      </c>
      <c r="C53" s="112">
        <v>49966.614000000001</v>
      </c>
      <c r="D53" s="112">
        <v>0</v>
      </c>
      <c r="E53" s="112">
        <v>317.09878999999995</v>
      </c>
      <c r="F53" s="112">
        <v>431497.54130000004</v>
      </c>
      <c r="G53" s="112">
        <v>359093.51616</v>
      </c>
      <c r="H53" s="112">
        <v>11937.12809</v>
      </c>
      <c r="I53" s="112">
        <v>0</v>
      </c>
      <c r="J53" s="112">
        <v>0</v>
      </c>
      <c r="K53" s="112">
        <v>371030.64425000001</v>
      </c>
      <c r="L53" s="112">
        <v>405806.00835000002</v>
      </c>
      <c r="M53" s="112">
        <v>31854.352079999997</v>
      </c>
      <c r="N53" s="112">
        <v>114.13757000000001</v>
      </c>
      <c r="O53" s="112">
        <v>26.986720000000002</v>
      </c>
      <c r="P53" s="112">
        <v>437801.48472000001</v>
      </c>
      <c r="Q53" s="112">
        <v>318242.46347000002</v>
      </c>
      <c r="R53" s="112">
        <v>20237.044879999998</v>
      </c>
      <c r="S53" s="112">
        <v>0</v>
      </c>
      <c r="T53" s="112">
        <v>0</v>
      </c>
      <c r="U53" s="112">
        <v>338479.50835000002</v>
      </c>
      <c r="V53" s="112">
        <v>320130.93241000001</v>
      </c>
      <c r="W53" s="112">
        <v>27491.365989999998</v>
      </c>
      <c r="X53" s="112">
        <v>0</v>
      </c>
      <c r="Y53" s="112">
        <v>0</v>
      </c>
      <c r="Z53" s="112">
        <v>347622.29839999997</v>
      </c>
      <c r="AA53" s="112">
        <v>144952.09709999998</v>
      </c>
      <c r="AB53" s="112">
        <v>10851.143269999999</v>
      </c>
      <c r="AC53" s="112">
        <v>0</v>
      </c>
      <c r="AD53" s="112">
        <v>0</v>
      </c>
      <c r="AE53" s="112">
        <v>155803.24037000001</v>
      </c>
      <c r="AF53" s="112">
        <v>88105.972699999998</v>
      </c>
      <c r="AG53" s="112">
        <v>1270.5820900000001</v>
      </c>
      <c r="AH53" s="112">
        <v>0</v>
      </c>
      <c r="AI53" s="112">
        <v>0</v>
      </c>
      <c r="AJ53" s="112">
        <v>89376.554790000009</v>
      </c>
      <c r="AK53" s="112">
        <v>247171.78826</v>
      </c>
      <c r="AL53" s="112">
        <v>3465.0597599999996</v>
      </c>
      <c r="AM53" s="112">
        <v>0</v>
      </c>
      <c r="AN53" s="112">
        <v>0</v>
      </c>
      <c r="AO53" s="112">
        <v>250636.84802</v>
      </c>
      <c r="AP53" s="112">
        <v>182904.26930000001</v>
      </c>
      <c r="AQ53" s="112">
        <v>32097.653300000002</v>
      </c>
      <c r="AR53" s="112">
        <v>0</v>
      </c>
      <c r="AS53" s="112">
        <v>0</v>
      </c>
      <c r="AT53" s="112">
        <v>215001.92259999999</v>
      </c>
      <c r="AU53" s="112">
        <v>326880.12157000002</v>
      </c>
      <c r="AV53" s="112">
        <v>30781.825960000002</v>
      </c>
      <c r="AW53" s="112">
        <v>0</v>
      </c>
      <c r="AX53" s="112">
        <v>0</v>
      </c>
      <c r="AY53" s="112">
        <v>357661.94752999995</v>
      </c>
      <c r="AZ53" s="112">
        <v>107164.41537</v>
      </c>
      <c r="BA53" s="112">
        <v>629.92263000000003</v>
      </c>
      <c r="BB53" s="112">
        <v>0</v>
      </c>
      <c r="BC53" s="112">
        <v>0</v>
      </c>
      <c r="BD53" s="112">
        <v>107794.338</v>
      </c>
      <c r="BE53" s="112">
        <v>2881665.4131999998</v>
      </c>
      <c r="BF53" s="112">
        <v>220582.69205000001</v>
      </c>
      <c r="BG53" s="112">
        <v>114.13757000000001</v>
      </c>
      <c r="BH53" s="112">
        <v>344.08551</v>
      </c>
      <c r="BI53" s="112">
        <v>3102706.3283299999</v>
      </c>
    </row>
    <row r="54" spans="1:61" ht="12.75" customHeight="1"/>
    <row r="55" spans="1:61" ht="12.75" customHeight="1"/>
    <row r="56" spans="1:61" ht="12.75" customHeight="1"/>
  </sheetData>
  <mergeCells count="12">
    <mergeCell ref="AF5:AJ5"/>
    <mergeCell ref="AK5:AO5"/>
    <mergeCell ref="AP5:AT5"/>
    <mergeCell ref="AU5:AY5"/>
    <mergeCell ref="AZ5:BD5"/>
    <mergeCell ref="BE5:BI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CT53"/>
  <sheetViews>
    <sheetView zoomScale="75" workbookViewId="0">
      <selection activeCell="B31" sqref="B31"/>
    </sheetView>
  </sheetViews>
  <sheetFormatPr defaultColWidth="11.42578125" defaultRowHeight="12.75" customHeight="1"/>
  <cols>
    <col min="1" max="1" width="60.140625" style="112" customWidth="1"/>
    <col min="2" max="256" width="11.42578125" style="112"/>
    <col min="257" max="257" width="60.140625" style="112" customWidth="1"/>
    <col min="258" max="512" width="11.42578125" style="112"/>
    <col min="513" max="513" width="60.140625" style="112" customWidth="1"/>
    <col min="514" max="768" width="11.42578125" style="112"/>
    <col min="769" max="769" width="60.140625" style="112" customWidth="1"/>
    <col min="770" max="1024" width="11.42578125" style="112"/>
    <col min="1025" max="1025" width="60.140625" style="112" customWidth="1"/>
    <col min="1026" max="1280" width="11.42578125" style="112"/>
    <col min="1281" max="1281" width="60.140625" style="112" customWidth="1"/>
    <col min="1282" max="1536" width="11.42578125" style="112"/>
    <col min="1537" max="1537" width="60.140625" style="112" customWidth="1"/>
    <col min="1538" max="1792" width="11.42578125" style="112"/>
    <col min="1793" max="1793" width="60.140625" style="112" customWidth="1"/>
    <col min="1794" max="2048" width="11.42578125" style="112"/>
    <col min="2049" max="2049" width="60.140625" style="112" customWidth="1"/>
    <col min="2050" max="2304" width="11.42578125" style="112"/>
    <col min="2305" max="2305" width="60.140625" style="112" customWidth="1"/>
    <col min="2306" max="2560" width="11.42578125" style="112"/>
    <col min="2561" max="2561" width="60.140625" style="112" customWidth="1"/>
    <col min="2562" max="2816" width="11.42578125" style="112"/>
    <col min="2817" max="2817" width="60.140625" style="112" customWidth="1"/>
    <col min="2818" max="3072" width="11.42578125" style="112"/>
    <col min="3073" max="3073" width="60.140625" style="112" customWidth="1"/>
    <col min="3074" max="3328" width="11.42578125" style="112"/>
    <col min="3329" max="3329" width="60.140625" style="112" customWidth="1"/>
    <col min="3330" max="3584" width="11.42578125" style="112"/>
    <col min="3585" max="3585" width="60.140625" style="112" customWidth="1"/>
    <col min="3586" max="3840" width="11.42578125" style="112"/>
    <col min="3841" max="3841" width="60.140625" style="112" customWidth="1"/>
    <col min="3842" max="4096" width="11.42578125" style="112"/>
    <col min="4097" max="4097" width="60.140625" style="112" customWidth="1"/>
    <col min="4098" max="4352" width="11.42578125" style="112"/>
    <col min="4353" max="4353" width="60.140625" style="112" customWidth="1"/>
    <col min="4354" max="4608" width="11.42578125" style="112"/>
    <col min="4609" max="4609" width="60.140625" style="112" customWidth="1"/>
    <col min="4610" max="4864" width="11.42578125" style="112"/>
    <col min="4865" max="4865" width="60.140625" style="112" customWidth="1"/>
    <col min="4866" max="5120" width="11.42578125" style="112"/>
    <col min="5121" max="5121" width="60.140625" style="112" customWidth="1"/>
    <col min="5122" max="5376" width="11.42578125" style="112"/>
    <col min="5377" max="5377" width="60.140625" style="112" customWidth="1"/>
    <col min="5378" max="5632" width="11.42578125" style="112"/>
    <col min="5633" max="5633" width="60.140625" style="112" customWidth="1"/>
    <col min="5634" max="5888" width="11.42578125" style="112"/>
    <col min="5889" max="5889" width="60.140625" style="112" customWidth="1"/>
    <col min="5890" max="6144" width="11.42578125" style="112"/>
    <col min="6145" max="6145" width="60.140625" style="112" customWidth="1"/>
    <col min="6146" max="6400" width="11.42578125" style="112"/>
    <col min="6401" max="6401" width="60.140625" style="112" customWidth="1"/>
    <col min="6402" max="6656" width="11.42578125" style="112"/>
    <col min="6657" max="6657" width="60.140625" style="112" customWidth="1"/>
    <col min="6658" max="6912" width="11.42578125" style="112"/>
    <col min="6913" max="6913" width="60.140625" style="112" customWidth="1"/>
    <col min="6914" max="7168" width="11.42578125" style="112"/>
    <col min="7169" max="7169" width="60.140625" style="112" customWidth="1"/>
    <col min="7170" max="7424" width="11.42578125" style="112"/>
    <col min="7425" max="7425" width="60.140625" style="112" customWidth="1"/>
    <col min="7426" max="7680" width="11.42578125" style="112"/>
    <col min="7681" max="7681" width="60.140625" style="112" customWidth="1"/>
    <col min="7682" max="7936" width="11.42578125" style="112"/>
    <col min="7937" max="7937" width="60.140625" style="112" customWidth="1"/>
    <col min="7938" max="8192" width="11.42578125" style="112"/>
    <col min="8193" max="8193" width="60.140625" style="112" customWidth="1"/>
    <col min="8194" max="8448" width="11.42578125" style="112"/>
    <col min="8449" max="8449" width="60.140625" style="112" customWidth="1"/>
    <col min="8450" max="8704" width="11.42578125" style="112"/>
    <col min="8705" max="8705" width="60.140625" style="112" customWidth="1"/>
    <col min="8706" max="8960" width="11.42578125" style="112"/>
    <col min="8961" max="8961" width="60.140625" style="112" customWidth="1"/>
    <col min="8962" max="9216" width="11.42578125" style="112"/>
    <col min="9217" max="9217" width="60.140625" style="112" customWidth="1"/>
    <col min="9218" max="9472" width="11.42578125" style="112"/>
    <col min="9473" max="9473" width="60.140625" style="112" customWidth="1"/>
    <col min="9474" max="9728" width="11.42578125" style="112"/>
    <col min="9729" max="9729" width="60.140625" style="112" customWidth="1"/>
    <col min="9730" max="9984" width="11.42578125" style="112"/>
    <col min="9985" max="9985" width="60.140625" style="112" customWidth="1"/>
    <col min="9986" max="10240" width="11.42578125" style="112"/>
    <col min="10241" max="10241" width="60.140625" style="112" customWidth="1"/>
    <col min="10242" max="10496" width="11.42578125" style="112"/>
    <col min="10497" max="10497" width="60.140625" style="112" customWidth="1"/>
    <col min="10498" max="10752" width="11.42578125" style="112"/>
    <col min="10753" max="10753" width="60.140625" style="112" customWidth="1"/>
    <col min="10754" max="11008" width="11.42578125" style="112"/>
    <col min="11009" max="11009" width="60.140625" style="112" customWidth="1"/>
    <col min="11010" max="11264" width="11.42578125" style="112"/>
    <col min="11265" max="11265" width="60.140625" style="112" customWidth="1"/>
    <col min="11266" max="11520" width="11.42578125" style="112"/>
    <col min="11521" max="11521" width="60.140625" style="112" customWidth="1"/>
    <col min="11522" max="11776" width="11.42578125" style="112"/>
    <col min="11777" max="11777" width="60.140625" style="112" customWidth="1"/>
    <col min="11778" max="12032" width="11.42578125" style="112"/>
    <col min="12033" max="12033" width="60.140625" style="112" customWidth="1"/>
    <col min="12034" max="12288" width="11.42578125" style="112"/>
    <col min="12289" max="12289" width="60.140625" style="112" customWidth="1"/>
    <col min="12290" max="12544" width="11.42578125" style="112"/>
    <col min="12545" max="12545" width="60.140625" style="112" customWidth="1"/>
    <col min="12546" max="12800" width="11.42578125" style="112"/>
    <col min="12801" max="12801" width="60.140625" style="112" customWidth="1"/>
    <col min="12802" max="13056" width="11.42578125" style="112"/>
    <col min="13057" max="13057" width="60.140625" style="112" customWidth="1"/>
    <col min="13058" max="13312" width="11.42578125" style="112"/>
    <col min="13313" max="13313" width="60.140625" style="112" customWidth="1"/>
    <col min="13314" max="13568" width="11.42578125" style="112"/>
    <col min="13569" max="13569" width="60.140625" style="112" customWidth="1"/>
    <col min="13570" max="13824" width="11.42578125" style="112"/>
    <col min="13825" max="13825" width="60.140625" style="112" customWidth="1"/>
    <col min="13826" max="14080" width="11.42578125" style="112"/>
    <col min="14081" max="14081" width="60.140625" style="112" customWidth="1"/>
    <col min="14082" max="14336" width="11.42578125" style="112"/>
    <col min="14337" max="14337" width="60.140625" style="112" customWidth="1"/>
    <col min="14338" max="14592" width="11.42578125" style="112"/>
    <col min="14593" max="14593" width="60.140625" style="112" customWidth="1"/>
    <col min="14594" max="14848" width="11.42578125" style="112"/>
    <col min="14849" max="14849" width="60.140625" style="112" customWidth="1"/>
    <col min="14850" max="15104" width="11.42578125" style="112"/>
    <col min="15105" max="15105" width="60.140625" style="112" customWidth="1"/>
    <col min="15106" max="15360" width="11.42578125" style="112"/>
    <col min="15361" max="15361" width="60.140625" style="112" customWidth="1"/>
    <col min="15362" max="15616" width="11.42578125" style="112"/>
    <col min="15617" max="15617" width="60.140625" style="112" customWidth="1"/>
    <col min="15618" max="15872" width="11.42578125" style="112"/>
    <col min="15873" max="15873" width="60.140625" style="112" customWidth="1"/>
    <col min="15874" max="16128" width="11.42578125" style="112"/>
    <col min="16129" max="16129" width="60.140625" style="112" customWidth="1"/>
    <col min="16130" max="16384" width="11.42578125" style="112"/>
  </cols>
  <sheetData>
    <row r="1" spans="1:98" ht="35.25" customHeight="1">
      <c r="A1" s="481" t="s">
        <v>239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481"/>
      <c r="AE1" s="481"/>
      <c r="AF1" s="481"/>
      <c r="AG1" s="481"/>
      <c r="AH1" s="481"/>
      <c r="AI1" s="481"/>
      <c r="AJ1" s="481"/>
      <c r="AK1" s="481"/>
      <c r="AL1" s="481"/>
      <c r="AM1" s="481"/>
      <c r="AN1" s="481"/>
      <c r="AO1" s="481"/>
      <c r="AP1" s="481"/>
      <c r="AQ1" s="481"/>
      <c r="AR1" s="481"/>
      <c r="AS1" s="481"/>
      <c r="AT1" s="481"/>
      <c r="AU1" s="481"/>
      <c r="AV1" s="481"/>
      <c r="AW1" s="481"/>
      <c r="AX1" s="481"/>
      <c r="AY1" s="481"/>
      <c r="AZ1" s="481"/>
      <c r="BA1" s="481"/>
      <c r="BB1" s="481"/>
      <c r="BC1" s="481"/>
      <c r="BD1" s="481"/>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c r="CD1" s="111"/>
      <c r="CE1" s="111"/>
      <c r="CF1" s="111"/>
      <c r="CG1" s="111"/>
      <c r="CH1" s="111"/>
      <c r="CI1" s="111"/>
      <c r="CJ1" s="111"/>
      <c r="CK1" s="111"/>
      <c r="CL1" s="111"/>
      <c r="CM1" s="111"/>
      <c r="CN1" s="111"/>
      <c r="CO1" s="111"/>
      <c r="CP1" s="111"/>
      <c r="CQ1" s="111"/>
      <c r="CR1" s="111"/>
      <c r="CS1" s="111"/>
      <c r="CT1" s="111"/>
    </row>
    <row r="2" spans="1:98" ht="26.25" customHeight="1">
      <c r="A2" s="481" t="s">
        <v>1091</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481"/>
      <c r="AE2" s="481"/>
      <c r="AF2" s="481"/>
      <c r="AG2" s="481"/>
      <c r="AH2" s="481"/>
      <c r="AI2" s="481"/>
      <c r="AJ2" s="481"/>
      <c r="AK2" s="481"/>
      <c r="AL2" s="481"/>
      <c r="AM2" s="481"/>
      <c r="AN2" s="481"/>
      <c r="AO2" s="481"/>
      <c r="AP2" s="481"/>
      <c r="AQ2" s="481"/>
      <c r="AR2" s="481"/>
      <c r="AS2" s="481"/>
      <c r="AT2" s="481"/>
      <c r="AU2" s="481"/>
      <c r="AV2" s="481"/>
      <c r="AW2" s="481"/>
      <c r="AX2" s="481"/>
      <c r="AY2" s="481"/>
      <c r="AZ2" s="481"/>
      <c r="BA2" s="481"/>
      <c r="BB2" s="481"/>
      <c r="BC2" s="481"/>
      <c r="BD2" s="481"/>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c r="CD2" s="111"/>
      <c r="CE2" s="111"/>
      <c r="CF2" s="111"/>
      <c r="CG2" s="111"/>
      <c r="CH2" s="111"/>
      <c r="CI2" s="111"/>
      <c r="CJ2" s="111"/>
      <c r="CK2" s="111"/>
      <c r="CL2" s="111"/>
      <c r="CM2" s="111"/>
      <c r="CN2" s="111"/>
      <c r="CO2" s="111"/>
      <c r="CP2" s="111"/>
      <c r="CQ2" s="111"/>
      <c r="CR2" s="111"/>
      <c r="CS2" s="111"/>
      <c r="CT2" s="111"/>
    </row>
    <row r="3" spans="1:98" ht="26.25" customHeight="1">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c r="CD3" s="111"/>
      <c r="CE3" s="111"/>
      <c r="CF3" s="111"/>
      <c r="CG3" s="111"/>
      <c r="CH3" s="111"/>
      <c r="CI3" s="111"/>
      <c r="CJ3" s="111"/>
      <c r="CK3" s="111"/>
      <c r="CL3" s="111"/>
      <c r="CM3" s="111"/>
      <c r="CN3" s="111"/>
      <c r="CO3" s="111"/>
      <c r="CP3" s="111"/>
      <c r="CQ3" s="111"/>
      <c r="CR3" s="111"/>
      <c r="CS3" s="111"/>
      <c r="CT3" s="111"/>
    </row>
    <row r="4" spans="1:98" ht="26.25" customHeight="1" thickBot="1">
      <c r="A4" s="481" t="s">
        <v>891</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c r="CD4" s="111"/>
      <c r="CE4" s="111"/>
      <c r="CF4" s="111"/>
      <c r="CG4" s="111"/>
      <c r="CH4" s="111"/>
      <c r="CI4" s="111"/>
      <c r="CJ4" s="111"/>
      <c r="CK4" s="111"/>
      <c r="CL4" s="111"/>
      <c r="CM4" s="111"/>
      <c r="CN4" s="111"/>
      <c r="CO4" s="111"/>
      <c r="CP4" s="111"/>
      <c r="CQ4" s="111"/>
      <c r="CR4" s="111"/>
      <c r="CS4" s="111"/>
      <c r="CT4" s="111"/>
    </row>
    <row r="5" spans="1:98" ht="21.75" thickTop="1" thickBot="1">
      <c r="A5" s="150"/>
      <c r="B5" s="560" t="s">
        <v>177</v>
      </c>
      <c r="C5" s="560"/>
      <c r="D5" s="560"/>
      <c r="E5" s="560"/>
      <c r="F5" s="560"/>
      <c r="G5" s="560" t="s">
        <v>179</v>
      </c>
      <c r="H5" s="560"/>
      <c r="I5" s="560"/>
      <c r="J5" s="560"/>
      <c r="K5" s="560"/>
      <c r="L5" s="560" t="s">
        <v>175</v>
      </c>
      <c r="M5" s="560"/>
      <c r="N5" s="560"/>
      <c r="O5" s="560"/>
      <c r="P5" s="560"/>
      <c r="Q5" s="560" t="s">
        <v>173</v>
      </c>
      <c r="R5" s="560"/>
      <c r="S5" s="560"/>
      <c r="T5" s="560"/>
      <c r="U5" s="560"/>
      <c r="V5" s="560" t="s">
        <v>167</v>
      </c>
      <c r="W5" s="560"/>
      <c r="X5" s="560"/>
      <c r="Y5" s="560"/>
      <c r="Z5" s="560"/>
      <c r="AA5" s="560" t="s">
        <v>171</v>
      </c>
      <c r="AB5" s="560"/>
      <c r="AC5" s="560"/>
      <c r="AD5" s="560"/>
      <c r="AE5" s="560"/>
      <c r="AF5" s="560" t="s">
        <v>178</v>
      </c>
      <c r="AG5" s="560"/>
      <c r="AH5" s="560"/>
      <c r="AI5" s="560"/>
      <c r="AJ5" s="560"/>
      <c r="AK5" s="560" t="s">
        <v>174</v>
      </c>
      <c r="AL5" s="560"/>
      <c r="AM5" s="560"/>
      <c r="AN5" s="560"/>
      <c r="AO5" s="560"/>
      <c r="AP5" s="560" t="s">
        <v>172</v>
      </c>
      <c r="AQ5" s="560"/>
      <c r="AR5" s="560"/>
      <c r="AS5" s="560"/>
      <c r="AT5" s="560"/>
      <c r="AU5" s="150" t="s">
        <v>170</v>
      </c>
      <c r="AV5" s="150"/>
      <c r="AW5" s="150"/>
      <c r="AX5" s="150"/>
      <c r="AY5" s="150"/>
      <c r="AZ5" s="560" t="s">
        <v>529</v>
      </c>
      <c r="BA5" s="560"/>
      <c r="BB5" s="560"/>
      <c r="BC5" s="560"/>
      <c r="BD5" s="560"/>
      <c r="BE5" s="111"/>
      <c r="BF5" s="111"/>
      <c r="BG5" s="111"/>
      <c r="BH5" s="111"/>
      <c r="BI5" s="111"/>
      <c r="BJ5" s="111"/>
      <c r="BK5" s="111"/>
      <c r="BL5" s="111"/>
      <c r="BM5" s="111"/>
      <c r="BN5" s="111"/>
      <c r="BO5" s="111"/>
      <c r="BP5" s="111"/>
      <c r="BQ5" s="111"/>
      <c r="BR5" s="111"/>
      <c r="BS5" s="111"/>
      <c r="BT5" s="111"/>
      <c r="BU5" s="111"/>
      <c r="BV5" s="111"/>
      <c r="BW5" s="111"/>
      <c r="BX5" s="111"/>
      <c r="BY5" s="111"/>
      <c r="BZ5" s="111"/>
      <c r="CA5" s="111"/>
      <c r="CB5" s="111"/>
      <c r="CC5" s="111"/>
      <c r="CD5" s="111"/>
      <c r="CE5" s="111"/>
      <c r="CF5" s="111"/>
      <c r="CG5" s="111"/>
      <c r="CH5" s="111"/>
      <c r="CI5" s="111"/>
      <c r="CJ5" s="111"/>
      <c r="CK5" s="111"/>
      <c r="CL5" s="111"/>
      <c r="CM5" s="111"/>
      <c r="CN5" s="111"/>
      <c r="CO5" s="111"/>
    </row>
    <row r="6" spans="1:98" ht="19.5"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c r="AZ6" s="561" t="s">
        <v>241</v>
      </c>
      <c r="BA6" s="561" t="s">
        <v>242</v>
      </c>
      <c r="BB6" s="561" t="s">
        <v>243</v>
      </c>
      <c r="BC6" s="561" t="s">
        <v>244</v>
      </c>
      <c r="BD6" s="561" t="s">
        <v>222</v>
      </c>
    </row>
    <row r="7" spans="1:98" ht="13.5" thickTop="1">
      <c r="A7" s="112" t="s">
        <v>1059</v>
      </c>
      <c r="B7" s="112">
        <v>18507.937129999998</v>
      </c>
      <c r="C7" s="112">
        <v>10831.067230000001</v>
      </c>
      <c r="D7" s="112">
        <v>0</v>
      </c>
      <c r="E7" s="112">
        <v>2.0000000000000002E-5</v>
      </c>
      <c r="F7" s="112">
        <v>29339.004379999998</v>
      </c>
      <c r="G7" s="112">
        <v>21049.181829999998</v>
      </c>
      <c r="H7" s="112">
        <v>4004.4867599999998</v>
      </c>
      <c r="I7" s="112">
        <v>0</v>
      </c>
      <c r="J7" s="112">
        <v>0</v>
      </c>
      <c r="K7" s="112">
        <v>25053.668590000001</v>
      </c>
      <c r="L7" s="112">
        <v>9564.0215700000008</v>
      </c>
      <c r="M7" s="112">
        <v>5370.9911900000006</v>
      </c>
      <c r="N7" s="112">
        <v>0</v>
      </c>
      <c r="O7" s="112">
        <v>0</v>
      </c>
      <c r="P7" s="112">
        <v>14935.01276</v>
      </c>
      <c r="Q7" s="112">
        <v>1914.2698700000001</v>
      </c>
      <c r="R7" s="112">
        <v>708.62504000000001</v>
      </c>
      <c r="S7" s="112">
        <v>0</v>
      </c>
      <c r="T7" s="112">
        <v>0</v>
      </c>
      <c r="U7" s="112">
        <v>2622.89491</v>
      </c>
      <c r="V7" s="112">
        <v>622.47474999999997</v>
      </c>
      <c r="W7" s="112">
        <v>269.97503</v>
      </c>
      <c r="X7" s="112">
        <v>0</v>
      </c>
      <c r="Y7" s="112">
        <v>0</v>
      </c>
      <c r="Z7" s="112">
        <v>892.44978000000003</v>
      </c>
      <c r="AA7" s="112">
        <v>16858.441899999998</v>
      </c>
      <c r="AB7" s="112">
        <v>15838.55661</v>
      </c>
      <c r="AC7" s="112">
        <v>0</v>
      </c>
      <c r="AD7" s="112">
        <v>5.024E-2</v>
      </c>
      <c r="AE7" s="112">
        <v>32697.048750000002</v>
      </c>
      <c r="AF7" s="112">
        <v>1.1200000000000001</v>
      </c>
      <c r="AG7" s="112">
        <v>0</v>
      </c>
      <c r="AH7" s="112">
        <v>0</v>
      </c>
      <c r="AI7" s="112">
        <v>0</v>
      </c>
      <c r="AJ7" s="112">
        <v>1.1200000000000001</v>
      </c>
      <c r="AK7" s="112">
        <v>557.56458999999995</v>
      </c>
      <c r="AL7" s="112">
        <v>37.324510000000004</v>
      </c>
      <c r="AM7" s="112">
        <v>0</v>
      </c>
      <c r="AN7" s="112">
        <v>0</v>
      </c>
      <c r="AO7" s="112">
        <v>594.88909999999998</v>
      </c>
      <c r="AP7" s="112">
        <v>34.487019999999994</v>
      </c>
      <c r="AQ7" s="112">
        <v>11.559100000000001</v>
      </c>
      <c r="AR7" s="112">
        <v>0</v>
      </c>
      <c r="AS7" s="112">
        <v>0</v>
      </c>
      <c r="AT7" s="112">
        <v>46.046120000000002</v>
      </c>
      <c r="AU7" s="112">
        <v>0</v>
      </c>
      <c r="AV7" s="112">
        <v>0</v>
      </c>
      <c r="AW7" s="112">
        <v>0</v>
      </c>
      <c r="AX7" s="112">
        <v>0</v>
      </c>
      <c r="AY7" s="112">
        <v>0</v>
      </c>
      <c r="AZ7" s="112">
        <v>69109.498659999997</v>
      </c>
      <c r="BA7" s="112">
        <v>37072.585469999998</v>
      </c>
      <c r="BB7" s="112">
        <v>0</v>
      </c>
      <c r="BC7" s="112">
        <v>5.0259999999999999E-2</v>
      </c>
      <c r="BD7" s="112">
        <v>106182.13439000001</v>
      </c>
    </row>
    <row r="8" spans="1:98">
      <c r="A8" s="112" t="s">
        <v>324</v>
      </c>
      <c r="B8" s="112">
        <v>18500.912629999999</v>
      </c>
      <c r="C8" s="112">
        <v>10787.32698</v>
      </c>
      <c r="D8" s="112">
        <v>0</v>
      </c>
      <c r="E8" s="112">
        <v>2.0000000000000002E-5</v>
      </c>
      <c r="F8" s="112">
        <v>29288.23963</v>
      </c>
      <c r="G8" s="112">
        <v>17323.96297</v>
      </c>
      <c r="H8" s="112">
        <v>3958.4712599999998</v>
      </c>
      <c r="I8" s="112">
        <v>0</v>
      </c>
      <c r="J8" s="112">
        <v>0</v>
      </c>
      <c r="K8" s="112">
        <v>21282.434229999999</v>
      </c>
      <c r="L8" s="112">
        <v>9499.8388900000009</v>
      </c>
      <c r="M8" s="112">
        <v>5243.61643</v>
      </c>
      <c r="N8" s="112">
        <v>0</v>
      </c>
      <c r="O8" s="112">
        <v>0</v>
      </c>
      <c r="P8" s="112">
        <v>14743.455320000001</v>
      </c>
      <c r="Q8" s="112">
        <v>1914.2698700000001</v>
      </c>
      <c r="R8" s="112">
        <v>708.62504000000001</v>
      </c>
      <c r="S8" s="112">
        <v>0</v>
      </c>
      <c r="T8" s="112">
        <v>0</v>
      </c>
      <c r="U8" s="112">
        <v>2622.89491</v>
      </c>
      <c r="V8" s="112">
        <v>619.79836999999998</v>
      </c>
      <c r="W8" s="112">
        <v>269.97503</v>
      </c>
      <c r="X8" s="112">
        <v>0</v>
      </c>
      <c r="Y8" s="112">
        <v>0</v>
      </c>
      <c r="Z8" s="112">
        <v>889.77340000000004</v>
      </c>
      <c r="AA8" s="112">
        <v>16854.354899999998</v>
      </c>
      <c r="AB8" s="112">
        <v>15838.55661</v>
      </c>
      <c r="AC8" s="112">
        <v>0</v>
      </c>
      <c r="AD8" s="112">
        <v>5.024E-2</v>
      </c>
      <c r="AE8" s="112">
        <v>32692.961749999999</v>
      </c>
      <c r="AF8" s="112">
        <v>0</v>
      </c>
      <c r="AG8" s="112">
        <v>0</v>
      </c>
      <c r="AH8" s="112">
        <v>0</v>
      </c>
      <c r="AI8" s="112">
        <v>0</v>
      </c>
      <c r="AJ8" s="112">
        <v>0</v>
      </c>
      <c r="AK8" s="112">
        <v>557.56458999999995</v>
      </c>
      <c r="AL8" s="112">
        <v>37.324510000000004</v>
      </c>
      <c r="AM8" s="112">
        <v>0</v>
      </c>
      <c r="AN8" s="112">
        <v>0</v>
      </c>
      <c r="AO8" s="112">
        <v>594.88909999999998</v>
      </c>
      <c r="AP8" s="112">
        <v>0</v>
      </c>
      <c r="AQ8" s="112">
        <v>0</v>
      </c>
      <c r="AR8" s="112">
        <v>0</v>
      </c>
      <c r="AS8" s="112">
        <v>0</v>
      </c>
      <c r="AT8" s="112">
        <v>0</v>
      </c>
      <c r="AU8" s="112">
        <v>0</v>
      </c>
      <c r="AV8" s="112">
        <v>0</v>
      </c>
      <c r="AW8" s="112">
        <v>0</v>
      </c>
      <c r="AX8" s="112">
        <v>0</v>
      </c>
      <c r="AY8" s="112">
        <v>0</v>
      </c>
      <c r="AZ8" s="112">
        <v>65270.702219999999</v>
      </c>
      <c r="BA8" s="112">
        <v>36843.895859999997</v>
      </c>
      <c r="BB8" s="112">
        <v>0</v>
      </c>
      <c r="BC8" s="112">
        <v>5.0259999999999999E-2</v>
      </c>
      <c r="BD8" s="112">
        <v>102114.64834</v>
      </c>
    </row>
    <row r="9" spans="1:98">
      <c r="A9" s="112" t="s">
        <v>325</v>
      </c>
      <c r="B9" s="112">
        <v>7.0244999999999997</v>
      </c>
      <c r="C9" s="112">
        <v>43.740250000000003</v>
      </c>
      <c r="D9" s="112">
        <v>0</v>
      </c>
      <c r="E9" s="112">
        <v>0</v>
      </c>
      <c r="F9" s="112">
        <v>50.764749999999999</v>
      </c>
      <c r="G9" s="112">
        <v>3725.2185800000002</v>
      </c>
      <c r="H9" s="112">
        <v>45.99109</v>
      </c>
      <c r="I9" s="112">
        <v>0</v>
      </c>
      <c r="J9" s="112">
        <v>0</v>
      </c>
      <c r="K9" s="112">
        <v>3771.2096699999997</v>
      </c>
      <c r="L9" s="112">
        <v>64.182680000000005</v>
      </c>
      <c r="M9" s="112">
        <v>127.37475999999999</v>
      </c>
      <c r="N9" s="112">
        <v>0</v>
      </c>
      <c r="O9" s="112">
        <v>0</v>
      </c>
      <c r="P9" s="112">
        <v>191.55744000000001</v>
      </c>
      <c r="Q9" s="112">
        <v>0</v>
      </c>
      <c r="R9" s="112">
        <v>0</v>
      </c>
      <c r="S9" s="112">
        <v>0</v>
      </c>
      <c r="T9" s="112">
        <v>0</v>
      </c>
      <c r="U9" s="112">
        <v>0</v>
      </c>
      <c r="V9" s="112">
        <v>2.67638</v>
      </c>
      <c r="W9" s="112">
        <v>0</v>
      </c>
      <c r="X9" s="112">
        <v>0</v>
      </c>
      <c r="Y9" s="112">
        <v>0</v>
      </c>
      <c r="Z9" s="112">
        <v>2.67638</v>
      </c>
      <c r="AA9" s="112">
        <v>4.0869999999999997</v>
      </c>
      <c r="AB9" s="112">
        <v>0</v>
      </c>
      <c r="AC9" s="112">
        <v>0</v>
      </c>
      <c r="AD9" s="112">
        <v>0</v>
      </c>
      <c r="AE9" s="112">
        <v>4.0869999999999997</v>
      </c>
      <c r="AF9" s="112">
        <v>1.1200000000000001</v>
      </c>
      <c r="AG9" s="112">
        <v>0</v>
      </c>
      <c r="AH9" s="112">
        <v>0</v>
      </c>
      <c r="AI9" s="112">
        <v>0</v>
      </c>
      <c r="AJ9" s="112">
        <v>1.1200000000000001</v>
      </c>
      <c r="AK9" s="112">
        <v>0</v>
      </c>
      <c r="AL9" s="112">
        <v>0</v>
      </c>
      <c r="AM9" s="112">
        <v>0</v>
      </c>
      <c r="AN9" s="112">
        <v>0</v>
      </c>
      <c r="AO9" s="112">
        <v>0</v>
      </c>
      <c r="AP9" s="112">
        <v>34.487019999999994</v>
      </c>
      <c r="AQ9" s="112">
        <v>11.559100000000001</v>
      </c>
      <c r="AR9" s="112">
        <v>0</v>
      </c>
      <c r="AS9" s="112">
        <v>0</v>
      </c>
      <c r="AT9" s="112">
        <v>46.046120000000002</v>
      </c>
      <c r="AU9" s="112">
        <v>0</v>
      </c>
      <c r="AV9" s="112">
        <v>0</v>
      </c>
      <c r="AW9" s="112">
        <v>0</v>
      </c>
      <c r="AX9" s="112">
        <v>0</v>
      </c>
      <c r="AY9" s="112">
        <v>0</v>
      </c>
      <c r="AZ9" s="112">
        <v>3838.7961600000003</v>
      </c>
      <c r="BA9" s="112">
        <v>228.6652</v>
      </c>
      <c r="BB9" s="112">
        <v>0</v>
      </c>
      <c r="BC9" s="112">
        <v>0</v>
      </c>
      <c r="BD9" s="112">
        <v>4067.4613599999998</v>
      </c>
    </row>
    <row r="10" spans="1:98">
      <c r="A10" s="112" t="s">
        <v>1060</v>
      </c>
      <c r="B10" s="112">
        <v>0</v>
      </c>
      <c r="C10" s="112">
        <v>0</v>
      </c>
      <c r="D10" s="112">
        <v>0</v>
      </c>
      <c r="E10" s="112">
        <v>0</v>
      </c>
      <c r="F10" s="112">
        <v>0</v>
      </c>
      <c r="G10" s="112">
        <v>2.8000000000000003E-4</v>
      </c>
      <c r="H10" s="112">
        <v>2.4410000000000001E-2</v>
      </c>
      <c r="I10" s="112">
        <v>0</v>
      </c>
      <c r="J10" s="112">
        <v>0</v>
      </c>
      <c r="K10" s="112">
        <v>2.469E-2</v>
      </c>
      <c r="L10" s="112">
        <v>0</v>
      </c>
      <c r="M10" s="112">
        <v>0</v>
      </c>
      <c r="N10" s="112">
        <v>0</v>
      </c>
      <c r="O10" s="112">
        <v>0</v>
      </c>
      <c r="P10" s="112">
        <v>0</v>
      </c>
      <c r="Q10" s="112">
        <v>0</v>
      </c>
      <c r="R10" s="112">
        <v>0</v>
      </c>
      <c r="S10" s="112">
        <v>0</v>
      </c>
      <c r="T10" s="112">
        <v>0</v>
      </c>
      <c r="U10" s="112">
        <v>0</v>
      </c>
      <c r="V10" s="112">
        <v>0</v>
      </c>
      <c r="W10" s="112">
        <v>0</v>
      </c>
      <c r="X10" s="112">
        <v>0</v>
      </c>
      <c r="Y10" s="112">
        <v>0</v>
      </c>
      <c r="Z10" s="112">
        <v>0</v>
      </c>
      <c r="AA10" s="112">
        <v>0</v>
      </c>
      <c r="AB10" s="112">
        <v>0</v>
      </c>
      <c r="AC10" s="112">
        <v>0</v>
      </c>
      <c r="AD10" s="112">
        <v>0</v>
      </c>
      <c r="AE10" s="112">
        <v>0</v>
      </c>
      <c r="AF10" s="112">
        <v>0</v>
      </c>
      <c r="AG10" s="112">
        <v>0</v>
      </c>
      <c r="AH10" s="112">
        <v>0</v>
      </c>
      <c r="AI10" s="112">
        <v>0</v>
      </c>
      <c r="AJ10" s="112">
        <v>0</v>
      </c>
      <c r="AK10" s="112">
        <v>0</v>
      </c>
      <c r="AL10" s="112">
        <v>0</v>
      </c>
      <c r="AM10" s="112">
        <v>0</v>
      </c>
      <c r="AN10" s="112">
        <v>0</v>
      </c>
      <c r="AO10" s="112">
        <v>0</v>
      </c>
      <c r="AP10" s="112">
        <v>0</v>
      </c>
      <c r="AQ10" s="112">
        <v>0</v>
      </c>
      <c r="AR10" s="112">
        <v>0</v>
      </c>
      <c r="AS10" s="112">
        <v>0</v>
      </c>
      <c r="AT10" s="112">
        <v>0</v>
      </c>
      <c r="AU10" s="112">
        <v>0</v>
      </c>
      <c r="AV10" s="112">
        <v>0</v>
      </c>
      <c r="AW10" s="112">
        <v>0</v>
      </c>
      <c r="AX10" s="112">
        <v>0</v>
      </c>
      <c r="AY10" s="112">
        <v>0</v>
      </c>
      <c r="AZ10" s="112">
        <v>2.8000000000000003E-4</v>
      </c>
      <c r="BA10" s="112">
        <v>2.4410000000000001E-2</v>
      </c>
      <c r="BB10" s="112">
        <v>0</v>
      </c>
      <c r="BC10" s="112">
        <v>0</v>
      </c>
      <c r="BD10" s="112">
        <v>2.469E-2</v>
      </c>
    </row>
    <row r="11" spans="1:98">
      <c r="A11" s="112" t="s">
        <v>1061</v>
      </c>
      <c r="B11" s="112">
        <v>30589.374329999999</v>
      </c>
      <c r="C11" s="112">
        <v>13987.05356</v>
      </c>
      <c r="D11" s="112">
        <v>0</v>
      </c>
      <c r="E11" s="112">
        <v>3.9074599999999999</v>
      </c>
      <c r="F11" s="112">
        <v>44580.335350000001</v>
      </c>
      <c r="G11" s="112">
        <v>145612.53580000001</v>
      </c>
      <c r="H11" s="112">
        <v>28259.559690000002</v>
      </c>
      <c r="I11" s="112">
        <v>0</v>
      </c>
      <c r="J11" s="112">
        <v>7.0569999999999994E-2</v>
      </c>
      <c r="K11" s="112">
        <v>173872.16605999999</v>
      </c>
      <c r="L11" s="112">
        <v>39848.018770000002</v>
      </c>
      <c r="M11" s="112">
        <v>22284.287829999997</v>
      </c>
      <c r="N11" s="112">
        <v>0</v>
      </c>
      <c r="O11" s="112">
        <v>0</v>
      </c>
      <c r="P11" s="112">
        <v>62132.306600000004</v>
      </c>
      <c r="Q11" s="112">
        <v>6373.1215499999998</v>
      </c>
      <c r="R11" s="112">
        <v>4250.3062099999997</v>
      </c>
      <c r="S11" s="112">
        <v>0</v>
      </c>
      <c r="T11" s="112">
        <v>0</v>
      </c>
      <c r="U11" s="112">
        <v>10623.42776</v>
      </c>
      <c r="V11" s="112">
        <v>5820.4139299999997</v>
      </c>
      <c r="W11" s="112">
        <v>757.66875000000005</v>
      </c>
      <c r="X11" s="112">
        <v>0</v>
      </c>
      <c r="Y11" s="112">
        <v>0</v>
      </c>
      <c r="Z11" s="112">
        <v>6578.0826799999995</v>
      </c>
      <c r="AA11" s="112">
        <v>52066.051399999997</v>
      </c>
      <c r="AB11" s="112">
        <v>26135.280859999999</v>
      </c>
      <c r="AC11" s="112">
        <v>0</v>
      </c>
      <c r="AD11" s="112">
        <v>4.0793800000000005</v>
      </c>
      <c r="AE11" s="112">
        <v>78205.411640000006</v>
      </c>
      <c r="AF11" s="112">
        <v>6082.8836600000004</v>
      </c>
      <c r="AG11" s="112">
        <v>596.04810999999995</v>
      </c>
      <c r="AH11" s="112">
        <v>0</v>
      </c>
      <c r="AI11" s="112">
        <v>0</v>
      </c>
      <c r="AJ11" s="112">
        <v>6678.9317699999992</v>
      </c>
      <c r="AK11" s="112">
        <v>31373.411780000002</v>
      </c>
      <c r="AL11" s="112">
        <v>3602.8107400000004</v>
      </c>
      <c r="AM11" s="112">
        <v>0</v>
      </c>
      <c r="AN11" s="112">
        <v>0</v>
      </c>
      <c r="AO11" s="112">
        <v>34976.222520000003</v>
      </c>
      <c r="AP11" s="112">
        <v>14080.565339999999</v>
      </c>
      <c r="AQ11" s="112">
        <v>766.70645999999999</v>
      </c>
      <c r="AR11" s="112">
        <v>0</v>
      </c>
      <c r="AS11" s="112">
        <v>0</v>
      </c>
      <c r="AT11" s="112">
        <v>14847.2718</v>
      </c>
      <c r="AU11" s="112">
        <v>0</v>
      </c>
      <c r="AV11" s="112">
        <v>0</v>
      </c>
      <c r="AW11" s="112">
        <v>0</v>
      </c>
      <c r="AX11" s="112">
        <v>0</v>
      </c>
      <c r="AY11" s="112">
        <v>0</v>
      </c>
      <c r="AZ11" s="112">
        <v>331846.37656</v>
      </c>
      <c r="BA11" s="112">
        <v>100639.72220999999</v>
      </c>
      <c r="BB11" s="112">
        <v>0</v>
      </c>
      <c r="BC11" s="112">
        <v>8.0574099999999991</v>
      </c>
      <c r="BD11" s="112">
        <v>432494.15617999999</v>
      </c>
    </row>
    <row r="12" spans="1:98">
      <c r="A12" s="112" t="s">
        <v>1062</v>
      </c>
      <c r="B12" s="112">
        <v>30589.374329999999</v>
      </c>
      <c r="C12" s="112">
        <v>13987.05356</v>
      </c>
      <c r="D12" s="112">
        <v>0</v>
      </c>
      <c r="E12" s="112">
        <v>3.9074599999999999</v>
      </c>
      <c r="F12" s="112">
        <v>44580.335350000001</v>
      </c>
      <c r="G12" s="112">
        <v>145612.53580000001</v>
      </c>
      <c r="H12" s="112">
        <v>28259.559690000002</v>
      </c>
      <c r="I12" s="112">
        <v>0</v>
      </c>
      <c r="J12" s="112">
        <v>7.0569999999999994E-2</v>
      </c>
      <c r="K12" s="112">
        <v>173872.16605999999</v>
      </c>
      <c r="L12" s="112">
        <v>39848.018770000002</v>
      </c>
      <c r="M12" s="112">
        <v>22284.287829999997</v>
      </c>
      <c r="N12" s="112">
        <v>0</v>
      </c>
      <c r="O12" s="112">
        <v>0</v>
      </c>
      <c r="P12" s="112">
        <v>62132.306600000004</v>
      </c>
      <c r="Q12" s="112">
        <v>6373.1215499999998</v>
      </c>
      <c r="R12" s="112">
        <v>4250.3062099999997</v>
      </c>
      <c r="S12" s="112">
        <v>0</v>
      </c>
      <c r="T12" s="112">
        <v>0</v>
      </c>
      <c r="U12" s="112">
        <v>10623.42776</v>
      </c>
      <c r="V12" s="112">
        <v>5820.4139299999997</v>
      </c>
      <c r="W12" s="112">
        <v>757.66875000000005</v>
      </c>
      <c r="X12" s="112">
        <v>0</v>
      </c>
      <c r="Y12" s="112">
        <v>0</v>
      </c>
      <c r="Z12" s="112">
        <v>6578.0826799999995</v>
      </c>
      <c r="AA12" s="112">
        <v>52066.026729999998</v>
      </c>
      <c r="AB12" s="112">
        <v>26135.280859999999</v>
      </c>
      <c r="AC12" s="112">
        <v>0</v>
      </c>
      <c r="AD12" s="112">
        <v>4.0793800000000005</v>
      </c>
      <c r="AE12" s="112">
        <v>78205.386969999992</v>
      </c>
      <c r="AF12" s="112">
        <v>6082.8836600000004</v>
      </c>
      <c r="AG12" s="112">
        <v>596.04810999999995</v>
      </c>
      <c r="AH12" s="112">
        <v>0</v>
      </c>
      <c r="AI12" s="112">
        <v>0</v>
      </c>
      <c r="AJ12" s="112">
        <v>6678.9317699999992</v>
      </c>
      <c r="AK12" s="112">
        <v>31373.411780000002</v>
      </c>
      <c r="AL12" s="112">
        <v>3602.8107400000004</v>
      </c>
      <c r="AM12" s="112">
        <v>0</v>
      </c>
      <c r="AN12" s="112">
        <v>0</v>
      </c>
      <c r="AO12" s="112">
        <v>34976.222520000003</v>
      </c>
      <c r="AP12" s="112">
        <v>14080.34801</v>
      </c>
      <c r="AQ12" s="112">
        <v>766.70645999999999</v>
      </c>
      <c r="AR12" s="112">
        <v>0</v>
      </c>
      <c r="AS12" s="112">
        <v>0</v>
      </c>
      <c r="AT12" s="112">
        <v>14847.054470000001</v>
      </c>
      <c r="AU12" s="112">
        <v>0</v>
      </c>
      <c r="AV12" s="112">
        <v>0</v>
      </c>
      <c r="AW12" s="112">
        <v>0</v>
      </c>
      <c r="AX12" s="112">
        <v>0</v>
      </c>
      <c r="AY12" s="112">
        <v>0</v>
      </c>
      <c r="AZ12" s="112">
        <v>331846.13455999998</v>
      </c>
      <c r="BA12" s="112">
        <v>100639.72220999999</v>
      </c>
      <c r="BB12" s="112">
        <v>0</v>
      </c>
      <c r="BC12" s="112">
        <v>8.0574099999999991</v>
      </c>
      <c r="BD12" s="112">
        <v>432493.91418000002</v>
      </c>
    </row>
    <row r="13" spans="1:98">
      <c r="A13" s="112" t="s">
        <v>1063</v>
      </c>
      <c r="B13" s="112">
        <v>0</v>
      </c>
      <c r="C13" s="112">
        <v>0</v>
      </c>
      <c r="D13" s="112">
        <v>0</v>
      </c>
      <c r="E13" s="112">
        <v>0</v>
      </c>
      <c r="F13" s="112">
        <v>0</v>
      </c>
      <c r="G13" s="112">
        <v>0</v>
      </c>
      <c r="H13" s="112">
        <v>0</v>
      </c>
      <c r="I13" s="112">
        <v>0</v>
      </c>
      <c r="J13" s="112">
        <v>0</v>
      </c>
      <c r="K13" s="112">
        <v>0</v>
      </c>
      <c r="L13" s="112">
        <v>0</v>
      </c>
      <c r="M13" s="112">
        <v>0</v>
      </c>
      <c r="N13" s="112">
        <v>0</v>
      </c>
      <c r="O13" s="112">
        <v>0</v>
      </c>
      <c r="P13" s="112">
        <v>0</v>
      </c>
      <c r="Q13" s="112">
        <v>0</v>
      </c>
      <c r="R13" s="112">
        <v>0</v>
      </c>
      <c r="S13" s="112">
        <v>0</v>
      </c>
      <c r="T13" s="112">
        <v>0</v>
      </c>
      <c r="U13" s="112">
        <v>0</v>
      </c>
      <c r="V13" s="112">
        <v>0</v>
      </c>
      <c r="W13" s="112">
        <v>0</v>
      </c>
      <c r="X13" s="112">
        <v>0</v>
      </c>
      <c r="Y13" s="112">
        <v>0</v>
      </c>
      <c r="Z13" s="112">
        <v>0</v>
      </c>
      <c r="AA13" s="112">
        <v>0</v>
      </c>
      <c r="AB13" s="112">
        <v>0</v>
      </c>
      <c r="AC13" s="112">
        <v>0</v>
      </c>
      <c r="AD13" s="112">
        <v>0</v>
      </c>
      <c r="AE13" s="112">
        <v>0</v>
      </c>
      <c r="AF13" s="112">
        <v>0</v>
      </c>
      <c r="AG13" s="112">
        <v>0</v>
      </c>
      <c r="AH13" s="112">
        <v>0</v>
      </c>
      <c r="AI13" s="112">
        <v>0</v>
      </c>
      <c r="AJ13" s="112">
        <v>0</v>
      </c>
      <c r="AK13" s="112">
        <v>0</v>
      </c>
      <c r="AL13" s="112">
        <v>0</v>
      </c>
      <c r="AM13" s="112">
        <v>0</v>
      </c>
      <c r="AN13" s="112">
        <v>0</v>
      </c>
      <c r="AO13" s="112">
        <v>0</v>
      </c>
      <c r="AP13" s="112">
        <v>0</v>
      </c>
      <c r="AQ13" s="112">
        <v>0</v>
      </c>
      <c r="AR13" s="112">
        <v>0</v>
      </c>
      <c r="AS13" s="112">
        <v>0</v>
      </c>
      <c r="AT13" s="112">
        <v>0</v>
      </c>
      <c r="AU13" s="112">
        <v>0</v>
      </c>
      <c r="AV13" s="112">
        <v>0</v>
      </c>
      <c r="AW13" s="112">
        <v>0</v>
      </c>
      <c r="AX13" s="112">
        <v>0</v>
      </c>
      <c r="AY13" s="112">
        <v>0</v>
      </c>
      <c r="AZ13" s="112">
        <v>0</v>
      </c>
      <c r="BA13" s="112">
        <v>0</v>
      </c>
      <c r="BB13" s="112">
        <v>0</v>
      </c>
      <c r="BC13" s="112">
        <v>0</v>
      </c>
      <c r="BD13" s="112">
        <v>0</v>
      </c>
    </row>
    <row r="14" spans="1:98">
      <c r="A14" s="112" t="s">
        <v>1060</v>
      </c>
      <c r="B14" s="112">
        <v>0</v>
      </c>
      <c r="C14" s="112">
        <v>0</v>
      </c>
      <c r="D14" s="112">
        <v>0</v>
      </c>
      <c r="E14" s="112">
        <v>0</v>
      </c>
      <c r="F14" s="112">
        <v>0</v>
      </c>
      <c r="G14" s="112">
        <v>0</v>
      </c>
      <c r="H14" s="112">
        <v>0</v>
      </c>
      <c r="I14" s="112">
        <v>0</v>
      </c>
      <c r="J14" s="112">
        <v>0</v>
      </c>
      <c r="K14" s="112">
        <v>0</v>
      </c>
      <c r="L14" s="112">
        <v>0</v>
      </c>
      <c r="M14" s="112">
        <v>0</v>
      </c>
      <c r="N14" s="112">
        <v>0</v>
      </c>
      <c r="O14" s="112">
        <v>0</v>
      </c>
      <c r="P14" s="112">
        <v>0</v>
      </c>
      <c r="Q14" s="112">
        <v>0</v>
      </c>
      <c r="R14" s="112">
        <v>0</v>
      </c>
      <c r="S14" s="112">
        <v>0</v>
      </c>
      <c r="T14" s="112">
        <v>0</v>
      </c>
      <c r="U14" s="112">
        <v>0</v>
      </c>
      <c r="V14" s="112">
        <v>0</v>
      </c>
      <c r="W14" s="112">
        <v>0</v>
      </c>
      <c r="X14" s="112">
        <v>0</v>
      </c>
      <c r="Y14" s="112">
        <v>0</v>
      </c>
      <c r="Z14" s="112">
        <v>0</v>
      </c>
      <c r="AA14" s="112">
        <v>2.4670000000000001E-2</v>
      </c>
      <c r="AB14" s="112">
        <v>0</v>
      </c>
      <c r="AC14" s="112">
        <v>0</v>
      </c>
      <c r="AD14" s="112">
        <v>0</v>
      </c>
      <c r="AE14" s="112">
        <v>2.4670000000000001E-2</v>
      </c>
      <c r="AF14" s="112">
        <v>0</v>
      </c>
      <c r="AG14" s="112">
        <v>0</v>
      </c>
      <c r="AH14" s="112">
        <v>0</v>
      </c>
      <c r="AI14" s="112">
        <v>0</v>
      </c>
      <c r="AJ14" s="112">
        <v>0</v>
      </c>
      <c r="AK14" s="112">
        <v>0</v>
      </c>
      <c r="AL14" s="112">
        <v>0</v>
      </c>
      <c r="AM14" s="112">
        <v>0</v>
      </c>
      <c r="AN14" s="112">
        <v>0</v>
      </c>
      <c r="AO14" s="112">
        <v>0</v>
      </c>
      <c r="AP14" s="112">
        <v>0.21733000000000002</v>
      </c>
      <c r="AQ14" s="112">
        <v>0</v>
      </c>
      <c r="AR14" s="112">
        <v>0</v>
      </c>
      <c r="AS14" s="112">
        <v>0</v>
      </c>
      <c r="AT14" s="112">
        <v>0.21733000000000002</v>
      </c>
      <c r="AU14" s="112">
        <v>0</v>
      </c>
      <c r="AV14" s="112">
        <v>0</v>
      </c>
      <c r="AW14" s="112">
        <v>0</v>
      </c>
      <c r="AX14" s="112">
        <v>0</v>
      </c>
      <c r="AY14" s="112">
        <v>0</v>
      </c>
      <c r="AZ14" s="112">
        <v>0.24199999999999999</v>
      </c>
      <c r="BA14" s="112">
        <v>0</v>
      </c>
      <c r="BB14" s="112">
        <v>0</v>
      </c>
      <c r="BC14" s="112">
        <v>0</v>
      </c>
      <c r="BD14" s="112">
        <v>0.24199999999999999</v>
      </c>
    </row>
    <row r="15" spans="1:98">
      <c r="A15" s="112" t="s">
        <v>1064</v>
      </c>
      <c r="B15" s="112">
        <v>3212.1844799999999</v>
      </c>
      <c r="C15" s="112">
        <v>531.13475000000005</v>
      </c>
      <c r="D15" s="112">
        <v>0</v>
      </c>
      <c r="E15" s="112">
        <v>0</v>
      </c>
      <c r="F15" s="112">
        <v>3743.3192300000001</v>
      </c>
      <c r="G15" s="112">
        <v>1138.5368899999999</v>
      </c>
      <c r="H15" s="112">
        <v>366.38317000000001</v>
      </c>
      <c r="I15" s="112">
        <v>0</v>
      </c>
      <c r="J15" s="112">
        <v>0</v>
      </c>
      <c r="K15" s="112">
        <v>1504.9200600000001</v>
      </c>
      <c r="L15" s="112">
        <v>2953.0739800000001</v>
      </c>
      <c r="M15" s="112">
        <v>3500.44668</v>
      </c>
      <c r="N15" s="112">
        <v>0</v>
      </c>
      <c r="O15" s="112">
        <v>0</v>
      </c>
      <c r="P15" s="112">
        <v>6453.5206600000001</v>
      </c>
      <c r="Q15" s="112">
        <v>14.250120000000001</v>
      </c>
      <c r="R15" s="112">
        <v>0</v>
      </c>
      <c r="S15" s="112">
        <v>0</v>
      </c>
      <c r="T15" s="112">
        <v>0</v>
      </c>
      <c r="U15" s="112">
        <v>14.250120000000001</v>
      </c>
      <c r="V15" s="112">
        <v>84.196490000000011</v>
      </c>
      <c r="W15" s="112">
        <v>0</v>
      </c>
      <c r="X15" s="112">
        <v>0</v>
      </c>
      <c r="Y15" s="112">
        <v>0</v>
      </c>
      <c r="Z15" s="112">
        <v>84.196490000000011</v>
      </c>
      <c r="AA15" s="112">
        <v>77.005719999999997</v>
      </c>
      <c r="AB15" s="112">
        <v>166.95867999999999</v>
      </c>
      <c r="AC15" s="112">
        <v>0</v>
      </c>
      <c r="AD15" s="112">
        <v>0</v>
      </c>
      <c r="AE15" s="112">
        <v>243.96439999999998</v>
      </c>
      <c r="AF15" s="112">
        <v>2921.3897200000001</v>
      </c>
      <c r="AG15" s="112">
        <v>0</v>
      </c>
      <c r="AH15" s="112">
        <v>0</v>
      </c>
      <c r="AI15" s="112">
        <v>0</v>
      </c>
      <c r="AJ15" s="112">
        <v>2921.3897200000001</v>
      </c>
      <c r="AK15" s="112">
        <v>1563.2852600000001</v>
      </c>
      <c r="AL15" s="112">
        <v>329.35368</v>
      </c>
      <c r="AM15" s="112">
        <v>0</v>
      </c>
      <c r="AN15" s="112">
        <v>0</v>
      </c>
      <c r="AO15" s="112">
        <v>1892.63894</v>
      </c>
      <c r="AP15" s="112">
        <v>1808.7460100000001</v>
      </c>
      <c r="AQ15" s="112">
        <v>6.5088999999999997</v>
      </c>
      <c r="AR15" s="112">
        <v>0</v>
      </c>
      <c r="AS15" s="112">
        <v>0</v>
      </c>
      <c r="AT15" s="112">
        <v>1815.2549099999999</v>
      </c>
      <c r="AU15" s="112">
        <v>0</v>
      </c>
      <c r="AV15" s="112">
        <v>0</v>
      </c>
      <c r="AW15" s="112">
        <v>0</v>
      </c>
      <c r="AX15" s="112">
        <v>0</v>
      </c>
      <c r="AY15" s="112">
        <v>0</v>
      </c>
      <c r="AZ15" s="112">
        <v>13772.668669999999</v>
      </c>
      <c r="BA15" s="112">
        <v>4900.78586</v>
      </c>
      <c r="BB15" s="112">
        <v>0</v>
      </c>
      <c r="BC15" s="112">
        <v>0</v>
      </c>
      <c r="BD15" s="112">
        <v>18673.454530000003</v>
      </c>
    </row>
    <row r="16" spans="1:98">
      <c r="A16" s="112" t="s">
        <v>327</v>
      </c>
      <c r="B16" s="112">
        <v>3176.35131</v>
      </c>
      <c r="C16" s="112">
        <v>521.07702000000006</v>
      </c>
      <c r="D16" s="112">
        <v>0</v>
      </c>
      <c r="E16" s="112">
        <v>0</v>
      </c>
      <c r="F16" s="112">
        <v>3697.4283300000002</v>
      </c>
      <c r="G16" s="112">
        <v>1135.5129999999999</v>
      </c>
      <c r="H16" s="112">
        <v>363.60303999999996</v>
      </c>
      <c r="I16" s="112">
        <v>0</v>
      </c>
      <c r="J16" s="112">
        <v>0</v>
      </c>
      <c r="K16" s="112">
        <v>1499.1160400000001</v>
      </c>
      <c r="L16" s="112">
        <v>2941.58547</v>
      </c>
      <c r="M16" s="112">
        <v>3499.05429</v>
      </c>
      <c r="N16" s="112">
        <v>0</v>
      </c>
      <c r="O16" s="112">
        <v>0</v>
      </c>
      <c r="P16" s="112">
        <v>6440.63976</v>
      </c>
      <c r="Q16" s="112">
        <v>14.25001</v>
      </c>
      <c r="R16" s="112">
        <v>0</v>
      </c>
      <c r="S16" s="112">
        <v>0</v>
      </c>
      <c r="T16" s="112">
        <v>0</v>
      </c>
      <c r="U16" s="112">
        <v>14.25001</v>
      </c>
      <c r="V16" s="112">
        <v>84.18871</v>
      </c>
      <c r="W16" s="112">
        <v>0</v>
      </c>
      <c r="X16" s="112">
        <v>0</v>
      </c>
      <c r="Y16" s="112">
        <v>0</v>
      </c>
      <c r="Z16" s="112">
        <v>84.18871</v>
      </c>
      <c r="AA16" s="112">
        <v>76.963800000000006</v>
      </c>
      <c r="AB16" s="112">
        <v>155.40986999999998</v>
      </c>
      <c r="AC16" s="112">
        <v>0</v>
      </c>
      <c r="AD16" s="112">
        <v>0</v>
      </c>
      <c r="AE16" s="112">
        <v>232.37367</v>
      </c>
      <c r="AF16" s="112">
        <v>2777.3607200000001</v>
      </c>
      <c r="AG16" s="112">
        <v>0</v>
      </c>
      <c r="AH16" s="112">
        <v>0</v>
      </c>
      <c r="AI16" s="112">
        <v>0</v>
      </c>
      <c r="AJ16" s="112">
        <v>2777.3607200000001</v>
      </c>
      <c r="AK16" s="112">
        <v>1553.89084</v>
      </c>
      <c r="AL16" s="112">
        <v>329.30016999999998</v>
      </c>
      <c r="AM16" s="112">
        <v>0</v>
      </c>
      <c r="AN16" s="112">
        <v>0</v>
      </c>
      <c r="AO16" s="112">
        <v>1883.19101</v>
      </c>
      <c r="AP16" s="112">
        <v>1720.54728</v>
      </c>
      <c r="AQ16" s="112">
        <v>6.5087600000000005</v>
      </c>
      <c r="AR16" s="112">
        <v>0</v>
      </c>
      <c r="AS16" s="112">
        <v>0</v>
      </c>
      <c r="AT16" s="112">
        <v>1727.0560399999999</v>
      </c>
      <c r="AU16" s="112">
        <v>0</v>
      </c>
      <c r="AV16" s="112">
        <v>0</v>
      </c>
      <c r="AW16" s="112">
        <v>0</v>
      </c>
      <c r="AX16" s="112">
        <v>0</v>
      </c>
      <c r="AY16" s="112">
        <v>0</v>
      </c>
      <c r="AZ16" s="112">
        <v>13480.65114</v>
      </c>
      <c r="BA16" s="112">
        <v>4874.9531500000003</v>
      </c>
      <c r="BB16" s="112">
        <v>0</v>
      </c>
      <c r="BC16" s="112">
        <v>0</v>
      </c>
      <c r="BD16" s="112">
        <v>18355.604289999999</v>
      </c>
    </row>
    <row r="17" spans="1:56">
      <c r="A17" s="112" t="s">
        <v>328</v>
      </c>
      <c r="B17" s="112">
        <v>0</v>
      </c>
      <c r="C17" s="112">
        <v>0</v>
      </c>
      <c r="D17" s="112">
        <v>0</v>
      </c>
      <c r="E17" s="112">
        <v>0</v>
      </c>
      <c r="F17" s="112">
        <v>0</v>
      </c>
      <c r="G17" s="112">
        <v>55.513529999999996</v>
      </c>
      <c r="H17" s="112">
        <v>22.79317</v>
      </c>
      <c r="I17" s="112">
        <v>0</v>
      </c>
      <c r="J17" s="112">
        <v>0</v>
      </c>
      <c r="K17" s="112">
        <v>78.306699999999992</v>
      </c>
      <c r="L17" s="112">
        <v>378.44003999999995</v>
      </c>
      <c r="M17" s="112">
        <v>2402.18849</v>
      </c>
      <c r="N17" s="112">
        <v>0</v>
      </c>
      <c r="O17" s="112">
        <v>0</v>
      </c>
      <c r="P17" s="112">
        <v>2780.62853</v>
      </c>
      <c r="Q17" s="112">
        <v>14.25001</v>
      </c>
      <c r="R17" s="112">
        <v>0</v>
      </c>
      <c r="S17" s="112">
        <v>0</v>
      </c>
      <c r="T17" s="112">
        <v>0</v>
      </c>
      <c r="U17" s="112">
        <v>14.25001</v>
      </c>
      <c r="V17" s="112">
        <v>14.188709999999999</v>
      </c>
      <c r="W17" s="112">
        <v>0</v>
      </c>
      <c r="X17" s="112">
        <v>0</v>
      </c>
      <c r="Y17" s="112">
        <v>0</v>
      </c>
      <c r="Z17" s="112">
        <v>14.188709999999999</v>
      </c>
      <c r="AA17" s="112">
        <v>76.963800000000006</v>
      </c>
      <c r="AB17" s="112">
        <v>0</v>
      </c>
      <c r="AC17" s="112">
        <v>0</v>
      </c>
      <c r="AD17" s="112">
        <v>0</v>
      </c>
      <c r="AE17" s="112">
        <v>76.963800000000006</v>
      </c>
      <c r="AF17" s="112">
        <v>12.31052</v>
      </c>
      <c r="AG17" s="112">
        <v>0</v>
      </c>
      <c r="AH17" s="112">
        <v>0</v>
      </c>
      <c r="AI17" s="112">
        <v>0</v>
      </c>
      <c r="AJ17" s="112">
        <v>12.31052</v>
      </c>
      <c r="AK17" s="112">
        <v>418.48139000000003</v>
      </c>
      <c r="AL17" s="112">
        <v>183.09978000000001</v>
      </c>
      <c r="AM17" s="112">
        <v>0</v>
      </c>
      <c r="AN17" s="112">
        <v>0</v>
      </c>
      <c r="AO17" s="112">
        <v>601.58117000000004</v>
      </c>
      <c r="AP17" s="112">
        <v>35.665379999999999</v>
      </c>
      <c r="AQ17" s="112">
        <v>5.7818100000000001</v>
      </c>
      <c r="AR17" s="112">
        <v>0</v>
      </c>
      <c r="AS17" s="112">
        <v>0</v>
      </c>
      <c r="AT17" s="112">
        <v>41.447189999999999</v>
      </c>
      <c r="AU17" s="112">
        <v>0</v>
      </c>
      <c r="AV17" s="112">
        <v>0</v>
      </c>
      <c r="AW17" s="112">
        <v>0</v>
      </c>
      <c r="AX17" s="112">
        <v>0</v>
      </c>
      <c r="AY17" s="112">
        <v>0</v>
      </c>
      <c r="AZ17" s="112">
        <v>1005.8133800000001</v>
      </c>
      <c r="BA17" s="112">
        <v>2613.8632499999999</v>
      </c>
      <c r="BB17" s="112">
        <v>0</v>
      </c>
      <c r="BC17" s="112">
        <v>0</v>
      </c>
      <c r="BD17" s="112">
        <v>3619.6766299999999</v>
      </c>
    </row>
    <row r="18" spans="1:56">
      <c r="A18" s="112" t="s">
        <v>329</v>
      </c>
      <c r="B18" s="112">
        <v>2.11381</v>
      </c>
      <c r="C18" s="112">
        <v>0</v>
      </c>
      <c r="D18" s="112">
        <v>0</v>
      </c>
      <c r="E18" s="112">
        <v>0</v>
      </c>
      <c r="F18" s="112">
        <v>2.11381</v>
      </c>
      <c r="G18" s="112">
        <v>550.59759999999994</v>
      </c>
      <c r="H18" s="112">
        <v>21.766089999999998</v>
      </c>
      <c r="I18" s="112">
        <v>0</v>
      </c>
      <c r="J18" s="112">
        <v>0</v>
      </c>
      <c r="K18" s="112">
        <v>572.36368999999991</v>
      </c>
      <c r="L18" s="112">
        <v>0</v>
      </c>
      <c r="M18" s="112">
        <v>0</v>
      </c>
      <c r="N18" s="112">
        <v>0</v>
      </c>
      <c r="O18" s="112">
        <v>0</v>
      </c>
      <c r="P18" s="112">
        <v>0</v>
      </c>
      <c r="Q18" s="112">
        <v>0</v>
      </c>
      <c r="R18" s="112">
        <v>0</v>
      </c>
      <c r="S18" s="112">
        <v>0</v>
      </c>
      <c r="T18" s="112">
        <v>0</v>
      </c>
      <c r="U18" s="112">
        <v>0</v>
      </c>
      <c r="V18" s="112">
        <v>0</v>
      </c>
      <c r="W18" s="112">
        <v>0</v>
      </c>
      <c r="X18" s="112">
        <v>0</v>
      </c>
      <c r="Y18" s="112">
        <v>0</v>
      </c>
      <c r="Z18" s="112">
        <v>0</v>
      </c>
      <c r="AA18" s="112">
        <v>0</v>
      </c>
      <c r="AB18" s="112">
        <v>11.349870000000001</v>
      </c>
      <c r="AC18" s="112">
        <v>0</v>
      </c>
      <c r="AD18" s="112">
        <v>0</v>
      </c>
      <c r="AE18" s="112">
        <v>11.349870000000001</v>
      </c>
      <c r="AF18" s="112">
        <v>1.0006299999999999</v>
      </c>
      <c r="AG18" s="112">
        <v>0</v>
      </c>
      <c r="AH18" s="112">
        <v>0</v>
      </c>
      <c r="AI18" s="112">
        <v>0</v>
      </c>
      <c r="AJ18" s="112">
        <v>1.0006299999999999</v>
      </c>
      <c r="AK18" s="112">
        <v>120.99646000000001</v>
      </c>
      <c r="AL18" s="112">
        <v>116.93563</v>
      </c>
      <c r="AM18" s="112">
        <v>0</v>
      </c>
      <c r="AN18" s="112">
        <v>0</v>
      </c>
      <c r="AO18" s="112">
        <v>237.93208999999999</v>
      </c>
      <c r="AP18" s="112">
        <v>58.490250000000003</v>
      </c>
      <c r="AQ18" s="112">
        <v>0.7269500000000001</v>
      </c>
      <c r="AR18" s="112">
        <v>0</v>
      </c>
      <c r="AS18" s="112">
        <v>0</v>
      </c>
      <c r="AT18" s="112">
        <v>59.217199999999998</v>
      </c>
      <c r="AU18" s="112">
        <v>0</v>
      </c>
      <c r="AV18" s="112">
        <v>0</v>
      </c>
      <c r="AW18" s="112">
        <v>0</v>
      </c>
      <c r="AX18" s="112">
        <v>0</v>
      </c>
      <c r="AY18" s="112">
        <v>0</v>
      </c>
      <c r="AZ18" s="112">
        <v>733.19875000000002</v>
      </c>
      <c r="BA18" s="112">
        <v>150.77854000000002</v>
      </c>
      <c r="BB18" s="112">
        <v>0</v>
      </c>
      <c r="BC18" s="112">
        <v>0</v>
      </c>
      <c r="BD18" s="112">
        <v>883.97729000000004</v>
      </c>
    </row>
    <row r="19" spans="1:56">
      <c r="A19" s="112" t="s">
        <v>330</v>
      </c>
      <c r="B19" s="112">
        <v>570</v>
      </c>
      <c r="C19" s="112">
        <v>0</v>
      </c>
      <c r="D19" s="112">
        <v>0</v>
      </c>
      <c r="E19" s="112">
        <v>0</v>
      </c>
      <c r="F19" s="112">
        <v>570</v>
      </c>
      <c r="G19" s="112">
        <v>10</v>
      </c>
      <c r="H19" s="112">
        <v>0</v>
      </c>
      <c r="I19" s="112">
        <v>0</v>
      </c>
      <c r="J19" s="112">
        <v>0</v>
      </c>
      <c r="K19" s="112">
        <v>10</v>
      </c>
      <c r="L19" s="112">
        <v>0</v>
      </c>
      <c r="M19" s="112">
        <v>0</v>
      </c>
      <c r="N19" s="112">
        <v>0</v>
      </c>
      <c r="O19" s="112">
        <v>0</v>
      </c>
      <c r="P19" s="112">
        <v>0</v>
      </c>
      <c r="Q19" s="112">
        <v>0</v>
      </c>
      <c r="R19" s="112">
        <v>0</v>
      </c>
      <c r="S19" s="112">
        <v>0</v>
      </c>
      <c r="T19" s="112">
        <v>0</v>
      </c>
      <c r="U19" s="112">
        <v>0</v>
      </c>
      <c r="V19" s="112">
        <v>0</v>
      </c>
      <c r="W19" s="112">
        <v>0</v>
      </c>
      <c r="X19" s="112">
        <v>0</v>
      </c>
      <c r="Y19" s="112">
        <v>0</v>
      </c>
      <c r="Z19" s="112">
        <v>0</v>
      </c>
      <c r="AA19" s="112">
        <v>0</v>
      </c>
      <c r="AB19" s="112">
        <v>0</v>
      </c>
      <c r="AC19" s="112">
        <v>0</v>
      </c>
      <c r="AD19" s="112">
        <v>0</v>
      </c>
      <c r="AE19" s="112">
        <v>0</v>
      </c>
      <c r="AF19" s="112">
        <v>5</v>
      </c>
      <c r="AG19" s="112">
        <v>0</v>
      </c>
      <c r="AH19" s="112">
        <v>0</v>
      </c>
      <c r="AI19" s="112">
        <v>0</v>
      </c>
      <c r="AJ19" s="112">
        <v>5</v>
      </c>
      <c r="AK19" s="112">
        <v>76.48</v>
      </c>
      <c r="AL19" s="112">
        <v>0</v>
      </c>
      <c r="AM19" s="112">
        <v>0</v>
      </c>
      <c r="AN19" s="112">
        <v>0</v>
      </c>
      <c r="AO19" s="112">
        <v>76.48</v>
      </c>
      <c r="AP19" s="112">
        <v>0</v>
      </c>
      <c r="AQ19" s="112">
        <v>0</v>
      </c>
      <c r="AR19" s="112">
        <v>0</v>
      </c>
      <c r="AS19" s="112">
        <v>0</v>
      </c>
      <c r="AT19" s="112">
        <v>0</v>
      </c>
      <c r="AU19" s="112">
        <v>0</v>
      </c>
      <c r="AV19" s="112">
        <v>0</v>
      </c>
      <c r="AW19" s="112">
        <v>0</v>
      </c>
      <c r="AX19" s="112">
        <v>0</v>
      </c>
      <c r="AY19" s="112">
        <v>0</v>
      </c>
      <c r="AZ19" s="112">
        <v>661.48</v>
      </c>
      <c r="BA19" s="112">
        <v>0</v>
      </c>
      <c r="BB19" s="112">
        <v>0</v>
      </c>
      <c r="BC19" s="112">
        <v>0</v>
      </c>
      <c r="BD19" s="112">
        <v>661.48</v>
      </c>
    </row>
    <row r="20" spans="1:56">
      <c r="A20" s="112" t="s">
        <v>331</v>
      </c>
      <c r="B20" s="112">
        <v>0</v>
      </c>
      <c r="C20" s="112">
        <v>0</v>
      </c>
      <c r="D20" s="112">
        <v>0</v>
      </c>
      <c r="E20" s="112">
        <v>0</v>
      </c>
      <c r="F20" s="112">
        <v>0</v>
      </c>
      <c r="G20" s="112">
        <v>100</v>
      </c>
      <c r="H20" s="112">
        <v>0</v>
      </c>
      <c r="I20" s="112">
        <v>0</v>
      </c>
      <c r="J20" s="112">
        <v>0</v>
      </c>
      <c r="K20" s="112">
        <v>100</v>
      </c>
      <c r="L20" s="112">
        <v>0</v>
      </c>
      <c r="M20" s="112">
        <v>0</v>
      </c>
      <c r="N20" s="112">
        <v>0</v>
      </c>
      <c r="O20" s="112">
        <v>0</v>
      </c>
      <c r="P20" s="112">
        <v>0</v>
      </c>
      <c r="Q20" s="112">
        <v>0</v>
      </c>
      <c r="R20" s="112">
        <v>0</v>
      </c>
      <c r="S20" s="112">
        <v>0</v>
      </c>
      <c r="T20" s="112">
        <v>0</v>
      </c>
      <c r="U20" s="112">
        <v>0</v>
      </c>
      <c r="V20" s="112">
        <v>0</v>
      </c>
      <c r="W20" s="112">
        <v>0</v>
      </c>
      <c r="X20" s="112">
        <v>0</v>
      </c>
      <c r="Y20" s="112">
        <v>0</v>
      </c>
      <c r="Z20" s="112">
        <v>0</v>
      </c>
      <c r="AA20" s="112">
        <v>0</v>
      </c>
      <c r="AB20" s="112">
        <v>0</v>
      </c>
      <c r="AC20" s="112">
        <v>0</v>
      </c>
      <c r="AD20" s="112">
        <v>0</v>
      </c>
      <c r="AE20" s="112">
        <v>0</v>
      </c>
      <c r="AF20" s="112">
        <v>47</v>
      </c>
      <c r="AG20" s="112">
        <v>0</v>
      </c>
      <c r="AH20" s="112">
        <v>0</v>
      </c>
      <c r="AI20" s="112">
        <v>0</v>
      </c>
      <c r="AJ20" s="112">
        <v>47</v>
      </c>
      <c r="AK20" s="112">
        <v>41.890660000000004</v>
      </c>
      <c r="AL20" s="112">
        <v>0</v>
      </c>
      <c r="AM20" s="112">
        <v>0</v>
      </c>
      <c r="AN20" s="112">
        <v>0</v>
      </c>
      <c r="AO20" s="112">
        <v>41.890660000000004</v>
      </c>
      <c r="AP20" s="112">
        <v>4</v>
      </c>
      <c r="AQ20" s="112">
        <v>0</v>
      </c>
      <c r="AR20" s="112">
        <v>0</v>
      </c>
      <c r="AS20" s="112">
        <v>0</v>
      </c>
      <c r="AT20" s="112">
        <v>4</v>
      </c>
      <c r="AU20" s="112">
        <v>0</v>
      </c>
      <c r="AV20" s="112">
        <v>0</v>
      </c>
      <c r="AW20" s="112">
        <v>0</v>
      </c>
      <c r="AX20" s="112">
        <v>0</v>
      </c>
      <c r="AY20" s="112">
        <v>0</v>
      </c>
      <c r="AZ20" s="112">
        <v>192.89066</v>
      </c>
      <c r="BA20" s="112">
        <v>0</v>
      </c>
      <c r="BB20" s="112">
        <v>0</v>
      </c>
      <c r="BC20" s="112">
        <v>0</v>
      </c>
      <c r="BD20" s="112">
        <v>192.89066</v>
      </c>
    </row>
    <row r="21" spans="1:56">
      <c r="A21" s="112" t="s">
        <v>332</v>
      </c>
      <c r="B21" s="112">
        <v>0</v>
      </c>
      <c r="C21" s="112">
        <v>178.07701999999998</v>
      </c>
      <c r="D21" s="112">
        <v>0</v>
      </c>
      <c r="E21" s="112">
        <v>0</v>
      </c>
      <c r="F21" s="112">
        <v>178.07701999999998</v>
      </c>
      <c r="G21" s="112">
        <v>419.40186999999997</v>
      </c>
      <c r="H21" s="112">
        <v>113.24378</v>
      </c>
      <c r="I21" s="112">
        <v>0</v>
      </c>
      <c r="J21" s="112">
        <v>0</v>
      </c>
      <c r="K21" s="112">
        <v>532.64565000000005</v>
      </c>
      <c r="L21" s="112">
        <v>226.14543</v>
      </c>
      <c r="M21" s="112">
        <v>1096.8658</v>
      </c>
      <c r="N21" s="112">
        <v>0</v>
      </c>
      <c r="O21" s="112">
        <v>0</v>
      </c>
      <c r="P21" s="112">
        <v>1323.0112300000001</v>
      </c>
      <c r="Q21" s="112">
        <v>0</v>
      </c>
      <c r="R21" s="112">
        <v>0</v>
      </c>
      <c r="S21" s="112">
        <v>0</v>
      </c>
      <c r="T21" s="112">
        <v>0</v>
      </c>
      <c r="U21" s="112">
        <v>0</v>
      </c>
      <c r="V21" s="112">
        <v>0</v>
      </c>
      <c r="W21" s="112">
        <v>0</v>
      </c>
      <c r="X21" s="112">
        <v>0</v>
      </c>
      <c r="Y21" s="112">
        <v>0</v>
      </c>
      <c r="Z21" s="112">
        <v>0</v>
      </c>
      <c r="AA21" s="112">
        <v>0</v>
      </c>
      <c r="AB21" s="112">
        <v>144.06</v>
      </c>
      <c r="AC21" s="112">
        <v>0</v>
      </c>
      <c r="AD21" s="112">
        <v>0</v>
      </c>
      <c r="AE21" s="112">
        <v>144.06</v>
      </c>
      <c r="AF21" s="112">
        <v>882</v>
      </c>
      <c r="AG21" s="112">
        <v>0</v>
      </c>
      <c r="AH21" s="112">
        <v>0</v>
      </c>
      <c r="AI21" s="112">
        <v>0</v>
      </c>
      <c r="AJ21" s="112">
        <v>882</v>
      </c>
      <c r="AK21" s="112">
        <v>301.41821999999996</v>
      </c>
      <c r="AL21" s="112">
        <v>0</v>
      </c>
      <c r="AM21" s="112">
        <v>0</v>
      </c>
      <c r="AN21" s="112">
        <v>0</v>
      </c>
      <c r="AO21" s="112">
        <v>301.41821999999996</v>
      </c>
      <c r="AP21" s="112">
        <v>159.46</v>
      </c>
      <c r="AQ21" s="112">
        <v>0</v>
      </c>
      <c r="AR21" s="112">
        <v>0</v>
      </c>
      <c r="AS21" s="112">
        <v>0</v>
      </c>
      <c r="AT21" s="112">
        <v>159.46</v>
      </c>
      <c r="AU21" s="112">
        <v>0</v>
      </c>
      <c r="AV21" s="112">
        <v>0</v>
      </c>
      <c r="AW21" s="112">
        <v>0</v>
      </c>
      <c r="AX21" s="112">
        <v>0</v>
      </c>
      <c r="AY21" s="112">
        <v>0</v>
      </c>
      <c r="AZ21" s="112">
        <v>1988.42552</v>
      </c>
      <c r="BA21" s="112">
        <v>1532.2466000000002</v>
      </c>
      <c r="BB21" s="112">
        <v>0</v>
      </c>
      <c r="BC21" s="112">
        <v>0</v>
      </c>
      <c r="BD21" s="112">
        <v>3520.6721200000002</v>
      </c>
    </row>
    <row r="22" spans="1:56">
      <c r="A22" s="112" t="s">
        <v>333</v>
      </c>
      <c r="B22" s="112">
        <v>2597.3874999999998</v>
      </c>
      <c r="C22" s="112">
        <v>0</v>
      </c>
      <c r="D22" s="112">
        <v>0</v>
      </c>
      <c r="E22" s="112">
        <v>0</v>
      </c>
      <c r="F22" s="112">
        <v>2597.3874999999998</v>
      </c>
      <c r="G22" s="112">
        <v>0</v>
      </c>
      <c r="H22" s="112">
        <v>137.19999999999999</v>
      </c>
      <c r="I22" s="112">
        <v>0</v>
      </c>
      <c r="J22" s="112">
        <v>0</v>
      </c>
      <c r="K22" s="112">
        <v>137.19999999999999</v>
      </c>
      <c r="L22" s="112">
        <v>2322</v>
      </c>
      <c r="M22" s="112">
        <v>0</v>
      </c>
      <c r="N22" s="112">
        <v>0</v>
      </c>
      <c r="O22" s="112">
        <v>0</v>
      </c>
      <c r="P22" s="112">
        <v>2322</v>
      </c>
      <c r="Q22" s="112">
        <v>0</v>
      </c>
      <c r="R22" s="112">
        <v>0</v>
      </c>
      <c r="S22" s="112">
        <v>0</v>
      </c>
      <c r="T22" s="112">
        <v>0</v>
      </c>
      <c r="U22" s="112">
        <v>0</v>
      </c>
      <c r="V22" s="112">
        <v>70</v>
      </c>
      <c r="W22" s="112">
        <v>0</v>
      </c>
      <c r="X22" s="112">
        <v>0</v>
      </c>
      <c r="Y22" s="112">
        <v>0</v>
      </c>
      <c r="Z22" s="112">
        <v>70</v>
      </c>
      <c r="AA22" s="112">
        <v>0</v>
      </c>
      <c r="AB22" s="112">
        <v>0</v>
      </c>
      <c r="AC22" s="112">
        <v>0</v>
      </c>
      <c r="AD22" s="112">
        <v>0</v>
      </c>
      <c r="AE22" s="112">
        <v>0</v>
      </c>
      <c r="AF22" s="112">
        <v>230.2</v>
      </c>
      <c r="AG22" s="112">
        <v>0</v>
      </c>
      <c r="AH22" s="112">
        <v>0</v>
      </c>
      <c r="AI22" s="112">
        <v>0</v>
      </c>
      <c r="AJ22" s="112">
        <v>230.2</v>
      </c>
      <c r="AK22" s="112">
        <v>574.62410999999997</v>
      </c>
      <c r="AL22" s="112">
        <v>29.264759999999999</v>
      </c>
      <c r="AM22" s="112">
        <v>0</v>
      </c>
      <c r="AN22" s="112">
        <v>0</v>
      </c>
      <c r="AO22" s="112">
        <v>603.88887</v>
      </c>
      <c r="AP22" s="112">
        <v>171.43164999999999</v>
      </c>
      <c r="AQ22" s="112">
        <v>0</v>
      </c>
      <c r="AR22" s="112">
        <v>0</v>
      </c>
      <c r="AS22" s="112">
        <v>0</v>
      </c>
      <c r="AT22" s="112">
        <v>171.43164999999999</v>
      </c>
      <c r="AU22" s="112">
        <v>0</v>
      </c>
      <c r="AV22" s="112">
        <v>0</v>
      </c>
      <c r="AW22" s="112">
        <v>0</v>
      </c>
      <c r="AX22" s="112">
        <v>0</v>
      </c>
      <c r="AY22" s="112">
        <v>0</v>
      </c>
      <c r="AZ22" s="112">
        <v>5965.6432599999998</v>
      </c>
      <c r="BA22" s="112">
        <v>166.46476000000001</v>
      </c>
      <c r="BB22" s="112">
        <v>0</v>
      </c>
      <c r="BC22" s="112">
        <v>0</v>
      </c>
      <c r="BD22" s="112">
        <v>6132.1080199999997</v>
      </c>
    </row>
    <row r="23" spans="1:56">
      <c r="A23" s="112" t="s">
        <v>334</v>
      </c>
      <c r="B23" s="112">
        <v>6.85</v>
      </c>
      <c r="C23" s="112">
        <v>0</v>
      </c>
      <c r="D23" s="112">
        <v>0</v>
      </c>
      <c r="E23" s="112">
        <v>0</v>
      </c>
      <c r="F23" s="112">
        <v>6.85</v>
      </c>
      <c r="G23" s="112">
        <v>0</v>
      </c>
      <c r="H23" s="112">
        <v>0</v>
      </c>
      <c r="I23" s="112">
        <v>0</v>
      </c>
      <c r="J23" s="112">
        <v>0</v>
      </c>
      <c r="K23" s="112">
        <v>0</v>
      </c>
      <c r="L23" s="112">
        <v>15</v>
      </c>
      <c r="M23" s="112">
        <v>0</v>
      </c>
      <c r="N23" s="112">
        <v>0</v>
      </c>
      <c r="O23" s="112">
        <v>0</v>
      </c>
      <c r="P23" s="112">
        <v>15</v>
      </c>
      <c r="Q23" s="112">
        <v>0</v>
      </c>
      <c r="R23" s="112">
        <v>0</v>
      </c>
      <c r="S23" s="112">
        <v>0</v>
      </c>
      <c r="T23" s="112">
        <v>0</v>
      </c>
      <c r="U23" s="112">
        <v>0</v>
      </c>
      <c r="V23" s="112">
        <v>0</v>
      </c>
      <c r="W23" s="112">
        <v>0</v>
      </c>
      <c r="X23" s="112">
        <v>0</v>
      </c>
      <c r="Y23" s="112">
        <v>0</v>
      </c>
      <c r="Z23" s="112">
        <v>0</v>
      </c>
      <c r="AA23" s="112">
        <v>0</v>
      </c>
      <c r="AB23" s="112">
        <v>0</v>
      </c>
      <c r="AC23" s="112">
        <v>0</v>
      </c>
      <c r="AD23" s="112">
        <v>0</v>
      </c>
      <c r="AE23" s="112">
        <v>0</v>
      </c>
      <c r="AF23" s="112">
        <v>795.84956999999997</v>
      </c>
      <c r="AG23" s="112">
        <v>0</v>
      </c>
      <c r="AH23" s="112">
        <v>0</v>
      </c>
      <c r="AI23" s="112">
        <v>0</v>
      </c>
      <c r="AJ23" s="112">
        <v>795.84956999999997</v>
      </c>
      <c r="AK23" s="112">
        <v>20</v>
      </c>
      <c r="AL23" s="112">
        <v>0</v>
      </c>
      <c r="AM23" s="112">
        <v>0</v>
      </c>
      <c r="AN23" s="112">
        <v>0</v>
      </c>
      <c r="AO23" s="112">
        <v>20</v>
      </c>
      <c r="AP23" s="112">
        <v>0</v>
      </c>
      <c r="AQ23" s="112">
        <v>0</v>
      </c>
      <c r="AR23" s="112">
        <v>0</v>
      </c>
      <c r="AS23" s="112">
        <v>0</v>
      </c>
      <c r="AT23" s="112">
        <v>0</v>
      </c>
      <c r="AU23" s="112">
        <v>0</v>
      </c>
      <c r="AV23" s="112">
        <v>0</v>
      </c>
      <c r="AW23" s="112">
        <v>0</v>
      </c>
      <c r="AX23" s="112">
        <v>0</v>
      </c>
      <c r="AY23" s="112">
        <v>0</v>
      </c>
      <c r="AZ23" s="112">
        <v>837.69956999999999</v>
      </c>
      <c r="BA23" s="112">
        <v>0</v>
      </c>
      <c r="BB23" s="112">
        <v>0</v>
      </c>
      <c r="BC23" s="112">
        <v>0</v>
      </c>
      <c r="BD23" s="112">
        <v>837.69956999999999</v>
      </c>
    </row>
    <row r="24" spans="1:56">
      <c r="A24" s="112" t="s">
        <v>335</v>
      </c>
      <c r="B24" s="112">
        <v>0</v>
      </c>
      <c r="C24" s="112">
        <v>343</v>
      </c>
      <c r="D24" s="112">
        <v>0</v>
      </c>
      <c r="E24" s="112">
        <v>0</v>
      </c>
      <c r="F24" s="112">
        <v>343</v>
      </c>
      <c r="G24" s="112">
        <v>0</v>
      </c>
      <c r="H24" s="112">
        <v>68.599999999999994</v>
      </c>
      <c r="I24" s="112">
        <v>0</v>
      </c>
      <c r="J24" s="112">
        <v>0</v>
      </c>
      <c r="K24" s="112">
        <v>68.599999999999994</v>
      </c>
      <c r="L24" s="112">
        <v>0</v>
      </c>
      <c r="M24" s="112">
        <v>0</v>
      </c>
      <c r="N24" s="112">
        <v>0</v>
      </c>
      <c r="O24" s="112">
        <v>0</v>
      </c>
      <c r="P24" s="112">
        <v>0</v>
      </c>
      <c r="Q24" s="112">
        <v>0</v>
      </c>
      <c r="R24" s="112">
        <v>0</v>
      </c>
      <c r="S24" s="112">
        <v>0</v>
      </c>
      <c r="T24" s="112">
        <v>0</v>
      </c>
      <c r="U24" s="112">
        <v>0</v>
      </c>
      <c r="V24" s="112">
        <v>0</v>
      </c>
      <c r="W24" s="112">
        <v>0</v>
      </c>
      <c r="X24" s="112">
        <v>0</v>
      </c>
      <c r="Y24" s="112">
        <v>0</v>
      </c>
      <c r="Z24" s="112">
        <v>0</v>
      </c>
      <c r="AA24" s="112">
        <v>0</v>
      </c>
      <c r="AB24" s="112">
        <v>0</v>
      </c>
      <c r="AC24" s="112">
        <v>0</v>
      </c>
      <c r="AD24" s="112">
        <v>0</v>
      </c>
      <c r="AE24" s="112">
        <v>0</v>
      </c>
      <c r="AF24" s="112">
        <v>804</v>
      </c>
      <c r="AG24" s="112">
        <v>0</v>
      </c>
      <c r="AH24" s="112">
        <v>0</v>
      </c>
      <c r="AI24" s="112">
        <v>0</v>
      </c>
      <c r="AJ24" s="112">
        <v>804</v>
      </c>
      <c r="AK24" s="112">
        <v>0</v>
      </c>
      <c r="AL24" s="112">
        <v>0</v>
      </c>
      <c r="AM24" s="112">
        <v>0</v>
      </c>
      <c r="AN24" s="112">
        <v>0</v>
      </c>
      <c r="AO24" s="112">
        <v>0</v>
      </c>
      <c r="AP24" s="112">
        <v>1291.5</v>
      </c>
      <c r="AQ24" s="112">
        <v>0</v>
      </c>
      <c r="AR24" s="112">
        <v>0</v>
      </c>
      <c r="AS24" s="112">
        <v>0</v>
      </c>
      <c r="AT24" s="112">
        <v>1291.5</v>
      </c>
      <c r="AU24" s="112">
        <v>0</v>
      </c>
      <c r="AV24" s="112">
        <v>0</v>
      </c>
      <c r="AW24" s="112">
        <v>0</v>
      </c>
      <c r="AX24" s="112">
        <v>0</v>
      </c>
      <c r="AY24" s="112">
        <v>0</v>
      </c>
      <c r="AZ24" s="112">
        <v>2095.5</v>
      </c>
      <c r="BA24" s="112">
        <v>411.6</v>
      </c>
      <c r="BB24" s="112">
        <v>0</v>
      </c>
      <c r="BC24" s="112">
        <v>0</v>
      </c>
      <c r="BD24" s="112">
        <v>2507.1</v>
      </c>
    </row>
    <row r="25" spans="1:56">
      <c r="A25" s="112" t="s">
        <v>1060</v>
      </c>
      <c r="B25" s="112">
        <v>35.833169999999996</v>
      </c>
      <c r="C25" s="112">
        <v>10.057729999999999</v>
      </c>
      <c r="D25" s="112">
        <v>0</v>
      </c>
      <c r="E25" s="112">
        <v>0</v>
      </c>
      <c r="F25" s="112">
        <v>45.890900000000002</v>
      </c>
      <c r="G25" s="112">
        <v>3.0238899999999997</v>
      </c>
      <c r="H25" s="112">
        <v>2.7801300000000002</v>
      </c>
      <c r="I25" s="112">
        <v>0</v>
      </c>
      <c r="J25" s="112">
        <v>0</v>
      </c>
      <c r="K25" s="112">
        <v>5.8040200000000004</v>
      </c>
      <c r="L25" s="112">
        <v>11.48851</v>
      </c>
      <c r="M25" s="112">
        <v>1.39239</v>
      </c>
      <c r="N25" s="112">
        <v>0</v>
      </c>
      <c r="O25" s="112">
        <v>0</v>
      </c>
      <c r="P25" s="112">
        <v>12.8809</v>
      </c>
      <c r="Q25" s="112">
        <v>1.1E-4</v>
      </c>
      <c r="R25" s="112">
        <v>0</v>
      </c>
      <c r="S25" s="112">
        <v>0</v>
      </c>
      <c r="T25" s="112">
        <v>0</v>
      </c>
      <c r="U25" s="112">
        <v>1.1E-4</v>
      </c>
      <c r="V25" s="112">
        <v>7.7800000000000005E-3</v>
      </c>
      <c r="W25" s="112">
        <v>0</v>
      </c>
      <c r="X25" s="112">
        <v>0</v>
      </c>
      <c r="Y25" s="112">
        <v>0</v>
      </c>
      <c r="Z25" s="112">
        <v>7.7800000000000005E-3</v>
      </c>
      <c r="AA25" s="112">
        <v>4.1919999999999999E-2</v>
      </c>
      <c r="AB25" s="112">
        <v>11.54881</v>
      </c>
      <c r="AC25" s="112">
        <v>0</v>
      </c>
      <c r="AD25" s="112">
        <v>0</v>
      </c>
      <c r="AE25" s="112">
        <v>11.590729999999999</v>
      </c>
      <c r="AF25" s="112">
        <v>144.029</v>
      </c>
      <c r="AG25" s="112">
        <v>0</v>
      </c>
      <c r="AH25" s="112">
        <v>0</v>
      </c>
      <c r="AI25" s="112">
        <v>0</v>
      </c>
      <c r="AJ25" s="112">
        <v>144.029</v>
      </c>
      <c r="AK25" s="112">
        <v>9.3944200000000002</v>
      </c>
      <c r="AL25" s="112">
        <v>5.3509999999999995E-2</v>
      </c>
      <c r="AM25" s="112">
        <v>0</v>
      </c>
      <c r="AN25" s="112">
        <v>0</v>
      </c>
      <c r="AO25" s="112">
        <v>9.4479299999999995</v>
      </c>
      <c r="AP25" s="112">
        <v>88.198729999999998</v>
      </c>
      <c r="AQ25" s="112">
        <v>1.4000000000000001E-4</v>
      </c>
      <c r="AR25" s="112">
        <v>0</v>
      </c>
      <c r="AS25" s="112">
        <v>0</v>
      </c>
      <c r="AT25" s="112">
        <v>88.198869999999999</v>
      </c>
      <c r="AU25" s="112">
        <v>0</v>
      </c>
      <c r="AV25" s="112">
        <v>0</v>
      </c>
      <c r="AW25" s="112">
        <v>0</v>
      </c>
      <c r="AX25" s="112">
        <v>0</v>
      </c>
      <c r="AY25" s="112">
        <v>0</v>
      </c>
      <c r="AZ25" s="112">
        <v>292.01753000000002</v>
      </c>
      <c r="BA25" s="112">
        <v>25.832709999999999</v>
      </c>
      <c r="BB25" s="112">
        <v>0</v>
      </c>
      <c r="BC25" s="112">
        <v>0</v>
      </c>
      <c r="BD25" s="112">
        <v>317.85023999999999</v>
      </c>
    </row>
    <row r="26" spans="1:56">
      <c r="A26" s="112" t="s">
        <v>1065</v>
      </c>
      <c r="B26" s="112">
        <v>9975.5098000000016</v>
      </c>
      <c r="C26" s="112">
        <v>5744.9845100000002</v>
      </c>
      <c r="D26" s="112">
        <v>0</v>
      </c>
      <c r="E26" s="112">
        <v>2.2260900000000001</v>
      </c>
      <c r="F26" s="112">
        <v>15722.7204</v>
      </c>
      <c r="G26" s="112">
        <v>2869.4252799999999</v>
      </c>
      <c r="H26" s="112">
        <v>229.84623000000002</v>
      </c>
      <c r="I26" s="112">
        <v>0</v>
      </c>
      <c r="J26" s="112">
        <v>0.51758000000000004</v>
      </c>
      <c r="K26" s="112">
        <v>3099.7890899999998</v>
      </c>
      <c r="L26" s="112">
        <v>636.05303000000004</v>
      </c>
      <c r="M26" s="112">
        <v>546.01326000000006</v>
      </c>
      <c r="N26" s="112">
        <v>0</v>
      </c>
      <c r="O26" s="112">
        <v>1.98719</v>
      </c>
      <c r="P26" s="112">
        <v>1184.05348</v>
      </c>
      <c r="Q26" s="112">
        <v>3313.97784</v>
      </c>
      <c r="R26" s="112">
        <v>9.8369999999999999E-2</v>
      </c>
      <c r="S26" s="112">
        <v>0</v>
      </c>
      <c r="T26" s="112">
        <v>0</v>
      </c>
      <c r="U26" s="112">
        <v>3314.0762100000002</v>
      </c>
      <c r="V26" s="112">
        <v>11.234819999999999</v>
      </c>
      <c r="W26" s="112">
        <v>6.6500000000000005E-3</v>
      </c>
      <c r="X26" s="112">
        <v>0</v>
      </c>
      <c r="Y26" s="112">
        <v>0</v>
      </c>
      <c r="Z26" s="112">
        <v>11.24147</v>
      </c>
      <c r="AA26" s="112">
        <v>5350.9243299999998</v>
      </c>
      <c r="AB26" s="112">
        <v>1512.3463400000001</v>
      </c>
      <c r="AC26" s="112">
        <v>0</v>
      </c>
      <c r="AD26" s="112">
        <v>0</v>
      </c>
      <c r="AE26" s="112">
        <v>6863.2706699999999</v>
      </c>
      <c r="AF26" s="112">
        <v>19.117080000000001</v>
      </c>
      <c r="AG26" s="112">
        <v>1.7931400000000002</v>
      </c>
      <c r="AH26" s="112">
        <v>0</v>
      </c>
      <c r="AI26" s="112">
        <v>0</v>
      </c>
      <c r="AJ26" s="112">
        <v>20.910220000000002</v>
      </c>
      <c r="AK26" s="112">
        <v>2228.8067299999998</v>
      </c>
      <c r="AL26" s="112">
        <v>5.9400699999999995</v>
      </c>
      <c r="AM26" s="112">
        <v>0</v>
      </c>
      <c r="AN26" s="112">
        <v>0</v>
      </c>
      <c r="AO26" s="112">
        <v>2234.7467999999999</v>
      </c>
      <c r="AP26" s="112">
        <v>732.46397000000002</v>
      </c>
      <c r="AQ26" s="112">
        <v>3.1610300000000002</v>
      </c>
      <c r="AR26" s="112">
        <v>0</v>
      </c>
      <c r="AS26" s="112">
        <v>0</v>
      </c>
      <c r="AT26" s="112">
        <v>735.625</v>
      </c>
      <c r="AU26" s="112">
        <v>0</v>
      </c>
      <c r="AV26" s="112">
        <v>0</v>
      </c>
      <c r="AW26" s="112">
        <v>0</v>
      </c>
      <c r="AX26" s="112">
        <v>0</v>
      </c>
      <c r="AY26" s="112">
        <v>0</v>
      </c>
      <c r="AZ26" s="112">
        <v>25137.512879999998</v>
      </c>
      <c r="BA26" s="112">
        <v>8044.1895999999997</v>
      </c>
      <c r="BB26" s="112">
        <v>0</v>
      </c>
      <c r="BC26" s="112">
        <v>4.7308599999999998</v>
      </c>
      <c r="BD26" s="112">
        <v>33186.433340000003</v>
      </c>
    </row>
    <row r="27" spans="1:56">
      <c r="A27" s="112" t="s">
        <v>1066</v>
      </c>
      <c r="B27" s="112">
        <v>137411.66530000002</v>
      </c>
      <c r="C27" s="112">
        <v>0</v>
      </c>
      <c r="D27" s="112">
        <v>0</v>
      </c>
      <c r="E27" s="112">
        <v>0</v>
      </c>
      <c r="F27" s="112">
        <v>137411.66530000002</v>
      </c>
      <c r="G27" s="112">
        <v>0</v>
      </c>
      <c r="H27" s="112">
        <v>0</v>
      </c>
      <c r="I27" s="112">
        <v>0</v>
      </c>
      <c r="J27" s="112">
        <v>0</v>
      </c>
      <c r="K27" s="112">
        <v>0</v>
      </c>
      <c r="L27" s="112">
        <v>1068.1958400000001</v>
      </c>
      <c r="M27" s="112">
        <v>0</v>
      </c>
      <c r="N27" s="112">
        <v>0</v>
      </c>
      <c r="O27" s="112">
        <v>0</v>
      </c>
      <c r="P27" s="112">
        <v>1068.1958400000001</v>
      </c>
      <c r="Q27" s="112">
        <v>0</v>
      </c>
      <c r="R27" s="112">
        <v>0</v>
      </c>
      <c r="S27" s="112">
        <v>0</v>
      </c>
      <c r="T27" s="112">
        <v>0</v>
      </c>
      <c r="U27" s="112">
        <v>0</v>
      </c>
      <c r="V27" s="112">
        <v>0</v>
      </c>
      <c r="W27" s="112">
        <v>0</v>
      </c>
      <c r="X27" s="112">
        <v>0</v>
      </c>
      <c r="Y27" s="112">
        <v>0</v>
      </c>
      <c r="Z27" s="112">
        <v>0</v>
      </c>
      <c r="AA27" s="112">
        <v>0</v>
      </c>
      <c r="AB27" s="112">
        <v>0</v>
      </c>
      <c r="AC27" s="112">
        <v>0</v>
      </c>
      <c r="AD27" s="112">
        <v>0</v>
      </c>
      <c r="AE27" s="112">
        <v>0</v>
      </c>
      <c r="AF27" s="112">
        <v>0</v>
      </c>
      <c r="AG27" s="112">
        <v>0</v>
      </c>
      <c r="AH27" s="112">
        <v>0</v>
      </c>
      <c r="AI27" s="112">
        <v>0</v>
      </c>
      <c r="AJ27" s="112">
        <v>0</v>
      </c>
      <c r="AK27" s="112">
        <v>0</v>
      </c>
      <c r="AL27" s="112">
        <v>0</v>
      </c>
      <c r="AM27" s="112">
        <v>0</v>
      </c>
      <c r="AN27" s="112">
        <v>0</v>
      </c>
      <c r="AO27" s="112">
        <v>0</v>
      </c>
      <c r="AP27" s="112">
        <v>0</v>
      </c>
      <c r="AQ27" s="112">
        <v>0</v>
      </c>
      <c r="AR27" s="112">
        <v>0</v>
      </c>
      <c r="AS27" s="112">
        <v>0</v>
      </c>
      <c r="AT27" s="112">
        <v>0</v>
      </c>
      <c r="AU27" s="112">
        <v>0</v>
      </c>
      <c r="AV27" s="112">
        <v>0</v>
      </c>
      <c r="AW27" s="112">
        <v>0</v>
      </c>
      <c r="AX27" s="112">
        <v>0</v>
      </c>
      <c r="AY27" s="112">
        <v>0</v>
      </c>
      <c r="AZ27" s="112">
        <v>138479.86113999999</v>
      </c>
      <c r="BA27" s="112">
        <v>0</v>
      </c>
      <c r="BB27" s="112">
        <v>0</v>
      </c>
      <c r="BC27" s="112">
        <v>0</v>
      </c>
      <c r="BD27" s="112">
        <v>138479.86113999999</v>
      </c>
    </row>
    <row r="28" spans="1:56">
      <c r="A28" s="112" t="s">
        <v>115</v>
      </c>
      <c r="B28" s="112">
        <v>0</v>
      </c>
      <c r="C28" s="112">
        <v>0</v>
      </c>
      <c r="D28" s="112">
        <v>0</v>
      </c>
      <c r="E28" s="112">
        <v>0</v>
      </c>
      <c r="F28" s="112">
        <v>0</v>
      </c>
      <c r="G28" s="112">
        <v>0</v>
      </c>
      <c r="H28" s="112">
        <v>0</v>
      </c>
      <c r="I28" s="112">
        <v>0</v>
      </c>
      <c r="J28" s="112">
        <v>0</v>
      </c>
      <c r="K28" s="112">
        <v>0</v>
      </c>
      <c r="L28" s="112">
        <v>398.88495</v>
      </c>
      <c r="M28" s="112">
        <v>0</v>
      </c>
      <c r="N28" s="112">
        <v>0</v>
      </c>
      <c r="O28" s="112">
        <v>0</v>
      </c>
      <c r="P28" s="112">
        <v>398.88495</v>
      </c>
      <c r="Q28" s="112">
        <v>0</v>
      </c>
      <c r="R28" s="112">
        <v>0</v>
      </c>
      <c r="S28" s="112">
        <v>0</v>
      </c>
      <c r="T28" s="112">
        <v>0</v>
      </c>
      <c r="U28" s="112">
        <v>0</v>
      </c>
      <c r="V28" s="112">
        <v>0</v>
      </c>
      <c r="W28" s="112">
        <v>0</v>
      </c>
      <c r="X28" s="112">
        <v>0</v>
      </c>
      <c r="Y28" s="112">
        <v>0</v>
      </c>
      <c r="Z28" s="112">
        <v>0</v>
      </c>
      <c r="AA28" s="112">
        <v>0</v>
      </c>
      <c r="AB28" s="112">
        <v>0</v>
      </c>
      <c r="AC28" s="112">
        <v>0</v>
      </c>
      <c r="AD28" s="112">
        <v>0</v>
      </c>
      <c r="AE28" s="112">
        <v>0</v>
      </c>
      <c r="AF28" s="112">
        <v>0</v>
      </c>
      <c r="AG28" s="112">
        <v>0</v>
      </c>
      <c r="AH28" s="112">
        <v>0</v>
      </c>
      <c r="AI28" s="112">
        <v>0</v>
      </c>
      <c r="AJ28" s="112">
        <v>0</v>
      </c>
      <c r="AK28" s="112">
        <v>0</v>
      </c>
      <c r="AL28" s="112">
        <v>0</v>
      </c>
      <c r="AM28" s="112">
        <v>0</v>
      </c>
      <c r="AN28" s="112">
        <v>0</v>
      </c>
      <c r="AO28" s="112">
        <v>0</v>
      </c>
      <c r="AP28" s="112">
        <v>0</v>
      </c>
      <c r="AQ28" s="112">
        <v>0</v>
      </c>
      <c r="AR28" s="112">
        <v>0</v>
      </c>
      <c r="AS28" s="112">
        <v>0</v>
      </c>
      <c r="AT28" s="112">
        <v>0</v>
      </c>
      <c r="AU28" s="112">
        <v>0</v>
      </c>
      <c r="AV28" s="112">
        <v>0</v>
      </c>
      <c r="AW28" s="112">
        <v>0</v>
      </c>
      <c r="AX28" s="112">
        <v>0</v>
      </c>
      <c r="AY28" s="112">
        <v>0</v>
      </c>
      <c r="AZ28" s="112">
        <v>398.88495</v>
      </c>
      <c r="BA28" s="112">
        <v>0</v>
      </c>
      <c r="BB28" s="112">
        <v>0</v>
      </c>
      <c r="BC28" s="112">
        <v>0</v>
      </c>
      <c r="BD28" s="112">
        <v>398.88495</v>
      </c>
    </row>
    <row r="29" spans="1:56">
      <c r="A29" s="112" t="s">
        <v>339</v>
      </c>
      <c r="B29" s="112">
        <v>227.33199999999999</v>
      </c>
      <c r="C29" s="112">
        <v>0.14015</v>
      </c>
      <c r="D29" s="112">
        <v>0</v>
      </c>
      <c r="E29" s="112">
        <v>0</v>
      </c>
      <c r="F29" s="112">
        <v>227.47215</v>
      </c>
      <c r="G29" s="112">
        <v>0</v>
      </c>
      <c r="H29" s="112">
        <v>0</v>
      </c>
      <c r="I29" s="112">
        <v>0</v>
      </c>
      <c r="J29" s="112">
        <v>0</v>
      </c>
      <c r="K29" s="112">
        <v>0</v>
      </c>
      <c r="L29" s="112">
        <v>138.37142</v>
      </c>
      <c r="M29" s="112">
        <v>0</v>
      </c>
      <c r="N29" s="112">
        <v>0</v>
      </c>
      <c r="O29" s="112">
        <v>0</v>
      </c>
      <c r="P29" s="112">
        <v>138.37142</v>
      </c>
      <c r="Q29" s="112">
        <v>17.015999999999998</v>
      </c>
      <c r="R29" s="112">
        <v>0</v>
      </c>
      <c r="S29" s="112">
        <v>0</v>
      </c>
      <c r="T29" s="112">
        <v>0</v>
      </c>
      <c r="U29" s="112">
        <v>17.015999999999998</v>
      </c>
      <c r="V29" s="112">
        <v>0</v>
      </c>
      <c r="W29" s="112">
        <v>0</v>
      </c>
      <c r="X29" s="112">
        <v>0</v>
      </c>
      <c r="Y29" s="112">
        <v>0</v>
      </c>
      <c r="Z29" s="112">
        <v>0</v>
      </c>
      <c r="AA29" s="112">
        <v>0</v>
      </c>
      <c r="AB29" s="112">
        <v>0</v>
      </c>
      <c r="AC29" s="112">
        <v>0</v>
      </c>
      <c r="AD29" s="112">
        <v>0</v>
      </c>
      <c r="AE29" s="112">
        <v>0</v>
      </c>
      <c r="AF29" s="112">
        <v>0</v>
      </c>
      <c r="AG29" s="112">
        <v>0</v>
      </c>
      <c r="AH29" s="112">
        <v>0</v>
      </c>
      <c r="AI29" s="112">
        <v>0</v>
      </c>
      <c r="AJ29" s="112">
        <v>0</v>
      </c>
      <c r="AK29" s="112">
        <v>0</v>
      </c>
      <c r="AL29" s="112">
        <v>0</v>
      </c>
      <c r="AM29" s="112">
        <v>0</v>
      </c>
      <c r="AN29" s="112">
        <v>0</v>
      </c>
      <c r="AO29" s="112">
        <v>0</v>
      </c>
      <c r="AP29" s="112">
        <v>0</v>
      </c>
      <c r="AQ29" s="112">
        <v>0</v>
      </c>
      <c r="AR29" s="112">
        <v>0</v>
      </c>
      <c r="AS29" s="112">
        <v>0</v>
      </c>
      <c r="AT29" s="112">
        <v>0</v>
      </c>
      <c r="AU29" s="112">
        <v>0</v>
      </c>
      <c r="AV29" s="112">
        <v>0</v>
      </c>
      <c r="AW29" s="112">
        <v>0</v>
      </c>
      <c r="AX29" s="112">
        <v>0</v>
      </c>
      <c r="AY29" s="112">
        <v>0</v>
      </c>
      <c r="AZ29" s="112">
        <v>382.71941999999996</v>
      </c>
      <c r="BA29" s="112">
        <v>0.14015</v>
      </c>
      <c r="BB29" s="112">
        <v>0</v>
      </c>
      <c r="BC29" s="112">
        <v>0</v>
      </c>
      <c r="BD29" s="112">
        <v>382.85957000000002</v>
      </c>
    </row>
    <row r="30" spans="1:56">
      <c r="A30" s="112" t="s">
        <v>1067</v>
      </c>
      <c r="B30" s="112">
        <v>1564.5715600000001</v>
      </c>
      <c r="C30" s="112">
        <v>388.36826000000002</v>
      </c>
      <c r="D30" s="112">
        <v>0</v>
      </c>
      <c r="E30" s="112">
        <v>0</v>
      </c>
      <c r="F30" s="112">
        <v>1952.9398200000001</v>
      </c>
      <c r="G30" s="112">
        <v>4863.9505499999996</v>
      </c>
      <c r="H30" s="112">
        <v>1820.56276</v>
      </c>
      <c r="I30" s="112">
        <v>0</v>
      </c>
      <c r="J30" s="112">
        <v>0</v>
      </c>
      <c r="K30" s="112">
        <v>6684.5133099999994</v>
      </c>
      <c r="L30" s="112">
        <v>432.73885999999999</v>
      </c>
      <c r="M30" s="112">
        <v>39.3279</v>
      </c>
      <c r="N30" s="112">
        <v>0</v>
      </c>
      <c r="O30" s="112">
        <v>0</v>
      </c>
      <c r="P30" s="112">
        <v>472.06675999999999</v>
      </c>
      <c r="Q30" s="112">
        <v>34.46002</v>
      </c>
      <c r="R30" s="112">
        <v>0</v>
      </c>
      <c r="S30" s="112">
        <v>0</v>
      </c>
      <c r="T30" s="112">
        <v>0</v>
      </c>
      <c r="U30" s="112">
        <v>34.46002</v>
      </c>
      <c r="V30" s="112">
        <v>0</v>
      </c>
      <c r="W30" s="112">
        <v>0</v>
      </c>
      <c r="X30" s="112">
        <v>0</v>
      </c>
      <c r="Y30" s="112">
        <v>0</v>
      </c>
      <c r="Z30" s="112">
        <v>0</v>
      </c>
      <c r="AA30" s="112">
        <v>8550.4918400000006</v>
      </c>
      <c r="AB30" s="112">
        <v>1055.6742199999999</v>
      </c>
      <c r="AC30" s="112">
        <v>0</v>
      </c>
      <c r="AD30" s="112">
        <v>0</v>
      </c>
      <c r="AE30" s="112">
        <v>9606.1660600000014</v>
      </c>
      <c r="AF30" s="112">
        <v>0</v>
      </c>
      <c r="AG30" s="112">
        <v>0</v>
      </c>
      <c r="AH30" s="112">
        <v>0</v>
      </c>
      <c r="AI30" s="112">
        <v>0</v>
      </c>
      <c r="AJ30" s="112">
        <v>0</v>
      </c>
      <c r="AK30" s="112">
        <v>0</v>
      </c>
      <c r="AL30" s="112">
        <v>0</v>
      </c>
      <c r="AM30" s="112">
        <v>0</v>
      </c>
      <c r="AN30" s="112">
        <v>0</v>
      </c>
      <c r="AO30" s="112">
        <v>0</v>
      </c>
      <c r="AP30" s="112">
        <v>0</v>
      </c>
      <c r="AQ30" s="112">
        <v>0</v>
      </c>
      <c r="AR30" s="112">
        <v>0</v>
      </c>
      <c r="AS30" s="112">
        <v>0</v>
      </c>
      <c r="AT30" s="112">
        <v>0</v>
      </c>
      <c r="AU30" s="112">
        <v>0</v>
      </c>
      <c r="AV30" s="112">
        <v>0</v>
      </c>
      <c r="AW30" s="112">
        <v>0</v>
      </c>
      <c r="AX30" s="112">
        <v>0</v>
      </c>
      <c r="AY30" s="112">
        <v>0</v>
      </c>
      <c r="AZ30" s="112">
        <v>15446.21283</v>
      </c>
      <c r="BA30" s="112">
        <v>3303.9331400000001</v>
      </c>
      <c r="BB30" s="112">
        <v>0</v>
      </c>
      <c r="BC30" s="112">
        <v>0</v>
      </c>
      <c r="BD30" s="112">
        <v>18750.145969999998</v>
      </c>
    </row>
    <row r="31" spans="1:56">
      <c r="A31" s="112" t="s">
        <v>1068</v>
      </c>
      <c r="B31" s="112">
        <v>1255.6291999999999</v>
      </c>
      <c r="C31" s="112">
        <v>68.179270000000002</v>
      </c>
      <c r="D31" s="112">
        <v>0</v>
      </c>
      <c r="E31" s="112">
        <v>0</v>
      </c>
      <c r="F31" s="112">
        <v>1323.8084699999999</v>
      </c>
      <c r="G31" s="112">
        <v>4543.57834</v>
      </c>
      <c r="H31" s="112">
        <v>1813.5123799999999</v>
      </c>
      <c r="I31" s="112">
        <v>0</v>
      </c>
      <c r="J31" s="112">
        <v>0</v>
      </c>
      <c r="K31" s="112">
        <v>6357.0907200000001</v>
      </c>
      <c r="L31" s="112">
        <v>413.18349000000001</v>
      </c>
      <c r="M31" s="112">
        <v>4.2262299999999993</v>
      </c>
      <c r="N31" s="112">
        <v>0</v>
      </c>
      <c r="O31" s="112">
        <v>0</v>
      </c>
      <c r="P31" s="112">
        <v>417.40971999999999</v>
      </c>
      <c r="Q31" s="112">
        <v>34.46002</v>
      </c>
      <c r="R31" s="112">
        <v>0</v>
      </c>
      <c r="S31" s="112">
        <v>0</v>
      </c>
      <c r="T31" s="112">
        <v>0</v>
      </c>
      <c r="U31" s="112">
        <v>34.46002</v>
      </c>
      <c r="V31" s="112">
        <v>0</v>
      </c>
      <c r="W31" s="112">
        <v>0</v>
      </c>
      <c r="X31" s="112">
        <v>0</v>
      </c>
      <c r="Y31" s="112">
        <v>0</v>
      </c>
      <c r="Z31" s="112">
        <v>0</v>
      </c>
      <c r="AA31" s="112">
        <v>8344.031570000001</v>
      </c>
      <c r="AB31" s="112">
        <v>965.10966000000008</v>
      </c>
      <c r="AC31" s="112">
        <v>0</v>
      </c>
      <c r="AD31" s="112">
        <v>0</v>
      </c>
      <c r="AE31" s="112">
        <v>9309.1412300000011</v>
      </c>
      <c r="AF31" s="112">
        <v>0</v>
      </c>
      <c r="AG31" s="112">
        <v>0</v>
      </c>
      <c r="AH31" s="112">
        <v>0</v>
      </c>
      <c r="AI31" s="112">
        <v>0</v>
      </c>
      <c r="AJ31" s="112">
        <v>0</v>
      </c>
      <c r="AK31" s="112">
        <v>0</v>
      </c>
      <c r="AL31" s="112">
        <v>0</v>
      </c>
      <c r="AM31" s="112">
        <v>0</v>
      </c>
      <c r="AN31" s="112">
        <v>0</v>
      </c>
      <c r="AO31" s="112">
        <v>0</v>
      </c>
      <c r="AP31" s="112">
        <v>0</v>
      </c>
      <c r="AQ31" s="112">
        <v>0</v>
      </c>
      <c r="AR31" s="112">
        <v>0</v>
      </c>
      <c r="AS31" s="112">
        <v>0</v>
      </c>
      <c r="AT31" s="112">
        <v>0</v>
      </c>
      <c r="AU31" s="112">
        <v>0</v>
      </c>
      <c r="AV31" s="112">
        <v>0</v>
      </c>
      <c r="AW31" s="112">
        <v>0</v>
      </c>
      <c r="AX31" s="112">
        <v>0</v>
      </c>
      <c r="AY31" s="112">
        <v>0</v>
      </c>
      <c r="AZ31" s="112">
        <v>14590.882619999998</v>
      </c>
      <c r="BA31" s="112">
        <v>2851.02754</v>
      </c>
      <c r="BB31" s="112">
        <v>0</v>
      </c>
      <c r="BC31" s="112">
        <v>0</v>
      </c>
      <c r="BD31" s="112">
        <v>17441.910159999999</v>
      </c>
    </row>
    <row r="32" spans="1:56">
      <c r="A32" s="112" t="s">
        <v>1069</v>
      </c>
      <c r="B32" s="112">
        <v>308.94236000000001</v>
      </c>
      <c r="C32" s="112">
        <v>320.18898999999999</v>
      </c>
      <c r="D32" s="112">
        <v>0</v>
      </c>
      <c r="E32" s="112">
        <v>0</v>
      </c>
      <c r="F32" s="112">
        <v>629.13135</v>
      </c>
      <c r="G32" s="112">
        <v>320.37221</v>
      </c>
      <c r="H32" s="112">
        <v>7.0502600000000006</v>
      </c>
      <c r="I32" s="112">
        <v>0</v>
      </c>
      <c r="J32" s="112">
        <v>0</v>
      </c>
      <c r="K32" s="112">
        <v>327.42246999999998</v>
      </c>
      <c r="L32" s="112">
        <v>19.55537</v>
      </c>
      <c r="M32" s="112">
        <v>35.101669999999999</v>
      </c>
      <c r="N32" s="112">
        <v>0</v>
      </c>
      <c r="O32" s="112">
        <v>0</v>
      </c>
      <c r="P32" s="112">
        <v>54.657040000000002</v>
      </c>
      <c r="Q32" s="112">
        <v>0</v>
      </c>
      <c r="R32" s="112">
        <v>0</v>
      </c>
      <c r="S32" s="112">
        <v>0</v>
      </c>
      <c r="T32" s="112">
        <v>0</v>
      </c>
      <c r="U32" s="112">
        <v>0</v>
      </c>
      <c r="V32" s="112">
        <v>0</v>
      </c>
      <c r="W32" s="112">
        <v>0</v>
      </c>
      <c r="X32" s="112">
        <v>0</v>
      </c>
      <c r="Y32" s="112">
        <v>0</v>
      </c>
      <c r="Z32" s="112">
        <v>0</v>
      </c>
      <c r="AA32" s="112">
        <v>206.46026999999998</v>
      </c>
      <c r="AB32" s="112">
        <v>90.564549999999997</v>
      </c>
      <c r="AC32" s="112">
        <v>0</v>
      </c>
      <c r="AD32" s="112">
        <v>0</v>
      </c>
      <c r="AE32" s="112">
        <v>297.02482000000003</v>
      </c>
      <c r="AF32" s="112">
        <v>0</v>
      </c>
      <c r="AG32" s="112">
        <v>0</v>
      </c>
      <c r="AH32" s="112">
        <v>0</v>
      </c>
      <c r="AI32" s="112">
        <v>0</v>
      </c>
      <c r="AJ32" s="112">
        <v>0</v>
      </c>
      <c r="AK32" s="112">
        <v>0</v>
      </c>
      <c r="AL32" s="112">
        <v>0</v>
      </c>
      <c r="AM32" s="112">
        <v>0</v>
      </c>
      <c r="AN32" s="112">
        <v>0</v>
      </c>
      <c r="AO32" s="112">
        <v>0</v>
      </c>
      <c r="AP32" s="112">
        <v>0</v>
      </c>
      <c r="AQ32" s="112">
        <v>0</v>
      </c>
      <c r="AR32" s="112">
        <v>0</v>
      </c>
      <c r="AS32" s="112">
        <v>0</v>
      </c>
      <c r="AT32" s="112">
        <v>0</v>
      </c>
      <c r="AU32" s="112">
        <v>0</v>
      </c>
      <c r="AV32" s="112">
        <v>0</v>
      </c>
      <c r="AW32" s="112">
        <v>0</v>
      </c>
      <c r="AX32" s="112">
        <v>0</v>
      </c>
      <c r="AY32" s="112">
        <v>0</v>
      </c>
      <c r="AZ32" s="112">
        <v>855.33020999999997</v>
      </c>
      <c r="BA32" s="112">
        <v>452.90546999999998</v>
      </c>
      <c r="BB32" s="112">
        <v>0</v>
      </c>
      <c r="BC32" s="112">
        <v>0</v>
      </c>
      <c r="BD32" s="112">
        <v>1308.23568</v>
      </c>
    </row>
    <row r="33" spans="1:56">
      <c r="A33" s="112" t="s">
        <v>1070</v>
      </c>
      <c r="B33" s="112">
        <v>0</v>
      </c>
      <c r="C33" s="112">
        <v>0</v>
      </c>
      <c r="D33" s="112">
        <v>0</v>
      </c>
      <c r="E33" s="112">
        <v>0</v>
      </c>
      <c r="F33" s="112">
        <v>0</v>
      </c>
      <c r="G33" s="112">
        <v>0</v>
      </c>
      <c r="H33" s="112">
        <v>1.1999999999999999E-4</v>
      </c>
      <c r="I33" s="112">
        <v>0</v>
      </c>
      <c r="J33" s="112">
        <v>0</v>
      </c>
      <c r="K33" s="112">
        <v>1.1999999999999999E-4</v>
      </c>
      <c r="L33" s="112">
        <v>0</v>
      </c>
      <c r="M33" s="112">
        <v>0</v>
      </c>
      <c r="N33" s="112">
        <v>0</v>
      </c>
      <c r="O33" s="112">
        <v>0</v>
      </c>
      <c r="P33" s="112">
        <v>0</v>
      </c>
      <c r="Q33" s="112">
        <v>0</v>
      </c>
      <c r="R33" s="112">
        <v>0</v>
      </c>
      <c r="S33" s="112">
        <v>0</v>
      </c>
      <c r="T33" s="112">
        <v>0</v>
      </c>
      <c r="U33" s="112">
        <v>0</v>
      </c>
      <c r="V33" s="112">
        <v>0</v>
      </c>
      <c r="W33" s="112">
        <v>0</v>
      </c>
      <c r="X33" s="112">
        <v>0</v>
      </c>
      <c r="Y33" s="112">
        <v>0</v>
      </c>
      <c r="Z33" s="112">
        <v>0</v>
      </c>
      <c r="AA33" s="112">
        <v>0</v>
      </c>
      <c r="AB33" s="112">
        <v>0</v>
      </c>
      <c r="AC33" s="112">
        <v>0</v>
      </c>
      <c r="AD33" s="112">
        <v>0</v>
      </c>
      <c r="AE33" s="112">
        <v>0</v>
      </c>
      <c r="AF33" s="112">
        <v>0</v>
      </c>
      <c r="AG33" s="112">
        <v>0</v>
      </c>
      <c r="AH33" s="112">
        <v>0</v>
      </c>
      <c r="AI33" s="112">
        <v>0</v>
      </c>
      <c r="AJ33" s="112">
        <v>0</v>
      </c>
      <c r="AK33" s="112">
        <v>0</v>
      </c>
      <c r="AL33" s="112">
        <v>0</v>
      </c>
      <c r="AM33" s="112">
        <v>0</v>
      </c>
      <c r="AN33" s="112">
        <v>0</v>
      </c>
      <c r="AO33" s="112">
        <v>0</v>
      </c>
      <c r="AP33" s="112">
        <v>0</v>
      </c>
      <c r="AQ33" s="112">
        <v>0</v>
      </c>
      <c r="AR33" s="112">
        <v>0</v>
      </c>
      <c r="AS33" s="112">
        <v>0</v>
      </c>
      <c r="AT33" s="112">
        <v>0</v>
      </c>
      <c r="AU33" s="112">
        <v>0</v>
      </c>
      <c r="AV33" s="112">
        <v>0</v>
      </c>
      <c r="AW33" s="112">
        <v>0</v>
      </c>
      <c r="AX33" s="112">
        <v>0</v>
      </c>
      <c r="AY33" s="112">
        <v>0</v>
      </c>
      <c r="AZ33" s="112">
        <v>0</v>
      </c>
      <c r="BA33" s="112">
        <v>1.1999999999999999E-4</v>
      </c>
      <c r="BB33" s="112">
        <v>0</v>
      </c>
      <c r="BC33" s="112">
        <v>0</v>
      </c>
      <c r="BD33" s="112">
        <v>1.1999999999999999E-4</v>
      </c>
    </row>
    <row r="34" spans="1:56">
      <c r="A34" s="112" t="s">
        <v>1071</v>
      </c>
      <c r="B34" s="112">
        <v>0</v>
      </c>
      <c r="C34" s="112">
        <v>0</v>
      </c>
      <c r="D34" s="112">
        <v>0</v>
      </c>
      <c r="E34" s="112">
        <v>0</v>
      </c>
      <c r="F34" s="112">
        <v>0</v>
      </c>
      <c r="G34" s="112">
        <v>0</v>
      </c>
      <c r="H34" s="112">
        <v>0</v>
      </c>
      <c r="I34" s="112">
        <v>0</v>
      </c>
      <c r="J34" s="112">
        <v>0</v>
      </c>
      <c r="K34" s="112">
        <v>0</v>
      </c>
      <c r="L34" s="112">
        <v>0</v>
      </c>
      <c r="M34" s="112">
        <v>0</v>
      </c>
      <c r="N34" s="112">
        <v>0</v>
      </c>
      <c r="O34" s="112">
        <v>0</v>
      </c>
      <c r="P34" s="112">
        <v>0</v>
      </c>
      <c r="Q34" s="112">
        <v>0</v>
      </c>
      <c r="R34" s="112">
        <v>0</v>
      </c>
      <c r="S34" s="112">
        <v>0</v>
      </c>
      <c r="T34" s="112">
        <v>0</v>
      </c>
      <c r="U34" s="112">
        <v>0</v>
      </c>
      <c r="V34" s="112">
        <v>0</v>
      </c>
      <c r="W34" s="112">
        <v>0</v>
      </c>
      <c r="X34" s="112">
        <v>0</v>
      </c>
      <c r="Y34" s="112">
        <v>0</v>
      </c>
      <c r="Z34" s="112">
        <v>0</v>
      </c>
      <c r="AA34" s="112">
        <v>0</v>
      </c>
      <c r="AB34" s="112">
        <v>0</v>
      </c>
      <c r="AC34" s="112">
        <v>0</v>
      </c>
      <c r="AD34" s="112">
        <v>0</v>
      </c>
      <c r="AE34" s="112">
        <v>0</v>
      </c>
      <c r="AF34" s="112">
        <v>0</v>
      </c>
      <c r="AG34" s="112">
        <v>0</v>
      </c>
      <c r="AH34" s="112">
        <v>0</v>
      </c>
      <c r="AI34" s="112">
        <v>0</v>
      </c>
      <c r="AJ34" s="112">
        <v>0</v>
      </c>
      <c r="AK34" s="112">
        <v>0</v>
      </c>
      <c r="AL34" s="112">
        <v>0</v>
      </c>
      <c r="AM34" s="112">
        <v>0</v>
      </c>
      <c r="AN34" s="112">
        <v>0</v>
      </c>
      <c r="AO34" s="112">
        <v>0</v>
      </c>
      <c r="AP34" s="112">
        <v>0</v>
      </c>
      <c r="AQ34" s="112">
        <v>0</v>
      </c>
      <c r="AR34" s="112">
        <v>0</v>
      </c>
      <c r="AS34" s="112">
        <v>0</v>
      </c>
      <c r="AT34" s="112">
        <v>0</v>
      </c>
      <c r="AU34" s="112">
        <v>0</v>
      </c>
      <c r="AV34" s="112">
        <v>0</v>
      </c>
      <c r="AW34" s="112">
        <v>0</v>
      </c>
      <c r="AX34" s="112">
        <v>0</v>
      </c>
      <c r="AY34" s="112">
        <v>0</v>
      </c>
      <c r="AZ34" s="112">
        <v>0</v>
      </c>
      <c r="BA34" s="112">
        <v>0</v>
      </c>
      <c r="BB34" s="112">
        <v>0</v>
      </c>
      <c r="BC34" s="112">
        <v>0</v>
      </c>
      <c r="BD34" s="112">
        <v>0</v>
      </c>
    </row>
    <row r="35" spans="1:56">
      <c r="A35" s="112" t="s">
        <v>1072</v>
      </c>
      <c r="B35" s="112">
        <v>0</v>
      </c>
      <c r="C35" s="112">
        <v>0</v>
      </c>
      <c r="D35" s="112">
        <v>0</v>
      </c>
      <c r="E35" s="112">
        <v>0</v>
      </c>
      <c r="F35" s="112">
        <v>0</v>
      </c>
      <c r="G35" s="112">
        <v>0</v>
      </c>
      <c r="H35" s="112">
        <v>0</v>
      </c>
      <c r="I35" s="112">
        <v>0</v>
      </c>
      <c r="J35" s="112">
        <v>0</v>
      </c>
      <c r="K35" s="112">
        <v>0</v>
      </c>
      <c r="L35" s="112">
        <v>0</v>
      </c>
      <c r="M35" s="112">
        <v>0</v>
      </c>
      <c r="N35" s="112">
        <v>0</v>
      </c>
      <c r="O35" s="112">
        <v>0</v>
      </c>
      <c r="P35" s="112">
        <v>0</v>
      </c>
      <c r="Q35" s="112">
        <v>0</v>
      </c>
      <c r="R35" s="112">
        <v>0</v>
      </c>
      <c r="S35" s="112">
        <v>0</v>
      </c>
      <c r="T35" s="112">
        <v>0</v>
      </c>
      <c r="U35" s="112">
        <v>0</v>
      </c>
      <c r="V35" s="112">
        <v>0</v>
      </c>
      <c r="W35" s="112">
        <v>0</v>
      </c>
      <c r="X35" s="112">
        <v>0</v>
      </c>
      <c r="Y35" s="112">
        <v>0</v>
      </c>
      <c r="Z35" s="112">
        <v>0</v>
      </c>
      <c r="AA35" s="112">
        <v>0</v>
      </c>
      <c r="AB35" s="112">
        <v>0</v>
      </c>
      <c r="AC35" s="112">
        <v>0</v>
      </c>
      <c r="AD35" s="112">
        <v>0</v>
      </c>
      <c r="AE35" s="112">
        <v>0</v>
      </c>
      <c r="AF35" s="112">
        <v>0</v>
      </c>
      <c r="AG35" s="112">
        <v>0</v>
      </c>
      <c r="AH35" s="112">
        <v>0</v>
      </c>
      <c r="AI35" s="112">
        <v>0</v>
      </c>
      <c r="AJ35" s="112">
        <v>0</v>
      </c>
      <c r="AK35" s="112">
        <v>0</v>
      </c>
      <c r="AL35" s="112">
        <v>0</v>
      </c>
      <c r="AM35" s="112">
        <v>0</v>
      </c>
      <c r="AN35" s="112">
        <v>0</v>
      </c>
      <c r="AO35" s="112">
        <v>0</v>
      </c>
      <c r="AP35" s="112">
        <v>0</v>
      </c>
      <c r="AQ35" s="112">
        <v>0</v>
      </c>
      <c r="AR35" s="112">
        <v>0</v>
      </c>
      <c r="AS35" s="112">
        <v>0</v>
      </c>
      <c r="AT35" s="112">
        <v>0</v>
      </c>
      <c r="AU35" s="112">
        <v>0</v>
      </c>
      <c r="AV35" s="112">
        <v>0</v>
      </c>
      <c r="AW35" s="112">
        <v>0</v>
      </c>
      <c r="AX35" s="112">
        <v>0</v>
      </c>
      <c r="AY35" s="112">
        <v>0</v>
      </c>
      <c r="AZ35" s="112">
        <v>0</v>
      </c>
      <c r="BA35" s="112">
        <v>0</v>
      </c>
      <c r="BB35" s="112">
        <v>0</v>
      </c>
      <c r="BC35" s="112">
        <v>0</v>
      </c>
      <c r="BD35" s="112">
        <v>0</v>
      </c>
    </row>
    <row r="36" spans="1:56">
      <c r="A36" s="112" t="s">
        <v>348</v>
      </c>
      <c r="B36" s="112">
        <v>0</v>
      </c>
      <c r="C36" s="112">
        <v>0</v>
      </c>
      <c r="D36" s="112">
        <v>0</v>
      </c>
      <c r="E36" s="112">
        <v>0</v>
      </c>
      <c r="F36" s="112">
        <v>0</v>
      </c>
      <c r="G36" s="112">
        <v>0</v>
      </c>
      <c r="H36" s="112">
        <v>0</v>
      </c>
      <c r="I36" s="112">
        <v>0</v>
      </c>
      <c r="J36" s="112">
        <v>0</v>
      </c>
      <c r="K36" s="112">
        <v>0</v>
      </c>
      <c r="L36" s="112">
        <v>0</v>
      </c>
      <c r="M36" s="112">
        <v>0</v>
      </c>
      <c r="N36" s="112">
        <v>0</v>
      </c>
      <c r="O36" s="112">
        <v>0</v>
      </c>
      <c r="P36" s="112">
        <v>0</v>
      </c>
      <c r="Q36" s="112">
        <v>0</v>
      </c>
      <c r="R36" s="112">
        <v>0</v>
      </c>
      <c r="S36" s="112">
        <v>0</v>
      </c>
      <c r="T36" s="112">
        <v>0</v>
      </c>
      <c r="U36" s="112">
        <v>0</v>
      </c>
      <c r="V36" s="112">
        <v>0</v>
      </c>
      <c r="W36" s="112">
        <v>0</v>
      </c>
      <c r="X36" s="112">
        <v>0</v>
      </c>
      <c r="Y36" s="112">
        <v>0</v>
      </c>
      <c r="Z36" s="112">
        <v>0</v>
      </c>
      <c r="AA36" s="112">
        <v>0</v>
      </c>
      <c r="AB36" s="112">
        <v>0</v>
      </c>
      <c r="AC36" s="112">
        <v>0</v>
      </c>
      <c r="AD36" s="112">
        <v>0</v>
      </c>
      <c r="AE36" s="112">
        <v>0</v>
      </c>
      <c r="AF36" s="112">
        <v>0</v>
      </c>
      <c r="AG36" s="112">
        <v>0</v>
      </c>
      <c r="AH36" s="112">
        <v>0</v>
      </c>
      <c r="AI36" s="112">
        <v>0</v>
      </c>
      <c r="AJ36" s="112">
        <v>0</v>
      </c>
      <c r="AK36" s="112">
        <v>0</v>
      </c>
      <c r="AL36" s="112">
        <v>0</v>
      </c>
      <c r="AM36" s="112">
        <v>0</v>
      </c>
      <c r="AN36" s="112">
        <v>0</v>
      </c>
      <c r="AO36" s="112">
        <v>0</v>
      </c>
      <c r="AP36" s="112">
        <v>0</v>
      </c>
      <c r="AQ36" s="112">
        <v>0</v>
      </c>
      <c r="AR36" s="112">
        <v>0</v>
      </c>
      <c r="AS36" s="112">
        <v>0</v>
      </c>
      <c r="AT36" s="112">
        <v>0</v>
      </c>
      <c r="AU36" s="112">
        <v>0</v>
      </c>
      <c r="AV36" s="112">
        <v>0</v>
      </c>
      <c r="AW36" s="112">
        <v>0</v>
      </c>
      <c r="AX36" s="112">
        <v>0</v>
      </c>
      <c r="AY36" s="112">
        <v>0</v>
      </c>
      <c r="AZ36" s="112">
        <v>0</v>
      </c>
      <c r="BA36" s="112">
        <v>0</v>
      </c>
      <c r="BB36" s="112">
        <v>0</v>
      </c>
      <c r="BC36" s="112">
        <v>0</v>
      </c>
      <c r="BD36" s="112">
        <v>0</v>
      </c>
    </row>
    <row r="37" spans="1:56">
      <c r="A37" s="112" t="s">
        <v>1073</v>
      </c>
      <c r="B37" s="112">
        <v>0</v>
      </c>
      <c r="C37" s="112">
        <v>0</v>
      </c>
      <c r="D37" s="112">
        <v>0</v>
      </c>
      <c r="E37" s="112">
        <v>0</v>
      </c>
      <c r="F37" s="112">
        <v>0</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12">
        <v>0</v>
      </c>
      <c r="AK37" s="112">
        <v>0</v>
      </c>
      <c r="AL37" s="112">
        <v>0</v>
      </c>
      <c r="AM37" s="112">
        <v>0</v>
      </c>
      <c r="AN37" s="112">
        <v>0</v>
      </c>
      <c r="AO37" s="112">
        <v>0</v>
      </c>
      <c r="AP37" s="112">
        <v>0</v>
      </c>
      <c r="AQ37" s="112">
        <v>0</v>
      </c>
      <c r="AR37" s="112">
        <v>0</v>
      </c>
      <c r="AS37" s="112">
        <v>0</v>
      </c>
      <c r="AT37" s="112">
        <v>0</v>
      </c>
      <c r="AU37" s="112">
        <v>0</v>
      </c>
      <c r="AV37" s="112">
        <v>0</v>
      </c>
      <c r="AW37" s="112">
        <v>0</v>
      </c>
      <c r="AX37" s="112">
        <v>0</v>
      </c>
      <c r="AY37" s="112">
        <v>0</v>
      </c>
      <c r="AZ37" s="112">
        <v>0</v>
      </c>
      <c r="BA37" s="112">
        <v>0</v>
      </c>
      <c r="BB37" s="112">
        <v>0</v>
      </c>
      <c r="BC37" s="112">
        <v>0</v>
      </c>
      <c r="BD37" s="112">
        <v>0</v>
      </c>
    </row>
    <row r="38" spans="1:56">
      <c r="A38" s="112" t="s">
        <v>892</v>
      </c>
      <c r="B38" s="112">
        <v>201488.57459999999</v>
      </c>
      <c r="C38" s="112">
        <v>31482.748460000003</v>
      </c>
      <c r="D38" s="112">
        <v>0</v>
      </c>
      <c r="E38" s="112">
        <v>6.1335699999999997</v>
      </c>
      <c r="F38" s="112">
        <v>232977.45663</v>
      </c>
      <c r="G38" s="112">
        <v>175533.63034999999</v>
      </c>
      <c r="H38" s="112">
        <v>34680.838609999999</v>
      </c>
      <c r="I38" s="112">
        <v>0</v>
      </c>
      <c r="J38" s="112">
        <v>0.58814999999999995</v>
      </c>
      <c r="K38" s="112">
        <v>210215.05711000002</v>
      </c>
      <c r="L38" s="112">
        <v>55039.358420000004</v>
      </c>
      <c r="M38" s="112">
        <v>31741.066859999999</v>
      </c>
      <c r="N38" s="112">
        <v>0</v>
      </c>
      <c r="O38" s="112">
        <v>1.98719</v>
      </c>
      <c r="P38" s="112">
        <v>86782.412469999996</v>
      </c>
      <c r="Q38" s="112">
        <v>11667.0954</v>
      </c>
      <c r="R38" s="112">
        <v>4959.0296200000003</v>
      </c>
      <c r="S38" s="112">
        <v>0</v>
      </c>
      <c r="T38" s="112">
        <v>0</v>
      </c>
      <c r="U38" s="112">
        <v>16626.125019999999</v>
      </c>
      <c r="V38" s="112">
        <v>6538.31999</v>
      </c>
      <c r="W38" s="112">
        <v>1027.6504300000001</v>
      </c>
      <c r="X38" s="112">
        <v>0</v>
      </c>
      <c r="Y38" s="112">
        <v>0</v>
      </c>
      <c r="Z38" s="112">
        <v>7565.9704199999996</v>
      </c>
      <c r="AA38" s="112">
        <v>82902.91519</v>
      </c>
      <c r="AB38" s="112">
        <v>44708.816709999999</v>
      </c>
      <c r="AC38" s="112">
        <v>0</v>
      </c>
      <c r="AD38" s="112">
        <v>4.1296200000000001</v>
      </c>
      <c r="AE38" s="112">
        <v>127615.86151999999</v>
      </c>
      <c r="AF38" s="112">
        <v>9024.5104600000013</v>
      </c>
      <c r="AG38" s="112">
        <v>597.84124999999995</v>
      </c>
      <c r="AH38" s="112">
        <v>0</v>
      </c>
      <c r="AI38" s="112">
        <v>0</v>
      </c>
      <c r="AJ38" s="112">
        <v>9622.3517100000008</v>
      </c>
      <c r="AK38" s="112">
        <v>35723.068359999997</v>
      </c>
      <c r="AL38" s="112">
        <v>3975.4290000000001</v>
      </c>
      <c r="AM38" s="112">
        <v>0</v>
      </c>
      <c r="AN38" s="112">
        <v>0</v>
      </c>
      <c r="AO38" s="112">
        <v>39698.497360000001</v>
      </c>
      <c r="AP38" s="112">
        <v>16656.262340000001</v>
      </c>
      <c r="AQ38" s="112">
        <v>787.93548999999996</v>
      </c>
      <c r="AR38" s="112">
        <v>0</v>
      </c>
      <c r="AS38" s="112">
        <v>0</v>
      </c>
      <c r="AT38" s="112">
        <v>17444.197829999997</v>
      </c>
      <c r="AU38" s="112">
        <v>0</v>
      </c>
      <c r="AV38" s="112">
        <v>0</v>
      </c>
      <c r="AW38" s="112">
        <v>0</v>
      </c>
      <c r="AX38" s="112">
        <v>0</v>
      </c>
      <c r="AY38" s="112">
        <v>0</v>
      </c>
      <c r="AZ38" s="112">
        <v>594573.73511000001</v>
      </c>
      <c r="BA38" s="112">
        <v>153961.35643000001</v>
      </c>
      <c r="BB38" s="112">
        <v>0</v>
      </c>
      <c r="BC38" s="112">
        <v>12.83853</v>
      </c>
      <c r="BD38" s="112">
        <v>748547.93007</v>
      </c>
    </row>
    <row r="39" spans="1:56">
      <c r="A39" s="112" t="s">
        <v>263</v>
      </c>
      <c r="B39" s="112">
        <v>279472.96762000001</v>
      </c>
      <c r="C39" s="112">
        <v>16728.339369999998</v>
      </c>
      <c r="D39" s="112">
        <v>0</v>
      </c>
      <c r="E39" s="112">
        <v>0</v>
      </c>
      <c r="F39" s="112">
        <v>296201.30699000001</v>
      </c>
      <c r="G39" s="112">
        <v>332149.97070000001</v>
      </c>
      <c r="H39" s="112">
        <v>30203.453410000002</v>
      </c>
      <c r="I39" s="112">
        <v>0</v>
      </c>
      <c r="J39" s="112">
        <v>0</v>
      </c>
      <c r="K39" s="112">
        <v>362353.42411000002</v>
      </c>
      <c r="L39" s="112">
        <v>139711.44245</v>
      </c>
      <c r="M39" s="112">
        <v>8420.6265299999995</v>
      </c>
      <c r="N39" s="112">
        <v>0</v>
      </c>
      <c r="O39" s="112">
        <v>0</v>
      </c>
      <c r="P39" s="112">
        <v>148132.06897999998</v>
      </c>
      <c r="Q39" s="112">
        <v>39771.286999999997</v>
      </c>
      <c r="R39" s="112">
        <v>2725.9136000000003</v>
      </c>
      <c r="S39" s="112">
        <v>0</v>
      </c>
      <c r="T39" s="112">
        <v>0</v>
      </c>
      <c r="U39" s="112">
        <v>42497.200600000004</v>
      </c>
      <c r="V39" s="112">
        <v>40512.006229999999</v>
      </c>
      <c r="W39" s="112">
        <v>3275.4881099999998</v>
      </c>
      <c r="X39" s="112">
        <v>0</v>
      </c>
      <c r="Y39" s="112">
        <v>0</v>
      </c>
      <c r="Z39" s="112">
        <v>43787.494340000005</v>
      </c>
      <c r="AA39" s="112">
        <v>226804.84362999999</v>
      </c>
      <c r="AB39" s="112">
        <v>35018.749979999993</v>
      </c>
      <c r="AC39" s="112">
        <v>0</v>
      </c>
      <c r="AD39" s="112">
        <v>0</v>
      </c>
      <c r="AE39" s="112">
        <v>261823.59361000001</v>
      </c>
      <c r="AF39" s="112">
        <v>71302.02240999999</v>
      </c>
      <c r="AG39" s="112">
        <v>335.48232999999999</v>
      </c>
      <c r="AH39" s="112">
        <v>0</v>
      </c>
      <c r="AI39" s="112">
        <v>0</v>
      </c>
      <c r="AJ39" s="112">
        <v>71637.504739999989</v>
      </c>
      <c r="AK39" s="112">
        <v>149809.35130000001</v>
      </c>
      <c r="AL39" s="112">
        <v>21498.645089999998</v>
      </c>
      <c r="AM39" s="112">
        <v>0</v>
      </c>
      <c r="AN39" s="112">
        <v>0</v>
      </c>
      <c r="AO39" s="112">
        <v>171307.99638999999</v>
      </c>
      <c r="AP39" s="112">
        <v>98361.349719999998</v>
      </c>
      <c r="AQ39" s="112">
        <v>3654.8831500000001</v>
      </c>
      <c r="AR39" s="112">
        <v>0</v>
      </c>
      <c r="AS39" s="112">
        <v>0</v>
      </c>
      <c r="AT39" s="112">
        <v>102016.23287000001</v>
      </c>
      <c r="AU39" s="112">
        <v>0</v>
      </c>
      <c r="AV39" s="112">
        <v>0</v>
      </c>
      <c r="AW39" s="112">
        <v>0</v>
      </c>
      <c r="AX39" s="112">
        <v>0</v>
      </c>
      <c r="AY39" s="112">
        <v>0</v>
      </c>
      <c r="AZ39" s="112">
        <v>1377895.2410599999</v>
      </c>
      <c r="BA39" s="112">
        <v>121861.58156999999</v>
      </c>
      <c r="BB39" s="112">
        <v>0</v>
      </c>
      <c r="BC39" s="112">
        <v>0</v>
      </c>
      <c r="BD39" s="112">
        <v>1499756.8226300001</v>
      </c>
    </row>
    <row r="40" spans="1:56">
      <c r="A40" s="112" t="s">
        <v>1074</v>
      </c>
      <c r="B40" s="112">
        <v>279472.96762000001</v>
      </c>
      <c r="C40" s="112">
        <v>16728.3393</v>
      </c>
      <c r="D40" s="112">
        <v>0</v>
      </c>
      <c r="E40" s="112">
        <v>0</v>
      </c>
      <c r="F40" s="112">
        <v>296201.30692</v>
      </c>
      <c r="G40" s="112">
        <v>332149.97070000001</v>
      </c>
      <c r="H40" s="112">
        <v>30203.453410000002</v>
      </c>
      <c r="I40" s="112">
        <v>0</v>
      </c>
      <c r="J40" s="112">
        <v>0</v>
      </c>
      <c r="K40" s="112">
        <v>362353.42411000002</v>
      </c>
      <c r="L40" s="112">
        <v>139711.44245</v>
      </c>
      <c r="M40" s="112">
        <v>8420.6265299999995</v>
      </c>
      <c r="N40" s="112">
        <v>0</v>
      </c>
      <c r="O40" s="112">
        <v>0</v>
      </c>
      <c r="P40" s="112">
        <v>148132.06897999998</v>
      </c>
      <c r="Q40" s="112">
        <v>39771.286999999997</v>
      </c>
      <c r="R40" s="112">
        <v>2725.9136000000003</v>
      </c>
      <c r="S40" s="112">
        <v>0</v>
      </c>
      <c r="T40" s="112">
        <v>0</v>
      </c>
      <c r="U40" s="112">
        <v>42497.200600000004</v>
      </c>
      <c r="V40" s="112">
        <v>40512.006229999999</v>
      </c>
      <c r="W40" s="112">
        <v>3275.4881099999998</v>
      </c>
      <c r="X40" s="112">
        <v>0</v>
      </c>
      <c r="Y40" s="112">
        <v>0</v>
      </c>
      <c r="Z40" s="112">
        <v>43787.494340000005</v>
      </c>
      <c r="AA40" s="112">
        <v>226804.84362999999</v>
      </c>
      <c r="AB40" s="112">
        <v>35018.749990000004</v>
      </c>
      <c r="AC40" s="112">
        <v>0</v>
      </c>
      <c r="AD40" s="112">
        <v>0</v>
      </c>
      <c r="AE40" s="112">
        <v>261823.59362</v>
      </c>
      <c r="AF40" s="112">
        <v>70881.621819999986</v>
      </c>
      <c r="AG40" s="112">
        <v>335.48232999999999</v>
      </c>
      <c r="AH40" s="112">
        <v>0</v>
      </c>
      <c r="AI40" s="112">
        <v>0</v>
      </c>
      <c r="AJ40" s="112">
        <v>71217.104149999999</v>
      </c>
      <c r="AK40" s="112">
        <v>146996.91733000003</v>
      </c>
      <c r="AL40" s="112">
        <v>21498.645089999998</v>
      </c>
      <c r="AM40" s="112">
        <v>0</v>
      </c>
      <c r="AN40" s="112">
        <v>0</v>
      </c>
      <c r="AO40" s="112">
        <v>168495.56241999997</v>
      </c>
      <c r="AP40" s="112">
        <v>96750.941550000003</v>
      </c>
      <c r="AQ40" s="112">
        <v>3654.8831500000001</v>
      </c>
      <c r="AR40" s="112">
        <v>0</v>
      </c>
      <c r="AS40" s="112">
        <v>0</v>
      </c>
      <c r="AT40" s="112">
        <v>100405.8247</v>
      </c>
      <c r="AU40" s="112">
        <v>0</v>
      </c>
      <c r="AV40" s="112">
        <v>0</v>
      </c>
      <c r="AW40" s="112">
        <v>0</v>
      </c>
      <c r="AX40" s="112">
        <v>0</v>
      </c>
      <c r="AY40" s="112">
        <v>0</v>
      </c>
      <c r="AZ40" s="112">
        <v>1373051.9983299999</v>
      </c>
      <c r="BA40" s="112">
        <v>121861.58151</v>
      </c>
      <c r="BB40" s="112">
        <v>0</v>
      </c>
      <c r="BC40" s="112">
        <v>0</v>
      </c>
      <c r="BD40" s="112">
        <v>1494913.57984</v>
      </c>
    </row>
    <row r="41" spans="1:56">
      <c r="A41" s="112" t="s">
        <v>1075</v>
      </c>
      <c r="B41" s="112">
        <v>0</v>
      </c>
      <c r="C41" s="112">
        <v>0</v>
      </c>
      <c r="D41" s="112">
        <v>0</v>
      </c>
      <c r="E41" s="112">
        <v>0</v>
      </c>
      <c r="F41" s="112">
        <v>0</v>
      </c>
      <c r="G41" s="112">
        <v>0</v>
      </c>
      <c r="H41" s="112">
        <v>0</v>
      </c>
      <c r="I41" s="112">
        <v>0</v>
      </c>
      <c r="J41" s="112">
        <v>0</v>
      </c>
      <c r="K41" s="112">
        <v>0</v>
      </c>
      <c r="L41" s="112">
        <v>0</v>
      </c>
      <c r="M41" s="112">
        <v>0</v>
      </c>
      <c r="N41" s="112">
        <v>0</v>
      </c>
      <c r="O41" s="112">
        <v>0</v>
      </c>
      <c r="P41" s="112">
        <v>0</v>
      </c>
      <c r="Q41" s="112">
        <v>0</v>
      </c>
      <c r="R41" s="112">
        <v>0</v>
      </c>
      <c r="S41" s="112">
        <v>0</v>
      </c>
      <c r="T41" s="112">
        <v>0</v>
      </c>
      <c r="U41" s="112">
        <v>0</v>
      </c>
      <c r="V41" s="112">
        <v>0</v>
      </c>
      <c r="W41" s="112">
        <v>0</v>
      </c>
      <c r="X41" s="112">
        <v>0</v>
      </c>
      <c r="Y41" s="112">
        <v>0</v>
      </c>
      <c r="Z41" s="112">
        <v>0</v>
      </c>
      <c r="AA41" s="112">
        <v>0</v>
      </c>
      <c r="AB41" s="112">
        <v>0</v>
      </c>
      <c r="AC41" s="112">
        <v>0</v>
      </c>
      <c r="AD41" s="112">
        <v>0</v>
      </c>
      <c r="AE41" s="112">
        <v>0</v>
      </c>
      <c r="AF41" s="112">
        <v>0</v>
      </c>
      <c r="AG41" s="112">
        <v>0</v>
      </c>
      <c r="AH41" s="112">
        <v>0</v>
      </c>
      <c r="AI41" s="112">
        <v>0</v>
      </c>
      <c r="AJ41" s="112">
        <v>0</v>
      </c>
      <c r="AK41" s="112">
        <v>0</v>
      </c>
      <c r="AL41" s="112">
        <v>0</v>
      </c>
      <c r="AM41" s="112">
        <v>0</v>
      </c>
      <c r="AN41" s="112">
        <v>0</v>
      </c>
      <c r="AO41" s="112">
        <v>0</v>
      </c>
      <c r="AP41" s="112">
        <v>0</v>
      </c>
      <c r="AQ41" s="112">
        <v>0</v>
      </c>
      <c r="AR41" s="112">
        <v>0</v>
      </c>
      <c r="AS41" s="112">
        <v>0</v>
      </c>
      <c r="AT41" s="112">
        <v>0</v>
      </c>
      <c r="AU41" s="112">
        <v>0</v>
      </c>
      <c r="AV41" s="112">
        <v>0</v>
      </c>
      <c r="AW41" s="112">
        <v>0</v>
      </c>
      <c r="AX41" s="112">
        <v>0</v>
      </c>
      <c r="AY41" s="112">
        <v>0</v>
      </c>
      <c r="AZ41" s="112">
        <v>0</v>
      </c>
      <c r="BA41" s="112">
        <v>0</v>
      </c>
      <c r="BB41" s="112">
        <v>0</v>
      </c>
      <c r="BC41" s="112">
        <v>0</v>
      </c>
      <c r="BD41" s="112">
        <v>0</v>
      </c>
    </row>
    <row r="42" spans="1:56">
      <c r="A42" s="112" t="s">
        <v>1076</v>
      </c>
      <c r="B42" s="112">
        <v>0</v>
      </c>
      <c r="C42" s="112">
        <v>0</v>
      </c>
      <c r="D42" s="112">
        <v>0</v>
      </c>
      <c r="E42" s="112">
        <v>0</v>
      </c>
      <c r="F42" s="112">
        <v>0</v>
      </c>
      <c r="G42" s="112">
        <v>0</v>
      </c>
      <c r="H42" s="112">
        <v>0</v>
      </c>
      <c r="I42" s="112">
        <v>0</v>
      </c>
      <c r="J42" s="112">
        <v>0</v>
      </c>
      <c r="K42" s="112">
        <v>0</v>
      </c>
      <c r="L42" s="112">
        <v>0</v>
      </c>
      <c r="M42" s="112">
        <v>0</v>
      </c>
      <c r="N42" s="112">
        <v>0</v>
      </c>
      <c r="O42" s="112">
        <v>0</v>
      </c>
      <c r="P42" s="112">
        <v>0</v>
      </c>
      <c r="Q42" s="112">
        <v>0</v>
      </c>
      <c r="R42" s="112">
        <v>0</v>
      </c>
      <c r="S42" s="112">
        <v>0</v>
      </c>
      <c r="T42" s="112">
        <v>0</v>
      </c>
      <c r="U42" s="112">
        <v>0</v>
      </c>
      <c r="V42" s="112">
        <v>0</v>
      </c>
      <c r="W42" s="112">
        <v>0</v>
      </c>
      <c r="X42" s="112">
        <v>0</v>
      </c>
      <c r="Y42" s="112">
        <v>0</v>
      </c>
      <c r="Z42" s="112">
        <v>0</v>
      </c>
      <c r="AA42" s="112">
        <v>0</v>
      </c>
      <c r="AB42" s="112">
        <v>0</v>
      </c>
      <c r="AC42" s="112">
        <v>0</v>
      </c>
      <c r="AD42" s="112">
        <v>0</v>
      </c>
      <c r="AE42" s="112">
        <v>0</v>
      </c>
      <c r="AF42" s="112">
        <v>420.40059000000002</v>
      </c>
      <c r="AG42" s="112">
        <v>0</v>
      </c>
      <c r="AH42" s="112">
        <v>0</v>
      </c>
      <c r="AI42" s="112">
        <v>0</v>
      </c>
      <c r="AJ42" s="112">
        <v>420.40059000000002</v>
      </c>
      <c r="AK42" s="112">
        <v>595.81438000000003</v>
      </c>
      <c r="AL42" s="112">
        <v>0</v>
      </c>
      <c r="AM42" s="112">
        <v>0</v>
      </c>
      <c r="AN42" s="112">
        <v>0</v>
      </c>
      <c r="AO42" s="112">
        <v>595.81438000000003</v>
      </c>
      <c r="AP42" s="112">
        <v>244.3777</v>
      </c>
      <c r="AQ42" s="112">
        <v>0</v>
      </c>
      <c r="AR42" s="112">
        <v>0</v>
      </c>
      <c r="AS42" s="112">
        <v>0</v>
      </c>
      <c r="AT42" s="112">
        <v>244.3777</v>
      </c>
      <c r="AU42" s="112">
        <v>0</v>
      </c>
      <c r="AV42" s="112">
        <v>0</v>
      </c>
      <c r="AW42" s="112">
        <v>0</v>
      </c>
      <c r="AX42" s="112">
        <v>0</v>
      </c>
      <c r="AY42" s="112">
        <v>0</v>
      </c>
      <c r="AZ42" s="112">
        <v>1260.59267</v>
      </c>
      <c r="BA42" s="112">
        <v>0</v>
      </c>
      <c r="BB42" s="112">
        <v>0</v>
      </c>
      <c r="BC42" s="112">
        <v>0</v>
      </c>
      <c r="BD42" s="112">
        <v>1260.59267</v>
      </c>
    </row>
    <row r="43" spans="1:56">
      <c r="A43" s="112" t="s">
        <v>1077</v>
      </c>
      <c r="B43" s="112">
        <v>0</v>
      </c>
      <c r="C43" s="112">
        <v>0</v>
      </c>
      <c r="D43" s="112">
        <v>0</v>
      </c>
      <c r="E43" s="112">
        <v>0</v>
      </c>
      <c r="F43" s="112">
        <v>0</v>
      </c>
      <c r="G43" s="112">
        <v>0</v>
      </c>
      <c r="H43" s="112">
        <v>0</v>
      </c>
      <c r="I43" s="112">
        <v>0</v>
      </c>
      <c r="J43" s="112">
        <v>0</v>
      </c>
      <c r="K43" s="112">
        <v>0</v>
      </c>
      <c r="L43" s="112">
        <v>0</v>
      </c>
      <c r="M43" s="112">
        <v>0</v>
      </c>
      <c r="N43" s="112">
        <v>0</v>
      </c>
      <c r="O43" s="112">
        <v>0</v>
      </c>
      <c r="P43" s="112">
        <v>0</v>
      </c>
      <c r="Q43" s="112">
        <v>0</v>
      </c>
      <c r="R43" s="112">
        <v>0</v>
      </c>
      <c r="S43" s="112">
        <v>0</v>
      </c>
      <c r="T43" s="112">
        <v>0</v>
      </c>
      <c r="U43" s="112">
        <v>0</v>
      </c>
      <c r="V43" s="112">
        <v>0</v>
      </c>
      <c r="W43" s="112">
        <v>0</v>
      </c>
      <c r="X43" s="112">
        <v>0</v>
      </c>
      <c r="Y43" s="112">
        <v>0</v>
      </c>
      <c r="Z43" s="112">
        <v>0</v>
      </c>
      <c r="AA43" s="112">
        <v>0</v>
      </c>
      <c r="AB43" s="112">
        <v>0</v>
      </c>
      <c r="AC43" s="112">
        <v>0</v>
      </c>
      <c r="AD43" s="112">
        <v>0</v>
      </c>
      <c r="AE43" s="112">
        <v>0</v>
      </c>
      <c r="AF43" s="112">
        <v>0</v>
      </c>
      <c r="AG43" s="112">
        <v>0</v>
      </c>
      <c r="AH43" s="112">
        <v>0</v>
      </c>
      <c r="AI43" s="112">
        <v>0</v>
      </c>
      <c r="AJ43" s="112">
        <v>0</v>
      </c>
      <c r="AK43" s="112">
        <v>0</v>
      </c>
      <c r="AL43" s="112">
        <v>0</v>
      </c>
      <c r="AM43" s="112">
        <v>0</v>
      </c>
      <c r="AN43" s="112">
        <v>0</v>
      </c>
      <c r="AO43" s="112">
        <v>0</v>
      </c>
      <c r="AP43" s="112">
        <v>0</v>
      </c>
      <c r="AQ43" s="112">
        <v>0</v>
      </c>
      <c r="AR43" s="112">
        <v>0</v>
      </c>
      <c r="AS43" s="112">
        <v>0</v>
      </c>
      <c r="AT43" s="112">
        <v>0</v>
      </c>
      <c r="AU43" s="112">
        <v>0</v>
      </c>
      <c r="AV43" s="112">
        <v>0</v>
      </c>
      <c r="AW43" s="112">
        <v>0</v>
      </c>
      <c r="AX43" s="112">
        <v>0</v>
      </c>
      <c r="AY43" s="112">
        <v>0</v>
      </c>
      <c r="AZ43" s="112">
        <v>0</v>
      </c>
      <c r="BA43" s="112">
        <v>0</v>
      </c>
      <c r="BB43" s="112">
        <v>0</v>
      </c>
      <c r="BC43" s="112">
        <v>0</v>
      </c>
      <c r="BD43" s="112">
        <v>0</v>
      </c>
    </row>
    <row r="44" spans="1:56">
      <c r="A44" s="112" t="s">
        <v>1078</v>
      </c>
      <c r="B44" s="112">
        <v>0</v>
      </c>
      <c r="C44" s="112">
        <v>7.0000000000000007E-5</v>
      </c>
      <c r="D44" s="112">
        <v>0</v>
      </c>
      <c r="E44" s="112">
        <v>0</v>
      </c>
      <c r="F44" s="112">
        <v>7.0000000000000007E-5</v>
      </c>
      <c r="G44" s="112">
        <v>0</v>
      </c>
      <c r="H44" s="112">
        <v>0</v>
      </c>
      <c r="I44" s="112">
        <v>0</v>
      </c>
      <c r="J44" s="112">
        <v>0</v>
      </c>
      <c r="K44" s="112">
        <v>0</v>
      </c>
      <c r="L44" s="112">
        <v>0</v>
      </c>
      <c r="M44" s="112">
        <v>0</v>
      </c>
      <c r="N44" s="112">
        <v>0</v>
      </c>
      <c r="O44" s="112">
        <v>0</v>
      </c>
      <c r="P44" s="112">
        <v>0</v>
      </c>
      <c r="Q44" s="112">
        <v>0</v>
      </c>
      <c r="R44" s="112">
        <v>0</v>
      </c>
      <c r="S44" s="112">
        <v>0</v>
      </c>
      <c r="T44" s="112">
        <v>0</v>
      </c>
      <c r="U44" s="112">
        <v>0</v>
      </c>
      <c r="V44" s="112">
        <v>0</v>
      </c>
      <c r="W44" s="112">
        <v>0</v>
      </c>
      <c r="X44" s="112">
        <v>0</v>
      </c>
      <c r="Y44" s="112">
        <v>0</v>
      </c>
      <c r="Z44" s="112">
        <v>0</v>
      </c>
      <c r="AA44" s="112">
        <v>0</v>
      </c>
      <c r="AB44" s="112">
        <v>0</v>
      </c>
      <c r="AC44" s="112">
        <v>0</v>
      </c>
      <c r="AD44" s="112">
        <v>0</v>
      </c>
      <c r="AE44" s="112">
        <v>0</v>
      </c>
      <c r="AF44" s="112">
        <v>0</v>
      </c>
      <c r="AG44" s="112">
        <v>0</v>
      </c>
      <c r="AH44" s="112">
        <v>0</v>
      </c>
      <c r="AI44" s="112">
        <v>0</v>
      </c>
      <c r="AJ44" s="112">
        <v>0</v>
      </c>
      <c r="AK44" s="112">
        <v>2216.6195899999998</v>
      </c>
      <c r="AL44" s="112">
        <v>0</v>
      </c>
      <c r="AM44" s="112">
        <v>0</v>
      </c>
      <c r="AN44" s="112">
        <v>0</v>
      </c>
      <c r="AO44" s="112">
        <v>2216.6195899999998</v>
      </c>
      <c r="AP44" s="112">
        <v>1366.0304699999999</v>
      </c>
      <c r="AQ44" s="112">
        <v>0</v>
      </c>
      <c r="AR44" s="112">
        <v>0</v>
      </c>
      <c r="AS44" s="112">
        <v>0</v>
      </c>
      <c r="AT44" s="112">
        <v>1366.0304699999999</v>
      </c>
      <c r="AU44" s="112">
        <v>0</v>
      </c>
      <c r="AV44" s="112">
        <v>0</v>
      </c>
      <c r="AW44" s="112">
        <v>0</v>
      </c>
      <c r="AX44" s="112">
        <v>0</v>
      </c>
      <c r="AY44" s="112">
        <v>0</v>
      </c>
      <c r="AZ44" s="112">
        <v>3582.6500599999999</v>
      </c>
      <c r="BA44" s="112">
        <v>7.0000000000000007E-5</v>
      </c>
      <c r="BB44" s="112">
        <v>0</v>
      </c>
      <c r="BC44" s="112">
        <v>0</v>
      </c>
      <c r="BD44" s="112">
        <v>3582.65013</v>
      </c>
    </row>
    <row r="45" spans="1:56">
      <c r="A45" s="112" t="s">
        <v>1079</v>
      </c>
      <c r="B45" s="112">
        <v>360.0677</v>
      </c>
      <c r="C45" s="112">
        <v>0</v>
      </c>
      <c r="D45" s="112">
        <v>0</v>
      </c>
      <c r="E45" s="112">
        <v>0</v>
      </c>
      <c r="F45" s="112">
        <v>360.0677</v>
      </c>
      <c r="G45" s="112">
        <v>3236.70442</v>
      </c>
      <c r="H45" s="112">
        <v>143.51223000000002</v>
      </c>
      <c r="I45" s="112">
        <v>0</v>
      </c>
      <c r="J45" s="112">
        <v>0</v>
      </c>
      <c r="K45" s="112">
        <v>3380.2166499999998</v>
      </c>
      <c r="L45" s="112">
        <v>0</v>
      </c>
      <c r="M45" s="112">
        <v>0</v>
      </c>
      <c r="N45" s="112">
        <v>0</v>
      </c>
      <c r="O45" s="112">
        <v>0</v>
      </c>
      <c r="P45" s="112">
        <v>0</v>
      </c>
      <c r="Q45" s="112">
        <v>59.974789999999999</v>
      </c>
      <c r="R45" s="112">
        <v>0</v>
      </c>
      <c r="S45" s="112">
        <v>0</v>
      </c>
      <c r="T45" s="112">
        <v>0</v>
      </c>
      <c r="U45" s="112">
        <v>59.974789999999999</v>
      </c>
      <c r="V45" s="112">
        <v>0</v>
      </c>
      <c r="W45" s="112">
        <v>0</v>
      </c>
      <c r="X45" s="112">
        <v>0</v>
      </c>
      <c r="Y45" s="112">
        <v>0</v>
      </c>
      <c r="Z45" s="112">
        <v>0</v>
      </c>
      <c r="AA45" s="112">
        <v>0</v>
      </c>
      <c r="AB45" s="112">
        <v>0</v>
      </c>
      <c r="AC45" s="112">
        <v>0</v>
      </c>
      <c r="AD45" s="112">
        <v>0</v>
      </c>
      <c r="AE45" s="112">
        <v>0</v>
      </c>
      <c r="AF45" s="112">
        <v>0</v>
      </c>
      <c r="AG45" s="112">
        <v>0</v>
      </c>
      <c r="AH45" s="112">
        <v>0</v>
      </c>
      <c r="AI45" s="112">
        <v>0</v>
      </c>
      <c r="AJ45" s="112">
        <v>0</v>
      </c>
      <c r="AK45" s="112">
        <v>16235.989310000001</v>
      </c>
      <c r="AL45" s="112">
        <v>215.98347000000001</v>
      </c>
      <c r="AM45" s="112">
        <v>0</v>
      </c>
      <c r="AN45" s="112">
        <v>0</v>
      </c>
      <c r="AO45" s="112">
        <v>16451.97278</v>
      </c>
      <c r="AP45" s="112">
        <v>325.38423999999998</v>
      </c>
      <c r="AQ45" s="112">
        <v>0</v>
      </c>
      <c r="AR45" s="112">
        <v>0</v>
      </c>
      <c r="AS45" s="112">
        <v>0</v>
      </c>
      <c r="AT45" s="112">
        <v>325.38423999999998</v>
      </c>
      <c r="AU45" s="112">
        <v>0</v>
      </c>
      <c r="AV45" s="112">
        <v>0</v>
      </c>
      <c r="AW45" s="112">
        <v>0</v>
      </c>
      <c r="AX45" s="112">
        <v>0</v>
      </c>
      <c r="AY45" s="112">
        <v>0</v>
      </c>
      <c r="AZ45" s="112">
        <v>20218.120460000002</v>
      </c>
      <c r="BA45" s="112">
        <v>359.4957</v>
      </c>
      <c r="BB45" s="112">
        <v>0</v>
      </c>
      <c r="BC45" s="112">
        <v>0</v>
      </c>
      <c r="BD45" s="112">
        <v>20577.616160000001</v>
      </c>
    </row>
    <row r="46" spans="1:56">
      <c r="A46" s="112" t="s">
        <v>267</v>
      </c>
      <c r="B46" s="112">
        <v>2640.3123599999999</v>
      </c>
      <c r="C46" s="112">
        <v>2.0000000000000002E-5</v>
      </c>
      <c r="D46" s="112">
        <v>0</v>
      </c>
      <c r="E46" s="112">
        <v>0</v>
      </c>
      <c r="F46" s="112">
        <v>2640.3123799999998</v>
      </c>
      <c r="G46" s="112">
        <v>1998.4047399999999</v>
      </c>
      <c r="H46" s="112">
        <v>188.43831</v>
      </c>
      <c r="I46" s="112">
        <v>0</v>
      </c>
      <c r="J46" s="112">
        <v>0</v>
      </c>
      <c r="K46" s="112">
        <v>2186.8430499999999</v>
      </c>
      <c r="L46" s="112">
        <v>1344.3625900000002</v>
      </c>
      <c r="M46" s="112">
        <v>97.69605</v>
      </c>
      <c r="N46" s="112">
        <v>0</v>
      </c>
      <c r="O46" s="112">
        <v>0</v>
      </c>
      <c r="P46" s="112">
        <v>1442.05864</v>
      </c>
      <c r="Q46" s="112">
        <v>259.32175000000001</v>
      </c>
      <c r="R46" s="112">
        <v>344.69723999999997</v>
      </c>
      <c r="S46" s="112">
        <v>0</v>
      </c>
      <c r="T46" s="112">
        <v>0</v>
      </c>
      <c r="U46" s="112">
        <v>604.01899000000003</v>
      </c>
      <c r="V46" s="112">
        <v>269.53616999999997</v>
      </c>
      <c r="W46" s="112">
        <v>0</v>
      </c>
      <c r="X46" s="112">
        <v>0</v>
      </c>
      <c r="Y46" s="112">
        <v>0</v>
      </c>
      <c r="Z46" s="112">
        <v>269.53616999999997</v>
      </c>
      <c r="AA46" s="112">
        <v>8014.2363600000008</v>
      </c>
      <c r="AB46" s="112">
        <v>1661.1251999999999</v>
      </c>
      <c r="AC46" s="112">
        <v>0</v>
      </c>
      <c r="AD46" s="112">
        <v>0</v>
      </c>
      <c r="AE46" s="112">
        <v>9675.3615600000012</v>
      </c>
      <c r="AF46" s="112">
        <v>659.19156999999996</v>
      </c>
      <c r="AG46" s="112">
        <v>0</v>
      </c>
      <c r="AH46" s="112">
        <v>0</v>
      </c>
      <c r="AI46" s="112">
        <v>0</v>
      </c>
      <c r="AJ46" s="112">
        <v>659.19156999999996</v>
      </c>
      <c r="AK46" s="112">
        <v>1024.1643100000001</v>
      </c>
      <c r="AL46" s="112">
        <v>34.416890000000002</v>
      </c>
      <c r="AM46" s="112">
        <v>0</v>
      </c>
      <c r="AN46" s="112">
        <v>0</v>
      </c>
      <c r="AO46" s="112">
        <v>1058.5811999999999</v>
      </c>
      <c r="AP46" s="112">
        <v>4177.2338300000001</v>
      </c>
      <c r="AQ46" s="112">
        <v>6.1922499999999996</v>
      </c>
      <c r="AR46" s="112">
        <v>0</v>
      </c>
      <c r="AS46" s="112">
        <v>0</v>
      </c>
      <c r="AT46" s="112">
        <v>4183.4260800000002</v>
      </c>
      <c r="AU46" s="112">
        <v>0</v>
      </c>
      <c r="AV46" s="112">
        <v>0</v>
      </c>
      <c r="AW46" s="112">
        <v>0</v>
      </c>
      <c r="AX46" s="112">
        <v>0</v>
      </c>
      <c r="AY46" s="112">
        <v>0</v>
      </c>
      <c r="AZ46" s="112">
        <v>20386.76368</v>
      </c>
      <c r="BA46" s="112">
        <v>2332.5659599999999</v>
      </c>
      <c r="BB46" s="112">
        <v>0</v>
      </c>
      <c r="BC46" s="112">
        <v>0</v>
      </c>
      <c r="BD46" s="112">
        <v>22719.32964</v>
      </c>
    </row>
    <row r="47" spans="1:56">
      <c r="A47" s="112" t="s">
        <v>1080</v>
      </c>
      <c r="B47" s="112">
        <v>0</v>
      </c>
      <c r="C47" s="112">
        <v>0</v>
      </c>
      <c r="D47" s="112">
        <v>0</v>
      </c>
      <c r="E47" s="112">
        <v>0</v>
      </c>
      <c r="F47" s="112">
        <v>0</v>
      </c>
      <c r="G47" s="112">
        <v>352.55637999999999</v>
      </c>
      <c r="H47" s="112">
        <v>0</v>
      </c>
      <c r="I47" s="112">
        <v>0</v>
      </c>
      <c r="J47" s="112">
        <v>0</v>
      </c>
      <c r="K47" s="112">
        <v>352.55637999999999</v>
      </c>
      <c r="L47" s="112">
        <v>0</v>
      </c>
      <c r="M47" s="112">
        <v>0</v>
      </c>
      <c r="N47" s="112">
        <v>0</v>
      </c>
      <c r="O47" s="112">
        <v>0</v>
      </c>
      <c r="P47" s="112">
        <v>0</v>
      </c>
      <c r="Q47" s="112">
        <v>0</v>
      </c>
      <c r="R47" s="112">
        <v>0</v>
      </c>
      <c r="S47" s="112">
        <v>0</v>
      </c>
      <c r="T47" s="112">
        <v>0</v>
      </c>
      <c r="U47" s="112">
        <v>0</v>
      </c>
      <c r="V47" s="112">
        <v>0</v>
      </c>
      <c r="W47" s="112">
        <v>0</v>
      </c>
      <c r="X47" s="112">
        <v>0</v>
      </c>
      <c r="Y47" s="112">
        <v>0</v>
      </c>
      <c r="Z47" s="112">
        <v>0</v>
      </c>
      <c r="AA47" s="112">
        <v>0</v>
      </c>
      <c r="AB47" s="112">
        <v>0</v>
      </c>
      <c r="AC47" s="112">
        <v>0</v>
      </c>
      <c r="AD47" s="112">
        <v>0</v>
      </c>
      <c r="AE47" s="112">
        <v>0</v>
      </c>
      <c r="AF47" s="112">
        <v>0</v>
      </c>
      <c r="AG47" s="112">
        <v>0</v>
      </c>
      <c r="AH47" s="112">
        <v>0</v>
      </c>
      <c r="AI47" s="112">
        <v>0</v>
      </c>
      <c r="AJ47" s="112">
        <v>0</v>
      </c>
      <c r="AK47" s="112">
        <v>37.742220000000003</v>
      </c>
      <c r="AL47" s="112">
        <v>14.8567</v>
      </c>
      <c r="AM47" s="112">
        <v>0</v>
      </c>
      <c r="AN47" s="112">
        <v>0</v>
      </c>
      <c r="AO47" s="112">
        <v>52.59892</v>
      </c>
      <c r="AP47" s="112">
        <v>88.219250000000002</v>
      </c>
      <c r="AQ47" s="112">
        <v>12.296889999999999</v>
      </c>
      <c r="AR47" s="112">
        <v>0</v>
      </c>
      <c r="AS47" s="112">
        <v>0</v>
      </c>
      <c r="AT47" s="112">
        <v>100.51613999999999</v>
      </c>
      <c r="AU47" s="112">
        <v>0</v>
      </c>
      <c r="AV47" s="112">
        <v>0</v>
      </c>
      <c r="AW47" s="112">
        <v>0</v>
      </c>
      <c r="AX47" s="112">
        <v>0</v>
      </c>
      <c r="AY47" s="112">
        <v>0</v>
      </c>
      <c r="AZ47" s="112">
        <v>478.51784999999995</v>
      </c>
      <c r="BA47" s="112">
        <v>27.153590000000001</v>
      </c>
      <c r="BB47" s="112">
        <v>0</v>
      </c>
      <c r="BC47" s="112">
        <v>0</v>
      </c>
      <c r="BD47" s="112">
        <v>505.67144000000002</v>
      </c>
    </row>
    <row r="48" spans="1:56">
      <c r="A48" s="112" t="s">
        <v>271</v>
      </c>
      <c r="B48" s="112">
        <v>2541.8586299999997</v>
      </c>
      <c r="C48" s="112">
        <v>1004.99637</v>
      </c>
      <c r="D48" s="112">
        <v>0</v>
      </c>
      <c r="E48" s="112">
        <v>0</v>
      </c>
      <c r="F48" s="112">
        <v>3546.855</v>
      </c>
      <c r="G48" s="112">
        <v>5857.5882300000003</v>
      </c>
      <c r="H48" s="112">
        <v>118.74008000000001</v>
      </c>
      <c r="I48" s="112">
        <v>0</v>
      </c>
      <c r="J48" s="112">
        <v>0</v>
      </c>
      <c r="K48" s="112">
        <v>5976.3283099999999</v>
      </c>
      <c r="L48" s="112">
        <v>699.13811999999996</v>
      </c>
      <c r="M48" s="112">
        <v>767.79716000000008</v>
      </c>
      <c r="N48" s="112">
        <v>0</v>
      </c>
      <c r="O48" s="112">
        <v>0</v>
      </c>
      <c r="P48" s="112">
        <v>1466.9352799999999</v>
      </c>
      <c r="Q48" s="112">
        <v>611.68637000000001</v>
      </c>
      <c r="R48" s="112">
        <v>0</v>
      </c>
      <c r="S48" s="112">
        <v>0</v>
      </c>
      <c r="T48" s="112">
        <v>0</v>
      </c>
      <c r="U48" s="112">
        <v>611.68637000000001</v>
      </c>
      <c r="V48" s="112">
        <v>0</v>
      </c>
      <c r="W48" s="112">
        <v>0</v>
      </c>
      <c r="X48" s="112">
        <v>0</v>
      </c>
      <c r="Y48" s="112">
        <v>0</v>
      </c>
      <c r="Z48" s="112">
        <v>0</v>
      </c>
      <c r="AA48" s="112">
        <v>325.94272999999998</v>
      </c>
      <c r="AB48" s="112">
        <v>365.06635999999997</v>
      </c>
      <c r="AC48" s="112">
        <v>0</v>
      </c>
      <c r="AD48" s="112">
        <v>0</v>
      </c>
      <c r="AE48" s="112">
        <v>691.00909000000001</v>
      </c>
      <c r="AF48" s="112">
        <v>293.60757000000001</v>
      </c>
      <c r="AG48" s="112">
        <v>0</v>
      </c>
      <c r="AH48" s="112">
        <v>0</v>
      </c>
      <c r="AI48" s="112">
        <v>0</v>
      </c>
      <c r="AJ48" s="112">
        <v>293.60757000000001</v>
      </c>
      <c r="AK48" s="112">
        <v>601.23437999999999</v>
      </c>
      <c r="AL48" s="112">
        <v>550.33143000000007</v>
      </c>
      <c r="AM48" s="112">
        <v>0</v>
      </c>
      <c r="AN48" s="112">
        <v>0</v>
      </c>
      <c r="AO48" s="112">
        <v>1151.5658100000001</v>
      </c>
      <c r="AP48" s="112">
        <v>641.02731999999992</v>
      </c>
      <c r="AQ48" s="112">
        <v>0</v>
      </c>
      <c r="AR48" s="112">
        <v>0</v>
      </c>
      <c r="AS48" s="112">
        <v>0</v>
      </c>
      <c r="AT48" s="112">
        <v>641.02731999999992</v>
      </c>
      <c r="AU48" s="112">
        <v>0</v>
      </c>
      <c r="AV48" s="112">
        <v>0</v>
      </c>
      <c r="AW48" s="112">
        <v>0</v>
      </c>
      <c r="AX48" s="112">
        <v>0</v>
      </c>
      <c r="AY48" s="112">
        <v>0</v>
      </c>
      <c r="AZ48" s="112">
        <v>11572.083349999999</v>
      </c>
      <c r="BA48" s="112">
        <v>2806.9313999999999</v>
      </c>
      <c r="BB48" s="112">
        <v>0</v>
      </c>
      <c r="BC48" s="112">
        <v>0</v>
      </c>
      <c r="BD48" s="112">
        <v>14379.01475</v>
      </c>
    </row>
    <row r="49" spans="1:56">
      <c r="A49" s="112" t="s">
        <v>1081</v>
      </c>
      <c r="B49" s="112">
        <v>0</v>
      </c>
      <c r="C49" s="112">
        <v>0</v>
      </c>
      <c r="D49" s="112">
        <v>0</v>
      </c>
      <c r="E49" s="112">
        <v>0</v>
      </c>
      <c r="F49" s="112">
        <v>0</v>
      </c>
      <c r="G49" s="112">
        <v>333.06051000000002</v>
      </c>
      <c r="H49" s="112">
        <v>60.876940000000005</v>
      </c>
      <c r="I49" s="112">
        <v>0</v>
      </c>
      <c r="J49" s="112">
        <v>0</v>
      </c>
      <c r="K49" s="112">
        <v>393.93745000000001</v>
      </c>
      <c r="L49" s="112">
        <v>0</v>
      </c>
      <c r="M49" s="112">
        <v>0</v>
      </c>
      <c r="N49" s="112">
        <v>0</v>
      </c>
      <c r="O49" s="112">
        <v>0</v>
      </c>
      <c r="P49" s="112">
        <v>0</v>
      </c>
      <c r="Q49" s="112">
        <v>0</v>
      </c>
      <c r="R49" s="112">
        <v>0</v>
      </c>
      <c r="S49" s="112">
        <v>0</v>
      </c>
      <c r="T49" s="112">
        <v>0</v>
      </c>
      <c r="U49" s="112">
        <v>0</v>
      </c>
      <c r="V49" s="112">
        <v>0</v>
      </c>
      <c r="W49" s="112">
        <v>0</v>
      </c>
      <c r="X49" s="112">
        <v>0</v>
      </c>
      <c r="Y49" s="112">
        <v>0</v>
      </c>
      <c r="Z49" s="112">
        <v>0</v>
      </c>
      <c r="AA49" s="112">
        <v>0</v>
      </c>
      <c r="AB49" s="112">
        <v>1129.0476799999999</v>
      </c>
      <c r="AC49" s="112">
        <v>0</v>
      </c>
      <c r="AD49" s="112">
        <v>0</v>
      </c>
      <c r="AE49" s="112">
        <v>1129.0476799999999</v>
      </c>
      <c r="AF49" s="112">
        <v>0</v>
      </c>
      <c r="AG49" s="112">
        <v>0</v>
      </c>
      <c r="AH49" s="112">
        <v>0</v>
      </c>
      <c r="AI49" s="112">
        <v>0</v>
      </c>
      <c r="AJ49" s="112">
        <v>0</v>
      </c>
      <c r="AK49" s="112">
        <v>48.189190000000004</v>
      </c>
      <c r="AL49" s="112">
        <v>44.002300000000005</v>
      </c>
      <c r="AM49" s="112">
        <v>0</v>
      </c>
      <c r="AN49" s="112">
        <v>0</v>
      </c>
      <c r="AO49" s="112">
        <v>92.191490000000002</v>
      </c>
      <c r="AP49" s="112">
        <v>0</v>
      </c>
      <c r="AQ49" s="112">
        <v>0</v>
      </c>
      <c r="AR49" s="112">
        <v>0</v>
      </c>
      <c r="AS49" s="112">
        <v>0</v>
      </c>
      <c r="AT49" s="112">
        <v>0</v>
      </c>
      <c r="AU49" s="112">
        <v>0</v>
      </c>
      <c r="AV49" s="112">
        <v>0</v>
      </c>
      <c r="AW49" s="112">
        <v>0</v>
      </c>
      <c r="AX49" s="112">
        <v>0</v>
      </c>
      <c r="AY49" s="112">
        <v>0</v>
      </c>
      <c r="AZ49" s="112">
        <v>381.24970000000002</v>
      </c>
      <c r="BA49" s="112">
        <v>1233.9269199999999</v>
      </c>
      <c r="BB49" s="112">
        <v>0</v>
      </c>
      <c r="BC49" s="112">
        <v>0</v>
      </c>
      <c r="BD49" s="112">
        <v>1615.1766200000002</v>
      </c>
    </row>
    <row r="50" spans="1:56">
      <c r="A50" s="112" t="s">
        <v>392</v>
      </c>
      <c r="B50" s="112">
        <v>28561.14659</v>
      </c>
      <c r="C50" s="112">
        <v>10.976000000000001</v>
      </c>
      <c r="D50" s="112">
        <v>0</v>
      </c>
      <c r="E50" s="112">
        <v>0</v>
      </c>
      <c r="F50" s="112">
        <v>28572.122589999999</v>
      </c>
      <c r="G50" s="112">
        <v>1193.6316399999998</v>
      </c>
      <c r="H50" s="112">
        <v>95.334789999999998</v>
      </c>
      <c r="I50" s="112">
        <v>0</v>
      </c>
      <c r="J50" s="112">
        <v>0</v>
      </c>
      <c r="K50" s="112">
        <v>1288.9664299999999</v>
      </c>
      <c r="L50" s="112">
        <v>2381.6217000000001</v>
      </c>
      <c r="M50" s="112">
        <v>159.76254999999998</v>
      </c>
      <c r="N50" s="112">
        <v>0</v>
      </c>
      <c r="O50" s="112">
        <v>0</v>
      </c>
      <c r="P50" s="112">
        <v>2541.3842500000001</v>
      </c>
      <c r="Q50" s="112">
        <v>16406.631140000001</v>
      </c>
      <c r="R50" s="112">
        <v>10.976000000000001</v>
      </c>
      <c r="S50" s="112">
        <v>0</v>
      </c>
      <c r="T50" s="112">
        <v>0</v>
      </c>
      <c r="U50" s="112">
        <v>16417.60714</v>
      </c>
      <c r="V50" s="112">
        <v>78.057119999999998</v>
      </c>
      <c r="W50" s="112">
        <v>0</v>
      </c>
      <c r="X50" s="112">
        <v>0</v>
      </c>
      <c r="Y50" s="112">
        <v>0</v>
      </c>
      <c r="Z50" s="112">
        <v>78.057119999999998</v>
      </c>
      <c r="AA50" s="112">
        <v>9420.67886</v>
      </c>
      <c r="AB50" s="112">
        <v>10.976000000000001</v>
      </c>
      <c r="AC50" s="112">
        <v>0</v>
      </c>
      <c r="AD50" s="112">
        <v>0</v>
      </c>
      <c r="AE50" s="112">
        <v>9431.6548599999987</v>
      </c>
      <c r="AF50" s="112">
        <v>70</v>
      </c>
      <c r="AG50" s="112">
        <v>0</v>
      </c>
      <c r="AH50" s="112">
        <v>0</v>
      </c>
      <c r="AI50" s="112">
        <v>0</v>
      </c>
      <c r="AJ50" s="112">
        <v>70</v>
      </c>
      <c r="AK50" s="112">
        <v>1069.90643</v>
      </c>
      <c r="AL50" s="112">
        <v>0</v>
      </c>
      <c r="AM50" s="112">
        <v>0</v>
      </c>
      <c r="AN50" s="112">
        <v>0</v>
      </c>
      <c r="AO50" s="112">
        <v>1069.90643</v>
      </c>
      <c r="AP50" s="112">
        <v>337.71300000000002</v>
      </c>
      <c r="AQ50" s="112">
        <v>0</v>
      </c>
      <c r="AR50" s="112">
        <v>0</v>
      </c>
      <c r="AS50" s="112">
        <v>0</v>
      </c>
      <c r="AT50" s="112">
        <v>337.71300000000002</v>
      </c>
      <c r="AU50" s="112">
        <v>0</v>
      </c>
      <c r="AV50" s="112">
        <v>0</v>
      </c>
      <c r="AW50" s="112">
        <v>0</v>
      </c>
      <c r="AX50" s="112">
        <v>0</v>
      </c>
      <c r="AY50" s="112">
        <v>0</v>
      </c>
      <c r="AZ50" s="112">
        <v>59519.386479999994</v>
      </c>
      <c r="BA50" s="112">
        <v>288.02534000000003</v>
      </c>
      <c r="BB50" s="112">
        <v>0</v>
      </c>
      <c r="BC50" s="112">
        <v>0</v>
      </c>
      <c r="BD50" s="112">
        <v>59807.411820000001</v>
      </c>
    </row>
    <row r="51" spans="1:56">
      <c r="A51" s="112" t="s">
        <v>94</v>
      </c>
      <c r="B51" s="112">
        <v>2078.6448399999999</v>
      </c>
      <c r="C51" s="112">
        <v>96.296979999999991</v>
      </c>
      <c r="D51" s="112">
        <v>0</v>
      </c>
      <c r="E51" s="112">
        <v>0</v>
      </c>
      <c r="F51" s="112">
        <v>2174.94182</v>
      </c>
      <c r="G51" s="112">
        <v>3628.9814500000002</v>
      </c>
      <c r="H51" s="112">
        <v>221.34755999999999</v>
      </c>
      <c r="I51" s="112">
        <v>0</v>
      </c>
      <c r="J51" s="112">
        <v>0</v>
      </c>
      <c r="K51" s="112">
        <v>3850.3290099999999</v>
      </c>
      <c r="L51" s="112">
        <v>664.9403299999999</v>
      </c>
      <c r="M51" s="112">
        <v>31.070049999999998</v>
      </c>
      <c r="N51" s="112">
        <v>0</v>
      </c>
      <c r="O51" s="112">
        <v>0</v>
      </c>
      <c r="P51" s="112">
        <v>696.01038000000005</v>
      </c>
      <c r="Q51" s="112">
        <v>327.45944000000003</v>
      </c>
      <c r="R51" s="112">
        <v>11.653829999999999</v>
      </c>
      <c r="S51" s="112">
        <v>0</v>
      </c>
      <c r="T51" s="112">
        <v>0</v>
      </c>
      <c r="U51" s="112">
        <v>339.11327</v>
      </c>
      <c r="V51" s="112">
        <v>238.29451</v>
      </c>
      <c r="W51" s="112">
        <v>12.07743</v>
      </c>
      <c r="X51" s="112">
        <v>0</v>
      </c>
      <c r="Y51" s="112">
        <v>0</v>
      </c>
      <c r="Z51" s="112">
        <v>250.37194</v>
      </c>
      <c r="AA51" s="112">
        <v>2824.1882700000001</v>
      </c>
      <c r="AB51" s="112">
        <v>457.87921</v>
      </c>
      <c r="AC51" s="112">
        <v>0</v>
      </c>
      <c r="AD51" s="112">
        <v>0</v>
      </c>
      <c r="AE51" s="112">
        <v>3282.0674800000002</v>
      </c>
      <c r="AF51" s="112">
        <v>910.19200999999998</v>
      </c>
      <c r="AG51" s="112">
        <v>2.8075199999999998</v>
      </c>
      <c r="AH51" s="112">
        <v>0</v>
      </c>
      <c r="AI51" s="112">
        <v>0</v>
      </c>
      <c r="AJ51" s="112">
        <v>912.99953000000005</v>
      </c>
      <c r="AK51" s="112">
        <v>1143.6260199999999</v>
      </c>
      <c r="AL51" s="112">
        <v>154.48589999999999</v>
      </c>
      <c r="AM51" s="112">
        <v>0</v>
      </c>
      <c r="AN51" s="112">
        <v>0</v>
      </c>
      <c r="AO51" s="112">
        <v>1298.1119199999998</v>
      </c>
      <c r="AP51" s="112">
        <v>1186.86517</v>
      </c>
      <c r="AQ51" s="112">
        <v>12.502090000000001</v>
      </c>
      <c r="AR51" s="112">
        <v>0</v>
      </c>
      <c r="AS51" s="112">
        <v>0</v>
      </c>
      <c r="AT51" s="112">
        <v>1199.36726</v>
      </c>
      <c r="AU51" s="112">
        <v>0</v>
      </c>
      <c r="AV51" s="112">
        <v>0</v>
      </c>
      <c r="AW51" s="112">
        <v>0</v>
      </c>
      <c r="AX51" s="112">
        <v>0</v>
      </c>
      <c r="AY51" s="112">
        <v>0</v>
      </c>
      <c r="AZ51" s="112">
        <v>13003.19204</v>
      </c>
      <c r="BA51" s="112">
        <v>1000.1205699999999</v>
      </c>
      <c r="BB51" s="112">
        <v>0</v>
      </c>
      <c r="BC51" s="112">
        <v>0</v>
      </c>
      <c r="BD51" s="112">
        <v>14003.312609999999</v>
      </c>
    </row>
    <row r="52" spans="1:56">
      <c r="A52" s="112" t="s">
        <v>1082</v>
      </c>
      <c r="B52" s="112">
        <v>-7582.9025300000003</v>
      </c>
      <c r="C52" s="112">
        <v>-691.68491000000006</v>
      </c>
      <c r="D52" s="112">
        <v>0</v>
      </c>
      <c r="E52" s="112">
        <v>0</v>
      </c>
      <c r="F52" s="112">
        <v>-8274.5874400000012</v>
      </c>
      <c r="G52" s="112">
        <v>-10815.564679999999</v>
      </c>
      <c r="H52" s="112">
        <v>-2102.43831</v>
      </c>
      <c r="I52" s="112">
        <v>0</v>
      </c>
      <c r="J52" s="112">
        <v>0</v>
      </c>
      <c r="K52" s="112">
        <v>-12918.002990000001</v>
      </c>
      <c r="L52" s="112">
        <v>-1367.29501</v>
      </c>
      <c r="M52" s="112">
        <v>-1179.0622700000001</v>
      </c>
      <c r="N52" s="112">
        <v>0</v>
      </c>
      <c r="O52" s="112">
        <v>0</v>
      </c>
      <c r="P52" s="112">
        <v>-2546.3572799999997</v>
      </c>
      <c r="Q52" s="112">
        <v>-1161.7801000000002</v>
      </c>
      <c r="R52" s="112">
        <v>-89.87773</v>
      </c>
      <c r="S52" s="112">
        <v>0</v>
      </c>
      <c r="T52" s="112">
        <v>0</v>
      </c>
      <c r="U52" s="112">
        <v>-1251.6578300000001</v>
      </c>
      <c r="V52" s="112">
        <v>-631.34587999999997</v>
      </c>
      <c r="W52" s="112">
        <v>-109.75945</v>
      </c>
      <c r="X52" s="112">
        <v>0</v>
      </c>
      <c r="Y52" s="112">
        <v>0</v>
      </c>
      <c r="Z52" s="112">
        <v>-741.10532999999998</v>
      </c>
      <c r="AA52" s="112">
        <v>-8819.2596599999997</v>
      </c>
      <c r="AB52" s="112">
        <v>-1153.5080399999999</v>
      </c>
      <c r="AC52" s="112">
        <v>0</v>
      </c>
      <c r="AD52" s="112">
        <v>0</v>
      </c>
      <c r="AE52" s="112">
        <v>-9972.7676999999985</v>
      </c>
      <c r="AF52" s="112">
        <v>-1809.13022</v>
      </c>
      <c r="AG52" s="112">
        <v>-6.6651800000000003</v>
      </c>
      <c r="AH52" s="112">
        <v>0</v>
      </c>
      <c r="AI52" s="112">
        <v>0</v>
      </c>
      <c r="AJ52" s="112">
        <v>-1815.7954</v>
      </c>
      <c r="AK52" s="112">
        <v>-1462.1348500000001</v>
      </c>
      <c r="AL52" s="112">
        <v>-2629.8943799999997</v>
      </c>
      <c r="AM52" s="112">
        <v>0</v>
      </c>
      <c r="AN52" s="112">
        <v>0</v>
      </c>
      <c r="AO52" s="112">
        <v>-4092.0292300000001</v>
      </c>
      <c r="AP52" s="112">
        <v>-4227.8149400000002</v>
      </c>
      <c r="AQ52" s="112">
        <v>-306.03415000000001</v>
      </c>
      <c r="AR52" s="112">
        <v>0</v>
      </c>
      <c r="AS52" s="112">
        <v>0</v>
      </c>
      <c r="AT52" s="112">
        <v>-4533.8490899999997</v>
      </c>
      <c r="AU52" s="112">
        <v>0</v>
      </c>
      <c r="AV52" s="112">
        <v>0</v>
      </c>
      <c r="AW52" s="112">
        <v>0</v>
      </c>
      <c r="AX52" s="112">
        <v>0</v>
      </c>
      <c r="AY52" s="112">
        <v>0</v>
      </c>
      <c r="AZ52" s="112">
        <v>-37877.227869999995</v>
      </c>
      <c r="BA52" s="112">
        <v>-8268.9244199999994</v>
      </c>
      <c r="BB52" s="112">
        <v>0</v>
      </c>
      <c r="BC52" s="112">
        <v>0</v>
      </c>
      <c r="BD52" s="112">
        <v>-46146.152289999998</v>
      </c>
    </row>
    <row r="53" spans="1:56">
      <c r="A53" s="112" t="s">
        <v>1083</v>
      </c>
      <c r="B53" s="112">
        <v>308072.09521</v>
      </c>
      <c r="C53" s="112">
        <v>17148.92383</v>
      </c>
      <c r="D53" s="112">
        <v>0</v>
      </c>
      <c r="E53" s="112">
        <v>0</v>
      </c>
      <c r="F53" s="112">
        <v>325221.01904000004</v>
      </c>
      <c r="G53" s="112">
        <v>337935.33338999999</v>
      </c>
      <c r="H53" s="112">
        <v>28929.265010000003</v>
      </c>
      <c r="I53" s="112">
        <v>0</v>
      </c>
      <c r="J53" s="112">
        <v>0</v>
      </c>
      <c r="K53" s="112">
        <v>366864.59839999996</v>
      </c>
      <c r="L53" s="112">
        <v>143434.21017999999</v>
      </c>
      <c r="M53" s="112">
        <v>8297.8900699999995</v>
      </c>
      <c r="N53" s="112">
        <v>0</v>
      </c>
      <c r="O53" s="112">
        <v>0</v>
      </c>
      <c r="P53" s="112">
        <v>151732.10024999999</v>
      </c>
      <c r="Q53" s="112">
        <v>56274.580390000003</v>
      </c>
      <c r="R53" s="112">
        <v>3003.36294</v>
      </c>
      <c r="S53" s="112">
        <v>0</v>
      </c>
      <c r="T53" s="112">
        <v>0</v>
      </c>
      <c r="U53" s="112">
        <v>59277.943329999995</v>
      </c>
      <c r="V53" s="112">
        <v>40466.548149999995</v>
      </c>
      <c r="W53" s="112">
        <v>3177.80609</v>
      </c>
      <c r="X53" s="112">
        <v>0</v>
      </c>
      <c r="Y53" s="112">
        <v>0</v>
      </c>
      <c r="Z53" s="112">
        <v>43644.354240000001</v>
      </c>
      <c r="AA53" s="112">
        <v>238570.63019</v>
      </c>
      <c r="AB53" s="112">
        <v>37489.336380000001</v>
      </c>
      <c r="AC53" s="112">
        <v>0</v>
      </c>
      <c r="AD53" s="112">
        <v>0</v>
      </c>
      <c r="AE53" s="112">
        <v>276059.96656999999</v>
      </c>
      <c r="AF53" s="112">
        <v>71425.88334</v>
      </c>
      <c r="AG53" s="112">
        <v>331.62466999999998</v>
      </c>
      <c r="AH53" s="112">
        <v>0</v>
      </c>
      <c r="AI53" s="112">
        <v>0</v>
      </c>
      <c r="AJ53" s="112">
        <v>71757.508010000005</v>
      </c>
      <c r="AK53" s="112">
        <v>168508.06831</v>
      </c>
      <c r="AL53" s="112">
        <v>19882.827399999998</v>
      </c>
      <c r="AM53" s="112">
        <v>0</v>
      </c>
      <c r="AN53" s="112">
        <v>0</v>
      </c>
      <c r="AO53" s="112">
        <v>188390.89571000001</v>
      </c>
      <c r="AP53" s="112">
        <v>100889.97759000001</v>
      </c>
      <c r="AQ53" s="112">
        <v>3379.8402299999998</v>
      </c>
      <c r="AR53" s="112">
        <v>0</v>
      </c>
      <c r="AS53" s="112">
        <v>0</v>
      </c>
      <c r="AT53" s="112">
        <v>104269.81782</v>
      </c>
      <c r="AU53" s="112">
        <v>0</v>
      </c>
      <c r="AV53" s="112">
        <v>0</v>
      </c>
      <c r="AW53" s="112">
        <v>0</v>
      </c>
      <c r="AX53" s="112">
        <v>0</v>
      </c>
      <c r="AY53" s="112">
        <v>0</v>
      </c>
      <c r="AZ53" s="112">
        <v>1465577.32675</v>
      </c>
      <c r="BA53" s="112">
        <v>121640.87662000001</v>
      </c>
      <c r="BB53" s="112">
        <v>0</v>
      </c>
      <c r="BC53" s="112">
        <v>0</v>
      </c>
      <c r="BD53" s="112">
        <v>1587218.2033699998</v>
      </c>
    </row>
  </sheetData>
  <mergeCells count="10">
    <mergeCell ref="AF5:AJ5"/>
    <mergeCell ref="AK5:AO5"/>
    <mergeCell ref="AP5:AT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Y618"/>
  <sheetViews>
    <sheetView zoomScale="75" workbookViewId="0">
      <selection activeCell="A13" sqref="A13"/>
    </sheetView>
  </sheetViews>
  <sheetFormatPr defaultColWidth="11.42578125" defaultRowHeight="12.75"/>
  <cols>
    <col min="1" max="1" width="92.85546875" style="297" customWidth="1"/>
    <col min="2" max="32" width="11.7109375" style="290" customWidth="1"/>
    <col min="33" max="35" width="11.42578125" style="290" customWidth="1"/>
    <col min="36" max="36" width="10.7109375" style="290" customWidth="1"/>
    <col min="37" max="256" width="11.42578125" style="290"/>
    <col min="257" max="257" width="92.85546875" style="290" customWidth="1"/>
    <col min="258" max="288" width="11.7109375" style="290" customWidth="1"/>
    <col min="289" max="291" width="11.42578125" style="290" customWidth="1"/>
    <col min="292" max="292" width="10.7109375" style="290" customWidth="1"/>
    <col min="293" max="512" width="11.42578125" style="290"/>
    <col min="513" max="513" width="92.85546875" style="290" customWidth="1"/>
    <col min="514" max="544" width="11.7109375" style="290" customWidth="1"/>
    <col min="545" max="547" width="11.42578125" style="290" customWidth="1"/>
    <col min="548" max="548" width="10.7109375" style="290" customWidth="1"/>
    <col min="549" max="768" width="11.42578125" style="290"/>
    <col min="769" max="769" width="92.85546875" style="290" customWidth="1"/>
    <col min="770" max="800" width="11.7109375" style="290" customWidth="1"/>
    <col min="801" max="803" width="11.42578125" style="290" customWidth="1"/>
    <col min="804" max="804" width="10.7109375" style="290" customWidth="1"/>
    <col min="805" max="1024" width="11.42578125" style="290"/>
    <col min="1025" max="1025" width="92.85546875" style="290" customWidth="1"/>
    <col min="1026" max="1056" width="11.7109375" style="290" customWidth="1"/>
    <col min="1057" max="1059" width="11.42578125" style="290" customWidth="1"/>
    <col min="1060" max="1060" width="10.7109375" style="290" customWidth="1"/>
    <col min="1061" max="1280" width="11.42578125" style="290"/>
    <col min="1281" max="1281" width="92.85546875" style="290" customWidth="1"/>
    <col min="1282" max="1312" width="11.7109375" style="290" customWidth="1"/>
    <col min="1313" max="1315" width="11.42578125" style="290" customWidth="1"/>
    <col min="1316" max="1316" width="10.7109375" style="290" customWidth="1"/>
    <col min="1317" max="1536" width="11.42578125" style="290"/>
    <col min="1537" max="1537" width="92.85546875" style="290" customWidth="1"/>
    <col min="1538" max="1568" width="11.7109375" style="290" customWidth="1"/>
    <col min="1569" max="1571" width="11.42578125" style="290" customWidth="1"/>
    <col min="1572" max="1572" width="10.7109375" style="290" customWidth="1"/>
    <col min="1573" max="1792" width="11.42578125" style="290"/>
    <col min="1793" max="1793" width="92.85546875" style="290" customWidth="1"/>
    <col min="1794" max="1824" width="11.7109375" style="290" customWidth="1"/>
    <col min="1825" max="1827" width="11.42578125" style="290" customWidth="1"/>
    <col min="1828" max="1828" width="10.7109375" style="290" customWidth="1"/>
    <col min="1829" max="2048" width="11.42578125" style="290"/>
    <col min="2049" max="2049" width="92.85546875" style="290" customWidth="1"/>
    <col min="2050" max="2080" width="11.7109375" style="290" customWidth="1"/>
    <col min="2081" max="2083" width="11.42578125" style="290" customWidth="1"/>
    <col min="2084" max="2084" width="10.7109375" style="290" customWidth="1"/>
    <col min="2085" max="2304" width="11.42578125" style="290"/>
    <col min="2305" max="2305" width="92.85546875" style="290" customWidth="1"/>
    <col min="2306" max="2336" width="11.7109375" style="290" customWidth="1"/>
    <col min="2337" max="2339" width="11.42578125" style="290" customWidth="1"/>
    <col min="2340" max="2340" width="10.7109375" style="290" customWidth="1"/>
    <col min="2341" max="2560" width="11.42578125" style="290"/>
    <col min="2561" max="2561" width="92.85546875" style="290" customWidth="1"/>
    <col min="2562" max="2592" width="11.7109375" style="290" customWidth="1"/>
    <col min="2593" max="2595" width="11.42578125" style="290" customWidth="1"/>
    <col min="2596" max="2596" width="10.7109375" style="290" customWidth="1"/>
    <col min="2597" max="2816" width="11.42578125" style="290"/>
    <col min="2817" max="2817" width="92.85546875" style="290" customWidth="1"/>
    <col min="2818" max="2848" width="11.7109375" style="290" customWidth="1"/>
    <col min="2849" max="2851" width="11.42578125" style="290" customWidth="1"/>
    <col min="2852" max="2852" width="10.7109375" style="290" customWidth="1"/>
    <col min="2853" max="3072" width="11.42578125" style="290"/>
    <col min="3073" max="3073" width="92.85546875" style="290" customWidth="1"/>
    <col min="3074" max="3104" width="11.7109375" style="290" customWidth="1"/>
    <col min="3105" max="3107" width="11.42578125" style="290" customWidth="1"/>
    <col min="3108" max="3108" width="10.7109375" style="290" customWidth="1"/>
    <col min="3109" max="3328" width="11.42578125" style="290"/>
    <col min="3329" max="3329" width="92.85546875" style="290" customWidth="1"/>
    <col min="3330" max="3360" width="11.7109375" style="290" customWidth="1"/>
    <col min="3361" max="3363" width="11.42578125" style="290" customWidth="1"/>
    <col min="3364" max="3364" width="10.7109375" style="290" customWidth="1"/>
    <col min="3365" max="3584" width="11.42578125" style="290"/>
    <col min="3585" max="3585" width="92.85546875" style="290" customWidth="1"/>
    <col min="3586" max="3616" width="11.7109375" style="290" customWidth="1"/>
    <col min="3617" max="3619" width="11.42578125" style="290" customWidth="1"/>
    <col min="3620" max="3620" width="10.7109375" style="290" customWidth="1"/>
    <col min="3621" max="3840" width="11.42578125" style="290"/>
    <col min="3841" max="3841" width="92.85546875" style="290" customWidth="1"/>
    <col min="3842" max="3872" width="11.7109375" style="290" customWidth="1"/>
    <col min="3873" max="3875" width="11.42578125" style="290" customWidth="1"/>
    <col min="3876" max="3876" width="10.7109375" style="290" customWidth="1"/>
    <col min="3877" max="4096" width="11.42578125" style="290"/>
    <col min="4097" max="4097" width="92.85546875" style="290" customWidth="1"/>
    <col min="4098" max="4128" width="11.7109375" style="290" customWidth="1"/>
    <col min="4129" max="4131" width="11.42578125" style="290" customWidth="1"/>
    <col min="4132" max="4132" width="10.7109375" style="290" customWidth="1"/>
    <col min="4133" max="4352" width="11.42578125" style="290"/>
    <col min="4353" max="4353" width="92.85546875" style="290" customWidth="1"/>
    <col min="4354" max="4384" width="11.7109375" style="290" customWidth="1"/>
    <col min="4385" max="4387" width="11.42578125" style="290" customWidth="1"/>
    <col min="4388" max="4388" width="10.7109375" style="290" customWidth="1"/>
    <col min="4389" max="4608" width="11.42578125" style="290"/>
    <col min="4609" max="4609" width="92.85546875" style="290" customWidth="1"/>
    <col min="4610" max="4640" width="11.7109375" style="290" customWidth="1"/>
    <col min="4641" max="4643" width="11.42578125" style="290" customWidth="1"/>
    <col min="4644" max="4644" width="10.7109375" style="290" customWidth="1"/>
    <col min="4645" max="4864" width="11.42578125" style="290"/>
    <col min="4865" max="4865" width="92.85546875" style="290" customWidth="1"/>
    <col min="4866" max="4896" width="11.7109375" style="290" customWidth="1"/>
    <col min="4897" max="4899" width="11.42578125" style="290" customWidth="1"/>
    <col min="4900" max="4900" width="10.7109375" style="290" customWidth="1"/>
    <col min="4901" max="5120" width="11.42578125" style="290"/>
    <col min="5121" max="5121" width="92.85546875" style="290" customWidth="1"/>
    <col min="5122" max="5152" width="11.7109375" style="290" customWidth="1"/>
    <col min="5153" max="5155" width="11.42578125" style="290" customWidth="1"/>
    <col min="5156" max="5156" width="10.7109375" style="290" customWidth="1"/>
    <col min="5157" max="5376" width="11.42578125" style="290"/>
    <col min="5377" max="5377" width="92.85546875" style="290" customWidth="1"/>
    <col min="5378" max="5408" width="11.7109375" style="290" customWidth="1"/>
    <col min="5409" max="5411" width="11.42578125" style="290" customWidth="1"/>
    <col min="5412" max="5412" width="10.7109375" style="290" customWidth="1"/>
    <col min="5413" max="5632" width="11.42578125" style="290"/>
    <col min="5633" max="5633" width="92.85546875" style="290" customWidth="1"/>
    <col min="5634" max="5664" width="11.7109375" style="290" customWidth="1"/>
    <col min="5665" max="5667" width="11.42578125" style="290" customWidth="1"/>
    <col min="5668" max="5668" width="10.7109375" style="290" customWidth="1"/>
    <col min="5669" max="5888" width="11.42578125" style="290"/>
    <col min="5889" max="5889" width="92.85546875" style="290" customWidth="1"/>
    <col min="5890" max="5920" width="11.7109375" style="290" customWidth="1"/>
    <col min="5921" max="5923" width="11.42578125" style="290" customWidth="1"/>
    <col min="5924" max="5924" width="10.7109375" style="290" customWidth="1"/>
    <col min="5925" max="6144" width="11.42578125" style="290"/>
    <col min="6145" max="6145" width="92.85546875" style="290" customWidth="1"/>
    <col min="6146" max="6176" width="11.7109375" style="290" customWidth="1"/>
    <col min="6177" max="6179" width="11.42578125" style="290" customWidth="1"/>
    <col min="6180" max="6180" width="10.7109375" style="290" customWidth="1"/>
    <col min="6181" max="6400" width="11.42578125" style="290"/>
    <col min="6401" max="6401" width="92.85546875" style="290" customWidth="1"/>
    <col min="6402" max="6432" width="11.7109375" style="290" customWidth="1"/>
    <col min="6433" max="6435" width="11.42578125" style="290" customWidth="1"/>
    <col min="6436" max="6436" width="10.7109375" style="290" customWidth="1"/>
    <col min="6437" max="6656" width="11.42578125" style="290"/>
    <col min="6657" max="6657" width="92.85546875" style="290" customWidth="1"/>
    <col min="6658" max="6688" width="11.7109375" style="290" customWidth="1"/>
    <col min="6689" max="6691" width="11.42578125" style="290" customWidth="1"/>
    <col min="6692" max="6692" width="10.7109375" style="290" customWidth="1"/>
    <col min="6693" max="6912" width="11.42578125" style="290"/>
    <col min="6913" max="6913" width="92.85546875" style="290" customWidth="1"/>
    <col min="6914" max="6944" width="11.7109375" style="290" customWidth="1"/>
    <col min="6945" max="6947" width="11.42578125" style="290" customWidth="1"/>
    <col min="6948" max="6948" width="10.7109375" style="290" customWidth="1"/>
    <col min="6949" max="7168" width="11.42578125" style="290"/>
    <col min="7169" max="7169" width="92.85546875" style="290" customWidth="1"/>
    <col min="7170" max="7200" width="11.7109375" style="290" customWidth="1"/>
    <col min="7201" max="7203" width="11.42578125" style="290" customWidth="1"/>
    <col min="7204" max="7204" width="10.7109375" style="290" customWidth="1"/>
    <col min="7205" max="7424" width="11.42578125" style="290"/>
    <col min="7425" max="7425" width="92.85546875" style="290" customWidth="1"/>
    <col min="7426" max="7456" width="11.7109375" style="290" customWidth="1"/>
    <col min="7457" max="7459" width="11.42578125" style="290" customWidth="1"/>
    <col min="7460" max="7460" width="10.7109375" style="290" customWidth="1"/>
    <col min="7461" max="7680" width="11.42578125" style="290"/>
    <col min="7681" max="7681" width="92.85546875" style="290" customWidth="1"/>
    <col min="7682" max="7712" width="11.7109375" style="290" customWidth="1"/>
    <col min="7713" max="7715" width="11.42578125" style="290" customWidth="1"/>
    <col min="7716" max="7716" width="10.7109375" style="290" customWidth="1"/>
    <col min="7717" max="7936" width="11.42578125" style="290"/>
    <col min="7937" max="7937" width="92.85546875" style="290" customWidth="1"/>
    <col min="7938" max="7968" width="11.7109375" style="290" customWidth="1"/>
    <col min="7969" max="7971" width="11.42578125" style="290" customWidth="1"/>
    <col min="7972" max="7972" width="10.7109375" style="290" customWidth="1"/>
    <col min="7973" max="8192" width="11.42578125" style="290"/>
    <col min="8193" max="8193" width="92.85546875" style="290" customWidth="1"/>
    <col min="8194" max="8224" width="11.7109375" style="290" customWidth="1"/>
    <col min="8225" max="8227" width="11.42578125" style="290" customWidth="1"/>
    <col min="8228" max="8228" width="10.7109375" style="290" customWidth="1"/>
    <col min="8229" max="8448" width="11.42578125" style="290"/>
    <col min="8449" max="8449" width="92.85546875" style="290" customWidth="1"/>
    <col min="8450" max="8480" width="11.7109375" style="290" customWidth="1"/>
    <col min="8481" max="8483" width="11.42578125" style="290" customWidth="1"/>
    <col min="8484" max="8484" width="10.7109375" style="290" customWidth="1"/>
    <col min="8485" max="8704" width="11.42578125" style="290"/>
    <col min="8705" max="8705" width="92.85546875" style="290" customWidth="1"/>
    <col min="8706" max="8736" width="11.7109375" style="290" customWidth="1"/>
    <col min="8737" max="8739" width="11.42578125" style="290" customWidth="1"/>
    <col min="8740" max="8740" width="10.7109375" style="290" customWidth="1"/>
    <col min="8741" max="8960" width="11.42578125" style="290"/>
    <col min="8961" max="8961" width="92.85546875" style="290" customWidth="1"/>
    <col min="8962" max="8992" width="11.7109375" style="290" customWidth="1"/>
    <col min="8993" max="8995" width="11.42578125" style="290" customWidth="1"/>
    <col min="8996" max="8996" width="10.7109375" style="290" customWidth="1"/>
    <col min="8997" max="9216" width="11.42578125" style="290"/>
    <col min="9217" max="9217" width="92.85546875" style="290" customWidth="1"/>
    <col min="9218" max="9248" width="11.7109375" style="290" customWidth="1"/>
    <col min="9249" max="9251" width="11.42578125" style="290" customWidth="1"/>
    <col min="9252" max="9252" width="10.7109375" style="290" customWidth="1"/>
    <col min="9253" max="9472" width="11.42578125" style="290"/>
    <col min="9473" max="9473" width="92.85546875" style="290" customWidth="1"/>
    <col min="9474" max="9504" width="11.7109375" style="290" customWidth="1"/>
    <col min="9505" max="9507" width="11.42578125" style="290" customWidth="1"/>
    <col min="9508" max="9508" width="10.7109375" style="290" customWidth="1"/>
    <col min="9509" max="9728" width="11.42578125" style="290"/>
    <col min="9729" max="9729" width="92.85546875" style="290" customWidth="1"/>
    <col min="9730" max="9760" width="11.7109375" style="290" customWidth="1"/>
    <col min="9761" max="9763" width="11.42578125" style="290" customWidth="1"/>
    <col min="9764" max="9764" width="10.7109375" style="290" customWidth="1"/>
    <col min="9765" max="9984" width="11.42578125" style="290"/>
    <col min="9985" max="9985" width="92.85546875" style="290" customWidth="1"/>
    <col min="9986" max="10016" width="11.7109375" style="290" customWidth="1"/>
    <col min="10017" max="10019" width="11.42578125" style="290" customWidth="1"/>
    <col min="10020" max="10020" width="10.7109375" style="290" customWidth="1"/>
    <col min="10021" max="10240" width="11.42578125" style="290"/>
    <col min="10241" max="10241" width="92.85546875" style="290" customWidth="1"/>
    <col min="10242" max="10272" width="11.7109375" style="290" customWidth="1"/>
    <col min="10273" max="10275" width="11.42578125" style="290" customWidth="1"/>
    <col min="10276" max="10276" width="10.7109375" style="290" customWidth="1"/>
    <col min="10277" max="10496" width="11.42578125" style="290"/>
    <col min="10497" max="10497" width="92.85546875" style="290" customWidth="1"/>
    <col min="10498" max="10528" width="11.7109375" style="290" customWidth="1"/>
    <col min="10529" max="10531" width="11.42578125" style="290" customWidth="1"/>
    <col min="10532" max="10532" width="10.7109375" style="290" customWidth="1"/>
    <col min="10533" max="10752" width="11.42578125" style="290"/>
    <col min="10753" max="10753" width="92.85546875" style="290" customWidth="1"/>
    <col min="10754" max="10784" width="11.7109375" style="290" customWidth="1"/>
    <col min="10785" max="10787" width="11.42578125" style="290" customWidth="1"/>
    <col min="10788" max="10788" width="10.7109375" style="290" customWidth="1"/>
    <col min="10789" max="11008" width="11.42578125" style="290"/>
    <col min="11009" max="11009" width="92.85546875" style="290" customWidth="1"/>
    <col min="11010" max="11040" width="11.7109375" style="290" customWidth="1"/>
    <col min="11041" max="11043" width="11.42578125" style="290" customWidth="1"/>
    <col min="11044" max="11044" width="10.7109375" style="290" customWidth="1"/>
    <col min="11045" max="11264" width="11.42578125" style="290"/>
    <col min="11265" max="11265" width="92.85546875" style="290" customWidth="1"/>
    <col min="11266" max="11296" width="11.7109375" style="290" customWidth="1"/>
    <col min="11297" max="11299" width="11.42578125" style="290" customWidth="1"/>
    <col min="11300" max="11300" width="10.7109375" style="290" customWidth="1"/>
    <col min="11301" max="11520" width="11.42578125" style="290"/>
    <col min="11521" max="11521" width="92.85546875" style="290" customWidth="1"/>
    <col min="11522" max="11552" width="11.7109375" style="290" customWidth="1"/>
    <col min="11553" max="11555" width="11.42578125" style="290" customWidth="1"/>
    <col min="11556" max="11556" width="10.7109375" style="290" customWidth="1"/>
    <col min="11557" max="11776" width="11.42578125" style="290"/>
    <col min="11777" max="11777" width="92.85546875" style="290" customWidth="1"/>
    <col min="11778" max="11808" width="11.7109375" style="290" customWidth="1"/>
    <col min="11809" max="11811" width="11.42578125" style="290" customWidth="1"/>
    <col min="11812" max="11812" width="10.7109375" style="290" customWidth="1"/>
    <col min="11813" max="12032" width="11.42578125" style="290"/>
    <col min="12033" max="12033" width="92.85546875" style="290" customWidth="1"/>
    <col min="12034" max="12064" width="11.7109375" style="290" customWidth="1"/>
    <col min="12065" max="12067" width="11.42578125" style="290" customWidth="1"/>
    <col min="12068" max="12068" width="10.7109375" style="290" customWidth="1"/>
    <col min="12069" max="12288" width="11.42578125" style="290"/>
    <col min="12289" max="12289" width="92.85546875" style="290" customWidth="1"/>
    <col min="12290" max="12320" width="11.7109375" style="290" customWidth="1"/>
    <col min="12321" max="12323" width="11.42578125" style="290" customWidth="1"/>
    <col min="12324" max="12324" width="10.7109375" style="290" customWidth="1"/>
    <col min="12325" max="12544" width="11.42578125" style="290"/>
    <col min="12545" max="12545" width="92.85546875" style="290" customWidth="1"/>
    <col min="12546" max="12576" width="11.7109375" style="290" customWidth="1"/>
    <col min="12577" max="12579" width="11.42578125" style="290" customWidth="1"/>
    <col min="12580" max="12580" width="10.7109375" style="290" customWidth="1"/>
    <col min="12581" max="12800" width="11.42578125" style="290"/>
    <col min="12801" max="12801" width="92.85546875" style="290" customWidth="1"/>
    <col min="12802" max="12832" width="11.7109375" style="290" customWidth="1"/>
    <col min="12833" max="12835" width="11.42578125" style="290" customWidth="1"/>
    <col min="12836" max="12836" width="10.7109375" style="290" customWidth="1"/>
    <col min="12837" max="13056" width="11.42578125" style="290"/>
    <col min="13057" max="13057" width="92.85546875" style="290" customWidth="1"/>
    <col min="13058" max="13088" width="11.7109375" style="290" customWidth="1"/>
    <col min="13089" max="13091" width="11.42578125" style="290" customWidth="1"/>
    <col min="13092" max="13092" width="10.7109375" style="290" customWidth="1"/>
    <col min="13093" max="13312" width="11.42578125" style="290"/>
    <col min="13313" max="13313" width="92.85546875" style="290" customWidth="1"/>
    <col min="13314" max="13344" width="11.7109375" style="290" customWidth="1"/>
    <col min="13345" max="13347" width="11.42578125" style="290" customWidth="1"/>
    <col min="13348" max="13348" width="10.7109375" style="290" customWidth="1"/>
    <col min="13349" max="13568" width="11.42578125" style="290"/>
    <col min="13569" max="13569" width="92.85546875" style="290" customWidth="1"/>
    <col min="13570" max="13600" width="11.7109375" style="290" customWidth="1"/>
    <col min="13601" max="13603" width="11.42578125" style="290" customWidth="1"/>
    <col min="13604" max="13604" width="10.7109375" style="290" customWidth="1"/>
    <col min="13605" max="13824" width="11.42578125" style="290"/>
    <col min="13825" max="13825" width="92.85546875" style="290" customWidth="1"/>
    <col min="13826" max="13856" width="11.7109375" style="290" customWidth="1"/>
    <col min="13857" max="13859" width="11.42578125" style="290" customWidth="1"/>
    <col min="13860" max="13860" width="10.7109375" style="290" customWidth="1"/>
    <col min="13861" max="14080" width="11.42578125" style="290"/>
    <col min="14081" max="14081" width="92.85546875" style="290" customWidth="1"/>
    <col min="14082" max="14112" width="11.7109375" style="290" customWidth="1"/>
    <col min="14113" max="14115" width="11.42578125" style="290" customWidth="1"/>
    <col min="14116" max="14116" width="10.7109375" style="290" customWidth="1"/>
    <col min="14117" max="14336" width="11.42578125" style="290"/>
    <col min="14337" max="14337" width="92.85546875" style="290" customWidth="1"/>
    <col min="14338" max="14368" width="11.7109375" style="290" customWidth="1"/>
    <col min="14369" max="14371" width="11.42578125" style="290" customWidth="1"/>
    <col min="14372" max="14372" width="10.7109375" style="290" customWidth="1"/>
    <col min="14373" max="14592" width="11.42578125" style="290"/>
    <col min="14593" max="14593" width="92.85546875" style="290" customWidth="1"/>
    <col min="14594" max="14624" width="11.7109375" style="290" customWidth="1"/>
    <col min="14625" max="14627" width="11.42578125" style="290" customWidth="1"/>
    <col min="14628" max="14628" width="10.7109375" style="290" customWidth="1"/>
    <col min="14629" max="14848" width="11.42578125" style="290"/>
    <col min="14849" max="14849" width="92.85546875" style="290" customWidth="1"/>
    <col min="14850" max="14880" width="11.7109375" style="290" customWidth="1"/>
    <col min="14881" max="14883" width="11.42578125" style="290" customWidth="1"/>
    <col min="14884" max="14884" width="10.7109375" style="290" customWidth="1"/>
    <col min="14885" max="15104" width="11.42578125" style="290"/>
    <col min="15105" max="15105" width="92.85546875" style="290" customWidth="1"/>
    <col min="15106" max="15136" width="11.7109375" style="290" customWidth="1"/>
    <col min="15137" max="15139" width="11.42578125" style="290" customWidth="1"/>
    <col min="15140" max="15140" width="10.7109375" style="290" customWidth="1"/>
    <col min="15141" max="15360" width="11.42578125" style="290"/>
    <col min="15361" max="15361" width="92.85546875" style="290" customWidth="1"/>
    <col min="15362" max="15392" width="11.7109375" style="290" customWidth="1"/>
    <col min="15393" max="15395" width="11.42578125" style="290" customWidth="1"/>
    <col min="15396" max="15396" width="10.7109375" style="290" customWidth="1"/>
    <col min="15397" max="15616" width="11.42578125" style="290"/>
    <col min="15617" max="15617" width="92.85546875" style="290" customWidth="1"/>
    <col min="15618" max="15648" width="11.7109375" style="290" customWidth="1"/>
    <col min="15649" max="15651" width="11.42578125" style="290" customWidth="1"/>
    <col min="15652" max="15652" width="10.7109375" style="290" customWidth="1"/>
    <col min="15653" max="15872" width="11.42578125" style="290"/>
    <col min="15873" max="15873" width="92.85546875" style="290" customWidth="1"/>
    <col min="15874" max="15904" width="11.7109375" style="290" customWidth="1"/>
    <col min="15905" max="15907" width="11.42578125" style="290" customWidth="1"/>
    <col min="15908" max="15908" width="10.7109375" style="290" customWidth="1"/>
    <col min="15909" max="16128" width="11.42578125" style="290"/>
    <col min="16129" max="16129" width="92.85546875" style="290" customWidth="1"/>
    <col min="16130" max="16160" width="11.7109375" style="290" customWidth="1"/>
    <col min="16161" max="16163" width="11.42578125" style="290" customWidth="1"/>
    <col min="16164" max="16164" width="10.7109375" style="290" customWidth="1"/>
    <col min="16165" max="16384" width="11.42578125" style="290"/>
  </cols>
  <sheetData>
    <row r="1" spans="1:51" s="377" customFormat="1" ht="46.5" customHeight="1">
      <c r="A1" s="567" t="s">
        <v>239</v>
      </c>
      <c r="B1" s="567"/>
      <c r="C1" s="567"/>
      <c r="D1" s="567"/>
      <c r="E1" s="567"/>
      <c r="F1" s="567"/>
      <c r="G1" s="567"/>
      <c r="H1" s="567"/>
      <c r="I1" s="567"/>
      <c r="J1" s="567"/>
      <c r="K1" s="567"/>
      <c r="L1" s="567"/>
      <c r="M1" s="567"/>
      <c r="N1" s="567"/>
      <c r="O1" s="567"/>
      <c r="P1" s="567"/>
      <c r="Q1" s="567"/>
      <c r="R1" s="567"/>
      <c r="S1" s="567"/>
      <c r="T1" s="567"/>
      <c r="U1" s="567"/>
      <c r="V1" s="567"/>
      <c r="W1" s="567"/>
      <c r="X1" s="567"/>
      <c r="Y1" s="567"/>
      <c r="Z1" s="567"/>
      <c r="AA1" s="567"/>
      <c r="AB1" s="567"/>
      <c r="AC1" s="567"/>
      <c r="AD1" s="567"/>
      <c r="AE1" s="567"/>
      <c r="AF1" s="567"/>
      <c r="AG1" s="567"/>
      <c r="AH1" s="567"/>
      <c r="AI1" s="567"/>
      <c r="AJ1" s="567"/>
      <c r="AK1" s="567"/>
      <c r="AL1" s="567"/>
      <c r="AM1" s="567"/>
      <c r="AN1" s="567"/>
      <c r="AO1" s="567"/>
      <c r="AP1" s="567"/>
      <c r="AQ1" s="567"/>
      <c r="AR1" s="567"/>
      <c r="AS1" s="567"/>
      <c r="AT1" s="567"/>
      <c r="AU1" s="567"/>
      <c r="AV1" s="567"/>
      <c r="AW1" s="567"/>
      <c r="AX1" s="567"/>
      <c r="AY1" s="567"/>
    </row>
    <row r="2" spans="1:51" s="377" customFormat="1" ht="42" customHeight="1">
      <c r="A2" s="567" t="s">
        <v>1092</v>
      </c>
      <c r="B2" s="567"/>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567"/>
      <c r="AC2" s="567"/>
      <c r="AD2" s="567"/>
      <c r="AE2" s="567"/>
      <c r="AF2" s="567"/>
      <c r="AG2" s="567"/>
      <c r="AH2" s="567"/>
      <c r="AI2" s="567"/>
      <c r="AJ2" s="567"/>
      <c r="AK2" s="567"/>
      <c r="AL2" s="567"/>
      <c r="AM2" s="567"/>
      <c r="AN2" s="567"/>
      <c r="AO2" s="567"/>
      <c r="AP2" s="567"/>
      <c r="AQ2" s="567"/>
      <c r="AR2" s="567"/>
      <c r="AS2" s="567"/>
      <c r="AT2" s="567"/>
      <c r="AU2" s="567"/>
      <c r="AV2" s="567"/>
      <c r="AW2" s="567"/>
      <c r="AX2" s="567"/>
      <c r="AY2" s="567"/>
    </row>
    <row r="3" spans="1:51" s="377" customFormat="1" ht="42" customHeight="1">
      <c r="A3" s="567" t="s">
        <v>2</v>
      </c>
      <c r="B3" s="567"/>
      <c r="C3" s="567"/>
      <c r="D3" s="567"/>
      <c r="E3" s="567"/>
      <c r="F3" s="567"/>
      <c r="G3" s="567"/>
      <c r="H3" s="567"/>
      <c r="I3" s="567"/>
      <c r="J3" s="567"/>
      <c r="K3" s="567"/>
      <c r="L3" s="567"/>
      <c r="M3" s="567"/>
      <c r="N3" s="567"/>
      <c r="O3" s="567"/>
      <c r="P3" s="567"/>
      <c r="Q3" s="567"/>
      <c r="R3" s="567"/>
      <c r="S3" s="567"/>
      <c r="T3" s="567"/>
      <c r="U3" s="567"/>
      <c r="V3" s="567"/>
      <c r="W3" s="567"/>
      <c r="X3" s="567"/>
      <c r="Y3" s="567"/>
      <c r="Z3" s="567"/>
      <c r="AA3" s="567"/>
      <c r="AB3" s="567"/>
      <c r="AC3" s="567"/>
      <c r="AD3" s="567"/>
      <c r="AE3" s="567"/>
      <c r="AF3" s="567"/>
      <c r="AG3" s="567"/>
      <c r="AH3" s="567"/>
      <c r="AI3" s="567"/>
      <c r="AJ3" s="567"/>
      <c r="AK3" s="567"/>
      <c r="AL3" s="567"/>
      <c r="AM3" s="567"/>
      <c r="AN3" s="567"/>
      <c r="AO3" s="567"/>
      <c r="AP3" s="567"/>
      <c r="AQ3" s="567"/>
      <c r="AR3" s="567"/>
      <c r="AS3" s="567"/>
      <c r="AT3" s="567"/>
      <c r="AU3" s="567"/>
      <c r="AV3" s="567"/>
      <c r="AW3" s="567"/>
      <c r="AX3" s="567"/>
      <c r="AY3" s="567"/>
    </row>
    <row r="4" spans="1:51" s="569" customFormat="1" ht="55.5" customHeight="1" thickBot="1">
      <c r="A4" s="568" t="s">
        <v>891</v>
      </c>
      <c r="B4" s="568"/>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568"/>
      <c r="AD4" s="568"/>
      <c r="AE4" s="568"/>
      <c r="AF4" s="568"/>
      <c r="AG4" s="568"/>
      <c r="AH4" s="568"/>
      <c r="AI4" s="568"/>
      <c r="AJ4" s="568"/>
      <c r="AK4" s="568"/>
      <c r="AL4" s="568"/>
      <c r="AM4" s="568"/>
      <c r="AN4" s="568"/>
      <c r="AO4" s="568"/>
      <c r="AP4" s="568"/>
      <c r="AQ4" s="568"/>
      <c r="AR4" s="568"/>
      <c r="AS4" s="568"/>
      <c r="AT4" s="568"/>
      <c r="AU4" s="568"/>
      <c r="AV4" s="568"/>
      <c r="AW4" s="568"/>
      <c r="AX4" s="568"/>
      <c r="AY4" s="568"/>
    </row>
    <row r="5" spans="1:51" s="283" customFormat="1" ht="19.5" customHeight="1" thickTop="1" thickBot="1">
      <c r="A5" s="150"/>
      <c r="B5" s="560" t="s">
        <v>179</v>
      </c>
      <c r="C5" s="560"/>
      <c r="D5" s="560"/>
      <c r="E5" s="560"/>
      <c r="F5" s="560"/>
      <c r="G5" s="560" t="s">
        <v>175</v>
      </c>
      <c r="H5" s="560"/>
      <c r="I5" s="560"/>
      <c r="J5" s="560"/>
      <c r="K5" s="560"/>
      <c r="L5" s="560" t="s">
        <v>173</v>
      </c>
      <c r="M5" s="560"/>
      <c r="N5" s="560"/>
      <c r="O5" s="560"/>
      <c r="P5" s="560"/>
      <c r="Q5" s="560" t="s">
        <v>171</v>
      </c>
      <c r="R5" s="560"/>
      <c r="S5" s="560"/>
      <c r="T5" s="560"/>
      <c r="U5" s="560"/>
      <c r="V5" s="560" t="s">
        <v>178</v>
      </c>
      <c r="W5" s="560"/>
      <c r="X5" s="560"/>
      <c r="Y5" s="560"/>
      <c r="Z5" s="560"/>
      <c r="AA5" s="560" t="s">
        <v>177</v>
      </c>
      <c r="AB5" s="560"/>
      <c r="AC5" s="560"/>
      <c r="AD5" s="560"/>
      <c r="AE5" s="560"/>
      <c r="AF5" s="560" t="s">
        <v>172</v>
      </c>
      <c r="AG5" s="560"/>
      <c r="AH5" s="560"/>
      <c r="AI5" s="560"/>
      <c r="AJ5" s="560"/>
      <c r="AK5" s="560" t="s">
        <v>174</v>
      </c>
      <c r="AL5" s="560"/>
      <c r="AM5" s="560"/>
      <c r="AN5" s="560"/>
      <c r="AO5" s="560"/>
      <c r="AP5" s="560" t="s">
        <v>170</v>
      </c>
      <c r="AQ5" s="560"/>
      <c r="AR5" s="560"/>
      <c r="AS5" s="560"/>
      <c r="AT5" s="560"/>
      <c r="AU5" s="560" t="s">
        <v>529</v>
      </c>
      <c r="AV5" s="560"/>
      <c r="AW5" s="560"/>
      <c r="AX5" s="560"/>
      <c r="AY5" s="560"/>
    </row>
    <row r="6" spans="1:51" s="345" customFormat="1" ht="26.25" customHeight="1" thickTop="1" thickBot="1">
      <c r="A6" s="150"/>
      <c r="B6" s="561" t="s">
        <v>241</v>
      </c>
      <c r="C6" s="561" t="s">
        <v>242</v>
      </c>
      <c r="D6" s="561" t="s">
        <v>243</v>
      </c>
      <c r="E6" s="561" t="s">
        <v>244</v>
      </c>
      <c r="F6" s="561" t="s">
        <v>222</v>
      </c>
      <c r="G6" s="561" t="s">
        <v>241</v>
      </c>
      <c r="H6" s="561" t="s">
        <v>242</v>
      </c>
      <c r="I6" s="561" t="s">
        <v>243</v>
      </c>
      <c r="J6" s="561" t="s">
        <v>244</v>
      </c>
      <c r="K6" s="561" t="s">
        <v>222</v>
      </c>
      <c r="L6" s="561" t="s">
        <v>241</v>
      </c>
      <c r="M6" s="561" t="s">
        <v>242</v>
      </c>
      <c r="N6" s="561" t="s">
        <v>243</v>
      </c>
      <c r="O6" s="561" t="s">
        <v>244</v>
      </c>
      <c r="P6" s="561" t="s">
        <v>222</v>
      </c>
      <c r="Q6" s="561" t="s">
        <v>241</v>
      </c>
      <c r="R6" s="561" t="s">
        <v>242</v>
      </c>
      <c r="S6" s="561" t="s">
        <v>243</v>
      </c>
      <c r="T6" s="561" t="s">
        <v>244</v>
      </c>
      <c r="U6" s="561" t="s">
        <v>222</v>
      </c>
      <c r="V6" s="561" t="s">
        <v>241</v>
      </c>
      <c r="W6" s="561" t="s">
        <v>242</v>
      </c>
      <c r="X6" s="561" t="s">
        <v>243</v>
      </c>
      <c r="Y6" s="561" t="s">
        <v>244</v>
      </c>
      <c r="Z6" s="561" t="s">
        <v>222</v>
      </c>
      <c r="AA6" s="561" t="s">
        <v>241</v>
      </c>
      <c r="AB6" s="561" t="s">
        <v>242</v>
      </c>
      <c r="AC6" s="561" t="s">
        <v>243</v>
      </c>
      <c r="AD6" s="561" t="s">
        <v>244</v>
      </c>
      <c r="AE6" s="561" t="s">
        <v>222</v>
      </c>
      <c r="AF6" s="561" t="s">
        <v>241</v>
      </c>
      <c r="AG6" s="561" t="s">
        <v>242</v>
      </c>
      <c r="AH6" s="561" t="s">
        <v>243</v>
      </c>
      <c r="AI6" s="561" t="s">
        <v>244</v>
      </c>
      <c r="AJ6" s="561" t="s">
        <v>222</v>
      </c>
      <c r="AK6" s="561" t="s">
        <v>241</v>
      </c>
      <c r="AL6" s="561" t="s">
        <v>242</v>
      </c>
      <c r="AM6" s="561" t="s">
        <v>243</v>
      </c>
      <c r="AN6" s="561" t="s">
        <v>244</v>
      </c>
      <c r="AO6" s="561" t="s">
        <v>222</v>
      </c>
      <c r="AP6" s="561" t="s">
        <v>241</v>
      </c>
      <c r="AQ6" s="561" t="s">
        <v>242</v>
      </c>
      <c r="AR6" s="561" t="s">
        <v>243</v>
      </c>
      <c r="AS6" s="561" t="s">
        <v>244</v>
      </c>
      <c r="AT6" s="561" t="s">
        <v>222</v>
      </c>
      <c r="AU6" s="561" t="s">
        <v>241</v>
      </c>
      <c r="AV6" s="561" t="s">
        <v>242</v>
      </c>
      <c r="AW6" s="561" t="s">
        <v>243</v>
      </c>
      <c r="AX6" s="561" t="s">
        <v>244</v>
      </c>
      <c r="AY6" s="561" t="s">
        <v>222</v>
      </c>
    </row>
    <row r="7" spans="1:51" ht="26.25" customHeight="1" thickTop="1">
      <c r="A7" s="570" t="s">
        <v>1059</v>
      </c>
      <c r="B7" s="426">
        <v>8194.6130099999991</v>
      </c>
      <c r="C7" s="426">
        <v>957.97705000000008</v>
      </c>
      <c r="D7" s="426">
        <v>0</v>
      </c>
      <c r="E7" s="426">
        <v>0</v>
      </c>
      <c r="F7" s="426">
        <v>9152.5900600000004</v>
      </c>
      <c r="G7" s="426">
        <v>4987.7743499999997</v>
      </c>
      <c r="H7" s="426">
        <v>809.85431000000005</v>
      </c>
      <c r="I7" s="426">
        <v>0</v>
      </c>
      <c r="J7" s="426">
        <v>0</v>
      </c>
      <c r="K7" s="426">
        <v>5797.6286600000003</v>
      </c>
      <c r="L7" s="426">
        <v>9377.926300000001</v>
      </c>
      <c r="M7" s="426">
        <v>2593.4915299999998</v>
      </c>
      <c r="N7" s="426">
        <v>0</v>
      </c>
      <c r="O7" s="426">
        <v>0</v>
      </c>
      <c r="P7" s="426">
        <v>11971.41783</v>
      </c>
      <c r="Q7" s="426">
        <v>4446.9337500000001</v>
      </c>
      <c r="R7" s="426">
        <v>581.53118999999992</v>
      </c>
      <c r="S7" s="426">
        <v>0</v>
      </c>
      <c r="T7" s="426">
        <v>0</v>
      </c>
      <c r="U7" s="426">
        <v>5028.4649400000008</v>
      </c>
      <c r="V7" s="426">
        <v>0.7</v>
      </c>
      <c r="W7" s="426">
        <v>0</v>
      </c>
      <c r="X7" s="426">
        <v>0</v>
      </c>
      <c r="Y7" s="426">
        <v>0</v>
      </c>
      <c r="Z7" s="426">
        <v>0.7</v>
      </c>
      <c r="AA7" s="426">
        <v>20.383479999999999</v>
      </c>
      <c r="AB7" s="426">
        <v>0</v>
      </c>
      <c r="AC7" s="426">
        <v>0</v>
      </c>
      <c r="AD7" s="426">
        <v>0</v>
      </c>
      <c r="AE7" s="426">
        <v>20.383479999999999</v>
      </c>
      <c r="AF7" s="426">
        <v>17.082619999999999</v>
      </c>
      <c r="AG7" s="426">
        <v>11.32325</v>
      </c>
      <c r="AH7" s="426">
        <v>0</v>
      </c>
      <c r="AI7" s="426">
        <v>0</v>
      </c>
      <c r="AJ7" s="426">
        <v>28.40587</v>
      </c>
      <c r="AK7" s="426">
        <v>808.22987000000001</v>
      </c>
      <c r="AL7" s="426">
        <v>12.335719999999998</v>
      </c>
      <c r="AM7" s="426">
        <v>0</v>
      </c>
      <c r="AN7" s="426">
        <v>0</v>
      </c>
      <c r="AO7" s="426">
        <v>820.56558999999993</v>
      </c>
      <c r="AP7" s="426">
        <v>0</v>
      </c>
      <c r="AQ7" s="426">
        <v>0</v>
      </c>
      <c r="AR7" s="426">
        <v>0</v>
      </c>
      <c r="AS7" s="426">
        <v>0</v>
      </c>
      <c r="AT7" s="426">
        <v>0</v>
      </c>
      <c r="AU7" s="426">
        <v>27853.643379999998</v>
      </c>
      <c r="AV7" s="426">
        <v>4966.5130499999996</v>
      </c>
      <c r="AW7" s="426">
        <v>0</v>
      </c>
      <c r="AX7" s="426">
        <v>0</v>
      </c>
      <c r="AY7" s="426">
        <v>32820.156430000003</v>
      </c>
    </row>
    <row r="8" spans="1:51" ht="26.25" customHeight="1">
      <c r="A8" s="570" t="s">
        <v>324</v>
      </c>
      <c r="B8" s="426">
        <v>7494.0139300000001</v>
      </c>
      <c r="C8" s="426">
        <v>923.34868999999992</v>
      </c>
      <c r="D8" s="426">
        <v>0</v>
      </c>
      <c r="E8" s="426">
        <v>0</v>
      </c>
      <c r="F8" s="426">
        <v>8417.3626199999999</v>
      </c>
      <c r="G8" s="426">
        <v>4976.7405899999994</v>
      </c>
      <c r="H8" s="426">
        <v>809.85431000000005</v>
      </c>
      <c r="I8" s="426">
        <v>0</v>
      </c>
      <c r="J8" s="426">
        <v>0</v>
      </c>
      <c r="K8" s="426">
        <v>5786.5949000000001</v>
      </c>
      <c r="L8" s="426">
        <v>9369.9502200000006</v>
      </c>
      <c r="M8" s="426">
        <v>2593.4915299999998</v>
      </c>
      <c r="N8" s="426">
        <v>0</v>
      </c>
      <c r="O8" s="426">
        <v>0</v>
      </c>
      <c r="P8" s="426">
        <v>11963.44175</v>
      </c>
      <c r="Q8" s="426">
        <v>4446.9337500000001</v>
      </c>
      <c r="R8" s="426">
        <v>581.53118999999992</v>
      </c>
      <c r="S8" s="426">
        <v>0</v>
      </c>
      <c r="T8" s="426">
        <v>0</v>
      </c>
      <c r="U8" s="426">
        <v>5028.4649400000008</v>
      </c>
      <c r="V8" s="426">
        <v>0</v>
      </c>
      <c r="W8" s="426">
        <v>0</v>
      </c>
      <c r="X8" s="426">
        <v>0</v>
      </c>
      <c r="Y8" s="426">
        <v>0</v>
      </c>
      <c r="Z8" s="426">
        <v>0</v>
      </c>
      <c r="AA8" s="426">
        <v>20.383479999999999</v>
      </c>
      <c r="AB8" s="426">
        <v>0</v>
      </c>
      <c r="AC8" s="426">
        <v>0</v>
      </c>
      <c r="AD8" s="426">
        <v>0</v>
      </c>
      <c r="AE8" s="426">
        <v>20.383479999999999</v>
      </c>
      <c r="AF8" s="426">
        <v>0</v>
      </c>
      <c r="AG8" s="426">
        <v>0</v>
      </c>
      <c r="AH8" s="426">
        <v>0</v>
      </c>
      <c r="AI8" s="426">
        <v>0</v>
      </c>
      <c r="AJ8" s="426">
        <v>0</v>
      </c>
      <c r="AK8" s="426">
        <v>808.22987000000001</v>
      </c>
      <c r="AL8" s="426">
        <v>12.335719999999998</v>
      </c>
      <c r="AM8" s="426">
        <v>0</v>
      </c>
      <c r="AN8" s="426">
        <v>0</v>
      </c>
      <c r="AO8" s="426">
        <v>820.56558999999993</v>
      </c>
      <c r="AP8" s="426">
        <v>0</v>
      </c>
      <c r="AQ8" s="426">
        <v>0</v>
      </c>
      <c r="AR8" s="426">
        <v>0</v>
      </c>
      <c r="AS8" s="426">
        <v>0</v>
      </c>
      <c r="AT8" s="426">
        <v>0</v>
      </c>
      <c r="AU8" s="426">
        <v>27116.251840000001</v>
      </c>
      <c r="AV8" s="426">
        <v>4920.5614400000004</v>
      </c>
      <c r="AW8" s="426">
        <v>0</v>
      </c>
      <c r="AX8" s="426">
        <v>0</v>
      </c>
      <c r="AY8" s="426">
        <v>32036.813280000002</v>
      </c>
    </row>
    <row r="9" spans="1:51" ht="26.25" customHeight="1">
      <c r="A9" s="570" t="s">
        <v>325</v>
      </c>
      <c r="B9" s="426">
        <v>700.59907999999996</v>
      </c>
      <c r="C9" s="426">
        <v>34.628329999999998</v>
      </c>
      <c r="D9" s="426">
        <v>0</v>
      </c>
      <c r="E9" s="426">
        <v>0</v>
      </c>
      <c r="F9" s="426">
        <v>735.22741000000008</v>
      </c>
      <c r="G9" s="426">
        <v>11.033760000000001</v>
      </c>
      <c r="H9" s="426">
        <v>0</v>
      </c>
      <c r="I9" s="426">
        <v>0</v>
      </c>
      <c r="J9" s="426">
        <v>0</v>
      </c>
      <c r="K9" s="426">
        <v>11.033760000000001</v>
      </c>
      <c r="L9" s="426">
        <v>7.9760799999999996</v>
      </c>
      <c r="M9" s="426">
        <v>0</v>
      </c>
      <c r="N9" s="426">
        <v>0</v>
      </c>
      <c r="O9" s="426">
        <v>0</v>
      </c>
      <c r="P9" s="426">
        <v>7.9760799999999996</v>
      </c>
      <c r="Q9" s="426">
        <v>0</v>
      </c>
      <c r="R9" s="426">
        <v>0</v>
      </c>
      <c r="S9" s="426">
        <v>0</v>
      </c>
      <c r="T9" s="426">
        <v>0</v>
      </c>
      <c r="U9" s="426">
        <v>0</v>
      </c>
      <c r="V9" s="426">
        <v>0.7</v>
      </c>
      <c r="W9" s="426">
        <v>0</v>
      </c>
      <c r="X9" s="426">
        <v>0</v>
      </c>
      <c r="Y9" s="426">
        <v>0</v>
      </c>
      <c r="Z9" s="426">
        <v>0.7</v>
      </c>
      <c r="AA9" s="426">
        <v>0</v>
      </c>
      <c r="AB9" s="426">
        <v>0</v>
      </c>
      <c r="AC9" s="426">
        <v>0</v>
      </c>
      <c r="AD9" s="426">
        <v>0</v>
      </c>
      <c r="AE9" s="426">
        <v>0</v>
      </c>
      <c r="AF9" s="426">
        <v>17.082619999999999</v>
      </c>
      <c r="AG9" s="426">
        <v>11.32325</v>
      </c>
      <c r="AH9" s="426">
        <v>0</v>
      </c>
      <c r="AI9" s="426">
        <v>0</v>
      </c>
      <c r="AJ9" s="426">
        <v>28.40587</v>
      </c>
      <c r="AK9" s="426">
        <v>0</v>
      </c>
      <c r="AL9" s="426">
        <v>0</v>
      </c>
      <c r="AM9" s="426">
        <v>0</v>
      </c>
      <c r="AN9" s="426">
        <v>0</v>
      </c>
      <c r="AO9" s="426">
        <v>0</v>
      </c>
      <c r="AP9" s="426">
        <v>0</v>
      </c>
      <c r="AQ9" s="426">
        <v>0</v>
      </c>
      <c r="AR9" s="426">
        <v>0</v>
      </c>
      <c r="AS9" s="426">
        <v>0</v>
      </c>
      <c r="AT9" s="426">
        <v>0</v>
      </c>
      <c r="AU9" s="426">
        <v>737.39154000000008</v>
      </c>
      <c r="AV9" s="426">
        <v>45.95158</v>
      </c>
      <c r="AW9" s="426">
        <v>0</v>
      </c>
      <c r="AX9" s="426">
        <v>0</v>
      </c>
      <c r="AY9" s="426">
        <v>783.34312</v>
      </c>
    </row>
    <row r="10" spans="1:51" ht="26.25" customHeight="1">
      <c r="A10" s="570" t="s">
        <v>1060</v>
      </c>
      <c r="B10" s="426">
        <v>0</v>
      </c>
      <c r="C10" s="426">
        <v>2.9999999999999997E-5</v>
      </c>
      <c r="D10" s="426">
        <v>0</v>
      </c>
      <c r="E10" s="426">
        <v>0</v>
      </c>
      <c r="F10" s="426">
        <v>2.9999999999999997E-5</v>
      </c>
      <c r="G10" s="426">
        <v>0</v>
      </c>
      <c r="H10" s="426">
        <v>0</v>
      </c>
      <c r="I10" s="426">
        <v>0</v>
      </c>
      <c r="J10" s="426">
        <v>0</v>
      </c>
      <c r="K10" s="426">
        <v>0</v>
      </c>
      <c r="L10" s="426">
        <v>0</v>
      </c>
      <c r="M10" s="426">
        <v>0</v>
      </c>
      <c r="N10" s="426">
        <v>0</v>
      </c>
      <c r="O10" s="426">
        <v>0</v>
      </c>
      <c r="P10" s="426">
        <v>0</v>
      </c>
      <c r="Q10" s="426">
        <v>0</v>
      </c>
      <c r="R10" s="426">
        <v>0</v>
      </c>
      <c r="S10" s="426">
        <v>0</v>
      </c>
      <c r="T10" s="426">
        <v>0</v>
      </c>
      <c r="U10" s="426">
        <v>0</v>
      </c>
      <c r="V10" s="426">
        <v>0</v>
      </c>
      <c r="W10" s="426">
        <v>0</v>
      </c>
      <c r="X10" s="426">
        <v>0</v>
      </c>
      <c r="Y10" s="426">
        <v>0</v>
      </c>
      <c r="Z10" s="426">
        <v>0</v>
      </c>
      <c r="AA10" s="426">
        <v>0</v>
      </c>
      <c r="AB10" s="426">
        <v>0</v>
      </c>
      <c r="AC10" s="426">
        <v>0</v>
      </c>
      <c r="AD10" s="426">
        <v>0</v>
      </c>
      <c r="AE10" s="426">
        <v>0</v>
      </c>
      <c r="AF10" s="426">
        <v>0</v>
      </c>
      <c r="AG10" s="426">
        <v>0</v>
      </c>
      <c r="AH10" s="426">
        <v>0</v>
      </c>
      <c r="AI10" s="426">
        <v>0</v>
      </c>
      <c r="AJ10" s="426">
        <v>0</v>
      </c>
      <c r="AK10" s="426">
        <v>0</v>
      </c>
      <c r="AL10" s="426">
        <v>0</v>
      </c>
      <c r="AM10" s="426">
        <v>0</v>
      </c>
      <c r="AN10" s="426">
        <v>0</v>
      </c>
      <c r="AO10" s="426">
        <v>0</v>
      </c>
      <c r="AP10" s="426">
        <v>0</v>
      </c>
      <c r="AQ10" s="426">
        <v>0</v>
      </c>
      <c r="AR10" s="426">
        <v>0</v>
      </c>
      <c r="AS10" s="426">
        <v>0</v>
      </c>
      <c r="AT10" s="426">
        <v>0</v>
      </c>
      <c r="AU10" s="426">
        <v>0</v>
      </c>
      <c r="AV10" s="426">
        <v>2.9999999999999997E-5</v>
      </c>
      <c r="AW10" s="426">
        <v>0</v>
      </c>
      <c r="AX10" s="426">
        <v>0</v>
      </c>
      <c r="AY10" s="426">
        <v>2.9999999999999997E-5</v>
      </c>
    </row>
    <row r="11" spans="1:51" ht="26.25" customHeight="1">
      <c r="A11" s="570" t="s">
        <v>1061</v>
      </c>
      <c r="B11" s="426">
        <v>38992.12257</v>
      </c>
      <c r="C11" s="426">
        <v>3772.8013799999999</v>
      </c>
      <c r="D11" s="426">
        <v>0</v>
      </c>
      <c r="E11" s="426">
        <v>35.6813</v>
      </c>
      <c r="F11" s="426">
        <v>42800.605250000001</v>
      </c>
      <c r="G11" s="426">
        <v>19825.69341</v>
      </c>
      <c r="H11" s="426">
        <v>6418.7860599999995</v>
      </c>
      <c r="I11" s="426">
        <v>0</v>
      </c>
      <c r="J11" s="426">
        <v>2.4500000000000004E-3</v>
      </c>
      <c r="K11" s="426">
        <v>26244.481920000002</v>
      </c>
      <c r="L11" s="426">
        <v>20106.729319999999</v>
      </c>
      <c r="M11" s="426">
        <v>6432.8609699999997</v>
      </c>
      <c r="N11" s="426">
        <v>0</v>
      </c>
      <c r="O11" s="426">
        <v>0</v>
      </c>
      <c r="P11" s="426">
        <v>26539.59029</v>
      </c>
      <c r="Q11" s="426">
        <v>1361.8288700000001</v>
      </c>
      <c r="R11" s="426">
        <v>164.09614000000002</v>
      </c>
      <c r="S11" s="426">
        <v>0</v>
      </c>
      <c r="T11" s="426">
        <v>0</v>
      </c>
      <c r="U11" s="426">
        <v>1525.9250099999999</v>
      </c>
      <c r="V11" s="426">
        <v>6692.2413299999998</v>
      </c>
      <c r="W11" s="426">
        <v>137.33658</v>
      </c>
      <c r="X11" s="426">
        <v>0</v>
      </c>
      <c r="Y11" s="426">
        <v>0</v>
      </c>
      <c r="Z11" s="426">
        <v>6829.57791</v>
      </c>
      <c r="AA11" s="426">
        <v>1796.48361</v>
      </c>
      <c r="AB11" s="426">
        <v>183.71223999999998</v>
      </c>
      <c r="AC11" s="426">
        <v>0</v>
      </c>
      <c r="AD11" s="426">
        <v>0</v>
      </c>
      <c r="AE11" s="426">
        <v>1980.1958500000001</v>
      </c>
      <c r="AF11" s="426">
        <v>22612.230889999999</v>
      </c>
      <c r="AG11" s="426">
        <v>1595.55656</v>
      </c>
      <c r="AH11" s="426">
        <v>0</v>
      </c>
      <c r="AI11" s="426">
        <v>0</v>
      </c>
      <c r="AJ11" s="426">
        <v>24207.78745</v>
      </c>
      <c r="AK11" s="426">
        <v>11672.49411</v>
      </c>
      <c r="AL11" s="426">
        <v>675.48087999999996</v>
      </c>
      <c r="AM11" s="426">
        <v>0</v>
      </c>
      <c r="AN11" s="426">
        <v>0</v>
      </c>
      <c r="AO11" s="426">
        <v>12347.974990000001</v>
      </c>
      <c r="AP11" s="426">
        <v>0</v>
      </c>
      <c r="AQ11" s="426">
        <v>0</v>
      </c>
      <c r="AR11" s="426">
        <v>0</v>
      </c>
      <c r="AS11" s="426">
        <v>0</v>
      </c>
      <c r="AT11" s="426">
        <v>0</v>
      </c>
      <c r="AU11" s="426">
        <v>123059.82411</v>
      </c>
      <c r="AV11" s="426">
        <v>19380.630809999999</v>
      </c>
      <c r="AW11" s="426">
        <v>0</v>
      </c>
      <c r="AX11" s="426">
        <v>35.683750000000003</v>
      </c>
      <c r="AY11" s="426">
        <v>142476.13866999999</v>
      </c>
    </row>
    <row r="12" spans="1:51" ht="26.25" customHeight="1">
      <c r="A12" s="570" t="s">
        <v>1062</v>
      </c>
      <c r="B12" s="426">
        <v>38992.12257</v>
      </c>
      <c r="C12" s="426">
        <v>3772.8013500000002</v>
      </c>
      <c r="D12" s="426">
        <v>0</v>
      </c>
      <c r="E12" s="426">
        <v>35.6813</v>
      </c>
      <c r="F12" s="426">
        <v>42800.605219999998</v>
      </c>
      <c r="G12" s="426">
        <v>19825.69341</v>
      </c>
      <c r="H12" s="426">
        <v>6418.7860599999995</v>
      </c>
      <c r="I12" s="426">
        <v>0</v>
      </c>
      <c r="J12" s="426">
        <v>2.4500000000000004E-3</v>
      </c>
      <c r="K12" s="426">
        <v>26244.481920000002</v>
      </c>
      <c r="L12" s="426">
        <v>20106.729319999999</v>
      </c>
      <c r="M12" s="426">
        <v>6432.8609699999997</v>
      </c>
      <c r="N12" s="426">
        <v>0</v>
      </c>
      <c r="O12" s="426">
        <v>0</v>
      </c>
      <c r="P12" s="426">
        <v>26539.59029</v>
      </c>
      <c r="Q12" s="426">
        <v>1361.8288700000001</v>
      </c>
      <c r="R12" s="426">
        <v>164.09614000000002</v>
      </c>
      <c r="S12" s="426">
        <v>0</v>
      </c>
      <c r="T12" s="426">
        <v>0</v>
      </c>
      <c r="U12" s="426">
        <v>1525.9250099999999</v>
      </c>
      <c r="V12" s="426">
        <v>6692.2413299999998</v>
      </c>
      <c r="W12" s="426">
        <v>137.33658</v>
      </c>
      <c r="X12" s="426">
        <v>0</v>
      </c>
      <c r="Y12" s="426">
        <v>0</v>
      </c>
      <c r="Z12" s="426">
        <v>6829.57791</v>
      </c>
      <c r="AA12" s="426">
        <v>1796.48361</v>
      </c>
      <c r="AB12" s="426">
        <v>183.71223999999998</v>
      </c>
      <c r="AC12" s="426">
        <v>0</v>
      </c>
      <c r="AD12" s="426">
        <v>0</v>
      </c>
      <c r="AE12" s="426">
        <v>1980.1958500000001</v>
      </c>
      <c r="AF12" s="426">
        <v>22612.151129999998</v>
      </c>
      <c r="AG12" s="426">
        <v>1595.55656</v>
      </c>
      <c r="AH12" s="426">
        <v>0</v>
      </c>
      <c r="AI12" s="426">
        <v>0</v>
      </c>
      <c r="AJ12" s="426">
        <v>24207.707690000003</v>
      </c>
      <c r="AK12" s="426">
        <v>11672.49411</v>
      </c>
      <c r="AL12" s="426">
        <v>675.48087999999996</v>
      </c>
      <c r="AM12" s="426">
        <v>0</v>
      </c>
      <c r="AN12" s="426">
        <v>0</v>
      </c>
      <c r="AO12" s="426">
        <v>12347.974990000001</v>
      </c>
      <c r="AP12" s="426">
        <v>0</v>
      </c>
      <c r="AQ12" s="426">
        <v>0</v>
      </c>
      <c r="AR12" s="426">
        <v>0</v>
      </c>
      <c r="AS12" s="426">
        <v>0</v>
      </c>
      <c r="AT12" s="426">
        <v>0</v>
      </c>
      <c r="AU12" s="426">
        <v>123059.74434999999</v>
      </c>
      <c r="AV12" s="426">
        <v>19380.63078</v>
      </c>
      <c r="AW12" s="426">
        <v>0</v>
      </c>
      <c r="AX12" s="426">
        <v>35.683750000000003</v>
      </c>
      <c r="AY12" s="426">
        <v>142476.05888</v>
      </c>
    </row>
    <row r="13" spans="1:51" ht="26.25" customHeight="1">
      <c r="A13" s="570" t="s">
        <v>1063</v>
      </c>
      <c r="B13" s="426">
        <v>0</v>
      </c>
      <c r="C13" s="426">
        <v>0</v>
      </c>
      <c r="D13" s="426">
        <v>0</v>
      </c>
      <c r="E13" s="426">
        <v>0</v>
      </c>
      <c r="F13" s="426">
        <v>0</v>
      </c>
      <c r="G13" s="426">
        <v>0</v>
      </c>
      <c r="H13" s="426">
        <v>0</v>
      </c>
      <c r="I13" s="426">
        <v>0</v>
      </c>
      <c r="J13" s="426">
        <v>0</v>
      </c>
      <c r="K13" s="426">
        <v>0</v>
      </c>
      <c r="L13" s="426">
        <v>0</v>
      </c>
      <c r="M13" s="426">
        <v>0</v>
      </c>
      <c r="N13" s="426">
        <v>0</v>
      </c>
      <c r="O13" s="426">
        <v>0</v>
      </c>
      <c r="P13" s="426">
        <v>0</v>
      </c>
      <c r="Q13" s="426">
        <v>0</v>
      </c>
      <c r="R13" s="426">
        <v>0</v>
      </c>
      <c r="S13" s="426">
        <v>0</v>
      </c>
      <c r="T13" s="426">
        <v>0</v>
      </c>
      <c r="U13" s="426">
        <v>0</v>
      </c>
      <c r="V13" s="426">
        <v>0</v>
      </c>
      <c r="W13" s="426">
        <v>0</v>
      </c>
      <c r="X13" s="426">
        <v>0</v>
      </c>
      <c r="Y13" s="426">
        <v>0</v>
      </c>
      <c r="Z13" s="426">
        <v>0</v>
      </c>
      <c r="AA13" s="426">
        <v>0</v>
      </c>
      <c r="AB13" s="426">
        <v>0</v>
      </c>
      <c r="AC13" s="426">
        <v>0</v>
      </c>
      <c r="AD13" s="426">
        <v>0</v>
      </c>
      <c r="AE13" s="426">
        <v>0</v>
      </c>
      <c r="AF13" s="426">
        <v>0</v>
      </c>
      <c r="AG13" s="426">
        <v>0</v>
      </c>
      <c r="AH13" s="426">
        <v>0</v>
      </c>
      <c r="AI13" s="426">
        <v>0</v>
      </c>
      <c r="AJ13" s="426">
        <v>0</v>
      </c>
      <c r="AK13" s="426">
        <v>0</v>
      </c>
      <c r="AL13" s="426">
        <v>0</v>
      </c>
      <c r="AM13" s="426">
        <v>0</v>
      </c>
      <c r="AN13" s="426">
        <v>0</v>
      </c>
      <c r="AO13" s="426">
        <v>0</v>
      </c>
      <c r="AP13" s="426">
        <v>0</v>
      </c>
      <c r="AQ13" s="426">
        <v>0</v>
      </c>
      <c r="AR13" s="426">
        <v>0</v>
      </c>
      <c r="AS13" s="426">
        <v>0</v>
      </c>
      <c r="AT13" s="426">
        <v>0</v>
      </c>
      <c r="AU13" s="426">
        <v>0</v>
      </c>
      <c r="AV13" s="426">
        <v>0</v>
      </c>
      <c r="AW13" s="426">
        <v>0</v>
      </c>
      <c r="AX13" s="426">
        <v>0</v>
      </c>
      <c r="AY13" s="426">
        <v>0</v>
      </c>
    </row>
    <row r="14" spans="1:51" ht="26.25" customHeight="1">
      <c r="A14" s="570" t="s">
        <v>1060</v>
      </c>
      <c r="B14" s="426">
        <v>0</v>
      </c>
      <c r="C14" s="426">
        <v>2.9999999999999997E-5</v>
      </c>
      <c r="D14" s="426">
        <v>0</v>
      </c>
      <c r="E14" s="426">
        <v>0</v>
      </c>
      <c r="F14" s="426">
        <v>2.9999999999999997E-5</v>
      </c>
      <c r="G14" s="426">
        <v>0</v>
      </c>
      <c r="H14" s="426">
        <v>0</v>
      </c>
      <c r="I14" s="426">
        <v>0</v>
      </c>
      <c r="J14" s="426">
        <v>0</v>
      </c>
      <c r="K14" s="426">
        <v>0</v>
      </c>
      <c r="L14" s="426">
        <v>0</v>
      </c>
      <c r="M14" s="426">
        <v>0</v>
      </c>
      <c r="N14" s="426">
        <v>0</v>
      </c>
      <c r="O14" s="426">
        <v>0</v>
      </c>
      <c r="P14" s="426">
        <v>0</v>
      </c>
      <c r="Q14" s="426">
        <v>0</v>
      </c>
      <c r="R14" s="426">
        <v>0</v>
      </c>
      <c r="S14" s="426">
        <v>0</v>
      </c>
      <c r="T14" s="426">
        <v>0</v>
      </c>
      <c r="U14" s="426">
        <v>0</v>
      </c>
      <c r="V14" s="426">
        <v>0</v>
      </c>
      <c r="W14" s="426">
        <v>0</v>
      </c>
      <c r="X14" s="426">
        <v>0</v>
      </c>
      <c r="Y14" s="426">
        <v>0</v>
      </c>
      <c r="Z14" s="426">
        <v>0</v>
      </c>
      <c r="AA14" s="426">
        <v>0</v>
      </c>
      <c r="AB14" s="426">
        <v>0</v>
      </c>
      <c r="AC14" s="426">
        <v>0</v>
      </c>
      <c r="AD14" s="426">
        <v>0</v>
      </c>
      <c r="AE14" s="426">
        <v>0</v>
      </c>
      <c r="AF14" s="426">
        <v>7.9760000000000011E-2</v>
      </c>
      <c r="AG14" s="426">
        <v>0</v>
      </c>
      <c r="AH14" s="426">
        <v>0</v>
      </c>
      <c r="AI14" s="426">
        <v>0</v>
      </c>
      <c r="AJ14" s="426">
        <v>7.9760000000000011E-2</v>
      </c>
      <c r="AK14" s="426">
        <v>0</v>
      </c>
      <c r="AL14" s="426">
        <v>0</v>
      </c>
      <c r="AM14" s="426">
        <v>0</v>
      </c>
      <c r="AN14" s="426">
        <v>0</v>
      </c>
      <c r="AO14" s="426">
        <v>0</v>
      </c>
      <c r="AP14" s="426">
        <v>0</v>
      </c>
      <c r="AQ14" s="426">
        <v>0</v>
      </c>
      <c r="AR14" s="426">
        <v>0</v>
      </c>
      <c r="AS14" s="426">
        <v>0</v>
      </c>
      <c r="AT14" s="426">
        <v>0</v>
      </c>
      <c r="AU14" s="426">
        <v>7.9760000000000011E-2</v>
      </c>
      <c r="AV14" s="426">
        <v>2.9999999999999997E-5</v>
      </c>
      <c r="AW14" s="426">
        <v>0</v>
      </c>
      <c r="AX14" s="426">
        <v>0</v>
      </c>
      <c r="AY14" s="426">
        <v>7.979E-2</v>
      </c>
    </row>
    <row r="15" spans="1:51" ht="26.25" customHeight="1">
      <c r="A15" s="570" t="s">
        <v>1064</v>
      </c>
      <c r="B15" s="426">
        <v>5263.0133099999994</v>
      </c>
      <c r="C15" s="426">
        <v>0.14319999999999999</v>
      </c>
      <c r="D15" s="426">
        <v>0</v>
      </c>
      <c r="E15" s="426">
        <v>0</v>
      </c>
      <c r="F15" s="426">
        <v>5263.1565099999998</v>
      </c>
      <c r="G15" s="426">
        <v>1701.18848</v>
      </c>
      <c r="H15" s="426">
        <v>32.959069999999997</v>
      </c>
      <c r="I15" s="426">
        <v>0</v>
      </c>
      <c r="J15" s="426">
        <v>0</v>
      </c>
      <c r="K15" s="426">
        <v>1734.1475500000001</v>
      </c>
      <c r="L15" s="426">
        <v>78.23845</v>
      </c>
      <c r="M15" s="426">
        <v>43.804220000000001</v>
      </c>
      <c r="N15" s="426">
        <v>0</v>
      </c>
      <c r="O15" s="426">
        <v>0</v>
      </c>
      <c r="P15" s="426">
        <v>122.04267</v>
      </c>
      <c r="Q15" s="426">
        <v>0</v>
      </c>
      <c r="R15" s="426">
        <v>0</v>
      </c>
      <c r="S15" s="426">
        <v>0</v>
      </c>
      <c r="T15" s="426">
        <v>0</v>
      </c>
      <c r="U15" s="426">
        <v>0</v>
      </c>
      <c r="V15" s="426">
        <v>386.66651000000002</v>
      </c>
      <c r="W15" s="426">
        <v>0</v>
      </c>
      <c r="X15" s="426">
        <v>0</v>
      </c>
      <c r="Y15" s="426">
        <v>0</v>
      </c>
      <c r="Z15" s="426">
        <v>386.66651000000002</v>
      </c>
      <c r="AA15" s="426">
        <v>34.040589999999995</v>
      </c>
      <c r="AB15" s="426">
        <v>0</v>
      </c>
      <c r="AC15" s="426">
        <v>0</v>
      </c>
      <c r="AD15" s="426">
        <v>0</v>
      </c>
      <c r="AE15" s="426">
        <v>34.040589999999995</v>
      </c>
      <c r="AF15" s="426">
        <v>175.34823</v>
      </c>
      <c r="AG15" s="426">
        <v>2.9593400000000001</v>
      </c>
      <c r="AH15" s="426">
        <v>0</v>
      </c>
      <c r="AI15" s="426">
        <v>0</v>
      </c>
      <c r="AJ15" s="426">
        <v>178.30757</v>
      </c>
      <c r="AK15" s="426">
        <v>500.56887999999998</v>
      </c>
      <c r="AL15" s="426">
        <v>8.3299599999999998</v>
      </c>
      <c r="AM15" s="426">
        <v>0</v>
      </c>
      <c r="AN15" s="426">
        <v>0</v>
      </c>
      <c r="AO15" s="426">
        <v>508.89884000000001</v>
      </c>
      <c r="AP15" s="426">
        <v>0</v>
      </c>
      <c r="AQ15" s="426">
        <v>0</v>
      </c>
      <c r="AR15" s="426">
        <v>0</v>
      </c>
      <c r="AS15" s="426">
        <v>0</v>
      </c>
      <c r="AT15" s="426">
        <v>0</v>
      </c>
      <c r="AU15" s="426">
        <v>8139.0644499999999</v>
      </c>
      <c r="AV15" s="426">
        <v>88.195789999999988</v>
      </c>
      <c r="AW15" s="426">
        <v>0</v>
      </c>
      <c r="AX15" s="426">
        <v>0</v>
      </c>
      <c r="AY15" s="426">
        <v>8227.2602399999996</v>
      </c>
    </row>
    <row r="16" spans="1:51" ht="26.25" customHeight="1">
      <c r="A16" s="570" t="s">
        <v>327</v>
      </c>
      <c r="B16" s="426">
        <v>5175.5555400000003</v>
      </c>
      <c r="C16" s="426">
        <v>0</v>
      </c>
      <c r="D16" s="426">
        <v>0</v>
      </c>
      <c r="E16" s="426">
        <v>0</v>
      </c>
      <c r="F16" s="426">
        <v>5175.5555400000003</v>
      </c>
      <c r="G16" s="426">
        <v>1649.1853700000001</v>
      </c>
      <c r="H16" s="426">
        <v>32.620080000000002</v>
      </c>
      <c r="I16" s="426">
        <v>0</v>
      </c>
      <c r="J16" s="426">
        <v>0</v>
      </c>
      <c r="K16" s="426">
        <v>1681.8054500000001</v>
      </c>
      <c r="L16" s="426">
        <v>78.140839999999997</v>
      </c>
      <c r="M16" s="426">
        <v>43.783349999999999</v>
      </c>
      <c r="N16" s="426">
        <v>0</v>
      </c>
      <c r="O16" s="426">
        <v>0</v>
      </c>
      <c r="P16" s="426">
        <v>121.92419</v>
      </c>
      <c r="Q16" s="426">
        <v>0</v>
      </c>
      <c r="R16" s="426">
        <v>0</v>
      </c>
      <c r="S16" s="426">
        <v>0</v>
      </c>
      <c r="T16" s="426">
        <v>0</v>
      </c>
      <c r="U16" s="426">
        <v>0</v>
      </c>
      <c r="V16" s="426">
        <v>382.57324999999997</v>
      </c>
      <c r="W16" s="426">
        <v>0</v>
      </c>
      <c r="X16" s="426">
        <v>0</v>
      </c>
      <c r="Y16" s="426">
        <v>0</v>
      </c>
      <c r="Z16" s="426">
        <v>382.57324999999997</v>
      </c>
      <c r="AA16" s="426">
        <v>34.000500000000002</v>
      </c>
      <c r="AB16" s="426">
        <v>0</v>
      </c>
      <c r="AC16" s="426">
        <v>0</v>
      </c>
      <c r="AD16" s="426">
        <v>0</v>
      </c>
      <c r="AE16" s="426">
        <v>34.000500000000002</v>
      </c>
      <c r="AF16" s="426">
        <v>173.36228</v>
      </c>
      <c r="AG16" s="426">
        <v>2.9593400000000001</v>
      </c>
      <c r="AH16" s="426">
        <v>0</v>
      </c>
      <c r="AI16" s="426">
        <v>0</v>
      </c>
      <c r="AJ16" s="426">
        <v>176.32162</v>
      </c>
      <c r="AK16" s="426">
        <v>496.77115000000003</v>
      </c>
      <c r="AL16" s="426">
        <v>8.3290000000000006</v>
      </c>
      <c r="AM16" s="426">
        <v>0</v>
      </c>
      <c r="AN16" s="426">
        <v>0</v>
      </c>
      <c r="AO16" s="426">
        <v>505.10015000000004</v>
      </c>
      <c r="AP16" s="426">
        <v>0</v>
      </c>
      <c r="AQ16" s="426">
        <v>0</v>
      </c>
      <c r="AR16" s="426">
        <v>0</v>
      </c>
      <c r="AS16" s="426">
        <v>0</v>
      </c>
      <c r="AT16" s="426">
        <v>0</v>
      </c>
      <c r="AU16" s="426">
        <v>7989.5889299999999</v>
      </c>
      <c r="AV16" s="426">
        <v>87.691770000000005</v>
      </c>
      <c r="AW16" s="426">
        <v>0</v>
      </c>
      <c r="AX16" s="426">
        <v>0</v>
      </c>
      <c r="AY16" s="426">
        <v>8077.2807000000003</v>
      </c>
    </row>
    <row r="17" spans="1:51" ht="26.25" customHeight="1">
      <c r="A17" s="570" t="s">
        <v>328</v>
      </c>
      <c r="B17" s="426">
        <v>0</v>
      </c>
      <c r="C17" s="426">
        <v>0</v>
      </c>
      <c r="D17" s="426">
        <v>0</v>
      </c>
      <c r="E17" s="426">
        <v>0</v>
      </c>
      <c r="F17" s="426">
        <v>0</v>
      </c>
      <c r="G17" s="426">
        <v>39.13599</v>
      </c>
      <c r="H17" s="426">
        <v>32.620080000000002</v>
      </c>
      <c r="I17" s="426">
        <v>0</v>
      </c>
      <c r="J17" s="426">
        <v>0</v>
      </c>
      <c r="K17" s="426">
        <v>71.756070000000008</v>
      </c>
      <c r="L17" s="426">
        <v>61.140839999999997</v>
      </c>
      <c r="M17" s="426">
        <v>0</v>
      </c>
      <c r="N17" s="426">
        <v>0</v>
      </c>
      <c r="O17" s="426">
        <v>0</v>
      </c>
      <c r="P17" s="426">
        <v>61.140839999999997</v>
      </c>
      <c r="Q17" s="426">
        <v>0</v>
      </c>
      <c r="R17" s="426">
        <v>0</v>
      </c>
      <c r="S17" s="426">
        <v>0</v>
      </c>
      <c r="T17" s="426">
        <v>0</v>
      </c>
      <c r="U17" s="426">
        <v>0</v>
      </c>
      <c r="V17" s="426">
        <v>21.38589</v>
      </c>
      <c r="W17" s="426">
        <v>0</v>
      </c>
      <c r="X17" s="426">
        <v>0</v>
      </c>
      <c r="Y17" s="426">
        <v>0</v>
      </c>
      <c r="Z17" s="426">
        <v>21.38589</v>
      </c>
      <c r="AA17" s="426">
        <v>0</v>
      </c>
      <c r="AB17" s="426">
        <v>0</v>
      </c>
      <c r="AC17" s="426">
        <v>0</v>
      </c>
      <c r="AD17" s="426">
        <v>0</v>
      </c>
      <c r="AE17" s="426">
        <v>0</v>
      </c>
      <c r="AF17" s="426">
        <v>61.088740000000001</v>
      </c>
      <c r="AG17" s="426">
        <v>2.9593400000000001</v>
      </c>
      <c r="AH17" s="426">
        <v>0</v>
      </c>
      <c r="AI17" s="426">
        <v>0</v>
      </c>
      <c r="AJ17" s="426">
        <v>64.048079999999999</v>
      </c>
      <c r="AK17" s="426">
        <v>19.835799999999999</v>
      </c>
      <c r="AL17" s="426">
        <v>4.899</v>
      </c>
      <c r="AM17" s="426">
        <v>0</v>
      </c>
      <c r="AN17" s="426">
        <v>0</v>
      </c>
      <c r="AO17" s="426">
        <v>24.7348</v>
      </c>
      <c r="AP17" s="426">
        <v>0</v>
      </c>
      <c r="AQ17" s="426">
        <v>0</v>
      </c>
      <c r="AR17" s="426">
        <v>0</v>
      </c>
      <c r="AS17" s="426">
        <v>0</v>
      </c>
      <c r="AT17" s="426">
        <v>0</v>
      </c>
      <c r="AU17" s="426">
        <v>202.58726000000001</v>
      </c>
      <c r="AV17" s="426">
        <v>40.47842</v>
      </c>
      <c r="AW17" s="426">
        <v>0</v>
      </c>
      <c r="AX17" s="426">
        <v>0</v>
      </c>
      <c r="AY17" s="426">
        <v>243.06567999999999</v>
      </c>
    </row>
    <row r="18" spans="1:51" ht="26.25" customHeight="1">
      <c r="A18" s="570" t="s">
        <v>329</v>
      </c>
      <c r="B18" s="426">
        <v>0</v>
      </c>
      <c r="C18" s="426">
        <v>0</v>
      </c>
      <c r="D18" s="426">
        <v>0</v>
      </c>
      <c r="E18" s="426">
        <v>0</v>
      </c>
      <c r="F18" s="426">
        <v>0</v>
      </c>
      <c r="G18" s="426">
        <v>0</v>
      </c>
      <c r="H18" s="426">
        <v>0</v>
      </c>
      <c r="I18" s="426">
        <v>0</v>
      </c>
      <c r="J18" s="426">
        <v>0</v>
      </c>
      <c r="K18" s="426">
        <v>0</v>
      </c>
      <c r="L18" s="426">
        <v>0</v>
      </c>
      <c r="M18" s="426">
        <v>0</v>
      </c>
      <c r="N18" s="426">
        <v>0</v>
      </c>
      <c r="O18" s="426">
        <v>0</v>
      </c>
      <c r="P18" s="426">
        <v>0</v>
      </c>
      <c r="Q18" s="426">
        <v>0</v>
      </c>
      <c r="R18" s="426">
        <v>0</v>
      </c>
      <c r="S18" s="426">
        <v>0</v>
      </c>
      <c r="T18" s="426">
        <v>0</v>
      </c>
      <c r="U18" s="426">
        <v>0</v>
      </c>
      <c r="V18" s="426">
        <v>6.1044600000000004</v>
      </c>
      <c r="W18" s="426">
        <v>0</v>
      </c>
      <c r="X18" s="426">
        <v>0</v>
      </c>
      <c r="Y18" s="426">
        <v>0</v>
      </c>
      <c r="Z18" s="426">
        <v>6.1044600000000004</v>
      </c>
      <c r="AA18" s="426">
        <v>7.0004999999999997</v>
      </c>
      <c r="AB18" s="426">
        <v>0</v>
      </c>
      <c r="AC18" s="426">
        <v>0</v>
      </c>
      <c r="AD18" s="426">
        <v>0</v>
      </c>
      <c r="AE18" s="426">
        <v>7.0004999999999997</v>
      </c>
      <c r="AF18" s="426">
        <v>42.873539999999998</v>
      </c>
      <c r="AG18" s="426">
        <v>0</v>
      </c>
      <c r="AH18" s="426">
        <v>0</v>
      </c>
      <c r="AI18" s="426">
        <v>0</v>
      </c>
      <c r="AJ18" s="426">
        <v>42.873539999999998</v>
      </c>
      <c r="AK18" s="426">
        <v>46.759349999999998</v>
      </c>
      <c r="AL18" s="426">
        <v>0</v>
      </c>
      <c r="AM18" s="426">
        <v>0</v>
      </c>
      <c r="AN18" s="426">
        <v>0</v>
      </c>
      <c r="AO18" s="426">
        <v>46.759349999999998</v>
      </c>
      <c r="AP18" s="426">
        <v>0</v>
      </c>
      <c r="AQ18" s="426">
        <v>0</v>
      </c>
      <c r="AR18" s="426">
        <v>0</v>
      </c>
      <c r="AS18" s="426">
        <v>0</v>
      </c>
      <c r="AT18" s="426">
        <v>0</v>
      </c>
      <c r="AU18" s="426">
        <v>102.73785000000001</v>
      </c>
      <c r="AV18" s="426">
        <v>0</v>
      </c>
      <c r="AW18" s="426">
        <v>0</v>
      </c>
      <c r="AX18" s="426">
        <v>0</v>
      </c>
      <c r="AY18" s="426">
        <v>102.73785000000001</v>
      </c>
    </row>
    <row r="19" spans="1:51" ht="26.25" customHeight="1">
      <c r="A19" s="570" t="s">
        <v>330</v>
      </c>
      <c r="B19" s="426">
        <v>0</v>
      </c>
      <c r="C19" s="426">
        <v>0</v>
      </c>
      <c r="D19" s="426">
        <v>0</v>
      </c>
      <c r="E19" s="426">
        <v>0</v>
      </c>
      <c r="F19" s="426">
        <v>0</v>
      </c>
      <c r="G19" s="426">
        <v>0</v>
      </c>
      <c r="H19" s="426">
        <v>0</v>
      </c>
      <c r="I19" s="426">
        <v>0</v>
      </c>
      <c r="J19" s="426">
        <v>0</v>
      </c>
      <c r="K19" s="426">
        <v>0</v>
      </c>
      <c r="L19" s="426">
        <v>0</v>
      </c>
      <c r="M19" s="426">
        <v>0</v>
      </c>
      <c r="N19" s="426">
        <v>0</v>
      </c>
      <c r="O19" s="426">
        <v>0</v>
      </c>
      <c r="P19" s="426">
        <v>0</v>
      </c>
      <c r="Q19" s="426">
        <v>0</v>
      </c>
      <c r="R19" s="426">
        <v>0</v>
      </c>
      <c r="S19" s="426">
        <v>0</v>
      </c>
      <c r="T19" s="426">
        <v>0</v>
      </c>
      <c r="U19" s="426">
        <v>0</v>
      </c>
      <c r="V19" s="426">
        <v>0</v>
      </c>
      <c r="W19" s="426">
        <v>0</v>
      </c>
      <c r="X19" s="426">
        <v>0</v>
      </c>
      <c r="Y19" s="426">
        <v>0</v>
      </c>
      <c r="Z19" s="426">
        <v>0</v>
      </c>
      <c r="AA19" s="426">
        <v>0</v>
      </c>
      <c r="AB19" s="426">
        <v>0</v>
      </c>
      <c r="AC19" s="426">
        <v>0</v>
      </c>
      <c r="AD19" s="426">
        <v>0</v>
      </c>
      <c r="AE19" s="426">
        <v>0</v>
      </c>
      <c r="AF19" s="426">
        <v>0</v>
      </c>
      <c r="AG19" s="426">
        <v>0</v>
      </c>
      <c r="AH19" s="426">
        <v>0</v>
      </c>
      <c r="AI19" s="426">
        <v>0</v>
      </c>
      <c r="AJ19" s="426">
        <v>0</v>
      </c>
      <c r="AK19" s="426">
        <v>7</v>
      </c>
      <c r="AL19" s="426">
        <v>3.43</v>
      </c>
      <c r="AM19" s="426">
        <v>0</v>
      </c>
      <c r="AN19" s="426">
        <v>0</v>
      </c>
      <c r="AO19" s="426">
        <v>10.43</v>
      </c>
      <c r="AP19" s="426">
        <v>0</v>
      </c>
      <c r="AQ19" s="426">
        <v>0</v>
      </c>
      <c r="AR19" s="426">
        <v>0</v>
      </c>
      <c r="AS19" s="426">
        <v>0</v>
      </c>
      <c r="AT19" s="426">
        <v>0</v>
      </c>
      <c r="AU19" s="426">
        <v>7</v>
      </c>
      <c r="AV19" s="426">
        <v>3.43</v>
      </c>
      <c r="AW19" s="426">
        <v>0</v>
      </c>
      <c r="AX19" s="426">
        <v>0</v>
      </c>
      <c r="AY19" s="426">
        <v>10.43</v>
      </c>
    </row>
    <row r="20" spans="1:51" ht="26.25" customHeight="1">
      <c r="A20" s="570" t="s">
        <v>331</v>
      </c>
      <c r="B20" s="426">
        <v>0</v>
      </c>
      <c r="C20" s="426">
        <v>0</v>
      </c>
      <c r="D20" s="426">
        <v>0</v>
      </c>
      <c r="E20" s="426">
        <v>0</v>
      </c>
      <c r="F20" s="426">
        <v>0</v>
      </c>
      <c r="G20" s="426">
        <v>0</v>
      </c>
      <c r="H20" s="426">
        <v>0</v>
      </c>
      <c r="I20" s="426">
        <v>0</v>
      </c>
      <c r="J20" s="426">
        <v>0</v>
      </c>
      <c r="K20" s="426">
        <v>0</v>
      </c>
      <c r="L20" s="426">
        <v>0</v>
      </c>
      <c r="M20" s="426">
        <v>0</v>
      </c>
      <c r="N20" s="426">
        <v>0</v>
      </c>
      <c r="O20" s="426">
        <v>0</v>
      </c>
      <c r="P20" s="426">
        <v>0</v>
      </c>
      <c r="Q20" s="426">
        <v>0</v>
      </c>
      <c r="R20" s="426">
        <v>0</v>
      </c>
      <c r="S20" s="426">
        <v>0</v>
      </c>
      <c r="T20" s="426">
        <v>0</v>
      </c>
      <c r="U20" s="426">
        <v>0</v>
      </c>
      <c r="V20" s="426">
        <v>16</v>
      </c>
      <c r="W20" s="426">
        <v>0</v>
      </c>
      <c r="X20" s="426">
        <v>0</v>
      </c>
      <c r="Y20" s="426">
        <v>0</v>
      </c>
      <c r="Z20" s="426">
        <v>16</v>
      </c>
      <c r="AA20" s="426">
        <v>0</v>
      </c>
      <c r="AB20" s="426">
        <v>0</v>
      </c>
      <c r="AC20" s="426">
        <v>0</v>
      </c>
      <c r="AD20" s="426">
        <v>0</v>
      </c>
      <c r="AE20" s="426">
        <v>0</v>
      </c>
      <c r="AF20" s="426">
        <v>4.5</v>
      </c>
      <c r="AG20" s="426">
        <v>0</v>
      </c>
      <c r="AH20" s="426">
        <v>0</v>
      </c>
      <c r="AI20" s="426">
        <v>0</v>
      </c>
      <c r="AJ20" s="426">
        <v>4.5</v>
      </c>
      <c r="AK20" s="426">
        <v>0</v>
      </c>
      <c r="AL20" s="426">
        <v>0</v>
      </c>
      <c r="AM20" s="426">
        <v>0</v>
      </c>
      <c r="AN20" s="426">
        <v>0</v>
      </c>
      <c r="AO20" s="426">
        <v>0</v>
      </c>
      <c r="AP20" s="426">
        <v>0</v>
      </c>
      <c r="AQ20" s="426">
        <v>0</v>
      </c>
      <c r="AR20" s="426">
        <v>0</v>
      </c>
      <c r="AS20" s="426">
        <v>0</v>
      </c>
      <c r="AT20" s="426">
        <v>0</v>
      </c>
      <c r="AU20" s="426">
        <v>20.5</v>
      </c>
      <c r="AV20" s="426">
        <v>0</v>
      </c>
      <c r="AW20" s="426">
        <v>0</v>
      </c>
      <c r="AX20" s="426">
        <v>0</v>
      </c>
      <c r="AY20" s="426">
        <v>20.5</v>
      </c>
    </row>
    <row r="21" spans="1:51" ht="26.25" customHeight="1">
      <c r="A21" s="570" t="s">
        <v>332</v>
      </c>
      <c r="B21" s="426">
        <v>0</v>
      </c>
      <c r="C21" s="426">
        <v>0</v>
      </c>
      <c r="D21" s="426">
        <v>0</v>
      </c>
      <c r="E21" s="426">
        <v>0</v>
      </c>
      <c r="F21" s="426">
        <v>0</v>
      </c>
      <c r="G21" s="426">
        <v>560.04938000000004</v>
      </c>
      <c r="H21" s="426">
        <v>0</v>
      </c>
      <c r="I21" s="426">
        <v>0</v>
      </c>
      <c r="J21" s="426">
        <v>0</v>
      </c>
      <c r="K21" s="426">
        <v>560.04938000000004</v>
      </c>
      <c r="L21" s="426">
        <v>7</v>
      </c>
      <c r="M21" s="426">
        <v>0</v>
      </c>
      <c r="N21" s="426">
        <v>0</v>
      </c>
      <c r="O21" s="426">
        <v>0</v>
      </c>
      <c r="P21" s="426">
        <v>7</v>
      </c>
      <c r="Q21" s="426">
        <v>0</v>
      </c>
      <c r="R21" s="426">
        <v>0</v>
      </c>
      <c r="S21" s="426">
        <v>0</v>
      </c>
      <c r="T21" s="426">
        <v>0</v>
      </c>
      <c r="U21" s="426">
        <v>0</v>
      </c>
      <c r="V21" s="426">
        <v>65</v>
      </c>
      <c r="W21" s="426">
        <v>0</v>
      </c>
      <c r="X21" s="426">
        <v>0</v>
      </c>
      <c r="Y21" s="426">
        <v>0</v>
      </c>
      <c r="Z21" s="426">
        <v>65</v>
      </c>
      <c r="AA21" s="426">
        <v>0</v>
      </c>
      <c r="AB21" s="426">
        <v>0</v>
      </c>
      <c r="AC21" s="426">
        <v>0</v>
      </c>
      <c r="AD21" s="426">
        <v>0</v>
      </c>
      <c r="AE21" s="426">
        <v>0</v>
      </c>
      <c r="AF21" s="426">
        <v>11.9</v>
      </c>
      <c r="AG21" s="426">
        <v>0</v>
      </c>
      <c r="AH21" s="426">
        <v>0</v>
      </c>
      <c r="AI21" s="426">
        <v>0</v>
      </c>
      <c r="AJ21" s="426">
        <v>11.9</v>
      </c>
      <c r="AK21" s="426">
        <v>401.17599999999999</v>
      </c>
      <c r="AL21" s="426">
        <v>0</v>
      </c>
      <c r="AM21" s="426">
        <v>0</v>
      </c>
      <c r="AN21" s="426">
        <v>0</v>
      </c>
      <c r="AO21" s="426">
        <v>401.17599999999999</v>
      </c>
      <c r="AP21" s="426">
        <v>0</v>
      </c>
      <c r="AQ21" s="426">
        <v>0</v>
      </c>
      <c r="AR21" s="426">
        <v>0</v>
      </c>
      <c r="AS21" s="426">
        <v>0</v>
      </c>
      <c r="AT21" s="426">
        <v>0</v>
      </c>
      <c r="AU21" s="426">
        <v>1045.12538</v>
      </c>
      <c r="AV21" s="426">
        <v>0</v>
      </c>
      <c r="AW21" s="426">
        <v>0</v>
      </c>
      <c r="AX21" s="426">
        <v>0</v>
      </c>
      <c r="AY21" s="426">
        <v>1045.12538</v>
      </c>
    </row>
    <row r="22" spans="1:51" ht="26.25" customHeight="1">
      <c r="A22" s="570" t="s">
        <v>333</v>
      </c>
      <c r="B22" s="426">
        <v>5175.5555400000003</v>
      </c>
      <c r="C22" s="426">
        <v>0</v>
      </c>
      <c r="D22" s="426">
        <v>0</v>
      </c>
      <c r="E22" s="426">
        <v>0</v>
      </c>
      <c r="F22" s="426">
        <v>5175.5555400000003</v>
      </c>
      <c r="G22" s="426">
        <v>1050</v>
      </c>
      <c r="H22" s="426">
        <v>0</v>
      </c>
      <c r="I22" s="426">
        <v>0</v>
      </c>
      <c r="J22" s="426">
        <v>0</v>
      </c>
      <c r="K22" s="426">
        <v>1050</v>
      </c>
      <c r="L22" s="426">
        <v>10</v>
      </c>
      <c r="M22" s="426">
        <v>43.783349999999999</v>
      </c>
      <c r="N22" s="426">
        <v>0</v>
      </c>
      <c r="O22" s="426">
        <v>0</v>
      </c>
      <c r="P22" s="426">
        <v>53.783349999999999</v>
      </c>
      <c r="Q22" s="426">
        <v>0</v>
      </c>
      <c r="R22" s="426">
        <v>0</v>
      </c>
      <c r="S22" s="426">
        <v>0</v>
      </c>
      <c r="T22" s="426">
        <v>0</v>
      </c>
      <c r="U22" s="426">
        <v>0</v>
      </c>
      <c r="V22" s="426">
        <v>260.0829</v>
      </c>
      <c r="W22" s="426">
        <v>0</v>
      </c>
      <c r="X22" s="426">
        <v>0</v>
      </c>
      <c r="Y22" s="426">
        <v>0</v>
      </c>
      <c r="Z22" s="426">
        <v>260.0829</v>
      </c>
      <c r="AA22" s="426">
        <v>27</v>
      </c>
      <c r="AB22" s="426">
        <v>0</v>
      </c>
      <c r="AC22" s="426">
        <v>0</v>
      </c>
      <c r="AD22" s="426">
        <v>0</v>
      </c>
      <c r="AE22" s="426">
        <v>27</v>
      </c>
      <c r="AF22" s="426">
        <v>31</v>
      </c>
      <c r="AG22" s="426">
        <v>0</v>
      </c>
      <c r="AH22" s="426">
        <v>0</v>
      </c>
      <c r="AI22" s="426">
        <v>0</v>
      </c>
      <c r="AJ22" s="426">
        <v>31</v>
      </c>
      <c r="AK22" s="426">
        <v>22</v>
      </c>
      <c r="AL22" s="426">
        <v>0</v>
      </c>
      <c r="AM22" s="426">
        <v>0</v>
      </c>
      <c r="AN22" s="426">
        <v>0</v>
      </c>
      <c r="AO22" s="426">
        <v>22</v>
      </c>
      <c r="AP22" s="426">
        <v>0</v>
      </c>
      <c r="AQ22" s="426">
        <v>0</v>
      </c>
      <c r="AR22" s="426">
        <v>0</v>
      </c>
      <c r="AS22" s="426">
        <v>0</v>
      </c>
      <c r="AT22" s="426">
        <v>0</v>
      </c>
      <c r="AU22" s="426">
        <v>6575.6384400000006</v>
      </c>
      <c r="AV22" s="426">
        <v>43.783349999999999</v>
      </c>
      <c r="AW22" s="426">
        <v>0</v>
      </c>
      <c r="AX22" s="426">
        <v>0</v>
      </c>
      <c r="AY22" s="426">
        <v>6619.4217900000003</v>
      </c>
    </row>
    <row r="23" spans="1:51" ht="26.25" customHeight="1">
      <c r="A23" s="570" t="s">
        <v>334</v>
      </c>
      <c r="B23" s="426">
        <v>0</v>
      </c>
      <c r="C23" s="426">
        <v>0</v>
      </c>
      <c r="D23" s="426">
        <v>0</v>
      </c>
      <c r="E23" s="426">
        <v>0</v>
      </c>
      <c r="F23" s="426">
        <v>0</v>
      </c>
      <c r="G23" s="426">
        <v>0</v>
      </c>
      <c r="H23" s="426">
        <v>0</v>
      </c>
      <c r="I23" s="426">
        <v>0</v>
      </c>
      <c r="J23" s="426">
        <v>0</v>
      </c>
      <c r="K23" s="426">
        <v>0</v>
      </c>
      <c r="L23" s="426">
        <v>0</v>
      </c>
      <c r="M23" s="426">
        <v>0</v>
      </c>
      <c r="N23" s="426">
        <v>0</v>
      </c>
      <c r="O23" s="426">
        <v>0</v>
      </c>
      <c r="P23" s="426">
        <v>0</v>
      </c>
      <c r="Q23" s="426">
        <v>0</v>
      </c>
      <c r="R23" s="426">
        <v>0</v>
      </c>
      <c r="S23" s="426">
        <v>0</v>
      </c>
      <c r="T23" s="426">
        <v>0</v>
      </c>
      <c r="U23" s="426">
        <v>0</v>
      </c>
      <c r="V23" s="426">
        <v>10</v>
      </c>
      <c r="W23" s="426">
        <v>0</v>
      </c>
      <c r="X23" s="426">
        <v>0</v>
      </c>
      <c r="Y23" s="426">
        <v>0</v>
      </c>
      <c r="Z23" s="426">
        <v>10</v>
      </c>
      <c r="AA23" s="426">
        <v>0</v>
      </c>
      <c r="AB23" s="426">
        <v>0</v>
      </c>
      <c r="AC23" s="426">
        <v>0</v>
      </c>
      <c r="AD23" s="426">
        <v>0</v>
      </c>
      <c r="AE23" s="426">
        <v>0</v>
      </c>
      <c r="AF23" s="426">
        <v>0</v>
      </c>
      <c r="AG23" s="426">
        <v>0</v>
      </c>
      <c r="AH23" s="426">
        <v>0</v>
      </c>
      <c r="AI23" s="426">
        <v>0</v>
      </c>
      <c r="AJ23" s="426">
        <v>0</v>
      </c>
      <c r="AK23" s="426">
        <v>0</v>
      </c>
      <c r="AL23" s="426">
        <v>0</v>
      </c>
      <c r="AM23" s="426">
        <v>0</v>
      </c>
      <c r="AN23" s="426">
        <v>0</v>
      </c>
      <c r="AO23" s="426">
        <v>0</v>
      </c>
      <c r="AP23" s="426">
        <v>0</v>
      </c>
      <c r="AQ23" s="426">
        <v>0</v>
      </c>
      <c r="AR23" s="426">
        <v>0</v>
      </c>
      <c r="AS23" s="426">
        <v>0</v>
      </c>
      <c r="AT23" s="426">
        <v>0</v>
      </c>
      <c r="AU23" s="426">
        <v>10</v>
      </c>
      <c r="AV23" s="426">
        <v>0</v>
      </c>
      <c r="AW23" s="426">
        <v>0</v>
      </c>
      <c r="AX23" s="426">
        <v>0</v>
      </c>
      <c r="AY23" s="426">
        <v>10</v>
      </c>
    </row>
    <row r="24" spans="1:51" ht="26.25" customHeight="1">
      <c r="A24" s="570" t="s">
        <v>335</v>
      </c>
      <c r="B24" s="426">
        <v>0</v>
      </c>
      <c r="C24" s="426">
        <v>0</v>
      </c>
      <c r="D24" s="426">
        <v>0</v>
      </c>
      <c r="E24" s="426">
        <v>0</v>
      </c>
      <c r="F24" s="426">
        <v>0</v>
      </c>
      <c r="G24" s="426">
        <v>0</v>
      </c>
      <c r="H24" s="426">
        <v>0</v>
      </c>
      <c r="I24" s="426">
        <v>0</v>
      </c>
      <c r="J24" s="426">
        <v>0</v>
      </c>
      <c r="K24" s="426">
        <v>0</v>
      </c>
      <c r="L24" s="426">
        <v>0</v>
      </c>
      <c r="M24" s="426">
        <v>0</v>
      </c>
      <c r="N24" s="426">
        <v>0</v>
      </c>
      <c r="O24" s="426">
        <v>0</v>
      </c>
      <c r="P24" s="426">
        <v>0</v>
      </c>
      <c r="Q24" s="426">
        <v>0</v>
      </c>
      <c r="R24" s="426">
        <v>0</v>
      </c>
      <c r="S24" s="426">
        <v>0</v>
      </c>
      <c r="T24" s="426">
        <v>0</v>
      </c>
      <c r="U24" s="426">
        <v>0</v>
      </c>
      <c r="V24" s="426">
        <v>4</v>
      </c>
      <c r="W24" s="426">
        <v>0</v>
      </c>
      <c r="X24" s="426">
        <v>0</v>
      </c>
      <c r="Y24" s="426">
        <v>0</v>
      </c>
      <c r="Z24" s="426">
        <v>4</v>
      </c>
      <c r="AA24" s="426">
        <v>0</v>
      </c>
      <c r="AB24" s="426">
        <v>0</v>
      </c>
      <c r="AC24" s="426">
        <v>0</v>
      </c>
      <c r="AD24" s="426">
        <v>0</v>
      </c>
      <c r="AE24" s="426">
        <v>0</v>
      </c>
      <c r="AF24" s="426">
        <v>22</v>
      </c>
      <c r="AG24" s="426">
        <v>0</v>
      </c>
      <c r="AH24" s="426">
        <v>0</v>
      </c>
      <c r="AI24" s="426">
        <v>0</v>
      </c>
      <c r="AJ24" s="426">
        <v>22</v>
      </c>
      <c r="AK24" s="426">
        <v>0</v>
      </c>
      <c r="AL24" s="426">
        <v>0</v>
      </c>
      <c r="AM24" s="426">
        <v>0</v>
      </c>
      <c r="AN24" s="426">
        <v>0</v>
      </c>
      <c r="AO24" s="426">
        <v>0</v>
      </c>
      <c r="AP24" s="426">
        <v>0</v>
      </c>
      <c r="AQ24" s="426">
        <v>0</v>
      </c>
      <c r="AR24" s="426">
        <v>0</v>
      </c>
      <c r="AS24" s="426">
        <v>0</v>
      </c>
      <c r="AT24" s="426">
        <v>0</v>
      </c>
      <c r="AU24" s="426">
        <v>26</v>
      </c>
      <c r="AV24" s="426">
        <v>0</v>
      </c>
      <c r="AW24" s="426">
        <v>0</v>
      </c>
      <c r="AX24" s="426">
        <v>0</v>
      </c>
      <c r="AY24" s="426">
        <v>26</v>
      </c>
    </row>
    <row r="25" spans="1:51" ht="26.25" customHeight="1">
      <c r="A25" s="570" t="s">
        <v>1060</v>
      </c>
      <c r="B25" s="426">
        <v>87.457770000000011</v>
      </c>
      <c r="C25" s="426">
        <v>0.14319999999999999</v>
      </c>
      <c r="D25" s="426">
        <v>0</v>
      </c>
      <c r="E25" s="426">
        <v>0</v>
      </c>
      <c r="F25" s="426">
        <v>87.600970000000004</v>
      </c>
      <c r="G25" s="426">
        <v>52.00311</v>
      </c>
      <c r="H25" s="426">
        <v>0.33899000000000001</v>
      </c>
      <c r="I25" s="426">
        <v>0</v>
      </c>
      <c r="J25" s="426">
        <v>0</v>
      </c>
      <c r="K25" s="426">
        <v>52.342100000000002</v>
      </c>
      <c r="L25" s="426">
        <v>9.7610000000000002E-2</v>
      </c>
      <c r="M25" s="426">
        <v>2.087E-2</v>
      </c>
      <c r="N25" s="426">
        <v>0</v>
      </c>
      <c r="O25" s="426">
        <v>0</v>
      </c>
      <c r="P25" s="426">
        <v>0.11848</v>
      </c>
      <c r="Q25" s="426">
        <v>0</v>
      </c>
      <c r="R25" s="426">
        <v>0</v>
      </c>
      <c r="S25" s="426">
        <v>0</v>
      </c>
      <c r="T25" s="426">
        <v>0</v>
      </c>
      <c r="U25" s="426">
        <v>0</v>
      </c>
      <c r="V25" s="426">
        <v>4.0932599999999999</v>
      </c>
      <c r="W25" s="426">
        <v>0</v>
      </c>
      <c r="X25" s="426">
        <v>0</v>
      </c>
      <c r="Y25" s="426">
        <v>0</v>
      </c>
      <c r="Z25" s="426">
        <v>4.0932599999999999</v>
      </c>
      <c r="AA25" s="426">
        <v>4.0090000000000001E-2</v>
      </c>
      <c r="AB25" s="426">
        <v>0</v>
      </c>
      <c r="AC25" s="426">
        <v>0</v>
      </c>
      <c r="AD25" s="426">
        <v>0</v>
      </c>
      <c r="AE25" s="426">
        <v>4.0090000000000001E-2</v>
      </c>
      <c r="AF25" s="426">
        <v>1.9859500000000001</v>
      </c>
      <c r="AG25" s="426">
        <v>0</v>
      </c>
      <c r="AH25" s="426">
        <v>0</v>
      </c>
      <c r="AI25" s="426">
        <v>0</v>
      </c>
      <c r="AJ25" s="426">
        <v>1.9859500000000001</v>
      </c>
      <c r="AK25" s="426">
        <v>3.7977300000000001</v>
      </c>
      <c r="AL25" s="426">
        <v>9.5999999999999992E-4</v>
      </c>
      <c r="AM25" s="426">
        <v>0</v>
      </c>
      <c r="AN25" s="426">
        <v>0</v>
      </c>
      <c r="AO25" s="426">
        <v>3.7986900000000001</v>
      </c>
      <c r="AP25" s="426">
        <v>0</v>
      </c>
      <c r="AQ25" s="426">
        <v>0</v>
      </c>
      <c r="AR25" s="426">
        <v>0</v>
      </c>
      <c r="AS25" s="426">
        <v>0</v>
      </c>
      <c r="AT25" s="426">
        <v>0</v>
      </c>
      <c r="AU25" s="426">
        <v>149.47551999999999</v>
      </c>
      <c r="AV25" s="426">
        <v>0.50402000000000002</v>
      </c>
      <c r="AW25" s="426">
        <v>0</v>
      </c>
      <c r="AX25" s="426">
        <v>0</v>
      </c>
      <c r="AY25" s="426">
        <v>149.97954000000001</v>
      </c>
    </row>
    <row r="26" spans="1:51" ht="26.25" customHeight="1">
      <c r="A26" s="570" t="s">
        <v>1065</v>
      </c>
      <c r="B26" s="426">
        <v>3286.59942</v>
      </c>
      <c r="C26" s="426">
        <v>70.295299999999997</v>
      </c>
      <c r="D26" s="426">
        <v>0</v>
      </c>
      <c r="E26" s="426">
        <v>2.6620000000000001E-2</v>
      </c>
      <c r="F26" s="426">
        <v>3356.9213399999999</v>
      </c>
      <c r="G26" s="426">
        <v>606.79832999999996</v>
      </c>
      <c r="H26" s="426">
        <v>139.95698000000002</v>
      </c>
      <c r="I26" s="426">
        <v>0</v>
      </c>
      <c r="J26" s="426">
        <v>290.70989000000003</v>
      </c>
      <c r="K26" s="426">
        <v>1037.4651999999999</v>
      </c>
      <c r="L26" s="426">
        <v>7746.97894</v>
      </c>
      <c r="M26" s="426">
        <v>817.92768000000001</v>
      </c>
      <c r="N26" s="426">
        <v>0</v>
      </c>
      <c r="O26" s="426">
        <v>0</v>
      </c>
      <c r="P26" s="426">
        <v>8564.9066199999997</v>
      </c>
      <c r="Q26" s="426">
        <v>115.71937</v>
      </c>
      <c r="R26" s="426">
        <v>0</v>
      </c>
      <c r="S26" s="426">
        <v>0</v>
      </c>
      <c r="T26" s="426">
        <v>0</v>
      </c>
      <c r="U26" s="426">
        <v>115.71937</v>
      </c>
      <c r="V26" s="426">
        <v>267.91075000000001</v>
      </c>
      <c r="W26" s="426">
        <v>0.23804</v>
      </c>
      <c r="X26" s="426">
        <v>0</v>
      </c>
      <c r="Y26" s="426">
        <v>0</v>
      </c>
      <c r="Z26" s="426">
        <v>268.14878999999996</v>
      </c>
      <c r="AA26" s="426">
        <v>7.4865399999999998</v>
      </c>
      <c r="AB26" s="426">
        <v>1.0975999999999999</v>
      </c>
      <c r="AC26" s="426">
        <v>0</v>
      </c>
      <c r="AD26" s="426">
        <v>0</v>
      </c>
      <c r="AE26" s="426">
        <v>8.5841399999999997</v>
      </c>
      <c r="AF26" s="426">
        <v>2313.1775600000001</v>
      </c>
      <c r="AG26" s="426">
        <v>11.90128</v>
      </c>
      <c r="AH26" s="426">
        <v>0</v>
      </c>
      <c r="AI26" s="426">
        <v>2076.35745</v>
      </c>
      <c r="AJ26" s="426">
        <v>4401.4362899999996</v>
      </c>
      <c r="AK26" s="426">
        <v>136.37148999999999</v>
      </c>
      <c r="AL26" s="426">
        <v>83.916119999999992</v>
      </c>
      <c r="AM26" s="426">
        <v>0</v>
      </c>
      <c r="AN26" s="426">
        <v>0</v>
      </c>
      <c r="AO26" s="426">
        <v>220.28760999999997</v>
      </c>
      <c r="AP26" s="426">
        <v>0</v>
      </c>
      <c r="AQ26" s="426">
        <v>0</v>
      </c>
      <c r="AR26" s="426">
        <v>0</v>
      </c>
      <c r="AS26" s="426">
        <v>0</v>
      </c>
      <c r="AT26" s="426">
        <v>0</v>
      </c>
      <c r="AU26" s="426">
        <v>14481.0424</v>
      </c>
      <c r="AV26" s="426">
        <v>1125.3330000000001</v>
      </c>
      <c r="AW26" s="426">
        <v>0</v>
      </c>
      <c r="AX26" s="426">
        <v>2367.0939600000002</v>
      </c>
      <c r="AY26" s="426">
        <v>17973.469359999999</v>
      </c>
    </row>
    <row r="27" spans="1:51" ht="26.25" customHeight="1">
      <c r="A27" s="570" t="s">
        <v>1066</v>
      </c>
      <c r="B27" s="426">
        <v>0</v>
      </c>
      <c r="C27" s="426">
        <v>0</v>
      </c>
      <c r="D27" s="426">
        <v>0</v>
      </c>
      <c r="E27" s="426">
        <v>0</v>
      </c>
      <c r="F27" s="426">
        <v>0</v>
      </c>
      <c r="G27" s="426">
        <v>0</v>
      </c>
      <c r="H27" s="426">
        <v>0</v>
      </c>
      <c r="I27" s="426">
        <v>0</v>
      </c>
      <c r="J27" s="426">
        <v>0</v>
      </c>
      <c r="K27" s="426">
        <v>0</v>
      </c>
      <c r="L27" s="426">
        <v>0</v>
      </c>
      <c r="M27" s="426">
        <v>0</v>
      </c>
      <c r="N27" s="426">
        <v>0</v>
      </c>
      <c r="O27" s="426">
        <v>0</v>
      </c>
      <c r="P27" s="426">
        <v>0</v>
      </c>
      <c r="Q27" s="426">
        <v>0</v>
      </c>
      <c r="R27" s="426">
        <v>0</v>
      </c>
      <c r="S27" s="426">
        <v>0</v>
      </c>
      <c r="T27" s="426">
        <v>0</v>
      </c>
      <c r="U27" s="426">
        <v>0</v>
      </c>
      <c r="V27" s="426">
        <v>0</v>
      </c>
      <c r="W27" s="426">
        <v>0</v>
      </c>
      <c r="X27" s="426">
        <v>0</v>
      </c>
      <c r="Y27" s="426">
        <v>0</v>
      </c>
      <c r="Z27" s="426">
        <v>0</v>
      </c>
      <c r="AA27" s="426">
        <v>0</v>
      </c>
      <c r="AB27" s="426">
        <v>0</v>
      </c>
      <c r="AC27" s="426">
        <v>0</v>
      </c>
      <c r="AD27" s="426">
        <v>0</v>
      </c>
      <c r="AE27" s="426">
        <v>0</v>
      </c>
      <c r="AF27" s="426">
        <v>0</v>
      </c>
      <c r="AG27" s="426">
        <v>0</v>
      </c>
      <c r="AH27" s="426">
        <v>0</v>
      </c>
      <c r="AI27" s="426">
        <v>0</v>
      </c>
      <c r="AJ27" s="426">
        <v>0</v>
      </c>
      <c r="AK27" s="426">
        <v>0</v>
      </c>
      <c r="AL27" s="426">
        <v>0</v>
      </c>
      <c r="AM27" s="426">
        <v>0</v>
      </c>
      <c r="AN27" s="426">
        <v>0</v>
      </c>
      <c r="AO27" s="426">
        <v>0</v>
      </c>
      <c r="AP27" s="426">
        <v>0</v>
      </c>
      <c r="AQ27" s="426">
        <v>0</v>
      </c>
      <c r="AR27" s="426">
        <v>0</v>
      </c>
      <c r="AS27" s="426">
        <v>0</v>
      </c>
      <c r="AT27" s="426">
        <v>0</v>
      </c>
      <c r="AU27" s="426">
        <v>0</v>
      </c>
      <c r="AV27" s="426">
        <v>0</v>
      </c>
      <c r="AW27" s="426">
        <v>0</v>
      </c>
      <c r="AX27" s="426">
        <v>0</v>
      </c>
      <c r="AY27" s="426">
        <v>0</v>
      </c>
    </row>
    <row r="28" spans="1:51" ht="26.25" customHeight="1">
      <c r="A28" s="570" t="s">
        <v>115</v>
      </c>
      <c r="B28" s="426">
        <v>0</v>
      </c>
      <c r="C28" s="426">
        <v>0</v>
      </c>
      <c r="D28" s="426">
        <v>0</v>
      </c>
      <c r="E28" s="426">
        <v>0</v>
      </c>
      <c r="F28" s="426">
        <v>0</v>
      </c>
      <c r="G28" s="426">
        <v>0</v>
      </c>
      <c r="H28" s="426">
        <v>0</v>
      </c>
      <c r="I28" s="426">
        <v>0</v>
      </c>
      <c r="J28" s="426">
        <v>0</v>
      </c>
      <c r="K28" s="426">
        <v>0</v>
      </c>
      <c r="L28" s="426">
        <v>0</v>
      </c>
      <c r="M28" s="426">
        <v>0</v>
      </c>
      <c r="N28" s="426">
        <v>0</v>
      </c>
      <c r="O28" s="426">
        <v>0</v>
      </c>
      <c r="P28" s="426">
        <v>0</v>
      </c>
      <c r="Q28" s="426">
        <v>0</v>
      </c>
      <c r="R28" s="426">
        <v>0</v>
      </c>
      <c r="S28" s="426">
        <v>0</v>
      </c>
      <c r="T28" s="426">
        <v>0</v>
      </c>
      <c r="U28" s="426">
        <v>0</v>
      </c>
      <c r="V28" s="426">
        <v>0</v>
      </c>
      <c r="W28" s="426">
        <v>0</v>
      </c>
      <c r="X28" s="426">
        <v>0</v>
      </c>
      <c r="Y28" s="426">
        <v>0</v>
      </c>
      <c r="Z28" s="426">
        <v>0</v>
      </c>
      <c r="AA28" s="426">
        <v>0</v>
      </c>
      <c r="AB28" s="426">
        <v>0</v>
      </c>
      <c r="AC28" s="426">
        <v>0</v>
      </c>
      <c r="AD28" s="426">
        <v>0</v>
      </c>
      <c r="AE28" s="426">
        <v>0</v>
      </c>
      <c r="AF28" s="426">
        <v>0</v>
      </c>
      <c r="AG28" s="426">
        <v>0</v>
      </c>
      <c r="AH28" s="426">
        <v>0</v>
      </c>
      <c r="AI28" s="426">
        <v>0</v>
      </c>
      <c r="AJ28" s="426">
        <v>0</v>
      </c>
      <c r="AK28" s="426">
        <v>0</v>
      </c>
      <c r="AL28" s="426">
        <v>0</v>
      </c>
      <c r="AM28" s="426">
        <v>0</v>
      </c>
      <c r="AN28" s="426">
        <v>0</v>
      </c>
      <c r="AO28" s="426">
        <v>0</v>
      </c>
      <c r="AP28" s="426">
        <v>0</v>
      </c>
      <c r="AQ28" s="426">
        <v>0</v>
      </c>
      <c r="AR28" s="426">
        <v>0</v>
      </c>
      <c r="AS28" s="426">
        <v>0</v>
      </c>
      <c r="AT28" s="426">
        <v>0</v>
      </c>
      <c r="AU28" s="426">
        <v>0</v>
      </c>
      <c r="AV28" s="426">
        <v>0</v>
      </c>
      <c r="AW28" s="426">
        <v>0</v>
      </c>
      <c r="AX28" s="426">
        <v>0</v>
      </c>
      <c r="AY28" s="426">
        <v>0</v>
      </c>
    </row>
    <row r="29" spans="1:51" ht="26.25" customHeight="1">
      <c r="A29" s="570" t="s">
        <v>339</v>
      </c>
      <c r="B29" s="426">
        <v>0</v>
      </c>
      <c r="C29" s="426">
        <v>0</v>
      </c>
      <c r="D29" s="426">
        <v>0</v>
      </c>
      <c r="E29" s="426">
        <v>0</v>
      </c>
      <c r="F29" s="426">
        <v>0</v>
      </c>
      <c r="G29" s="426">
        <v>0</v>
      </c>
      <c r="H29" s="426">
        <v>0</v>
      </c>
      <c r="I29" s="426">
        <v>0</v>
      </c>
      <c r="J29" s="426">
        <v>0</v>
      </c>
      <c r="K29" s="426">
        <v>0</v>
      </c>
      <c r="L29" s="426">
        <v>73.873000000000005</v>
      </c>
      <c r="M29" s="426">
        <v>0</v>
      </c>
      <c r="N29" s="426">
        <v>0</v>
      </c>
      <c r="O29" s="426">
        <v>0</v>
      </c>
      <c r="P29" s="426">
        <v>73.873000000000005</v>
      </c>
      <c r="Q29" s="426">
        <v>0</v>
      </c>
      <c r="R29" s="426">
        <v>0</v>
      </c>
      <c r="S29" s="426">
        <v>0</v>
      </c>
      <c r="T29" s="426">
        <v>0</v>
      </c>
      <c r="U29" s="426">
        <v>0</v>
      </c>
      <c r="V29" s="426">
        <v>0</v>
      </c>
      <c r="W29" s="426">
        <v>0</v>
      </c>
      <c r="X29" s="426">
        <v>0</v>
      </c>
      <c r="Y29" s="426">
        <v>0</v>
      </c>
      <c r="Z29" s="426">
        <v>0</v>
      </c>
      <c r="AA29" s="426">
        <v>57.856000000000002</v>
      </c>
      <c r="AB29" s="426">
        <v>0</v>
      </c>
      <c r="AC29" s="426">
        <v>0</v>
      </c>
      <c r="AD29" s="426">
        <v>0</v>
      </c>
      <c r="AE29" s="426">
        <v>57.856000000000002</v>
      </c>
      <c r="AF29" s="426">
        <v>0</v>
      </c>
      <c r="AG29" s="426">
        <v>0</v>
      </c>
      <c r="AH29" s="426">
        <v>0</v>
      </c>
      <c r="AI29" s="426">
        <v>0</v>
      </c>
      <c r="AJ29" s="426">
        <v>0</v>
      </c>
      <c r="AK29" s="426">
        <v>0</v>
      </c>
      <c r="AL29" s="426">
        <v>0</v>
      </c>
      <c r="AM29" s="426">
        <v>0</v>
      </c>
      <c r="AN29" s="426">
        <v>0</v>
      </c>
      <c r="AO29" s="426">
        <v>0</v>
      </c>
      <c r="AP29" s="426">
        <v>0</v>
      </c>
      <c r="AQ29" s="426">
        <v>0</v>
      </c>
      <c r="AR29" s="426">
        <v>0</v>
      </c>
      <c r="AS29" s="426">
        <v>0</v>
      </c>
      <c r="AT29" s="426">
        <v>0</v>
      </c>
      <c r="AU29" s="426">
        <v>131.72900000000001</v>
      </c>
      <c r="AV29" s="426">
        <v>0</v>
      </c>
      <c r="AW29" s="426">
        <v>0</v>
      </c>
      <c r="AX29" s="426">
        <v>0</v>
      </c>
      <c r="AY29" s="426">
        <v>131.72900000000001</v>
      </c>
    </row>
    <row r="30" spans="1:51" ht="26.25" customHeight="1">
      <c r="A30" s="570" t="s">
        <v>1067</v>
      </c>
      <c r="B30" s="426">
        <v>2019.7325800000001</v>
      </c>
      <c r="C30" s="426">
        <v>1200.2857300000001</v>
      </c>
      <c r="D30" s="426">
        <v>0</v>
      </c>
      <c r="E30" s="426">
        <v>0</v>
      </c>
      <c r="F30" s="426">
        <v>3220.0183099999999</v>
      </c>
      <c r="G30" s="426">
        <v>11.966370000000001</v>
      </c>
      <c r="H30" s="426">
        <v>97.349519999999998</v>
      </c>
      <c r="I30" s="426">
        <v>0</v>
      </c>
      <c r="J30" s="426">
        <v>0</v>
      </c>
      <c r="K30" s="426">
        <v>109.31589</v>
      </c>
      <c r="L30" s="426">
        <v>3004.5356699999998</v>
      </c>
      <c r="M30" s="426">
        <v>3210.6410000000001</v>
      </c>
      <c r="N30" s="426">
        <v>0</v>
      </c>
      <c r="O30" s="426">
        <v>0</v>
      </c>
      <c r="P30" s="426">
        <v>6215.1766699999998</v>
      </c>
      <c r="Q30" s="426">
        <v>0</v>
      </c>
      <c r="R30" s="426">
        <v>0</v>
      </c>
      <c r="S30" s="426">
        <v>0</v>
      </c>
      <c r="T30" s="426">
        <v>0</v>
      </c>
      <c r="U30" s="426">
        <v>0</v>
      </c>
      <c r="V30" s="426">
        <v>0</v>
      </c>
      <c r="W30" s="426">
        <v>0</v>
      </c>
      <c r="X30" s="426">
        <v>0</v>
      </c>
      <c r="Y30" s="426">
        <v>0</v>
      </c>
      <c r="Z30" s="426">
        <v>0</v>
      </c>
      <c r="AA30" s="426">
        <v>0</v>
      </c>
      <c r="AB30" s="426">
        <v>0</v>
      </c>
      <c r="AC30" s="426">
        <v>0</v>
      </c>
      <c r="AD30" s="426">
        <v>0</v>
      </c>
      <c r="AE30" s="426">
        <v>0</v>
      </c>
      <c r="AF30" s="426">
        <v>0</v>
      </c>
      <c r="AG30" s="426">
        <v>0</v>
      </c>
      <c r="AH30" s="426">
        <v>0</v>
      </c>
      <c r="AI30" s="426">
        <v>0</v>
      </c>
      <c r="AJ30" s="426">
        <v>0</v>
      </c>
      <c r="AK30" s="426">
        <v>0</v>
      </c>
      <c r="AL30" s="426">
        <v>0</v>
      </c>
      <c r="AM30" s="426">
        <v>0</v>
      </c>
      <c r="AN30" s="426">
        <v>0</v>
      </c>
      <c r="AO30" s="426">
        <v>0</v>
      </c>
      <c r="AP30" s="426">
        <v>0</v>
      </c>
      <c r="AQ30" s="426">
        <v>0</v>
      </c>
      <c r="AR30" s="426">
        <v>0</v>
      </c>
      <c r="AS30" s="426">
        <v>0</v>
      </c>
      <c r="AT30" s="426">
        <v>0</v>
      </c>
      <c r="AU30" s="426">
        <v>5036.2346200000002</v>
      </c>
      <c r="AV30" s="426">
        <v>4508.2762499999999</v>
      </c>
      <c r="AW30" s="426">
        <v>0</v>
      </c>
      <c r="AX30" s="426">
        <v>0</v>
      </c>
      <c r="AY30" s="426">
        <v>9544.5108700000001</v>
      </c>
    </row>
    <row r="31" spans="1:51" ht="26.25" customHeight="1">
      <c r="A31" s="570" t="s">
        <v>1068</v>
      </c>
      <c r="B31" s="426">
        <v>360.96876000000003</v>
      </c>
      <c r="C31" s="426">
        <v>1199.1017300000001</v>
      </c>
      <c r="D31" s="426">
        <v>0</v>
      </c>
      <c r="E31" s="426">
        <v>0</v>
      </c>
      <c r="F31" s="426">
        <v>1560.0704900000001</v>
      </c>
      <c r="G31" s="426">
        <v>0</v>
      </c>
      <c r="H31" s="426">
        <v>0</v>
      </c>
      <c r="I31" s="426">
        <v>0</v>
      </c>
      <c r="J31" s="426">
        <v>0</v>
      </c>
      <c r="K31" s="426">
        <v>0</v>
      </c>
      <c r="L31" s="426">
        <v>2645.96693</v>
      </c>
      <c r="M31" s="426">
        <v>3204.4230299999999</v>
      </c>
      <c r="N31" s="426">
        <v>0</v>
      </c>
      <c r="O31" s="426">
        <v>0</v>
      </c>
      <c r="P31" s="426">
        <v>5850.3899599999995</v>
      </c>
      <c r="Q31" s="426">
        <v>0</v>
      </c>
      <c r="R31" s="426">
        <v>0</v>
      </c>
      <c r="S31" s="426">
        <v>0</v>
      </c>
      <c r="T31" s="426">
        <v>0</v>
      </c>
      <c r="U31" s="426">
        <v>0</v>
      </c>
      <c r="V31" s="426">
        <v>0</v>
      </c>
      <c r="W31" s="426">
        <v>0</v>
      </c>
      <c r="X31" s="426">
        <v>0</v>
      </c>
      <c r="Y31" s="426">
        <v>0</v>
      </c>
      <c r="Z31" s="426">
        <v>0</v>
      </c>
      <c r="AA31" s="426">
        <v>0</v>
      </c>
      <c r="AB31" s="426">
        <v>0</v>
      </c>
      <c r="AC31" s="426">
        <v>0</v>
      </c>
      <c r="AD31" s="426">
        <v>0</v>
      </c>
      <c r="AE31" s="426">
        <v>0</v>
      </c>
      <c r="AF31" s="426">
        <v>0</v>
      </c>
      <c r="AG31" s="426">
        <v>0</v>
      </c>
      <c r="AH31" s="426">
        <v>0</v>
      </c>
      <c r="AI31" s="426">
        <v>0</v>
      </c>
      <c r="AJ31" s="426">
        <v>0</v>
      </c>
      <c r="AK31" s="426">
        <v>0</v>
      </c>
      <c r="AL31" s="426">
        <v>0</v>
      </c>
      <c r="AM31" s="426">
        <v>0</v>
      </c>
      <c r="AN31" s="426">
        <v>0</v>
      </c>
      <c r="AO31" s="426">
        <v>0</v>
      </c>
      <c r="AP31" s="426">
        <v>0</v>
      </c>
      <c r="AQ31" s="426">
        <v>0</v>
      </c>
      <c r="AR31" s="426">
        <v>0</v>
      </c>
      <c r="AS31" s="426">
        <v>0</v>
      </c>
      <c r="AT31" s="426">
        <v>0</v>
      </c>
      <c r="AU31" s="426">
        <v>3006.9356899999998</v>
      </c>
      <c r="AV31" s="426">
        <v>4403.5247599999993</v>
      </c>
      <c r="AW31" s="426">
        <v>0</v>
      </c>
      <c r="AX31" s="426">
        <v>0</v>
      </c>
      <c r="AY31" s="426">
        <v>7410.4604500000005</v>
      </c>
    </row>
    <row r="32" spans="1:51" ht="26.25" customHeight="1">
      <c r="A32" s="570" t="s">
        <v>1069</v>
      </c>
      <c r="B32" s="426">
        <v>1658.7638200000001</v>
      </c>
      <c r="C32" s="426">
        <v>1.1839999999999999</v>
      </c>
      <c r="D32" s="426">
        <v>0</v>
      </c>
      <c r="E32" s="426">
        <v>0</v>
      </c>
      <c r="F32" s="426">
        <v>1659.9478200000001</v>
      </c>
      <c r="G32" s="426">
        <v>11.966370000000001</v>
      </c>
      <c r="H32" s="426">
        <v>97.349519999999998</v>
      </c>
      <c r="I32" s="426">
        <v>0</v>
      </c>
      <c r="J32" s="426">
        <v>0</v>
      </c>
      <c r="K32" s="426">
        <v>109.31589</v>
      </c>
      <c r="L32" s="426">
        <v>358.56873999999999</v>
      </c>
      <c r="M32" s="426">
        <v>6.2179700000000002</v>
      </c>
      <c r="N32" s="426">
        <v>0</v>
      </c>
      <c r="O32" s="426">
        <v>0</v>
      </c>
      <c r="P32" s="426">
        <v>364.78671000000003</v>
      </c>
      <c r="Q32" s="426">
        <v>0</v>
      </c>
      <c r="R32" s="426">
        <v>0</v>
      </c>
      <c r="S32" s="426">
        <v>0</v>
      </c>
      <c r="T32" s="426">
        <v>0</v>
      </c>
      <c r="U32" s="426">
        <v>0</v>
      </c>
      <c r="V32" s="426">
        <v>0</v>
      </c>
      <c r="W32" s="426">
        <v>0</v>
      </c>
      <c r="X32" s="426">
        <v>0</v>
      </c>
      <c r="Y32" s="426">
        <v>0</v>
      </c>
      <c r="Z32" s="426">
        <v>0</v>
      </c>
      <c r="AA32" s="426">
        <v>0</v>
      </c>
      <c r="AB32" s="426">
        <v>0</v>
      </c>
      <c r="AC32" s="426">
        <v>0</v>
      </c>
      <c r="AD32" s="426">
        <v>0</v>
      </c>
      <c r="AE32" s="426">
        <v>0</v>
      </c>
      <c r="AF32" s="426">
        <v>0</v>
      </c>
      <c r="AG32" s="426">
        <v>0</v>
      </c>
      <c r="AH32" s="426">
        <v>0</v>
      </c>
      <c r="AI32" s="426">
        <v>0</v>
      </c>
      <c r="AJ32" s="426">
        <v>0</v>
      </c>
      <c r="AK32" s="426">
        <v>0</v>
      </c>
      <c r="AL32" s="426">
        <v>0</v>
      </c>
      <c r="AM32" s="426">
        <v>0</v>
      </c>
      <c r="AN32" s="426">
        <v>0</v>
      </c>
      <c r="AO32" s="426">
        <v>0</v>
      </c>
      <c r="AP32" s="426">
        <v>0</v>
      </c>
      <c r="AQ32" s="426">
        <v>0</v>
      </c>
      <c r="AR32" s="426">
        <v>0</v>
      </c>
      <c r="AS32" s="426">
        <v>0</v>
      </c>
      <c r="AT32" s="426">
        <v>0</v>
      </c>
      <c r="AU32" s="426">
        <v>2029.2989299999999</v>
      </c>
      <c r="AV32" s="426">
        <v>104.75149</v>
      </c>
      <c r="AW32" s="426">
        <v>0</v>
      </c>
      <c r="AX32" s="426">
        <v>0</v>
      </c>
      <c r="AY32" s="426">
        <v>2134.05042</v>
      </c>
    </row>
    <row r="33" spans="1:51" ht="26.25" customHeight="1">
      <c r="A33" s="570" t="s">
        <v>1070</v>
      </c>
      <c r="B33" s="426">
        <v>0</v>
      </c>
      <c r="C33" s="426">
        <v>0</v>
      </c>
      <c r="D33" s="426">
        <v>0</v>
      </c>
      <c r="E33" s="426">
        <v>0</v>
      </c>
      <c r="F33" s="426">
        <v>0</v>
      </c>
      <c r="G33" s="426">
        <v>0</v>
      </c>
      <c r="H33" s="426">
        <v>0</v>
      </c>
      <c r="I33" s="426">
        <v>0</v>
      </c>
      <c r="J33" s="426">
        <v>0</v>
      </c>
      <c r="K33" s="426">
        <v>0</v>
      </c>
      <c r="L33" s="426">
        <v>0</v>
      </c>
      <c r="M33" s="426">
        <v>0</v>
      </c>
      <c r="N33" s="426">
        <v>0</v>
      </c>
      <c r="O33" s="426">
        <v>0</v>
      </c>
      <c r="P33" s="426">
        <v>0</v>
      </c>
      <c r="Q33" s="426">
        <v>0</v>
      </c>
      <c r="R33" s="426">
        <v>0</v>
      </c>
      <c r="S33" s="426">
        <v>0</v>
      </c>
      <c r="T33" s="426">
        <v>0</v>
      </c>
      <c r="U33" s="426">
        <v>0</v>
      </c>
      <c r="V33" s="426">
        <v>0</v>
      </c>
      <c r="W33" s="426">
        <v>0</v>
      </c>
      <c r="X33" s="426">
        <v>0</v>
      </c>
      <c r="Y33" s="426">
        <v>0</v>
      </c>
      <c r="Z33" s="426">
        <v>0</v>
      </c>
      <c r="AA33" s="426">
        <v>0</v>
      </c>
      <c r="AB33" s="426">
        <v>0</v>
      </c>
      <c r="AC33" s="426">
        <v>0</v>
      </c>
      <c r="AD33" s="426">
        <v>0</v>
      </c>
      <c r="AE33" s="426">
        <v>0</v>
      </c>
      <c r="AF33" s="426">
        <v>0</v>
      </c>
      <c r="AG33" s="426">
        <v>0</v>
      </c>
      <c r="AH33" s="426">
        <v>0</v>
      </c>
      <c r="AI33" s="426">
        <v>0</v>
      </c>
      <c r="AJ33" s="426">
        <v>0</v>
      </c>
      <c r="AK33" s="426">
        <v>0</v>
      </c>
      <c r="AL33" s="426">
        <v>0</v>
      </c>
      <c r="AM33" s="426">
        <v>0</v>
      </c>
      <c r="AN33" s="426">
        <v>0</v>
      </c>
      <c r="AO33" s="426">
        <v>0</v>
      </c>
      <c r="AP33" s="426">
        <v>0</v>
      </c>
      <c r="AQ33" s="426">
        <v>0</v>
      </c>
      <c r="AR33" s="426">
        <v>0</v>
      </c>
      <c r="AS33" s="426">
        <v>0</v>
      </c>
      <c r="AT33" s="426">
        <v>0</v>
      </c>
      <c r="AU33" s="426">
        <v>0</v>
      </c>
      <c r="AV33" s="426">
        <v>0</v>
      </c>
      <c r="AW33" s="426">
        <v>0</v>
      </c>
      <c r="AX33" s="426">
        <v>0</v>
      </c>
      <c r="AY33" s="426">
        <v>0</v>
      </c>
    </row>
    <row r="34" spans="1:51" ht="26.25" customHeight="1">
      <c r="A34" s="570" t="s">
        <v>1071</v>
      </c>
      <c r="B34" s="426">
        <v>0</v>
      </c>
      <c r="C34" s="426">
        <v>0</v>
      </c>
      <c r="D34" s="426">
        <v>0</v>
      </c>
      <c r="E34" s="426">
        <v>0</v>
      </c>
      <c r="F34" s="426">
        <v>0</v>
      </c>
      <c r="G34" s="426">
        <v>0</v>
      </c>
      <c r="H34" s="426">
        <v>0</v>
      </c>
      <c r="I34" s="426">
        <v>0</v>
      </c>
      <c r="J34" s="426">
        <v>0</v>
      </c>
      <c r="K34" s="426">
        <v>0</v>
      </c>
      <c r="L34" s="426">
        <v>0</v>
      </c>
      <c r="M34" s="426">
        <v>0</v>
      </c>
      <c r="N34" s="426">
        <v>0</v>
      </c>
      <c r="O34" s="426">
        <v>0</v>
      </c>
      <c r="P34" s="426">
        <v>0</v>
      </c>
      <c r="Q34" s="426">
        <v>0</v>
      </c>
      <c r="R34" s="426">
        <v>0</v>
      </c>
      <c r="S34" s="426">
        <v>0</v>
      </c>
      <c r="T34" s="426">
        <v>0</v>
      </c>
      <c r="U34" s="426">
        <v>0</v>
      </c>
      <c r="V34" s="426">
        <v>0</v>
      </c>
      <c r="W34" s="426">
        <v>0</v>
      </c>
      <c r="X34" s="426">
        <v>0</v>
      </c>
      <c r="Y34" s="426">
        <v>0</v>
      </c>
      <c r="Z34" s="426">
        <v>0</v>
      </c>
      <c r="AA34" s="426">
        <v>0</v>
      </c>
      <c r="AB34" s="426">
        <v>0</v>
      </c>
      <c r="AC34" s="426">
        <v>0</v>
      </c>
      <c r="AD34" s="426">
        <v>0</v>
      </c>
      <c r="AE34" s="426">
        <v>0</v>
      </c>
      <c r="AF34" s="426">
        <v>0</v>
      </c>
      <c r="AG34" s="426">
        <v>0</v>
      </c>
      <c r="AH34" s="426">
        <v>0</v>
      </c>
      <c r="AI34" s="426">
        <v>0</v>
      </c>
      <c r="AJ34" s="426">
        <v>0</v>
      </c>
      <c r="AK34" s="426">
        <v>0</v>
      </c>
      <c r="AL34" s="426">
        <v>0</v>
      </c>
      <c r="AM34" s="426">
        <v>0</v>
      </c>
      <c r="AN34" s="426">
        <v>0</v>
      </c>
      <c r="AO34" s="426">
        <v>0</v>
      </c>
      <c r="AP34" s="426">
        <v>0</v>
      </c>
      <c r="AQ34" s="426">
        <v>0</v>
      </c>
      <c r="AR34" s="426">
        <v>0</v>
      </c>
      <c r="AS34" s="426">
        <v>0</v>
      </c>
      <c r="AT34" s="426">
        <v>0</v>
      </c>
      <c r="AU34" s="426">
        <v>0</v>
      </c>
      <c r="AV34" s="426">
        <v>0</v>
      </c>
      <c r="AW34" s="426">
        <v>0</v>
      </c>
      <c r="AX34" s="426">
        <v>0</v>
      </c>
      <c r="AY34" s="426">
        <v>0</v>
      </c>
    </row>
    <row r="35" spans="1:51" ht="26.25" customHeight="1">
      <c r="A35" s="570" t="s">
        <v>1072</v>
      </c>
      <c r="B35" s="426">
        <v>0</v>
      </c>
      <c r="C35" s="426">
        <v>0</v>
      </c>
      <c r="D35" s="426">
        <v>0</v>
      </c>
      <c r="E35" s="426">
        <v>0</v>
      </c>
      <c r="F35" s="426">
        <v>0</v>
      </c>
      <c r="G35" s="426">
        <v>0</v>
      </c>
      <c r="H35" s="426">
        <v>0</v>
      </c>
      <c r="I35" s="426">
        <v>0</v>
      </c>
      <c r="J35" s="426">
        <v>0</v>
      </c>
      <c r="K35" s="426">
        <v>0</v>
      </c>
      <c r="L35" s="426">
        <v>0</v>
      </c>
      <c r="M35" s="426">
        <v>0</v>
      </c>
      <c r="N35" s="426">
        <v>0</v>
      </c>
      <c r="O35" s="426">
        <v>0</v>
      </c>
      <c r="P35" s="426">
        <v>0</v>
      </c>
      <c r="Q35" s="426">
        <v>0</v>
      </c>
      <c r="R35" s="426">
        <v>0</v>
      </c>
      <c r="S35" s="426">
        <v>0</v>
      </c>
      <c r="T35" s="426">
        <v>0</v>
      </c>
      <c r="U35" s="426">
        <v>0</v>
      </c>
      <c r="V35" s="426">
        <v>0</v>
      </c>
      <c r="W35" s="426">
        <v>0</v>
      </c>
      <c r="X35" s="426">
        <v>0</v>
      </c>
      <c r="Y35" s="426">
        <v>0</v>
      </c>
      <c r="Z35" s="426">
        <v>0</v>
      </c>
      <c r="AA35" s="426">
        <v>0</v>
      </c>
      <c r="AB35" s="426">
        <v>0</v>
      </c>
      <c r="AC35" s="426">
        <v>0</v>
      </c>
      <c r="AD35" s="426">
        <v>0</v>
      </c>
      <c r="AE35" s="426">
        <v>0</v>
      </c>
      <c r="AF35" s="426">
        <v>0</v>
      </c>
      <c r="AG35" s="426">
        <v>0</v>
      </c>
      <c r="AH35" s="426">
        <v>0</v>
      </c>
      <c r="AI35" s="426">
        <v>0</v>
      </c>
      <c r="AJ35" s="426">
        <v>0</v>
      </c>
      <c r="AK35" s="426">
        <v>0</v>
      </c>
      <c r="AL35" s="426">
        <v>0</v>
      </c>
      <c r="AM35" s="426">
        <v>0</v>
      </c>
      <c r="AN35" s="426">
        <v>0</v>
      </c>
      <c r="AO35" s="426">
        <v>0</v>
      </c>
      <c r="AP35" s="426">
        <v>0</v>
      </c>
      <c r="AQ35" s="426">
        <v>0</v>
      </c>
      <c r="AR35" s="426">
        <v>0</v>
      </c>
      <c r="AS35" s="426">
        <v>0</v>
      </c>
      <c r="AT35" s="426">
        <v>0</v>
      </c>
      <c r="AU35" s="426">
        <v>0</v>
      </c>
      <c r="AV35" s="426">
        <v>0</v>
      </c>
      <c r="AW35" s="426">
        <v>0</v>
      </c>
      <c r="AX35" s="426">
        <v>0</v>
      </c>
      <c r="AY35" s="426">
        <v>0</v>
      </c>
    </row>
    <row r="36" spans="1:51" ht="26.25" customHeight="1">
      <c r="A36" s="570" t="s">
        <v>348</v>
      </c>
      <c r="B36" s="426">
        <v>0</v>
      </c>
      <c r="C36" s="426">
        <v>0</v>
      </c>
      <c r="D36" s="426">
        <v>0</v>
      </c>
      <c r="E36" s="426">
        <v>0</v>
      </c>
      <c r="F36" s="426">
        <v>0</v>
      </c>
      <c r="G36" s="426">
        <v>0</v>
      </c>
      <c r="H36" s="426">
        <v>0</v>
      </c>
      <c r="I36" s="426">
        <v>0</v>
      </c>
      <c r="J36" s="426">
        <v>0</v>
      </c>
      <c r="K36" s="426">
        <v>0</v>
      </c>
      <c r="L36" s="426">
        <v>0</v>
      </c>
      <c r="M36" s="426">
        <v>0</v>
      </c>
      <c r="N36" s="426">
        <v>0</v>
      </c>
      <c r="O36" s="426">
        <v>0</v>
      </c>
      <c r="P36" s="426">
        <v>0</v>
      </c>
      <c r="Q36" s="426">
        <v>0</v>
      </c>
      <c r="R36" s="426">
        <v>0</v>
      </c>
      <c r="S36" s="426">
        <v>0</v>
      </c>
      <c r="T36" s="426">
        <v>0</v>
      </c>
      <c r="U36" s="426">
        <v>0</v>
      </c>
      <c r="V36" s="426">
        <v>0</v>
      </c>
      <c r="W36" s="426">
        <v>0</v>
      </c>
      <c r="X36" s="426">
        <v>0</v>
      </c>
      <c r="Y36" s="426">
        <v>0</v>
      </c>
      <c r="Z36" s="426">
        <v>0</v>
      </c>
      <c r="AA36" s="426">
        <v>0</v>
      </c>
      <c r="AB36" s="426">
        <v>0</v>
      </c>
      <c r="AC36" s="426">
        <v>0</v>
      </c>
      <c r="AD36" s="426">
        <v>0</v>
      </c>
      <c r="AE36" s="426">
        <v>0</v>
      </c>
      <c r="AF36" s="426">
        <v>0</v>
      </c>
      <c r="AG36" s="426">
        <v>0</v>
      </c>
      <c r="AH36" s="426">
        <v>0</v>
      </c>
      <c r="AI36" s="426">
        <v>0</v>
      </c>
      <c r="AJ36" s="426">
        <v>0</v>
      </c>
      <c r="AK36" s="426">
        <v>0</v>
      </c>
      <c r="AL36" s="426">
        <v>0</v>
      </c>
      <c r="AM36" s="426">
        <v>0</v>
      </c>
      <c r="AN36" s="426">
        <v>0</v>
      </c>
      <c r="AO36" s="426">
        <v>0</v>
      </c>
      <c r="AP36" s="426">
        <v>0</v>
      </c>
      <c r="AQ36" s="426">
        <v>0</v>
      </c>
      <c r="AR36" s="426">
        <v>0</v>
      </c>
      <c r="AS36" s="426">
        <v>0</v>
      </c>
      <c r="AT36" s="426">
        <v>0</v>
      </c>
      <c r="AU36" s="426">
        <v>0</v>
      </c>
      <c r="AV36" s="426">
        <v>0</v>
      </c>
      <c r="AW36" s="426">
        <v>0</v>
      </c>
      <c r="AX36" s="426">
        <v>0</v>
      </c>
      <c r="AY36" s="426">
        <v>0</v>
      </c>
    </row>
    <row r="37" spans="1:51" ht="26.25" customHeight="1">
      <c r="A37" s="570" t="s">
        <v>1073</v>
      </c>
      <c r="B37" s="426">
        <v>0</v>
      </c>
      <c r="C37" s="426">
        <v>0</v>
      </c>
      <c r="D37" s="426">
        <v>0</v>
      </c>
      <c r="E37" s="426">
        <v>0</v>
      </c>
      <c r="F37" s="426">
        <v>0</v>
      </c>
      <c r="G37" s="426">
        <v>0</v>
      </c>
      <c r="H37" s="426">
        <v>0</v>
      </c>
      <c r="I37" s="426">
        <v>0</v>
      </c>
      <c r="J37" s="426">
        <v>0</v>
      </c>
      <c r="K37" s="426">
        <v>0</v>
      </c>
      <c r="L37" s="426">
        <v>0</v>
      </c>
      <c r="M37" s="426">
        <v>0</v>
      </c>
      <c r="N37" s="426">
        <v>0</v>
      </c>
      <c r="O37" s="426">
        <v>0</v>
      </c>
      <c r="P37" s="426">
        <v>0</v>
      </c>
      <c r="Q37" s="426">
        <v>0</v>
      </c>
      <c r="R37" s="426">
        <v>0</v>
      </c>
      <c r="S37" s="426">
        <v>0</v>
      </c>
      <c r="T37" s="426">
        <v>0</v>
      </c>
      <c r="U37" s="426">
        <v>0</v>
      </c>
      <c r="V37" s="426">
        <v>0</v>
      </c>
      <c r="W37" s="426">
        <v>0</v>
      </c>
      <c r="X37" s="426">
        <v>0</v>
      </c>
      <c r="Y37" s="426">
        <v>0</v>
      </c>
      <c r="Z37" s="426">
        <v>0</v>
      </c>
      <c r="AA37" s="426">
        <v>0</v>
      </c>
      <c r="AB37" s="426">
        <v>0</v>
      </c>
      <c r="AC37" s="426">
        <v>0</v>
      </c>
      <c r="AD37" s="426">
        <v>0</v>
      </c>
      <c r="AE37" s="426">
        <v>0</v>
      </c>
      <c r="AF37" s="426">
        <v>0</v>
      </c>
      <c r="AG37" s="426">
        <v>0</v>
      </c>
      <c r="AH37" s="426">
        <v>0</v>
      </c>
      <c r="AI37" s="426">
        <v>0</v>
      </c>
      <c r="AJ37" s="426">
        <v>0</v>
      </c>
      <c r="AK37" s="426">
        <v>0</v>
      </c>
      <c r="AL37" s="426">
        <v>0</v>
      </c>
      <c r="AM37" s="426">
        <v>0</v>
      </c>
      <c r="AN37" s="426">
        <v>0</v>
      </c>
      <c r="AO37" s="426">
        <v>0</v>
      </c>
      <c r="AP37" s="426">
        <v>0</v>
      </c>
      <c r="AQ37" s="426">
        <v>0</v>
      </c>
      <c r="AR37" s="426">
        <v>0</v>
      </c>
      <c r="AS37" s="426">
        <v>0</v>
      </c>
      <c r="AT37" s="426">
        <v>0</v>
      </c>
      <c r="AU37" s="426">
        <v>0</v>
      </c>
      <c r="AV37" s="426">
        <v>0</v>
      </c>
      <c r="AW37" s="426">
        <v>0</v>
      </c>
      <c r="AX37" s="426">
        <v>0</v>
      </c>
      <c r="AY37" s="426">
        <v>0</v>
      </c>
    </row>
    <row r="38" spans="1:51" ht="26.25" customHeight="1">
      <c r="A38" s="570" t="s">
        <v>892</v>
      </c>
      <c r="B38" s="426">
        <v>57756.080889999997</v>
      </c>
      <c r="C38" s="426">
        <v>6001.5026600000001</v>
      </c>
      <c r="D38" s="426">
        <v>0</v>
      </c>
      <c r="E38" s="426">
        <v>35.707920000000001</v>
      </c>
      <c r="F38" s="426">
        <v>63793.291469999996</v>
      </c>
      <c r="G38" s="426">
        <v>27133.42094</v>
      </c>
      <c r="H38" s="426">
        <v>7498.9059400000006</v>
      </c>
      <c r="I38" s="426">
        <v>0</v>
      </c>
      <c r="J38" s="426">
        <v>290.71234000000004</v>
      </c>
      <c r="K38" s="426">
        <v>34923.039219999999</v>
      </c>
      <c r="L38" s="426">
        <v>40388.28168</v>
      </c>
      <c r="M38" s="426">
        <v>13098.725400000001</v>
      </c>
      <c r="N38" s="426">
        <v>0</v>
      </c>
      <c r="O38" s="426">
        <v>0</v>
      </c>
      <c r="P38" s="426">
        <v>53487.007079999996</v>
      </c>
      <c r="Q38" s="426">
        <v>5924.4819900000002</v>
      </c>
      <c r="R38" s="426">
        <v>745.62732999999992</v>
      </c>
      <c r="S38" s="426">
        <v>0</v>
      </c>
      <c r="T38" s="426">
        <v>0</v>
      </c>
      <c r="U38" s="426">
        <v>6670.1093200000005</v>
      </c>
      <c r="V38" s="426">
        <v>7347.5185899999997</v>
      </c>
      <c r="W38" s="426">
        <v>137.57461999999998</v>
      </c>
      <c r="X38" s="426">
        <v>0</v>
      </c>
      <c r="Y38" s="426">
        <v>0</v>
      </c>
      <c r="Z38" s="426">
        <v>7485.09321</v>
      </c>
      <c r="AA38" s="426">
        <v>1916.2502199999999</v>
      </c>
      <c r="AB38" s="426">
        <v>184.80984000000001</v>
      </c>
      <c r="AC38" s="426">
        <v>0</v>
      </c>
      <c r="AD38" s="426">
        <v>0</v>
      </c>
      <c r="AE38" s="426">
        <v>2101.0600600000002</v>
      </c>
      <c r="AF38" s="426">
        <v>25117.8393</v>
      </c>
      <c r="AG38" s="426">
        <v>1621.7404299999998</v>
      </c>
      <c r="AH38" s="426">
        <v>0</v>
      </c>
      <c r="AI38" s="426">
        <v>2076.35745</v>
      </c>
      <c r="AJ38" s="426">
        <v>28815.937180000001</v>
      </c>
      <c r="AK38" s="426">
        <v>13117.664349999999</v>
      </c>
      <c r="AL38" s="426">
        <v>780.06268</v>
      </c>
      <c r="AM38" s="426">
        <v>0</v>
      </c>
      <c r="AN38" s="426">
        <v>0</v>
      </c>
      <c r="AO38" s="426">
        <v>13897.72703</v>
      </c>
      <c r="AP38" s="426">
        <v>0</v>
      </c>
      <c r="AQ38" s="426">
        <v>0</v>
      </c>
      <c r="AR38" s="426">
        <v>0</v>
      </c>
      <c r="AS38" s="426">
        <v>0</v>
      </c>
      <c r="AT38" s="426">
        <v>0</v>
      </c>
      <c r="AU38" s="426">
        <v>178701.53796000002</v>
      </c>
      <c r="AV38" s="426">
        <v>30068.948899999999</v>
      </c>
      <c r="AW38" s="426">
        <v>0</v>
      </c>
      <c r="AX38" s="426">
        <v>2402.7777099999998</v>
      </c>
      <c r="AY38" s="426">
        <v>211173.26457</v>
      </c>
    </row>
    <row r="39" spans="1:51" ht="26.25" customHeight="1">
      <c r="A39" s="570" t="s">
        <v>263</v>
      </c>
      <c r="B39" s="426">
        <v>144549.03909000001</v>
      </c>
      <c r="C39" s="426">
        <v>5214.1765500000001</v>
      </c>
      <c r="D39" s="426">
        <v>0</v>
      </c>
      <c r="E39" s="426">
        <v>0</v>
      </c>
      <c r="F39" s="426">
        <v>149763.21563999998</v>
      </c>
      <c r="G39" s="426">
        <v>48256.815710000003</v>
      </c>
      <c r="H39" s="426">
        <v>7646.4548299999997</v>
      </c>
      <c r="I39" s="426">
        <v>0</v>
      </c>
      <c r="J39" s="426">
        <v>0</v>
      </c>
      <c r="K39" s="426">
        <v>55903.270539999998</v>
      </c>
      <c r="L39" s="426">
        <v>82010.67240000001</v>
      </c>
      <c r="M39" s="426">
        <v>11886.728590000001</v>
      </c>
      <c r="N39" s="426">
        <v>0</v>
      </c>
      <c r="O39" s="426">
        <v>0</v>
      </c>
      <c r="P39" s="426">
        <v>93897.400989999995</v>
      </c>
      <c r="Q39" s="426">
        <v>6808.1682099999998</v>
      </c>
      <c r="R39" s="426">
        <v>0</v>
      </c>
      <c r="S39" s="426">
        <v>0</v>
      </c>
      <c r="T39" s="426">
        <v>0</v>
      </c>
      <c r="U39" s="426">
        <v>6808.1682099999998</v>
      </c>
      <c r="V39" s="426">
        <v>65086.499090000005</v>
      </c>
      <c r="W39" s="426">
        <v>319.09048999999999</v>
      </c>
      <c r="X39" s="426">
        <v>0</v>
      </c>
      <c r="Y39" s="426">
        <v>0</v>
      </c>
      <c r="Z39" s="426">
        <v>65405.58958</v>
      </c>
      <c r="AA39" s="426">
        <v>2649.8142400000002</v>
      </c>
      <c r="AB39" s="426">
        <v>0</v>
      </c>
      <c r="AC39" s="426">
        <v>0</v>
      </c>
      <c r="AD39" s="426">
        <v>0</v>
      </c>
      <c r="AE39" s="426">
        <v>2649.8142400000002</v>
      </c>
      <c r="AF39" s="426">
        <v>184502.40565999999</v>
      </c>
      <c r="AG39" s="426">
        <v>60397.504789999999</v>
      </c>
      <c r="AH39" s="426">
        <v>0</v>
      </c>
      <c r="AI39" s="426">
        <v>0</v>
      </c>
      <c r="AJ39" s="426">
        <v>244899.91045</v>
      </c>
      <c r="AK39" s="426">
        <v>54197.63379</v>
      </c>
      <c r="AL39" s="426">
        <v>8110.5494000000008</v>
      </c>
      <c r="AM39" s="426">
        <v>0</v>
      </c>
      <c r="AN39" s="426">
        <v>0</v>
      </c>
      <c r="AO39" s="426">
        <v>62308.183189999996</v>
      </c>
      <c r="AP39" s="426">
        <v>0</v>
      </c>
      <c r="AQ39" s="426">
        <v>0</v>
      </c>
      <c r="AR39" s="426">
        <v>0</v>
      </c>
      <c r="AS39" s="426">
        <v>0</v>
      </c>
      <c r="AT39" s="426">
        <v>0</v>
      </c>
      <c r="AU39" s="426">
        <v>588061.04819</v>
      </c>
      <c r="AV39" s="426">
        <v>93574.504650000003</v>
      </c>
      <c r="AW39" s="426">
        <v>0</v>
      </c>
      <c r="AX39" s="426">
        <v>0</v>
      </c>
      <c r="AY39" s="426">
        <v>681635.55284000002</v>
      </c>
    </row>
    <row r="40" spans="1:51" ht="26.25" customHeight="1">
      <c r="A40" s="570" t="s">
        <v>1074</v>
      </c>
      <c r="B40" s="426">
        <v>144549.03909000001</v>
      </c>
      <c r="C40" s="426">
        <v>5214.1765500000001</v>
      </c>
      <c r="D40" s="426">
        <v>0</v>
      </c>
      <c r="E40" s="426">
        <v>0</v>
      </c>
      <c r="F40" s="426">
        <v>149763.21563999998</v>
      </c>
      <c r="G40" s="426">
        <v>48256.815710000003</v>
      </c>
      <c r="H40" s="426">
        <v>7646.4548299999997</v>
      </c>
      <c r="I40" s="426">
        <v>0</v>
      </c>
      <c r="J40" s="426">
        <v>0</v>
      </c>
      <c r="K40" s="426">
        <v>55903.270539999998</v>
      </c>
      <c r="L40" s="426">
        <v>82010.67240000001</v>
      </c>
      <c r="M40" s="426">
        <v>11886.728590000001</v>
      </c>
      <c r="N40" s="426">
        <v>0</v>
      </c>
      <c r="O40" s="426">
        <v>0</v>
      </c>
      <c r="P40" s="426">
        <v>93897.400989999995</v>
      </c>
      <c r="Q40" s="426">
        <v>6808.1682099999998</v>
      </c>
      <c r="R40" s="426">
        <v>0</v>
      </c>
      <c r="S40" s="426">
        <v>0</v>
      </c>
      <c r="T40" s="426">
        <v>0</v>
      </c>
      <c r="U40" s="426">
        <v>6808.1682099999998</v>
      </c>
      <c r="V40" s="426">
        <v>64886.185789999996</v>
      </c>
      <c r="W40" s="426">
        <v>319.09048999999999</v>
      </c>
      <c r="X40" s="426">
        <v>0</v>
      </c>
      <c r="Y40" s="426">
        <v>0</v>
      </c>
      <c r="Z40" s="426">
        <v>65205.276279999998</v>
      </c>
      <c r="AA40" s="426">
        <v>2649.8142400000002</v>
      </c>
      <c r="AB40" s="426">
        <v>0</v>
      </c>
      <c r="AC40" s="426">
        <v>0</v>
      </c>
      <c r="AD40" s="426">
        <v>0</v>
      </c>
      <c r="AE40" s="426">
        <v>2649.8142400000002</v>
      </c>
      <c r="AF40" s="426">
        <v>184286.81161999999</v>
      </c>
      <c r="AG40" s="426">
        <v>60397.504789999999</v>
      </c>
      <c r="AH40" s="426">
        <v>0</v>
      </c>
      <c r="AI40" s="426">
        <v>0</v>
      </c>
      <c r="AJ40" s="426">
        <v>244684.31641</v>
      </c>
      <c r="AK40" s="426">
        <v>52949.880140000001</v>
      </c>
      <c r="AL40" s="426">
        <v>8110.5494000000008</v>
      </c>
      <c r="AM40" s="426">
        <v>0</v>
      </c>
      <c r="AN40" s="426">
        <v>0</v>
      </c>
      <c r="AO40" s="426">
        <v>61060.429539999997</v>
      </c>
      <c r="AP40" s="426">
        <v>0</v>
      </c>
      <c r="AQ40" s="426">
        <v>0</v>
      </c>
      <c r="AR40" s="426">
        <v>0</v>
      </c>
      <c r="AS40" s="426">
        <v>0</v>
      </c>
      <c r="AT40" s="426">
        <v>0</v>
      </c>
      <c r="AU40" s="426">
        <v>586397.3872</v>
      </c>
      <c r="AV40" s="426">
        <v>93574.504650000003</v>
      </c>
      <c r="AW40" s="426">
        <v>0</v>
      </c>
      <c r="AX40" s="426">
        <v>0</v>
      </c>
      <c r="AY40" s="426">
        <v>679971.89185000001</v>
      </c>
    </row>
    <row r="41" spans="1:51" ht="26.25" customHeight="1">
      <c r="A41" s="570" t="s">
        <v>1075</v>
      </c>
      <c r="B41" s="426">
        <v>0</v>
      </c>
      <c r="C41" s="426">
        <v>0</v>
      </c>
      <c r="D41" s="426">
        <v>0</v>
      </c>
      <c r="E41" s="426">
        <v>0</v>
      </c>
      <c r="F41" s="426">
        <v>0</v>
      </c>
      <c r="G41" s="426">
        <v>0</v>
      </c>
      <c r="H41" s="426">
        <v>0</v>
      </c>
      <c r="I41" s="426">
        <v>0</v>
      </c>
      <c r="J41" s="426">
        <v>0</v>
      </c>
      <c r="K41" s="426">
        <v>0</v>
      </c>
      <c r="L41" s="426">
        <v>0</v>
      </c>
      <c r="M41" s="426">
        <v>0</v>
      </c>
      <c r="N41" s="426">
        <v>0</v>
      </c>
      <c r="O41" s="426">
        <v>0</v>
      </c>
      <c r="P41" s="426">
        <v>0</v>
      </c>
      <c r="Q41" s="426">
        <v>0</v>
      </c>
      <c r="R41" s="426">
        <v>0</v>
      </c>
      <c r="S41" s="426">
        <v>0</v>
      </c>
      <c r="T41" s="426">
        <v>0</v>
      </c>
      <c r="U41" s="426">
        <v>0</v>
      </c>
      <c r="V41" s="426">
        <v>0</v>
      </c>
      <c r="W41" s="426">
        <v>0</v>
      </c>
      <c r="X41" s="426">
        <v>0</v>
      </c>
      <c r="Y41" s="426">
        <v>0</v>
      </c>
      <c r="Z41" s="426">
        <v>0</v>
      </c>
      <c r="AA41" s="426">
        <v>0</v>
      </c>
      <c r="AB41" s="426">
        <v>0</v>
      </c>
      <c r="AC41" s="426">
        <v>0</v>
      </c>
      <c r="AD41" s="426">
        <v>0</v>
      </c>
      <c r="AE41" s="426">
        <v>0</v>
      </c>
      <c r="AF41" s="426">
        <v>0</v>
      </c>
      <c r="AG41" s="426">
        <v>0</v>
      </c>
      <c r="AH41" s="426">
        <v>0</v>
      </c>
      <c r="AI41" s="426">
        <v>0</v>
      </c>
      <c r="AJ41" s="426">
        <v>0</v>
      </c>
      <c r="AK41" s="426">
        <v>0</v>
      </c>
      <c r="AL41" s="426">
        <v>0</v>
      </c>
      <c r="AM41" s="426">
        <v>0</v>
      </c>
      <c r="AN41" s="426">
        <v>0</v>
      </c>
      <c r="AO41" s="426">
        <v>0</v>
      </c>
      <c r="AP41" s="426">
        <v>0</v>
      </c>
      <c r="AQ41" s="426">
        <v>0</v>
      </c>
      <c r="AR41" s="426">
        <v>0</v>
      </c>
      <c r="AS41" s="426">
        <v>0</v>
      </c>
      <c r="AT41" s="426">
        <v>0</v>
      </c>
      <c r="AU41" s="426">
        <v>0</v>
      </c>
      <c r="AV41" s="426">
        <v>0</v>
      </c>
      <c r="AW41" s="426">
        <v>0</v>
      </c>
      <c r="AX41" s="426">
        <v>0</v>
      </c>
      <c r="AY41" s="426">
        <v>0</v>
      </c>
    </row>
    <row r="42" spans="1:51" ht="26.25" customHeight="1">
      <c r="A42" s="570" t="s">
        <v>1076</v>
      </c>
      <c r="B42" s="426">
        <v>0</v>
      </c>
      <c r="C42" s="426">
        <v>0</v>
      </c>
      <c r="D42" s="426">
        <v>0</v>
      </c>
      <c r="E42" s="426">
        <v>0</v>
      </c>
      <c r="F42" s="426">
        <v>0</v>
      </c>
      <c r="G42" s="426">
        <v>0</v>
      </c>
      <c r="H42" s="426">
        <v>0</v>
      </c>
      <c r="I42" s="426">
        <v>0</v>
      </c>
      <c r="J42" s="426">
        <v>0</v>
      </c>
      <c r="K42" s="426">
        <v>0</v>
      </c>
      <c r="L42" s="426">
        <v>0</v>
      </c>
      <c r="M42" s="426">
        <v>0</v>
      </c>
      <c r="N42" s="426">
        <v>0</v>
      </c>
      <c r="O42" s="426">
        <v>0</v>
      </c>
      <c r="P42" s="426">
        <v>0</v>
      </c>
      <c r="Q42" s="426">
        <v>0</v>
      </c>
      <c r="R42" s="426">
        <v>0</v>
      </c>
      <c r="S42" s="426">
        <v>0</v>
      </c>
      <c r="T42" s="426">
        <v>0</v>
      </c>
      <c r="U42" s="426">
        <v>0</v>
      </c>
      <c r="V42" s="426">
        <v>200.3133</v>
      </c>
      <c r="W42" s="426">
        <v>0</v>
      </c>
      <c r="X42" s="426">
        <v>0</v>
      </c>
      <c r="Y42" s="426">
        <v>0</v>
      </c>
      <c r="Z42" s="426">
        <v>200.3133</v>
      </c>
      <c r="AA42" s="426">
        <v>0</v>
      </c>
      <c r="AB42" s="426">
        <v>0</v>
      </c>
      <c r="AC42" s="426">
        <v>0</v>
      </c>
      <c r="AD42" s="426">
        <v>0</v>
      </c>
      <c r="AE42" s="426">
        <v>0</v>
      </c>
      <c r="AF42" s="426">
        <v>188.12973000000002</v>
      </c>
      <c r="AG42" s="426">
        <v>0</v>
      </c>
      <c r="AH42" s="426">
        <v>0</v>
      </c>
      <c r="AI42" s="426">
        <v>0</v>
      </c>
      <c r="AJ42" s="426">
        <v>188.12973000000002</v>
      </c>
      <c r="AK42" s="426">
        <v>0</v>
      </c>
      <c r="AL42" s="426">
        <v>0</v>
      </c>
      <c r="AM42" s="426">
        <v>0</v>
      </c>
      <c r="AN42" s="426">
        <v>0</v>
      </c>
      <c r="AO42" s="426">
        <v>0</v>
      </c>
      <c r="AP42" s="426">
        <v>0</v>
      </c>
      <c r="AQ42" s="426">
        <v>0</v>
      </c>
      <c r="AR42" s="426">
        <v>0</v>
      </c>
      <c r="AS42" s="426">
        <v>0</v>
      </c>
      <c r="AT42" s="426">
        <v>0</v>
      </c>
      <c r="AU42" s="426">
        <v>388.44303000000002</v>
      </c>
      <c r="AV42" s="426">
        <v>0</v>
      </c>
      <c r="AW42" s="426">
        <v>0</v>
      </c>
      <c r="AX42" s="426">
        <v>0</v>
      </c>
      <c r="AY42" s="426">
        <v>388.44303000000002</v>
      </c>
    </row>
    <row r="43" spans="1:51" ht="26.25" customHeight="1">
      <c r="A43" s="570" t="s">
        <v>1077</v>
      </c>
      <c r="B43" s="426">
        <v>0</v>
      </c>
      <c r="C43" s="426">
        <v>0</v>
      </c>
      <c r="D43" s="426">
        <v>0</v>
      </c>
      <c r="E43" s="426">
        <v>0</v>
      </c>
      <c r="F43" s="426">
        <v>0</v>
      </c>
      <c r="G43" s="426">
        <v>0</v>
      </c>
      <c r="H43" s="426">
        <v>0</v>
      </c>
      <c r="I43" s="426">
        <v>0</v>
      </c>
      <c r="J43" s="426">
        <v>0</v>
      </c>
      <c r="K43" s="426">
        <v>0</v>
      </c>
      <c r="L43" s="426">
        <v>0</v>
      </c>
      <c r="M43" s="426">
        <v>0</v>
      </c>
      <c r="N43" s="426">
        <v>0</v>
      </c>
      <c r="O43" s="426">
        <v>0</v>
      </c>
      <c r="P43" s="426">
        <v>0</v>
      </c>
      <c r="Q43" s="426">
        <v>0</v>
      </c>
      <c r="R43" s="426">
        <v>0</v>
      </c>
      <c r="S43" s="426">
        <v>0</v>
      </c>
      <c r="T43" s="426">
        <v>0</v>
      </c>
      <c r="U43" s="426">
        <v>0</v>
      </c>
      <c r="V43" s="426">
        <v>0</v>
      </c>
      <c r="W43" s="426">
        <v>0</v>
      </c>
      <c r="X43" s="426">
        <v>0</v>
      </c>
      <c r="Y43" s="426">
        <v>0</v>
      </c>
      <c r="Z43" s="426">
        <v>0</v>
      </c>
      <c r="AA43" s="426">
        <v>0</v>
      </c>
      <c r="AB43" s="426">
        <v>0</v>
      </c>
      <c r="AC43" s="426">
        <v>0</v>
      </c>
      <c r="AD43" s="426">
        <v>0</v>
      </c>
      <c r="AE43" s="426">
        <v>0</v>
      </c>
      <c r="AF43" s="426">
        <v>0</v>
      </c>
      <c r="AG43" s="426">
        <v>0</v>
      </c>
      <c r="AH43" s="426">
        <v>0</v>
      </c>
      <c r="AI43" s="426">
        <v>0</v>
      </c>
      <c r="AJ43" s="426">
        <v>0</v>
      </c>
      <c r="AK43" s="426">
        <v>0</v>
      </c>
      <c r="AL43" s="426">
        <v>0</v>
      </c>
      <c r="AM43" s="426">
        <v>0</v>
      </c>
      <c r="AN43" s="426">
        <v>0</v>
      </c>
      <c r="AO43" s="426">
        <v>0</v>
      </c>
      <c r="AP43" s="426">
        <v>0</v>
      </c>
      <c r="AQ43" s="426">
        <v>0</v>
      </c>
      <c r="AR43" s="426">
        <v>0</v>
      </c>
      <c r="AS43" s="426">
        <v>0</v>
      </c>
      <c r="AT43" s="426">
        <v>0</v>
      </c>
      <c r="AU43" s="426">
        <v>0</v>
      </c>
      <c r="AV43" s="426">
        <v>0</v>
      </c>
      <c r="AW43" s="426">
        <v>0</v>
      </c>
      <c r="AX43" s="426">
        <v>0</v>
      </c>
      <c r="AY43" s="426">
        <v>0</v>
      </c>
    </row>
    <row r="44" spans="1:51" ht="26.25" customHeight="1">
      <c r="A44" s="570" t="s">
        <v>1078</v>
      </c>
      <c r="B44" s="426">
        <v>0</v>
      </c>
      <c r="C44" s="426">
        <v>0</v>
      </c>
      <c r="D44" s="426">
        <v>0</v>
      </c>
      <c r="E44" s="426">
        <v>0</v>
      </c>
      <c r="F44" s="426">
        <v>0</v>
      </c>
      <c r="G44" s="426">
        <v>0</v>
      </c>
      <c r="H44" s="426">
        <v>0</v>
      </c>
      <c r="I44" s="426">
        <v>0</v>
      </c>
      <c r="J44" s="426">
        <v>0</v>
      </c>
      <c r="K44" s="426">
        <v>0</v>
      </c>
      <c r="L44" s="426">
        <v>0</v>
      </c>
      <c r="M44" s="426">
        <v>0</v>
      </c>
      <c r="N44" s="426">
        <v>0</v>
      </c>
      <c r="O44" s="426">
        <v>0</v>
      </c>
      <c r="P44" s="426">
        <v>0</v>
      </c>
      <c r="Q44" s="426">
        <v>0</v>
      </c>
      <c r="R44" s="426">
        <v>0</v>
      </c>
      <c r="S44" s="426">
        <v>0</v>
      </c>
      <c r="T44" s="426">
        <v>0</v>
      </c>
      <c r="U44" s="426">
        <v>0</v>
      </c>
      <c r="V44" s="426">
        <v>0</v>
      </c>
      <c r="W44" s="426">
        <v>0</v>
      </c>
      <c r="X44" s="426">
        <v>0</v>
      </c>
      <c r="Y44" s="426">
        <v>0</v>
      </c>
      <c r="Z44" s="426">
        <v>0</v>
      </c>
      <c r="AA44" s="426">
        <v>0</v>
      </c>
      <c r="AB44" s="426">
        <v>0</v>
      </c>
      <c r="AC44" s="426">
        <v>0</v>
      </c>
      <c r="AD44" s="426">
        <v>0</v>
      </c>
      <c r="AE44" s="426">
        <v>0</v>
      </c>
      <c r="AF44" s="426">
        <v>27.464310000000001</v>
      </c>
      <c r="AG44" s="426">
        <v>0</v>
      </c>
      <c r="AH44" s="426">
        <v>0</v>
      </c>
      <c r="AI44" s="426">
        <v>0</v>
      </c>
      <c r="AJ44" s="426">
        <v>27.464310000000001</v>
      </c>
      <c r="AK44" s="426">
        <v>1247.7536499999999</v>
      </c>
      <c r="AL44" s="426">
        <v>0</v>
      </c>
      <c r="AM44" s="426">
        <v>0</v>
      </c>
      <c r="AN44" s="426">
        <v>0</v>
      </c>
      <c r="AO44" s="426">
        <v>1247.7536499999999</v>
      </c>
      <c r="AP44" s="426">
        <v>0</v>
      </c>
      <c r="AQ44" s="426">
        <v>0</v>
      </c>
      <c r="AR44" s="426">
        <v>0</v>
      </c>
      <c r="AS44" s="426">
        <v>0</v>
      </c>
      <c r="AT44" s="426">
        <v>0</v>
      </c>
      <c r="AU44" s="426">
        <v>1275.2179599999999</v>
      </c>
      <c r="AV44" s="426">
        <v>0</v>
      </c>
      <c r="AW44" s="426">
        <v>0</v>
      </c>
      <c r="AX44" s="426">
        <v>0</v>
      </c>
      <c r="AY44" s="426">
        <v>1275.2179599999999</v>
      </c>
    </row>
    <row r="45" spans="1:51" ht="26.25" customHeight="1">
      <c r="A45" s="570" t="s">
        <v>1079</v>
      </c>
      <c r="B45" s="426">
        <v>410.37723999999997</v>
      </c>
      <c r="C45" s="426">
        <v>0</v>
      </c>
      <c r="D45" s="426">
        <v>0</v>
      </c>
      <c r="E45" s="426">
        <v>0</v>
      </c>
      <c r="F45" s="426">
        <v>410.37723999999997</v>
      </c>
      <c r="G45" s="426">
        <v>0</v>
      </c>
      <c r="H45" s="426">
        <v>0</v>
      </c>
      <c r="I45" s="426">
        <v>0</v>
      </c>
      <c r="J45" s="426">
        <v>0</v>
      </c>
      <c r="K45" s="426">
        <v>0</v>
      </c>
      <c r="L45" s="426">
        <v>0</v>
      </c>
      <c r="M45" s="426">
        <v>0</v>
      </c>
      <c r="N45" s="426">
        <v>0</v>
      </c>
      <c r="O45" s="426">
        <v>0</v>
      </c>
      <c r="P45" s="426">
        <v>0</v>
      </c>
      <c r="Q45" s="426">
        <v>0</v>
      </c>
      <c r="R45" s="426">
        <v>0</v>
      </c>
      <c r="S45" s="426">
        <v>0</v>
      </c>
      <c r="T45" s="426">
        <v>0</v>
      </c>
      <c r="U45" s="426">
        <v>0</v>
      </c>
      <c r="V45" s="426">
        <v>19.977139999999999</v>
      </c>
      <c r="W45" s="426">
        <v>0</v>
      </c>
      <c r="X45" s="426">
        <v>0</v>
      </c>
      <c r="Y45" s="426">
        <v>0</v>
      </c>
      <c r="Z45" s="426">
        <v>19.977139999999999</v>
      </c>
      <c r="AA45" s="426">
        <v>0</v>
      </c>
      <c r="AB45" s="426">
        <v>0</v>
      </c>
      <c r="AC45" s="426">
        <v>0</v>
      </c>
      <c r="AD45" s="426">
        <v>0</v>
      </c>
      <c r="AE45" s="426">
        <v>0</v>
      </c>
      <c r="AF45" s="426">
        <v>500.76078000000001</v>
      </c>
      <c r="AG45" s="426">
        <v>0</v>
      </c>
      <c r="AH45" s="426">
        <v>0</v>
      </c>
      <c r="AI45" s="426">
        <v>0</v>
      </c>
      <c r="AJ45" s="426">
        <v>500.76078000000001</v>
      </c>
      <c r="AK45" s="426">
        <v>352.92221000000001</v>
      </c>
      <c r="AL45" s="426">
        <v>553.11042000000009</v>
      </c>
      <c r="AM45" s="426">
        <v>0</v>
      </c>
      <c r="AN45" s="426">
        <v>0</v>
      </c>
      <c r="AO45" s="426">
        <v>906.03263000000004</v>
      </c>
      <c r="AP45" s="426">
        <v>0</v>
      </c>
      <c r="AQ45" s="426">
        <v>0</v>
      </c>
      <c r="AR45" s="426">
        <v>0</v>
      </c>
      <c r="AS45" s="426">
        <v>0</v>
      </c>
      <c r="AT45" s="426">
        <v>0</v>
      </c>
      <c r="AU45" s="426">
        <v>1284.03737</v>
      </c>
      <c r="AV45" s="426">
        <v>553.11042000000009</v>
      </c>
      <c r="AW45" s="426">
        <v>0</v>
      </c>
      <c r="AX45" s="426">
        <v>0</v>
      </c>
      <c r="AY45" s="426">
        <v>1837.14779</v>
      </c>
    </row>
    <row r="46" spans="1:51" ht="26.25" customHeight="1">
      <c r="A46" s="570" t="s">
        <v>267</v>
      </c>
      <c r="B46" s="426">
        <v>992.93504000000007</v>
      </c>
      <c r="C46" s="426">
        <v>0</v>
      </c>
      <c r="D46" s="426">
        <v>0</v>
      </c>
      <c r="E46" s="426">
        <v>0</v>
      </c>
      <c r="F46" s="426">
        <v>992.93504000000007</v>
      </c>
      <c r="G46" s="426">
        <v>502.42836</v>
      </c>
      <c r="H46" s="426">
        <v>0</v>
      </c>
      <c r="I46" s="426">
        <v>0</v>
      </c>
      <c r="J46" s="426">
        <v>0</v>
      </c>
      <c r="K46" s="426">
        <v>502.42836</v>
      </c>
      <c r="L46" s="426">
        <v>815.48060999999996</v>
      </c>
      <c r="M46" s="426">
        <v>107.24231</v>
      </c>
      <c r="N46" s="426">
        <v>0</v>
      </c>
      <c r="O46" s="426">
        <v>0</v>
      </c>
      <c r="P46" s="426">
        <v>922.72292000000004</v>
      </c>
      <c r="Q46" s="426">
        <v>0</v>
      </c>
      <c r="R46" s="426">
        <v>0</v>
      </c>
      <c r="S46" s="426">
        <v>0</v>
      </c>
      <c r="T46" s="426">
        <v>0</v>
      </c>
      <c r="U46" s="426">
        <v>0</v>
      </c>
      <c r="V46" s="426">
        <v>458.38814000000002</v>
      </c>
      <c r="W46" s="426">
        <v>2.57463</v>
      </c>
      <c r="X46" s="426">
        <v>0</v>
      </c>
      <c r="Y46" s="426">
        <v>0</v>
      </c>
      <c r="Z46" s="426">
        <v>460.96277000000003</v>
      </c>
      <c r="AA46" s="426">
        <v>0</v>
      </c>
      <c r="AB46" s="426">
        <v>0</v>
      </c>
      <c r="AC46" s="426">
        <v>0</v>
      </c>
      <c r="AD46" s="426">
        <v>0</v>
      </c>
      <c r="AE46" s="426">
        <v>0</v>
      </c>
      <c r="AF46" s="426">
        <v>1762.2376200000001</v>
      </c>
      <c r="AG46" s="426">
        <v>61.213839999999998</v>
      </c>
      <c r="AH46" s="426">
        <v>0</v>
      </c>
      <c r="AI46" s="426">
        <v>0</v>
      </c>
      <c r="AJ46" s="426">
        <v>1823.45146</v>
      </c>
      <c r="AK46" s="426">
        <v>725.97689000000003</v>
      </c>
      <c r="AL46" s="426">
        <v>0</v>
      </c>
      <c r="AM46" s="426">
        <v>0</v>
      </c>
      <c r="AN46" s="426">
        <v>0</v>
      </c>
      <c r="AO46" s="426">
        <v>725.97689000000003</v>
      </c>
      <c r="AP46" s="426">
        <v>0</v>
      </c>
      <c r="AQ46" s="426">
        <v>0</v>
      </c>
      <c r="AR46" s="426">
        <v>0</v>
      </c>
      <c r="AS46" s="426">
        <v>0</v>
      </c>
      <c r="AT46" s="426">
        <v>0</v>
      </c>
      <c r="AU46" s="426">
        <v>5257.4466600000005</v>
      </c>
      <c r="AV46" s="426">
        <v>171.03077999999999</v>
      </c>
      <c r="AW46" s="426">
        <v>0</v>
      </c>
      <c r="AX46" s="426">
        <v>0</v>
      </c>
      <c r="AY46" s="426">
        <v>5428.4774400000006</v>
      </c>
    </row>
    <row r="47" spans="1:51" ht="26.25" customHeight="1">
      <c r="A47" s="570" t="s">
        <v>1080</v>
      </c>
      <c r="B47" s="426">
        <v>85.792380000000009</v>
      </c>
      <c r="C47" s="426">
        <v>0</v>
      </c>
      <c r="D47" s="426">
        <v>0</v>
      </c>
      <c r="E47" s="426">
        <v>0</v>
      </c>
      <c r="F47" s="426">
        <v>85.792380000000009</v>
      </c>
      <c r="G47" s="426">
        <v>0</v>
      </c>
      <c r="H47" s="426">
        <v>0</v>
      </c>
      <c r="I47" s="426">
        <v>0</v>
      </c>
      <c r="J47" s="426">
        <v>0</v>
      </c>
      <c r="K47" s="426">
        <v>0</v>
      </c>
      <c r="L47" s="426">
        <v>0</v>
      </c>
      <c r="M47" s="426">
        <v>0</v>
      </c>
      <c r="N47" s="426">
        <v>0</v>
      </c>
      <c r="O47" s="426">
        <v>0</v>
      </c>
      <c r="P47" s="426">
        <v>0</v>
      </c>
      <c r="Q47" s="426">
        <v>0</v>
      </c>
      <c r="R47" s="426">
        <v>0</v>
      </c>
      <c r="S47" s="426">
        <v>0</v>
      </c>
      <c r="T47" s="426">
        <v>0</v>
      </c>
      <c r="U47" s="426">
        <v>0</v>
      </c>
      <c r="V47" s="426">
        <v>0</v>
      </c>
      <c r="W47" s="426">
        <v>0</v>
      </c>
      <c r="X47" s="426">
        <v>0</v>
      </c>
      <c r="Y47" s="426">
        <v>0</v>
      </c>
      <c r="Z47" s="426">
        <v>0</v>
      </c>
      <c r="AA47" s="426">
        <v>0</v>
      </c>
      <c r="AB47" s="426">
        <v>0</v>
      </c>
      <c r="AC47" s="426">
        <v>0</v>
      </c>
      <c r="AD47" s="426">
        <v>0</v>
      </c>
      <c r="AE47" s="426">
        <v>0</v>
      </c>
      <c r="AF47" s="426">
        <v>15.658719999999999</v>
      </c>
      <c r="AG47" s="426">
        <v>0</v>
      </c>
      <c r="AH47" s="426">
        <v>0</v>
      </c>
      <c r="AI47" s="426">
        <v>0</v>
      </c>
      <c r="AJ47" s="426">
        <v>15.658719999999999</v>
      </c>
      <c r="AK47" s="426">
        <v>0</v>
      </c>
      <c r="AL47" s="426">
        <v>16.972259999999999</v>
      </c>
      <c r="AM47" s="426">
        <v>0</v>
      </c>
      <c r="AN47" s="426">
        <v>0</v>
      </c>
      <c r="AO47" s="426">
        <v>16.972259999999999</v>
      </c>
      <c r="AP47" s="426">
        <v>0</v>
      </c>
      <c r="AQ47" s="426">
        <v>0</v>
      </c>
      <c r="AR47" s="426">
        <v>0</v>
      </c>
      <c r="AS47" s="426">
        <v>0</v>
      </c>
      <c r="AT47" s="426">
        <v>0</v>
      </c>
      <c r="AU47" s="426">
        <v>101.45110000000001</v>
      </c>
      <c r="AV47" s="426">
        <v>16.972259999999999</v>
      </c>
      <c r="AW47" s="426">
        <v>0</v>
      </c>
      <c r="AX47" s="426">
        <v>0</v>
      </c>
      <c r="AY47" s="426">
        <v>118.42336</v>
      </c>
    </row>
    <row r="48" spans="1:51" ht="26.25" customHeight="1">
      <c r="A48" s="570" t="s">
        <v>271</v>
      </c>
      <c r="B48" s="426">
        <v>385.19470000000001</v>
      </c>
      <c r="C48" s="426">
        <v>0</v>
      </c>
      <c r="D48" s="426">
        <v>0</v>
      </c>
      <c r="E48" s="426">
        <v>0</v>
      </c>
      <c r="F48" s="426">
        <v>385.19470000000001</v>
      </c>
      <c r="G48" s="426">
        <v>37.613529999999997</v>
      </c>
      <c r="H48" s="426">
        <v>0</v>
      </c>
      <c r="I48" s="426">
        <v>0</v>
      </c>
      <c r="J48" s="426">
        <v>0</v>
      </c>
      <c r="K48" s="426">
        <v>37.613529999999997</v>
      </c>
      <c r="L48" s="426">
        <v>109.00166</v>
      </c>
      <c r="M48" s="426">
        <v>18.171250000000001</v>
      </c>
      <c r="N48" s="426">
        <v>0</v>
      </c>
      <c r="O48" s="426">
        <v>0</v>
      </c>
      <c r="P48" s="426">
        <v>127.17291</v>
      </c>
      <c r="Q48" s="426">
        <v>0</v>
      </c>
      <c r="R48" s="426">
        <v>0</v>
      </c>
      <c r="S48" s="426">
        <v>0</v>
      </c>
      <c r="T48" s="426">
        <v>0</v>
      </c>
      <c r="U48" s="426">
        <v>0</v>
      </c>
      <c r="V48" s="426">
        <v>192.21875</v>
      </c>
      <c r="W48" s="426">
        <v>32.37961</v>
      </c>
      <c r="X48" s="426">
        <v>0</v>
      </c>
      <c r="Y48" s="426">
        <v>0</v>
      </c>
      <c r="Z48" s="426">
        <v>224.59835999999999</v>
      </c>
      <c r="AA48" s="426">
        <v>0</v>
      </c>
      <c r="AB48" s="426">
        <v>0</v>
      </c>
      <c r="AC48" s="426">
        <v>0</v>
      </c>
      <c r="AD48" s="426">
        <v>0</v>
      </c>
      <c r="AE48" s="426">
        <v>0</v>
      </c>
      <c r="AF48" s="426">
        <v>518.74865</v>
      </c>
      <c r="AG48" s="426">
        <v>16.159279999999999</v>
      </c>
      <c r="AH48" s="426">
        <v>0</v>
      </c>
      <c r="AI48" s="426">
        <v>0</v>
      </c>
      <c r="AJ48" s="426">
        <v>534.90793000000008</v>
      </c>
      <c r="AK48" s="426">
        <v>82.105080000000001</v>
      </c>
      <c r="AL48" s="426">
        <v>143.59311</v>
      </c>
      <c r="AM48" s="426">
        <v>0</v>
      </c>
      <c r="AN48" s="426">
        <v>0</v>
      </c>
      <c r="AO48" s="426">
        <v>225.69819000000001</v>
      </c>
      <c r="AP48" s="426">
        <v>0</v>
      </c>
      <c r="AQ48" s="426">
        <v>0</v>
      </c>
      <c r="AR48" s="426">
        <v>0</v>
      </c>
      <c r="AS48" s="426">
        <v>0</v>
      </c>
      <c r="AT48" s="426">
        <v>0</v>
      </c>
      <c r="AU48" s="426">
        <v>1324.88237</v>
      </c>
      <c r="AV48" s="426">
        <v>210.30324999999999</v>
      </c>
      <c r="AW48" s="426">
        <v>0</v>
      </c>
      <c r="AX48" s="426">
        <v>0</v>
      </c>
      <c r="AY48" s="426">
        <v>1535.1856200000002</v>
      </c>
    </row>
    <row r="49" spans="1:51" ht="26.25" customHeight="1">
      <c r="A49" s="570" t="s">
        <v>1081</v>
      </c>
      <c r="B49" s="426">
        <v>0</v>
      </c>
      <c r="C49" s="426">
        <v>0</v>
      </c>
      <c r="D49" s="426">
        <v>0</v>
      </c>
      <c r="E49" s="426">
        <v>0</v>
      </c>
      <c r="F49" s="426">
        <v>0</v>
      </c>
      <c r="G49" s="426">
        <v>0</v>
      </c>
      <c r="H49" s="426">
        <v>0</v>
      </c>
      <c r="I49" s="426">
        <v>0</v>
      </c>
      <c r="J49" s="426">
        <v>0</v>
      </c>
      <c r="K49" s="426">
        <v>0</v>
      </c>
      <c r="L49" s="426">
        <v>0</v>
      </c>
      <c r="M49" s="426">
        <v>0</v>
      </c>
      <c r="N49" s="426">
        <v>0</v>
      </c>
      <c r="O49" s="426">
        <v>0</v>
      </c>
      <c r="P49" s="426">
        <v>0</v>
      </c>
      <c r="Q49" s="426">
        <v>0</v>
      </c>
      <c r="R49" s="426">
        <v>0</v>
      </c>
      <c r="S49" s="426">
        <v>0</v>
      </c>
      <c r="T49" s="426">
        <v>0</v>
      </c>
      <c r="U49" s="426">
        <v>0</v>
      </c>
      <c r="V49" s="426">
        <v>0</v>
      </c>
      <c r="W49" s="426">
        <v>0</v>
      </c>
      <c r="X49" s="426">
        <v>0</v>
      </c>
      <c r="Y49" s="426">
        <v>0</v>
      </c>
      <c r="Z49" s="426">
        <v>0</v>
      </c>
      <c r="AA49" s="426">
        <v>0</v>
      </c>
      <c r="AB49" s="426">
        <v>0</v>
      </c>
      <c r="AC49" s="426">
        <v>0</v>
      </c>
      <c r="AD49" s="426">
        <v>0</v>
      </c>
      <c r="AE49" s="426">
        <v>0</v>
      </c>
      <c r="AF49" s="426">
        <v>0</v>
      </c>
      <c r="AG49" s="426">
        <v>34.873629999999999</v>
      </c>
      <c r="AH49" s="426">
        <v>0</v>
      </c>
      <c r="AI49" s="426">
        <v>0</v>
      </c>
      <c r="AJ49" s="426">
        <v>34.873629999999999</v>
      </c>
      <c r="AK49" s="426">
        <v>0</v>
      </c>
      <c r="AL49" s="426">
        <v>0</v>
      </c>
      <c r="AM49" s="426">
        <v>0</v>
      </c>
      <c r="AN49" s="426">
        <v>0</v>
      </c>
      <c r="AO49" s="426">
        <v>0</v>
      </c>
      <c r="AP49" s="426">
        <v>0</v>
      </c>
      <c r="AQ49" s="426">
        <v>0</v>
      </c>
      <c r="AR49" s="426">
        <v>0</v>
      </c>
      <c r="AS49" s="426">
        <v>0</v>
      </c>
      <c r="AT49" s="426">
        <v>0</v>
      </c>
      <c r="AU49" s="426">
        <v>0</v>
      </c>
      <c r="AV49" s="426">
        <v>34.873629999999999</v>
      </c>
      <c r="AW49" s="426">
        <v>0</v>
      </c>
      <c r="AX49" s="426">
        <v>0</v>
      </c>
      <c r="AY49" s="426">
        <v>34.873629999999999</v>
      </c>
    </row>
    <row r="50" spans="1:51" ht="26.25" customHeight="1">
      <c r="A50" s="570" t="s">
        <v>392</v>
      </c>
      <c r="B50" s="426">
        <v>4249.5508099999997</v>
      </c>
      <c r="C50" s="426">
        <v>205.8</v>
      </c>
      <c r="D50" s="426">
        <v>0</v>
      </c>
      <c r="E50" s="426">
        <v>578.77498000000003</v>
      </c>
      <c r="F50" s="426">
        <v>5034.1257900000001</v>
      </c>
      <c r="G50" s="426">
        <v>623.90443000000005</v>
      </c>
      <c r="H50" s="426">
        <v>0</v>
      </c>
      <c r="I50" s="426">
        <v>0</v>
      </c>
      <c r="J50" s="426">
        <v>289.38749999999999</v>
      </c>
      <c r="K50" s="426">
        <v>913.29193000000009</v>
      </c>
      <c r="L50" s="426">
        <v>19393.311539999999</v>
      </c>
      <c r="M50" s="426">
        <v>154.42683</v>
      </c>
      <c r="N50" s="426">
        <v>0</v>
      </c>
      <c r="O50" s="426">
        <v>6373.2773799999995</v>
      </c>
      <c r="P50" s="426">
        <v>25921.015749999999</v>
      </c>
      <c r="Q50" s="426">
        <v>394.37009999999998</v>
      </c>
      <c r="R50" s="426">
        <v>0</v>
      </c>
      <c r="S50" s="426">
        <v>0</v>
      </c>
      <c r="T50" s="426">
        <v>0</v>
      </c>
      <c r="U50" s="426">
        <v>394.37009999999998</v>
      </c>
      <c r="V50" s="426">
        <v>0</v>
      </c>
      <c r="W50" s="426">
        <v>0</v>
      </c>
      <c r="X50" s="426">
        <v>0</v>
      </c>
      <c r="Y50" s="426">
        <v>0</v>
      </c>
      <c r="Z50" s="426">
        <v>0</v>
      </c>
      <c r="AA50" s="426">
        <v>7.49254</v>
      </c>
      <c r="AB50" s="426">
        <v>0</v>
      </c>
      <c r="AC50" s="426">
        <v>0</v>
      </c>
      <c r="AD50" s="426">
        <v>0</v>
      </c>
      <c r="AE50" s="426">
        <v>7.49254</v>
      </c>
      <c r="AF50" s="426">
        <v>4128.7361099999998</v>
      </c>
      <c r="AG50" s="426">
        <v>0</v>
      </c>
      <c r="AH50" s="426">
        <v>0</v>
      </c>
      <c r="AI50" s="426">
        <v>8392.2374999999993</v>
      </c>
      <c r="AJ50" s="426">
        <v>12520.973609999999</v>
      </c>
      <c r="AK50" s="426">
        <v>349.35723999999999</v>
      </c>
      <c r="AL50" s="426">
        <v>0</v>
      </c>
      <c r="AM50" s="426">
        <v>0</v>
      </c>
      <c r="AN50" s="426">
        <v>0</v>
      </c>
      <c r="AO50" s="426">
        <v>349.35723999999999</v>
      </c>
      <c r="AP50" s="426">
        <v>0</v>
      </c>
      <c r="AQ50" s="426">
        <v>0</v>
      </c>
      <c r="AR50" s="426">
        <v>0</v>
      </c>
      <c r="AS50" s="426">
        <v>0</v>
      </c>
      <c r="AT50" s="426">
        <v>0</v>
      </c>
      <c r="AU50" s="426">
        <v>29146.72277</v>
      </c>
      <c r="AV50" s="426">
        <v>360.22683000000001</v>
      </c>
      <c r="AW50" s="426">
        <v>0</v>
      </c>
      <c r="AX50" s="426">
        <v>15633.67736</v>
      </c>
      <c r="AY50" s="426">
        <v>45140.626960000001</v>
      </c>
    </row>
    <row r="51" spans="1:51" ht="26.25" customHeight="1">
      <c r="A51" s="571" t="s">
        <v>94</v>
      </c>
      <c r="B51" s="426">
        <v>1011.58874</v>
      </c>
      <c r="C51" s="426">
        <v>15.154399999999999</v>
      </c>
      <c r="D51" s="426">
        <v>0</v>
      </c>
      <c r="E51" s="426">
        <v>0</v>
      </c>
      <c r="F51" s="426">
        <v>1026.74314</v>
      </c>
      <c r="G51" s="426">
        <v>206.49284</v>
      </c>
      <c r="H51" s="426">
        <v>30.479490000000002</v>
      </c>
      <c r="I51" s="426">
        <v>0</v>
      </c>
      <c r="J51" s="426">
        <v>0</v>
      </c>
      <c r="K51" s="426">
        <v>236.97233</v>
      </c>
      <c r="L51" s="426">
        <v>616.97937000000002</v>
      </c>
      <c r="M51" s="426">
        <v>40.677870000000006</v>
      </c>
      <c r="N51" s="426">
        <v>0</v>
      </c>
      <c r="O51" s="426">
        <v>0</v>
      </c>
      <c r="P51" s="426">
        <v>657.65724</v>
      </c>
      <c r="Q51" s="426">
        <v>24.346169999999997</v>
      </c>
      <c r="R51" s="426">
        <v>0</v>
      </c>
      <c r="S51" s="426">
        <v>0</v>
      </c>
      <c r="T51" s="426">
        <v>0</v>
      </c>
      <c r="U51" s="426">
        <v>24.346169999999997</v>
      </c>
      <c r="V51" s="426">
        <v>757.9185500000001</v>
      </c>
      <c r="W51" s="426">
        <v>3.39913</v>
      </c>
      <c r="X51" s="426">
        <v>0</v>
      </c>
      <c r="Y51" s="426">
        <v>0</v>
      </c>
      <c r="Z51" s="426">
        <v>761.31768</v>
      </c>
      <c r="AA51" s="426">
        <v>16.607759999999999</v>
      </c>
      <c r="AB51" s="426">
        <v>0</v>
      </c>
      <c r="AC51" s="426">
        <v>0</v>
      </c>
      <c r="AD51" s="426">
        <v>0</v>
      </c>
      <c r="AE51" s="426">
        <v>16.607759999999999</v>
      </c>
      <c r="AF51" s="426">
        <v>1182.7343000000001</v>
      </c>
      <c r="AG51" s="426">
        <v>321.61665000000005</v>
      </c>
      <c r="AH51" s="426">
        <v>0</v>
      </c>
      <c r="AI51" s="426">
        <v>0</v>
      </c>
      <c r="AJ51" s="426">
        <v>1504.35095</v>
      </c>
      <c r="AK51" s="426">
        <v>383.79725999999999</v>
      </c>
      <c r="AL51" s="426">
        <v>48.246859999999998</v>
      </c>
      <c r="AM51" s="426">
        <v>0</v>
      </c>
      <c r="AN51" s="426">
        <v>0</v>
      </c>
      <c r="AO51" s="426">
        <v>432.04412000000002</v>
      </c>
      <c r="AP51" s="426">
        <v>0</v>
      </c>
      <c r="AQ51" s="426">
        <v>0</v>
      </c>
      <c r="AR51" s="426">
        <v>0</v>
      </c>
      <c r="AS51" s="426">
        <v>0</v>
      </c>
      <c r="AT51" s="426">
        <v>0</v>
      </c>
      <c r="AU51" s="426">
        <v>4200.4649900000004</v>
      </c>
      <c r="AV51" s="426">
        <v>459.57440000000003</v>
      </c>
      <c r="AW51" s="426">
        <v>0</v>
      </c>
      <c r="AX51" s="426">
        <v>0</v>
      </c>
      <c r="AY51" s="426">
        <v>4660.0393899999999</v>
      </c>
    </row>
    <row r="52" spans="1:51" ht="26.25" customHeight="1">
      <c r="A52" s="571" t="s">
        <v>1082</v>
      </c>
      <c r="B52" s="426">
        <v>-2134.26908</v>
      </c>
      <c r="C52" s="426">
        <v>-111.72484</v>
      </c>
      <c r="D52" s="426">
        <v>0</v>
      </c>
      <c r="E52" s="426">
        <v>-0.74221999999999999</v>
      </c>
      <c r="F52" s="426">
        <v>-2246.73614</v>
      </c>
      <c r="G52" s="426">
        <v>-157.12165999999999</v>
      </c>
      <c r="H52" s="426">
        <v>-144.17567000000003</v>
      </c>
      <c r="I52" s="426">
        <v>0</v>
      </c>
      <c r="J52" s="426">
        <v>-2.5499999999999998E-2</v>
      </c>
      <c r="K52" s="426">
        <v>-301.32283000000001</v>
      </c>
      <c r="L52" s="426">
        <v>-2130.1551199999999</v>
      </c>
      <c r="M52" s="426">
        <v>-991.99999000000003</v>
      </c>
      <c r="N52" s="426">
        <v>0</v>
      </c>
      <c r="O52" s="426">
        <v>-3.29068</v>
      </c>
      <c r="P52" s="426">
        <v>-3125.4457900000002</v>
      </c>
      <c r="Q52" s="426">
        <v>-17.898349999999997</v>
      </c>
      <c r="R52" s="426">
        <v>0</v>
      </c>
      <c r="S52" s="426">
        <v>0</v>
      </c>
      <c r="T52" s="426">
        <v>0</v>
      </c>
      <c r="U52" s="426">
        <v>-17.898349999999997</v>
      </c>
      <c r="V52" s="426">
        <v>-1014.91162</v>
      </c>
      <c r="W52" s="426">
        <v>-40.435650000000003</v>
      </c>
      <c r="X52" s="426">
        <v>0</v>
      </c>
      <c r="Y52" s="426">
        <v>0</v>
      </c>
      <c r="Z52" s="426">
        <v>-1055.34727</v>
      </c>
      <c r="AA52" s="426">
        <v>-36.900400000000005</v>
      </c>
      <c r="AB52" s="426">
        <v>0</v>
      </c>
      <c r="AC52" s="426">
        <v>0</v>
      </c>
      <c r="AD52" s="426">
        <v>0</v>
      </c>
      <c r="AE52" s="426">
        <v>-36.900400000000005</v>
      </c>
      <c r="AF52" s="426">
        <v>-3345.61069</v>
      </c>
      <c r="AG52" s="426">
        <v>-2020.4415200000001</v>
      </c>
      <c r="AH52" s="426">
        <v>0</v>
      </c>
      <c r="AI52" s="426">
        <v>-34.726500000000001</v>
      </c>
      <c r="AJ52" s="426">
        <v>-5400.7787099999996</v>
      </c>
      <c r="AK52" s="426">
        <v>-671.00224000000003</v>
      </c>
      <c r="AL52" s="426">
        <v>-382.67871000000002</v>
      </c>
      <c r="AM52" s="426">
        <v>0</v>
      </c>
      <c r="AN52" s="426">
        <v>0</v>
      </c>
      <c r="AO52" s="426">
        <v>-1053.6809499999999</v>
      </c>
      <c r="AP52" s="426">
        <v>0</v>
      </c>
      <c r="AQ52" s="426">
        <v>0</v>
      </c>
      <c r="AR52" s="426">
        <v>0</v>
      </c>
      <c r="AS52" s="426">
        <v>0</v>
      </c>
      <c r="AT52" s="426">
        <v>0</v>
      </c>
      <c r="AU52" s="426">
        <v>-9507.8691600000002</v>
      </c>
      <c r="AV52" s="426">
        <v>-3691.4563800000001</v>
      </c>
      <c r="AW52" s="426">
        <v>0</v>
      </c>
      <c r="AX52" s="426">
        <v>-38.7849</v>
      </c>
      <c r="AY52" s="426">
        <v>-13238.11044</v>
      </c>
    </row>
    <row r="53" spans="1:51" ht="22.5" customHeight="1">
      <c r="A53" s="571" t="s">
        <v>1083</v>
      </c>
      <c r="B53" s="426">
        <v>149550.20891999998</v>
      </c>
      <c r="C53" s="426">
        <v>5323.4061099999999</v>
      </c>
      <c r="D53" s="426">
        <v>0</v>
      </c>
      <c r="E53" s="426">
        <v>578.03276000000005</v>
      </c>
      <c r="F53" s="426">
        <v>155451.64778999999</v>
      </c>
      <c r="G53" s="426">
        <v>49470.13321</v>
      </c>
      <c r="H53" s="426">
        <v>7532.7586500000007</v>
      </c>
      <c r="I53" s="426">
        <v>0</v>
      </c>
      <c r="J53" s="426">
        <v>289.36200000000002</v>
      </c>
      <c r="K53" s="426">
        <v>57292.253859999997</v>
      </c>
      <c r="L53" s="426">
        <v>100815.29045999999</v>
      </c>
      <c r="M53" s="426">
        <v>11215.246859999999</v>
      </c>
      <c r="N53" s="426">
        <v>0</v>
      </c>
      <c r="O53" s="426">
        <v>6369.9867000000004</v>
      </c>
      <c r="P53" s="426">
        <v>118400.52402</v>
      </c>
      <c r="Q53" s="426">
        <v>7208.9861300000002</v>
      </c>
      <c r="R53" s="426">
        <v>0</v>
      </c>
      <c r="S53" s="426">
        <v>0</v>
      </c>
      <c r="T53" s="426">
        <v>0</v>
      </c>
      <c r="U53" s="426">
        <v>7208.9861300000002</v>
      </c>
      <c r="V53" s="426">
        <v>65500.090049999999</v>
      </c>
      <c r="W53" s="426">
        <v>317.00821000000002</v>
      </c>
      <c r="X53" s="426">
        <v>0</v>
      </c>
      <c r="Y53" s="426">
        <v>0</v>
      </c>
      <c r="Z53" s="426">
        <v>65817.098259999999</v>
      </c>
      <c r="AA53" s="426">
        <v>2637.0141400000002</v>
      </c>
      <c r="AB53" s="426">
        <v>0</v>
      </c>
      <c r="AC53" s="426">
        <v>0</v>
      </c>
      <c r="AD53" s="426">
        <v>0</v>
      </c>
      <c r="AE53" s="426">
        <v>2637.0141400000002</v>
      </c>
      <c r="AF53" s="426">
        <v>189265.67115000001</v>
      </c>
      <c r="AG53" s="426">
        <v>58810.926670000001</v>
      </c>
      <c r="AH53" s="426">
        <v>0</v>
      </c>
      <c r="AI53" s="426">
        <v>8357.5110000000004</v>
      </c>
      <c r="AJ53" s="426">
        <v>256434.10881999999</v>
      </c>
      <c r="AK53" s="426">
        <v>55420.790229999999</v>
      </c>
      <c r="AL53" s="426">
        <v>8489.7933400000002</v>
      </c>
      <c r="AM53" s="426">
        <v>0</v>
      </c>
      <c r="AN53" s="426">
        <v>0</v>
      </c>
      <c r="AO53" s="426">
        <v>63910.583570000003</v>
      </c>
      <c r="AP53" s="426">
        <v>0</v>
      </c>
      <c r="AQ53" s="426">
        <v>0</v>
      </c>
      <c r="AR53" s="426">
        <v>0</v>
      </c>
      <c r="AS53" s="426">
        <v>0</v>
      </c>
      <c r="AT53" s="426">
        <v>0</v>
      </c>
      <c r="AU53" s="426">
        <v>619868.18429</v>
      </c>
      <c r="AV53" s="426">
        <v>91689.139840000003</v>
      </c>
      <c r="AW53" s="426">
        <v>0</v>
      </c>
      <c r="AX53" s="426">
        <v>15594.892460000001</v>
      </c>
      <c r="AY53" s="426">
        <v>727152.21659000008</v>
      </c>
    </row>
    <row r="54" spans="1:51">
      <c r="A54" s="572"/>
      <c r="B54" s="426"/>
      <c r="C54" s="426"/>
      <c r="D54" s="426"/>
      <c r="E54" s="426"/>
      <c r="F54" s="426"/>
      <c r="G54" s="426"/>
      <c r="H54" s="426"/>
      <c r="I54" s="426"/>
      <c r="J54" s="426"/>
      <c r="K54" s="426"/>
      <c r="L54" s="426"/>
      <c r="M54" s="426"/>
      <c r="N54" s="426"/>
      <c r="O54" s="426"/>
      <c r="P54" s="426"/>
      <c r="Q54" s="426"/>
      <c r="R54" s="426"/>
      <c r="S54" s="426"/>
      <c r="T54" s="426"/>
      <c r="U54" s="426"/>
      <c r="V54" s="426"/>
      <c r="W54" s="426"/>
      <c r="X54" s="426"/>
      <c r="Y54" s="426"/>
      <c r="Z54" s="426"/>
      <c r="AA54" s="426"/>
      <c r="AB54" s="426"/>
      <c r="AC54" s="426"/>
      <c r="AD54" s="426"/>
      <c r="AE54" s="426"/>
      <c r="AF54" s="426"/>
    </row>
    <row r="55" spans="1:51">
      <c r="A55" s="572"/>
      <c r="B55" s="426"/>
      <c r="C55" s="426"/>
      <c r="D55" s="426"/>
      <c r="E55" s="426"/>
      <c r="F55" s="426"/>
      <c r="G55" s="426"/>
      <c r="H55" s="426"/>
      <c r="I55" s="426"/>
      <c r="J55" s="426"/>
      <c r="K55" s="426"/>
      <c r="L55" s="426"/>
      <c r="M55" s="426"/>
      <c r="N55" s="426"/>
      <c r="O55" s="426"/>
      <c r="P55" s="426"/>
      <c r="Q55" s="426"/>
      <c r="R55" s="426"/>
      <c r="S55" s="426"/>
      <c r="T55" s="426"/>
      <c r="U55" s="426"/>
      <c r="V55" s="426"/>
      <c r="W55" s="426"/>
      <c r="X55" s="426"/>
      <c r="Y55" s="426"/>
      <c r="Z55" s="426"/>
      <c r="AA55" s="426"/>
      <c r="AB55" s="426"/>
      <c r="AC55" s="426"/>
      <c r="AD55" s="426"/>
      <c r="AE55" s="426"/>
      <c r="AF55" s="426"/>
    </row>
    <row r="56" spans="1:51">
      <c r="A56" s="572"/>
      <c r="B56" s="426"/>
      <c r="C56" s="426"/>
      <c r="D56" s="426"/>
      <c r="E56" s="426"/>
      <c r="F56" s="426"/>
      <c r="G56" s="426"/>
      <c r="H56" s="426"/>
      <c r="I56" s="426"/>
      <c r="J56" s="426"/>
      <c r="K56" s="426"/>
      <c r="L56" s="426"/>
      <c r="M56" s="426"/>
      <c r="N56" s="426"/>
      <c r="O56" s="426"/>
      <c r="P56" s="426"/>
      <c r="Q56" s="426"/>
      <c r="R56" s="426"/>
      <c r="S56" s="426"/>
      <c r="T56" s="426"/>
      <c r="U56" s="426"/>
      <c r="V56" s="426"/>
      <c r="W56" s="426"/>
      <c r="X56" s="426"/>
      <c r="Y56" s="426"/>
      <c r="Z56" s="426"/>
      <c r="AA56" s="426"/>
      <c r="AB56" s="426"/>
      <c r="AC56" s="426"/>
      <c r="AD56" s="426"/>
      <c r="AE56" s="426"/>
      <c r="AF56" s="426"/>
    </row>
    <row r="57" spans="1:51">
      <c r="A57" s="572"/>
      <c r="B57" s="426"/>
      <c r="C57" s="426"/>
      <c r="D57" s="426"/>
      <c r="E57" s="426"/>
      <c r="F57" s="426"/>
      <c r="G57" s="426"/>
      <c r="H57" s="426"/>
      <c r="I57" s="426"/>
      <c r="J57" s="426"/>
      <c r="K57" s="426"/>
      <c r="L57" s="426"/>
      <c r="M57" s="426"/>
      <c r="N57" s="426"/>
      <c r="O57" s="426"/>
      <c r="P57" s="426"/>
      <c r="Q57" s="426"/>
      <c r="R57" s="426"/>
      <c r="S57" s="426"/>
      <c r="T57" s="426"/>
      <c r="U57" s="426"/>
      <c r="V57" s="426"/>
      <c r="W57" s="426"/>
      <c r="X57" s="426"/>
      <c r="Y57" s="426"/>
      <c r="Z57" s="426"/>
      <c r="AA57" s="426"/>
      <c r="AB57" s="426"/>
      <c r="AC57" s="426"/>
      <c r="AD57" s="426"/>
      <c r="AE57" s="426"/>
      <c r="AF57" s="426"/>
    </row>
    <row r="58" spans="1:51">
      <c r="A58" s="572"/>
      <c r="B58" s="426"/>
      <c r="C58" s="426"/>
      <c r="D58" s="426"/>
      <c r="E58" s="426"/>
      <c r="F58" s="426"/>
      <c r="G58" s="426"/>
      <c r="H58" s="426"/>
      <c r="I58" s="426"/>
      <c r="J58" s="426"/>
      <c r="K58" s="426"/>
      <c r="L58" s="426"/>
      <c r="M58" s="426"/>
      <c r="N58" s="426"/>
      <c r="O58" s="426"/>
      <c r="P58" s="426"/>
      <c r="Q58" s="426"/>
      <c r="R58" s="426"/>
      <c r="S58" s="426"/>
      <c r="T58" s="426"/>
      <c r="U58" s="426"/>
      <c r="V58" s="426"/>
      <c r="W58" s="426"/>
      <c r="X58" s="426"/>
      <c r="Y58" s="426"/>
      <c r="Z58" s="426"/>
      <c r="AA58" s="426"/>
      <c r="AB58" s="426"/>
      <c r="AC58" s="426"/>
      <c r="AD58" s="426"/>
      <c r="AE58" s="426"/>
      <c r="AF58" s="426"/>
    </row>
    <row r="59" spans="1:51">
      <c r="A59" s="573"/>
      <c r="B59" s="426"/>
      <c r="C59" s="426"/>
      <c r="D59" s="426"/>
      <c r="E59" s="426"/>
      <c r="F59" s="426"/>
      <c r="G59" s="426"/>
      <c r="H59" s="426"/>
      <c r="I59" s="426"/>
      <c r="J59" s="426"/>
      <c r="K59" s="426"/>
      <c r="L59" s="426"/>
      <c r="M59" s="426"/>
      <c r="N59" s="426"/>
      <c r="O59" s="426"/>
      <c r="P59" s="426"/>
      <c r="Q59" s="426"/>
      <c r="R59" s="426"/>
      <c r="S59" s="426"/>
      <c r="T59" s="426"/>
      <c r="U59" s="426"/>
      <c r="V59" s="426"/>
      <c r="W59" s="426"/>
      <c r="X59" s="426"/>
      <c r="Y59" s="426"/>
      <c r="Z59" s="426"/>
      <c r="AA59" s="426"/>
      <c r="AB59" s="426"/>
      <c r="AC59" s="426"/>
      <c r="AD59" s="426"/>
      <c r="AE59" s="426"/>
      <c r="AF59" s="426"/>
    </row>
    <row r="60" spans="1:51">
      <c r="A60" s="572"/>
      <c r="B60" s="426"/>
      <c r="C60" s="426"/>
      <c r="D60" s="426"/>
      <c r="E60" s="426"/>
      <c r="F60" s="426"/>
      <c r="G60" s="426"/>
      <c r="H60" s="426"/>
      <c r="I60" s="426"/>
      <c r="J60" s="426"/>
      <c r="K60" s="426"/>
      <c r="L60" s="426"/>
      <c r="M60" s="426"/>
      <c r="N60" s="426"/>
      <c r="O60" s="426"/>
      <c r="P60" s="426"/>
      <c r="Q60" s="426"/>
      <c r="R60" s="426"/>
      <c r="S60" s="426"/>
      <c r="T60" s="426"/>
      <c r="U60" s="426"/>
      <c r="V60" s="426"/>
      <c r="W60" s="426"/>
      <c r="X60" s="426"/>
      <c r="Y60" s="426"/>
      <c r="Z60" s="426"/>
      <c r="AA60" s="426"/>
      <c r="AB60" s="426"/>
      <c r="AC60" s="426"/>
      <c r="AD60" s="426"/>
      <c r="AE60" s="426"/>
      <c r="AF60" s="426"/>
    </row>
    <row r="61" spans="1:51">
      <c r="A61" s="572"/>
      <c r="B61" s="426"/>
      <c r="C61" s="426"/>
      <c r="D61" s="426"/>
      <c r="E61" s="426"/>
      <c r="F61" s="426"/>
      <c r="G61" s="426"/>
      <c r="H61" s="426"/>
      <c r="I61" s="426"/>
      <c r="J61" s="426"/>
      <c r="K61" s="426"/>
      <c r="L61" s="426"/>
      <c r="M61" s="426"/>
      <c r="N61" s="426"/>
      <c r="O61" s="426"/>
      <c r="P61" s="426"/>
      <c r="Q61" s="426"/>
      <c r="R61" s="426"/>
      <c r="S61" s="426"/>
      <c r="T61" s="426"/>
      <c r="U61" s="426"/>
      <c r="V61" s="426"/>
      <c r="W61" s="426"/>
      <c r="X61" s="426"/>
      <c r="Y61" s="426"/>
      <c r="Z61" s="426"/>
      <c r="AA61" s="426"/>
      <c r="AB61" s="426"/>
      <c r="AC61" s="426"/>
      <c r="AD61" s="426"/>
      <c r="AE61" s="426"/>
      <c r="AF61" s="426"/>
    </row>
    <row r="62" spans="1:51">
      <c r="A62" s="572"/>
      <c r="B62" s="426"/>
      <c r="C62" s="426"/>
      <c r="D62" s="426"/>
      <c r="E62" s="426"/>
      <c r="F62" s="426"/>
      <c r="G62" s="426"/>
      <c r="H62" s="426"/>
      <c r="I62" s="426"/>
      <c r="J62" s="426"/>
      <c r="K62" s="426"/>
      <c r="L62" s="426"/>
      <c r="M62" s="426"/>
      <c r="N62" s="426"/>
      <c r="O62" s="426"/>
      <c r="P62" s="426"/>
      <c r="Q62" s="426"/>
      <c r="R62" s="426"/>
      <c r="S62" s="426"/>
      <c r="T62" s="426"/>
      <c r="U62" s="426"/>
      <c r="V62" s="426"/>
      <c r="W62" s="426"/>
      <c r="X62" s="426"/>
      <c r="Y62" s="426"/>
      <c r="Z62" s="426"/>
      <c r="AA62" s="426"/>
      <c r="AB62" s="426"/>
      <c r="AC62" s="426"/>
      <c r="AD62" s="426"/>
      <c r="AE62" s="426"/>
      <c r="AF62" s="426"/>
    </row>
    <row r="63" spans="1:51">
      <c r="A63" s="240"/>
      <c r="B63" s="426"/>
      <c r="C63" s="426"/>
      <c r="D63" s="426"/>
      <c r="E63" s="426"/>
      <c r="F63" s="426"/>
      <c r="G63" s="426"/>
      <c r="H63" s="426"/>
      <c r="I63" s="426"/>
      <c r="J63" s="426"/>
      <c r="K63" s="426"/>
      <c r="L63" s="426"/>
      <c r="M63" s="426"/>
      <c r="N63" s="426"/>
      <c r="O63" s="426"/>
      <c r="P63" s="426"/>
      <c r="Q63" s="426"/>
      <c r="R63" s="426"/>
      <c r="S63" s="426"/>
      <c r="T63" s="426"/>
      <c r="U63" s="426"/>
      <c r="V63" s="426"/>
      <c r="W63" s="426"/>
      <c r="X63" s="426"/>
      <c r="Y63" s="426"/>
      <c r="Z63" s="426"/>
      <c r="AA63" s="426"/>
      <c r="AB63" s="426"/>
      <c r="AC63" s="426"/>
      <c r="AD63" s="426"/>
      <c r="AE63" s="426"/>
      <c r="AF63" s="426"/>
    </row>
    <row r="64" spans="1:51">
      <c r="A64" s="240"/>
      <c r="B64" s="426"/>
      <c r="C64" s="426"/>
      <c r="D64" s="426"/>
      <c r="E64" s="426"/>
      <c r="F64" s="426"/>
      <c r="G64" s="426"/>
      <c r="H64" s="426"/>
      <c r="I64" s="426"/>
      <c r="J64" s="426"/>
      <c r="K64" s="426"/>
      <c r="L64" s="426"/>
      <c r="M64" s="426"/>
      <c r="N64" s="426"/>
      <c r="O64" s="426"/>
      <c r="P64" s="426"/>
      <c r="Q64" s="426"/>
      <c r="R64" s="426"/>
      <c r="S64" s="426"/>
      <c r="T64" s="426"/>
      <c r="U64" s="426"/>
      <c r="V64" s="426"/>
      <c r="W64" s="426"/>
      <c r="X64" s="426"/>
      <c r="Y64" s="426"/>
      <c r="Z64" s="426"/>
      <c r="AA64" s="426"/>
      <c r="AB64" s="426"/>
      <c r="AC64" s="426"/>
      <c r="AD64" s="426"/>
      <c r="AE64" s="426"/>
      <c r="AF64" s="426"/>
    </row>
    <row r="65" spans="1:32">
      <c r="A65" s="240"/>
      <c r="B65" s="426"/>
      <c r="C65" s="426"/>
      <c r="D65" s="426"/>
      <c r="E65" s="426"/>
      <c r="F65" s="426"/>
      <c r="G65" s="426"/>
      <c r="H65" s="426"/>
      <c r="I65" s="426"/>
      <c r="J65" s="426"/>
      <c r="K65" s="426"/>
      <c r="L65" s="426"/>
      <c r="M65" s="426"/>
      <c r="N65" s="426"/>
      <c r="O65" s="426"/>
      <c r="P65" s="426"/>
      <c r="Q65" s="426"/>
      <c r="R65" s="426"/>
      <c r="S65" s="426"/>
      <c r="T65" s="426"/>
      <c r="U65" s="426"/>
      <c r="V65" s="426"/>
      <c r="W65" s="426"/>
      <c r="X65" s="426"/>
      <c r="Y65" s="426"/>
      <c r="Z65" s="426"/>
      <c r="AA65" s="426"/>
      <c r="AB65" s="426"/>
      <c r="AC65" s="426"/>
      <c r="AD65" s="426"/>
      <c r="AE65" s="426"/>
      <c r="AF65" s="426"/>
    </row>
    <row r="66" spans="1:32">
      <c r="A66" s="240"/>
      <c r="B66" s="426"/>
      <c r="C66" s="426"/>
      <c r="D66" s="426"/>
      <c r="E66" s="426"/>
      <c r="F66" s="426"/>
      <c r="G66" s="426"/>
      <c r="H66" s="426"/>
      <c r="I66" s="426"/>
      <c r="J66" s="426"/>
      <c r="K66" s="426"/>
      <c r="L66" s="426"/>
      <c r="M66" s="426"/>
      <c r="N66" s="426"/>
      <c r="O66" s="426"/>
      <c r="P66" s="426"/>
      <c r="Q66" s="426"/>
      <c r="R66" s="426"/>
      <c r="S66" s="426"/>
      <c r="T66" s="426"/>
      <c r="U66" s="426"/>
      <c r="V66" s="426"/>
      <c r="W66" s="426"/>
      <c r="X66" s="426"/>
      <c r="Y66" s="426"/>
      <c r="Z66" s="426"/>
      <c r="AA66" s="426"/>
      <c r="AB66" s="426"/>
      <c r="AC66" s="426"/>
      <c r="AD66" s="426"/>
      <c r="AE66" s="426"/>
      <c r="AF66" s="426"/>
    </row>
    <row r="67" spans="1:32">
      <c r="A67" s="240"/>
      <c r="B67" s="426"/>
      <c r="C67" s="426"/>
      <c r="D67" s="426"/>
      <c r="E67" s="426"/>
      <c r="F67" s="426"/>
      <c r="G67" s="426"/>
      <c r="H67" s="426"/>
      <c r="I67" s="426"/>
      <c r="J67" s="426"/>
      <c r="K67" s="426"/>
      <c r="L67" s="426"/>
      <c r="M67" s="426"/>
      <c r="N67" s="426"/>
      <c r="O67" s="426"/>
      <c r="P67" s="426"/>
      <c r="Q67" s="426"/>
      <c r="R67" s="426"/>
      <c r="S67" s="426"/>
      <c r="T67" s="426"/>
      <c r="U67" s="426"/>
      <c r="V67" s="426"/>
      <c r="W67" s="426"/>
      <c r="X67" s="426"/>
      <c r="Y67" s="426"/>
      <c r="Z67" s="426"/>
      <c r="AA67" s="426"/>
      <c r="AB67" s="426"/>
      <c r="AC67" s="426"/>
      <c r="AD67" s="426"/>
      <c r="AE67" s="426"/>
      <c r="AF67" s="426"/>
    </row>
    <row r="68" spans="1:32">
      <c r="A68" s="240"/>
      <c r="B68" s="426"/>
      <c r="C68" s="426"/>
      <c r="D68" s="426"/>
      <c r="E68" s="426"/>
      <c r="F68" s="426"/>
      <c r="G68" s="426"/>
      <c r="H68" s="426"/>
      <c r="I68" s="426"/>
      <c r="J68" s="426"/>
      <c r="K68" s="426"/>
      <c r="L68" s="426"/>
      <c r="M68" s="426"/>
      <c r="N68" s="426"/>
      <c r="O68" s="426"/>
      <c r="P68" s="426"/>
      <c r="Q68" s="426"/>
      <c r="R68" s="426"/>
      <c r="S68" s="426"/>
      <c r="T68" s="426"/>
      <c r="U68" s="426"/>
      <c r="V68" s="426"/>
      <c r="W68" s="426"/>
      <c r="X68" s="426"/>
      <c r="Y68" s="426"/>
      <c r="Z68" s="426"/>
      <c r="AA68" s="426"/>
      <c r="AB68" s="426"/>
      <c r="AC68" s="426"/>
      <c r="AD68" s="426"/>
      <c r="AE68" s="426"/>
      <c r="AF68" s="426"/>
    </row>
    <row r="69" spans="1:32">
      <c r="A69" s="240"/>
      <c r="B69" s="426"/>
      <c r="C69" s="426"/>
      <c r="D69" s="426"/>
      <c r="E69" s="426"/>
      <c r="F69" s="426"/>
      <c r="G69" s="426"/>
      <c r="H69" s="426"/>
      <c r="I69" s="426"/>
      <c r="J69" s="426"/>
      <c r="K69" s="426"/>
      <c r="L69" s="426"/>
      <c r="M69" s="426"/>
      <c r="N69" s="426"/>
      <c r="O69" s="426"/>
      <c r="P69" s="426"/>
      <c r="Q69" s="426"/>
      <c r="R69" s="426"/>
      <c r="S69" s="426"/>
      <c r="T69" s="426"/>
      <c r="U69" s="426"/>
      <c r="V69" s="426"/>
      <c r="W69" s="426"/>
      <c r="X69" s="426"/>
      <c r="Y69" s="426"/>
      <c r="Z69" s="426"/>
      <c r="AA69" s="426"/>
      <c r="AB69" s="426"/>
      <c r="AC69" s="426"/>
      <c r="AD69" s="426"/>
      <c r="AE69" s="426"/>
      <c r="AF69" s="426"/>
    </row>
    <row r="70" spans="1:32">
      <c r="A70" s="240"/>
      <c r="B70" s="426"/>
      <c r="C70" s="426"/>
      <c r="D70" s="426"/>
      <c r="E70" s="426"/>
      <c r="F70" s="426"/>
      <c r="G70" s="426"/>
      <c r="H70" s="426"/>
      <c r="I70" s="426"/>
      <c r="J70" s="426"/>
      <c r="K70" s="426"/>
      <c r="L70" s="426"/>
      <c r="M70" s="426"/>
      <c r="N70" s="426"/>
      <c r="O70" s="426"/>
      <c r="P70" s="426"/>
      <c r="Q70" s="426"/>
      <c r="R70" s="426"/>
      <c r="S70" s="426"/>
      <c r="T70" s="426"/>
      <c r="U70" s="426"/>
      <c r="V70" s="426"/>
      <c r="W70" s="426"/>
      <c r="X70" s="426"/>
      <c r="Y70" s="426"/>
      <c r="Z70" s="426"/>
      <c r="AA70" s="426"/>
      <c r="AB70" s="426"/>
      <c r="AC70" s="426"/>
      <c r="AD70" s="426"/>
      <c r="AE70" s="426"/>
      <c r="AF70" s="426"/>
    </row>
    <row r="71" spans="1:32">
      <c r="A71" s="240"/>
      <c r="B71" s="426"/>
      <c r="C71" s="426"/>
      <c r="D71" s="426"/>
      <c r="E71" s="426"/>
      <c r="F71" s="426"/>
      <c r="G71" s="426"/>
      <c r="H71" s="426"/>
      <c r="I71" s="426"/>
      <c r="J71" s="426"/>
      <c r="K71" s="426"/>
      <c r="L71" s="426"/>
      <c r="M71" s="426"/>
      <c r="N71" s="426"/>
      <c r="O71" s="426"/>
      <c r="P71" s="426"/>
      <c r="Q71" s="426"/>
      <c r="R71" s="426"/>
      <c r="S71" s="426"/>
      <c r="T71" s="426"/>
      <c r="U71" s="426"/>
      <c r="V71" s="426"/>
      <c r="W71" s="426"/>
      <c r="X71" s="426"/>
      <c r="Y71" s="426"/>
      <c r="Z71" s="426"/>
      <c r="AA71" s="426"/>
      <c r="AB71" s="426"/>
      <c r="AC71" s="426"/>
      <c r="AD71" s="426"/>
      <c r="AE71" s="426"/>
      <c r="AF71" s="426"/>
    </row>
    <row r="72" spans="1:32" ht="15.75">
      <c r="A72" s="428"/>
      <c r="B72" s="426"/>
      <c r="C72" s="426"/>
      <c r="D72" s="426"/>
      <c r="E72" s="426"/>
      <c r="F72" s="426"/>
      <c r="G72" s="426"/>
      <c r="H72" s="426"/>
      <c r="I72" s="426"/>
      <c r="J72" s="426"/>
      <c r="K72" s="426"/>
      <c r="L72" s="426"/>
      <c r="M72" s="426"/>
      <c r="N72" s="426"/>
      <c r="O72" s="426"/>
      <c r="P72" s="426"/>
      <c r="Q72" s="426"/>
      <c r="R72" s="426"/>
      <c r="S72" s="426"/>
      <c r="T72" s="426"/>
      <c r="U72" s="426"/>
      <c r="V72" s="426"/>
      <c r="W72" s="426"/>
      <c r="X72" s="426"/>
      <c r="Y72" s="426"/>
      <c r="Z72" s="426"/>
      <c r="AA72" s="426"/>
      <c r="AB72" s="426"/>
      <c r="AC72" s="426"/>
      <c r="AD72" s="426"/>
      <c r="AE72" s="426"/>
      <c r="AF72" s="426"/>
    </row>
    <row r="73" spans="1:32" ht="15.75">
      <c r="A73" s="428"/>
      <c r="B73" s="426"/>
      <c r="C73" s="426"/>
      <c r="D73" s="426"/>
      <c r="E73" s="426"/>
      <c r="F73" s="426"/>
      <c r="G73" s="426"/>
      <c r="H73" s="426"/>
      <c r="I73" s="426"/>
      <c r="J73" s="426"/>
      <c r="K73" s="426"/>
      <c r="L73" s="426"/>
      <c r="M73" s="426"/>
      <c r="N73" s="426"/>
      <c r="O73" s="426"/>
      <c r="P73" s="426"/>
      <c r="Q73" s="426"/>
      <c r="R73" s="426"/>
      <c r="S73" s="426"/>
      <c r="T73" s="426"/>
      <c r="U73" s="426"/>
      <c r="V73" s="426"/>
      <c r="W73" s="426"/>
      <c r="X73" s="426"/>
      <c r="Y73" s="426"/>
      <c r="Z73" s="426"/>
      <c r="AA73" s="426"/>
      <c r="AB73" s="426"/>
      <c r="AC73" s="426"/>
      <c r="AD73" s="426"/>
      <c r="AE73" s="426"/>
      <c r="AF73" s="426"/>
    </row>
    <row r="74" spans="1:32" ht="15.75">
      <c r="A74" s="428"/>
      <c r="B74" s="426"/>
      <c r="C74" s="426"/>
      <c r="D74" s="426"/>
      <c r="E74" s="426"/>
      <c r="F74" s="426"/>
      <c r="G74" s="426"/>
      <c r="H74" s="426"/>
      <c r="I74" s="426"/>
      <c r="J74" s="426"/>
      <c r="K74" s="426"/>
      <c r="L74" s="426"/>
      <c r="M74" s="426"/>
      <c r="N74" s="426"/>
      <c r="O74" s="426"/>
      <c r="P74" s="426"/>
      <c r="Q74" s="426"/>
      <c r="R74" s="426"/>
      <c r="S74" s="426"/>
      <c r="T74" s="426"/>
      <c r="U74" s="426"/>
      <c r="V74" s="426"/>
      <c r="W74" s="426"/>
      <c r="X74" s="426"/>
      <c r="Y74" s="426"/>
      <c r="Z74" s="426"/>
      <c r="AA74" s="426"/>
      <c r="AB74" s="426"/>
      <c r="AC74" s="426"/>
      <c r="AD74" s="426"/>
      <c r="AE74" s="426"/>
      <c r="AF74" s="426"/>
    </row>
    <row r="75" spans="1:32" ht="15.75">
      <c r="A75" s="428"/>
      <c r="B75" s="426"/>
      <c r="C75" s="426"/>
      <c r="D75" s="426"/>
      <c r="E75" s="426"/>
      <c r="F75" s="426"/>
      <c r="G75" s="426"/>
      <c r="H75" s="426"/>
      <c r="I75" s="426"/>
      <c r="J75" s="426"/>
      <c r="K75" s="426"/>
      <c r="L75" s="426"/>
      <c r="M75" s="426"/>
      <c r="N75" s="426"/>
      <c r="O75" s="426"/>
      <c r="P75" s="426"/>
      <c r="Q75" s="426"/>
      <c r="R75" s="426"/>
      <c r="S75" s="426"/>
      <c r="T75" s="426"/>
      <c r="U75" s="426"/>
      <c r="V75" s="426"/>
      <c r="W75" s="426"/>
      <c r="X75" s="426"/>
      <c r="Y75" s="426"/>
      <c r="Z75" s="426"/>
      <c r="AA75" s="426"/>
      <c r="AB75" s="426"/>
      <c r="AC75" s="426"/>
      <c r="AD75" s="426"/>
      <c r="AE75" s="426"/>
      <c r="AF75" s="426"/>
    </row>
    <row r="76" spans="1:32" ht="15.75">
      <c r="A76" s="428"/>
      <c r="B76" s="426"/>
      <c r="C76" s="426"/>
      <c r="D76" s="426"/>
      <c r="E76" s="426"/>
      <c r="F76" s="426"/>
      <c r="G76" s="426"/>
      <c r="H76" s="426"/>
      <c r="I76" s="426"/>
      <c r="J76" s="426"/>
      <c r="K76" s="426"/>
      <c r="L76" s="426"/>
      <c r="M76" s="426"/>
      <c r="N76" s="426"/>
      <c r="O76" s="426"/>
      <c r="P76" s="426"/>
      <c r="Q76" s="426"/>
      <c r="R76" s="426"/>
      <c r="S76" s="426"/>
      <c r="T76" s="426"/>
      <c r="U76" s="426"/>
      <c r="V76" s="426"/>
      <c r="W76" s="426"/>
      <c r="X76" s="426"/>
      <c r="Y76" s="426"/>
      <c r="Z76" s="426"/>
      <c r="AA76" s="426"/>
      <c r="AB76" s="426"/>
      <c r="AC76" s="426"/>
      <c r="AD76" s="426"/>
      <c r="AE76" s="426"/>
      <c r="AF76" s="426"/>
    </row>
    <row r="77" spans="1:32" ht="15.75">
      <c r="A77" s="428"/>
      <c r="B77" s="426"/>
      <c r="C77" s="426"/>
      <c r="D77" s="426"/>
      <c r="E77" s="426"/>
      <c r="F77" s="426"/>
      <c r="G77" s="426"/>
      <c r="H77" s="426"/>
      <c r="I77" s="426"/>
      <c r="J77" s="426"/>
      <c r="K77" s="426"/>
      <c r="L77" s="426"/>
      <c r="M77" s="426"/>
      <c r="N77" s="426"/>
      <c r="O77" s="426"/>
      <c r="P77" s="426"/>
      <c r="Q77" s="426"/>
      <c r="R77" s="426"/>
      <c r="S77" s="426"/>
      <c r="T77" s="426"/>
      <c r="U77" s="426"/>
      <c r="V77" s="426"/>
      <c r="W77" s="426"/>
      <c r="X77" s="426"/>
      <c r="Y77" s="426"/>
      <c r="Z77" s="426"/>
      <c r="AA77" s="426"/>
      <c r="AB77" s="426"/>
      <c r="AC77" s="426"/>
      <c r="AD77" s="426"/>
      <c r="AE77" s="426"/>
      <c r="AF77" s="426"/>
    </row>
    <row r="78" spans="1:32" ht="15.75">
      <c r="A78" s="428"/>
      <c r="B78" s="426"/>
      <c r="C78" s="426"/>
      <c r="D78" s="426"/>
      <c r="E78" s="426"/>
      <c r="F78" s="426"/>
      <c r="G78" s="426"/>
      <c r="H78" s="426"/>
      <c r="I78" s="426"/>
      <c r="J78" s="426"/>
      <c r="K78" s="426"/>
      <c r="L78" s="426"/>
      <c r="M78" s="426"/>
      <c r="N78" s="426"/>
      <c r="O78" s="426"/>
      <c r="P78" s="426"/>
      <c r="Q78" s="426"/>
      <c r="R78" s="426"/>
      <c r="S78" s="426"/>
      <c r="T78" s="426"/>
      <c r="U78" s="426"/>
      <c r="V78" s="426"/>
      <c r="W78" s="426"/>
      <c r="X78" s="426"/>
      <c r="Y78" s="426"/>
      <c r="Z78" s="426"/>
      <c r="AA78" s="426"/>
      <c r="AB78" s="426"/>
      <c r="AC78" s="426"/>
      <c r="AD78" s="426"/>
      <c r="AE78" s="426"/>
      <c r="AF78" s="426"/>
    </row>
    <row r="79" spans="1:32" ht="15.75">
      <c r="A79" s="428"/>
      <c r="B79" s="426"/>
      <c r="C79" s="426"/>
      <c r="D79" s="426"/>
      <c r="E79" s="426"/>
      <c r="F79" s="426"/>
      <c r="G79" s="426"/>
      <c r="H79" s="426"/>
      <c r="I79" s="426"/>
      <c r="J79" s="426"/>
      <c r="K79" s="426"/>
      <c r="L79" s="426"/>
      <c r="M79" s="426"/>
      <c r="N79" s="426"/>
      <c r="O79" s="426"/>
      <c r="P79" s="426"/>
      <c r="Q79" s="426"/>
      <c r="R79" s="426"/>
      <c r="S79" s="426"/>
      <c r="T79" s="426"/>
      <c r="U79" s="426"/>
      <c r="V79" s="426"/>
      <c r="W79" s="426"/>
      <c r="X79" s="426"/>
      <c r="Y79" s="426"/>
      <c r="Z79" s="426"/>
      <c r="AA79" s="426"/>
      <c r="AB79" s="426"/>
      <c r="AC79" s="426"/>
      <c r="AD79" s="426"/>
      <c r="AE79" s="426"/>
      <c r="AF79" s="426"/>
    </row>
    <row r="80" spans="1:32" ht="15.75">
      <c r="A80" s="428"/>
    </row>
    <row r="81" spans="1:1" ht="15.75">
      <c r="A81" s="428"/>
    </row>
    <row r="82" spans="1:1" ht="15.75">
      <c r="A82" s="428"/>
    </row>
    <row r="83" spans="1:1" ht="15.75">
      <c r="A83" s="428"/>
    </row>
    <row r="84" spans="1:1" ht="15.75">
      <c r="A84" s="428"/>
    </row>
    <row r="85" spans="1:1" ht="15.75">
      <c r="A85" s="428"/>
    </row>
    <row r="86" spans="1:1" ht="15.75">
      <c r="A86" s="428"/>
    </row>
    <row r="87" spans="1:1" ht="15.75">
      <c r="A87" s="428"/>
    </row>
    <row r="88" spans="1:1" ht="15.75">
      <c r="A88" s="428"/>
    </row>
    <row r="89" spans="1:1" ht="15.75">
      <c r="A89" s="428"/>
    </row>
    <row r="90" spans="1:1" ht="15.75">
      <c r="A90" s="428"/>
    </row>
    <row r="91" spans="1:1" ht="15.75">
      <c r="A91" s="428"/>
    </row>
    <row r="92" spans="1:1" ht="15.75">
      <c r="A92" s="428"/>
    </row>
    <row r="93" spans="1:1" ht="15.75">
      <c r="A93" s="428"/>
    </row>
    <row r="94" spans="1:1" ht="15.75">
      <c r="A94" s="428"/>
    </row>
    <row r="95" spans="1:1" ht="15.75">
      <c r="A95" s="428"/>
    </row>
    <row r="96" spans="1:1"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sheetData>
  <mergeCells count="14">
    <mergeCell ref="AF5:AJ5"/>
    <mergeCell ref="AK5:AO5"/>
    <mergeCell ref="AP5:AT5"/>
    <mergeCell ref="AU5:AY5"/>
    <mergeCell ref="A1:AY1"/>
    <mergeCell ref="A2:AY2"/>
    <mergeCell ref="A3:AY3"/>
    <mergeCell ref="A4:AY4"/>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F415"/>
  <sheetViews>
    <sheetView zoomScale="55" zoomScaleNormal="55" workbookViewId="0">
      <selection activeCell="A24" sqref="A24"/>
    </sheetView>
  </sheetViews>
  <sheetFormatPr defaultRowHeight="18"/>
  <cols>
    <col min="1" max="1" width="86.7109375" style="49" customWidth="1"/>
    <col min="2" max="4" width="26.7109375" style="49" customWidth="1"/>
    <col min="5" max="5" width="19.7109375" style="49" customWidth="1"/>
    <col min="6" max="6" width="22.42578125" style="49" customWidth="1"/>
    <col min="7" max="207" width="9.140625" style="49"/>
    <col min="208" max="208" width="109.42578125" style="49" customWidth="1"/>
    <col min="209" max="213" width="26.7109375" style="49" customWidth="1"/>
    <col min="214" max="214" width="3.42578125" style="49" customWidth="1"/>
    <col min="215" max="215" width="86.7109375" style="49" customWidth="1"/>
    <col min="216" max="218" width="26.7109375" style="49" customWidth="1"/>
    <col min="219" max="219" width="19.7109375" style="49" customWidth="1"/>
    <col min="220" max="220" width="22.42578125" style="49" customWidth="1"/>
    <col min="221" max="221" width="4.85546875" style="49" customWidth="1"/>
    <col min="222" max="222" width="86.7109375" style="49" customWidth="1"/>
    <col min="223" max="224" width="26.7109375" style="49" customWidth="1"/>
    <col min="225" max="225" width="20.85546875" style="49" customWidth="1"/>
    <col min="226" max="226" width="23.140625" style="49" customWidth="1"/>
    <col min="227" max="227" width="26.7109375" style="49" customWidth="1"/>
    <col min="228" max="228" width="3" style="49" customWidth="1"/>
    <col min="229" max="229" width="86.7109375" style="49" customWidth="1"/>
    <col min="230" max="234" width="26.7109375" style="49" customWidth="1"/>
    <col min="235" max="235" width="3.85546875" style="49" customWidth="1"/>
    <col min="236" max="236" width="86.7109375" style="49" customWidth="1"/>
    <col min="237" max="240" width="26.7109375" style="49" customWidth="1"/>
    <col min="241" max="241" width="19" style="49" customWidth="1"/>
    <col min="242" max="242" width="1.85546875" style="49" customWidth="1"/>
    <col min="243" max="243" width="26.7109375" style="49" customWidth="1"/>
    <col min="244" max="244" width="20.140625" style="49" customWidth="1"/>
    <col min="245" max="245" width="12.7109375" style="49" customWidth="1"/>
    <col min="246" max="246" width="20.140625" style="49" customWidth="1"/>
    <col min="247" max="247" width="15.5703125" style="49" customWidth="1"/>
    <col min="248" max="248" width="5.42578125" style="49" customWidth="1"/>
    <col min="249" max="249" width="15" style="49" customWidth="1"/>
    <col min="250" max="256" width="9.140625" style="49"/>
    <col min="257" max="257" width="86.7109375" style="49" customWidth="1"/>
    <col min="258" max="260" width="26.7109375" style="49" customWidth="1"/>
    <col min="261" max="261" width="19.7109375" style="49" customWidth="1"/>
    <col min="262" max="262" width="22.42578125" style="49" customWidth="1"/>
    <col min="263" max="463" width="9.140625" style="49"/>
    <col min="464" max="464" width="109.42578125" style="49" customWidth="1"/>
    <col min="465" max="469" width="26.7109375" style="49" customWidth="1"/>
    <col min="470" max="470" width="3.42578125" style="49" customWidth="1"/>
    <col min="471" max="471" width="86.7109375" style="49" customWidth="1"/>
    <col min="472" max="474" width="26.7109375" style="49" customWidth="1"/>
    <col min="475" max="475" width="19.7109375" style="49" customWidth="1"/>
    <col min="476" max="476" width="22.42578125" style="49" customWidth="1"/>
    <col min="477" max="477" width="4.85546875" style="49" customWidth="1"/>
    <col min="478" max="478" width="86.7109375" style="49" customWidth="1"/>
    <col min="479" max="480" width="26.7109375" style="49" customWidth="1"/>
    <col min="481" max="481" width="20.85546875" style="49" customWidth="1"/>
    <col min="482" max="482" width="23.140625" style="49" customWidth="1"/>
    <col min="483" max="483" width="26.7109375" style="49" customWidth="1"/>
    <col min="484" max="484" width="3" style="49" customWidth="1"/>
    <col min="485" max="485" width="86.7109375" style="49" customWidth="1"/>
    <col min="486" max="490" width="26.7109375" style="49" customWidth="1"/>
    <col min="491" max="491" width="3.85546875" style="49" customWidth="1"/>
    <col min="492" max="492" width="86.7109375" style="49" customWidth="1"/>
    <col min="493" max="496" width="26.7109375" style="49" customWidth="1"/>
    <col min="497" max="497" width="19" style="49" customWidth="1"/>
    <col min="498" max="498" width="1.85546875" style="49" customWidth="1"/>
    <col min="499" max="499" width="26.7109375" style="49" customWidth="1"/>
    <col min="500" max="500" width="20.140625" style="49" customWidth="1"/>
    <col min="501" max="501" width="12.7109375" style="49" customWidth="1"/>
    <col min="502" max="502" width="20.140625" style="49" customWidth="1"/>
    <col min="503" max="503" width="15.5703125" style="49" customWidth="1"/>
    <col min="504" max="504" width="5.42578125" style="49" customWidth="1"/>
    <col min="505" max="505" width="15" style="49" customWidth="1"/>
    <col min="506" max="512" width="9.140625" style="49"/>
    <col min="513" max="513" width="86.7109375" style="49" customWidth="1"/>
    <col min="514" max="516" width="26.7109375" style="49" customWidth="1"/>
    <col min="517" max="517" width="19.7109375" style="49" customWidth="1"/>
    <col min="518" max="518" width="22.42578125" style="49" customWidth="1"/>
    <col min="519" max="719" width="9.140625" style="49"/>
    <col min="720" max="720" width="109.42578125" style="49" customWidth="1"/>
    <col min="721" max="725" width="26.7109375" style="49" customWidth="1"/>
    <col min="726" max="726" width="3.42578125" style="49" customWidth="1"/>
    <col min="727" max="727" width="86.7109375" style="49" customWidth="1"/>
    <col min="728" max="730" width="26.7109375" style="49" customWidth="1"/>
    <col min="731" max="731" width="19.7109375" style="49" customWidth="1"/>
    <col min="732" max="732" width="22.42578125" style="49" customWidth="1"/>
    <col min="733" max="733" width="4.85546875" style="49" customWidth="1"/>
    <col min="734" max="734" width="86.7109375" style="49" customWidth="1"/>
    <col min="735" max="736" width="26.7109375" style="49" customWidth="1"/>
    <col min="737" max="737" width="20.85546875" style="49" customWidth="1"/>
    <col min="738" max="738" width="23.140625" style="49" customWidth="1"/>
    <col min="739" max="739" width="26.7109375" style="49" customWidth="1"/>
    <col min="740" max="740" width="3" style="49" customWidth="1"/>
    <col min="741" max="741" width="86.7109375" style="49" customWidth="1"/>
    <col min="742" max="746" width="26.7109375" style="49" customWidth="1"/>
    <col min="747" max="747" width="3.85546875" style="49" customWidth="1"/>
    <col min="748" max="748" width="86.7109375" style="49" customWidth="1"/>
    <col min="749" max="752" width="26.7109375" style="49" customWidth="1"/>
    <col min="753" max="753" width="19" style="49" customWidth="1"/>
    <col min="754" max="754" width="1.85546875" style="49" customWidth="1"/>
    <col min="755" max="755" width="26.7109375" style="49" customWidth="1"/>
    <col min="756" max="756" width="20.140625" style="49" customWidth="1"/>
    <col min="757" max="757" width="12.7109375" style="49" customWidth="1"/>
    <col min="758" max="758" width="20.140625" style="49" customWidth="1"/>
    <col min="759" max="759" width="15.5703125" style="49" customWidth="1"/>
    <col min="760" max="760" width="5.42578125" style="49" customWidth="1"/>
    <col min="761" max="761" width="15" style="49" customWidth="1"/>
    <col min="762" max="768" width="9.140625" style="49"/>
    <col min="769" max="769" width="86.7109375" style="49" customWidth="1"/>
    <col min="770" max="772" width="26.7109375" style="49" customWidth="1"/>
    <col min="773" max="773" width="19.7109375" style="49" customWidth="1"/>
    <col min="774" max="774" width="22.42578125" style="49" customWidth="1"/>
    <col min="775" max="975" width="9.140625" style="49"/>
    <col min="976" max="976" width="109.42578125" style="49" customWidth="1"/>
    <col min="977" max="981" width="26.7109375" style="49" customWidth="1"/>
    <col min="982" max="982" width="3.42578125" style="49" customWidth="1"/>
    <col min="983" max="983" width="86.7109375" style="49" customWidth="1"/>
    <col min="984" max="986" width="26.7109375" style="49" customWidth="1"/>
    <col min="987" max="987" width="19.7109375" style="49" customWidth="1"/>
    <col min="988" max="988" width="22.42578125" style="49" customWidth="1"/>
    <col min="989" max="989" width="4.85546875" style="49" customWidth="1"/>
    <col min="990" max="990" width="86.7109375" style="49" customWidth="1"/>
    <col min="991" max="992" width="26.7109375" style="49" customWidth="1"/>
    <col min="993" max="993" width="20.85546875" style="49" customWidth="1"/>
    <col min="994" max="994" width="23.140625" style="49" customWidth="1"/>
    <col min="995" max="995" width="26.7109375" style="49" customWidth="1"/>
    <col min="996" max="996" width="3" style="49" customWidth="1"/>
    <col min="997" max="997" width="86.7109375" style="49" customWidth="1"/>
    <col min="998" max="1002" width="26.7109375" style="49" customWidth="1"/>
    <col min="1003" max="1003" width="3.85546875" style="49" customWidth="1"/>
    <col min="1004" max="1004" width="86.7109375" style="49" customWidth="1"/>
    <col min="1005" max="1008" width="26.7109375" style="49" customWidth="1"/>
    <col min="1009" max="1009" width="19" style="49" customWidth="1"/>
    <col min="1010" max="1010" width="1.85546875" style="49" customWidth="1"/>
    <col min="1011" max="1011" width="26.7109375" style="49" customWidth="1"/>
    <col min="1012" max="1012" width="20.140625" style="49" customWidth="1"/>
    <col min="1013" max="1013" width="12.7109375" style="49" customWidth="1"/>
    <col min="1014" max="1014" width="20.140625" style="49" customWidth="1"/>
    <col min="1015" max="1015" width="15.5703125" style="49" customWidth="1"/>
    <col min="1016" max="1016" width="5.42578125" style="49" customWidth="1"/>
    <col min="1017" max="1017" width="15" style="49" customWidth="1"/>
    <col min="1018" max="1024" width="9.140625" style="49"/>
    <col min="1025" max="1025" width="86.7109375" style="49" customWidth="1"/>
    <col min="1026" max="1028" width="26.7109375" style="49" customWidth="1"/>
    <col min="1029" max="1029" width="19.7109375" style="49" customWidth="1"/>
    <col min="1030" max="1030" width="22.42578125" style="49" customWidth="1"/>
    <col min="1031" max="1231" width="9.140625" style="49"/>
    <col min="1232" max="1232" width="109.42578125" style="49" customWidth="1"/>
    <col min="1233" max="1237" width="26.7109375" style="49" customWidth="1"/>
    <col min="1238" max="1238" width="3.42578125" style="49" customWidth="1"/>
    <col min="1239" max="1239" width="86.7109375" style="49" customWidth="1"/>
    <col min="1240" max="1242" width="26.7109375" style="49" customWidth="1"/>
    <col min="1243" max="1243" width="19.7109375" style="49" customWidth="1"/>
    <col min="1244" max="1244" width="22.42578125" style="49" customWidth="1"/>
    <col min="1245" max="1245" width="4.85546875" style="49" customWidth="1"/>
    <col min="1246" max="1246" width="86.7109375" style="49" customWidth="1"/>
    <col min="1247" max="1248" width="26.7109375" style="49" customWidth="1"/>
    <col min="1249" max="1249" width="20.85546875" style="49" customWidth="1"/>
    <col min="1250" max="1250" width="23.140625" style="49" customWidth="1"/>
    <col min="1251" max="1251" width="26.7109375" style="49" customWidth="1"/>
    <col min="1252" max="1252" width="3" style="49" customWidth="1"/>
    <col min="1253" max="1253" width="86.7109375" style="49" customWidth="1"/>
    <col min="1254" max="1258" width="26.7109375" style="49" customWidth="1"/>
    <col min="1259" max="1259" width="3.85546875" style="49" customWidth="1"/>
    <col min="1260" max="1260" width="86.7109375" style="49" customWidth="1"/>
    <col min="1261" max="1264" width="26.7109375" style="49" customWidth="1"/>
    <col min="1265" max="1265" width="19" style="49" customWidth="1"/>
    <col min="1266" max="1266" width="1.85546875" style="49" customWidth="1"/>
    <col min="1267" max="1267" width="26.7109375" style="49" customWidth="1"/>
    <col min="1268" max="1268" width="20.140625" style="49" customWidth="1"/>
    <col min="1269" max="1269" width="12.7109375" style="49" customWidth="1"/>
    <col min="1270" max="1270" width="20.140625" style="49" customWidth="1"/>
    <col min="1271" max="1271" width="15.5703125" style="49" customWidth="1"/>
    <col min="1272" max="1272" width="5.42578125" style="49" customWidth="1"/>
    <col min="1273" max="1273" width="15" style="49" customWidth="1"/>
    <col min="1274" max="1280" width="9.140625" style="49"/>
    <col min="1281" max="1281" width="86.7109375" style="49" customWidth="1"/>
    <col min="1282" max="1284" width="26.7109375" style="49" customWidth="1"/>
    <col min="1285" max="1285" width="19.7109375" style="49" customWidth="1"/>
    <col min="1286" max="1286" width="22.42578125" style="49" customWidth="1"/>
    <col min="1287" max="1487" width="9.140625" style="49"/>
    <col min="1488" max="1488" width="109.42578125" style="49" customWidth="1"/>
    <col min="1489" max="1493" width="26.7109375" style="49" customWidth="1"/>
    <col min="1494" max="1494" width="3.42578125" style="49" customWidth="1"/>
    <col min="1495" max="1495" width="86.7109375" style="49" customWidth="1"/>
    <col min="1496" max="1498" width="26.7109375" style="49" customWidth="1"/>
    <col min="1499" max="1499" width="19.7109375" style="49" customWidth="1"/>
    <col min="1500" max="1500" width="22.42578125" style="49" customWidth="1"/>
    <col min="1501" max="1501" width="4.85546875" style="49" customWidth="1"/>
    <col min="1502" max="1502" width="86.7109375" style="49" customWidth="1"/>
    <col min="1503" max="1504" width="26.7109375" style="49" customWidth="1"/>
    <col min="1505" max="1505" width="20.85546875" style="49" customWidth="1"/>
    <col min="1506" max="1506" width="23.140625" style="49" customWidth="1"/>
    <col min="1507" max="1507" width="26.7109375" style="49" customWidth="1"/>
    <col min="1508" max="1508" width="3" style="49" customWidth="1"/>
    <col min="1509" max="1509" width="86.7109375" style="49" customWidth="1"/>
    <col min="1510" max="1514" width="26.7109375" style="49" customWidth="1"/>
    <col min="1515" max="1515" width="3.85546875" style="49" customWidth="1"/>
    <col min="1516" max="1516" width="86.7109375" style="49" customWidth="1"/>
    <col min="1517" max="1520" width="26.7109375" style="49" customWidth="1"/>
    <col min="1521" max="1521" width="19" style="49" customWidth="1"/>
    <col min="1522" max="1522" width="1.85546875" style="49" customWidth="1"/>
    <col min="1523" max="1523" width="26.7109375" style="49" customWidth="1"/>
    <col min="1524" max="1524" width="20.140625" style="49" customWidth="1"/>
    <col min="1525" max="1525" width="12.7109375" style="49" customWidth="1"/>
    <col min="1526" max="1526" width="20.140625" style="49" customWidth="1"/>
    <col min="1527" max="1527" width="15.5703125" style="49" customWidth="1"/>
    <col min="1528" max="1528" width="5.42578125" style="49" customWidth="1"/>
    <col min="1529" max="1529" width="15" style="49" customWidth="1"/>
    <col min="1530" max="1536" width="9.140625" style="49"/>
    <col min="1537" max="1537" width="86.7109375" style="49" customWidth="1"/>
    <col min="1538" max="1540" width="26.7109375" style="49" customWidth="1"/>
    <col min="1541" max="1541" width="19.7109375" style="49" customWidth="1"/>
    <col min="1542" max="1542" width="22.42578125" style="49" customWidth="1"/>
    <col min="1543" max="1743" width="9.140625" style="49"/>
    <col min="1744" max="1744" width="109.42578125" style="49" customWidth="1"/>
    <col min="1745" max="1749" width="26.7109375" style="49" customWidth="1"/>
    <col min="1750" max="1750" width="3.42578125" style="49" customWidth="1"/>
    <col min="1751" max="1751" width="86.7109375" style="49" customWidth="1"/>
    <col min="1752" max="1754" width="26.7109375" style="49" customWidth="1"/>
    <col min="1755" max="1755" width="19.7109375" style="49" customWidth="1"/>
    <col min="1756" max="1756" width="22.42578125" style="49" customWidth="1"/>
    <col min="1757" max="1757" width="4.85546875" style="49" customWidth="1"/>
    <col min="1758" max="1758" width="86.7109375" style="49" customWidth="1"/>
    <col min="1759" max="1760" width="26.7109375" style="49" customWidth="1"/>
    <col min="1761" max="1761" width="20.85546875" style="49" customWidth="1"/>
    <col min="1762" max="1762" width="23.140625" style="49" customWidth="1"/>
    <col min="1763" max="1763" width="26.7109375" style="49" customWidth="1"/>
    <col min="1764" max="1764" width="3" style="49" customWidth="1"/>
    <col min="1765" max="1765" width="86.7109375" style="49" customWidth="1"/>
    <col min="1766" max="1770" width="26.7109375" style="49" customWidth="1"/>
    <col min="1771" max="1771" width="3.85546875" style="49" customWidth="1"/>
    <col min="1772" max="1772" width="86.7109375" style="49" customWidth="1"/>
    <col min="1773" max="1776" width="26.7109375" style="49" customWidth="1"/>
    <col min="1777" max="1777" width="19" style="49" customWidth="1"/>
    <col min="1778" max="1778" width="1.85546875" style="49" customWidth="1"/>
    <col min="1779" max="1779" width="26.7109375" style="49" customWidth="1"/>
    <col min="1780" max="1780" width="20.140625" style="49" customWidth="1"/>
    <col min="1781" max="1781" width="12.7109375" style="49" customWidth="1"/>
    <col min="1782" max="1782" width="20.140625" style="49" customWidth="1"/>
    <col min="1783" max="1783" width="15.5703125" style="49" customWidth="1"/>
    <col min="1784" max="1784" width="5.42578125" style="49" customWidth="1"/>
    <col min="1785" max="1785" width="15" style="49" customWidth="1"/>
    <col min="1786" max="1792" width="9.140625" style="49"/>
    <col min="1793" max="1793" width="86.7109375" style="49" customWidth="1"/>
    <col min="1794" max="1796" width="26.7109375" style="49" customWidth="1"/>
    <col min="1797" max="1797" width="19.7109375" style="49" customWidth="1"/>
    <col min="1798" max="1798" width="22.42578125" style="49" customWidth="1"/>
    <col min="1799" max="1999" width="9.140625" style="49"/>
    <col min="2000" max="2000" width="109.42578125" style="49" customWidth="1"/>
    <col min="2001" max="2005" width="26.7109375" style="49" customWidth="1"/>
    <col min="2006" max="2006" width="3.42578125" style="49" customWidth="1"/>
    <col min="2007" max="2007" width="86.7109375" style="49" customWidth="1"/>
    <col min="2008" max="2010" width="26.7109375" style="49" customWidth="1"/>
    <col min="2011" max="2011" width="19.7109375" style="49" customWidth="1"/>
    <col min="2012" max="2012" width="22.42578125" style="49" customWidth="1"/>
    <col min="2013" max="2013" width="4.85546875" style="49" customWidth="1"/>
    <col min="2014" max="2014" width="86.7109375" style="49" customWidth="1"/>
    <col min="2015" max="2016" width="26.7109375" style="49" customWidth="1"/>
    <col min="2017" max="2017" width="20.85546875" style="49" customWidth="1"/>
    <col min="2018" max="2018" width="23.140625" style="49" customWidth="1"/>
    <col min="2019" max="2019" width="26.7109375" style="49" customWidth="1"/>
    <col min="2020" max="2020" width="3" style="49" customWidth="1"/>
    <col min="2021" max="2021" width="86.7109375" style="49" customWidth="1"/>
    <col min="2022" max="2026" width="26.7109375" style="49" customWidth="1"/>
    <col min="2027" max="2027" width="3.85546875" style="49" customWidth="1"/>
    <col min="2028" max="2028" width="86.7109375" style="49" customWidth="1"/>
    <col min="2029" max="2032" width="26.7109375" style="49" customWidth="1"/>
    <col min="2033" max="2033" width="19" style="49" customWidth="1"/>
    <col min="2034" max="2034" width="1.85546875" style="49" customWidth="1"/>
    <col min="2035" max="2035" width="26.7109375" style="49" customWidth="1"/>
    <col min="2036" max="2036" width="20.140625" style="49" customWidth="1"/>
    <col min="2037" max="2037" width="12.7109375" style="49" customWidth="1"/>
    <col min="2038" max="2038" width="20.140625" style="49" customWidth="1"/>
    <col min="2039" max="2039" width="15.5703125" style="49" customWidth="1"/>
    <col min="2040" max="2040" width="5.42578125" style="49" customWidth="1"/>
    <col min="2041" max="2041" width="15" style="49" customWidth="1"/>
    <col min="2042" max="2048" width="9.140625" style="49"/>
    <col min="2049" max="2049" width="86.7109375" style="49" customWidth="1"/>
    <col min="2050" max="2052" width="26.7109375" style="49" customWidth="1"/>
    <col min="2053" max="2053" width="19.7109375" style="49" customWidth="1"/>
    <col min="2054" max="2054" width="22.42578125" style="49" customWidth="1"/>
    <col min="2055" max="2255" width="9.140625" style="49"/>
    <col min="2256" max="2256" width="109.42578125" style="49" customWidth="1"/>
    <col min="2257" max="2261" width="26.7109375" style="49" customWidth="1"/>
    <col min="2262" max="2262" width="3.42578125" style="49" customWidth="1"/>
    <col min="2263" max="2263" width="86.7109375" style="49" customWidth="1"/>
    <col min="2264" max="2266" width="26.7109375" style="49" customWidth="1"/>
    <col min="2267" max="2267" width="19.7109375" style="49" customWidth="1"/>
    <col min="2268" max="2268" width="22.42578125" style="49" customWidth="1"/>
    <col min="2269" max="2269" width="4.85546875" style="49" customWidth="1"/>
    <col min="2270" max="2270" width="86.7109375" style="49" customWidth="1"/>
    <col min="2271" max="2272" width="26.7109375" style="49" customWidth="1"/>
    <col min="2273" max="2273" width="20.85546875" style="49" customWidth="1"/>
    <col min="2274" max="2274" width="23.140625" style="49" customWidth="1"/>
    <col min="2275" max="2275" width="26.7109375" style="49" customWidth="1"/>
    <col min="2276" max="2276" width="3" style="49" customWidth="1"/>
    <col min="2277" max="2277" width="86.7109375" style="49" customWidth="1"/>
    <col min="2278" max="2282" width="26.7109375" style="49" customWidth="1"/>
    <col min="2283" max="2283" width="3.85546875" style="49" customWidth="1"/>
    <col min="2284" max="2284" width="86.7109375" style="49" customWidth="1"/>
    <col min="2285" max="2288" width="26.7109375" style="49" customWidth="1"/>
    <col min="2289" max="2289" width="19" style="49" customWidth="1"/>
    <col min="2290" max="2290" width="1.85546875" style="49" customWidth="1"/>
    <col min="2291" max="2291" width="26.7109375" style="49" customWidth="1"/>
    <col min="2292" max="2292" width="20.140625" style="49" customWidth="1"/>
    <col min="2293" max="2293" width="12.7109375" style="49" customWidth="1"/>
    <col min="2294" max="2294" width="20.140625" style="49" customWidth="1"/>
    <col min="2295" max="2295" width="15.5703125" style="49" customWidth="1"/>
    <col min="2296" max="2296" width="5.42578125" style="49" customWidth="1"/>
    <col min="2297" max="2297" width="15" style="49" customWidth="1"/>
    <col min="2298" max="2304" width="9.140625" style="49"/>
    <col min="2305" max="2305" width="86.7109375" style="49" customWidth="1"/>
    <col min="2306" max="2308" width="26.7109375" style="49" customWidth="1"/>
    <col min="2309" max="2309" width="19.7109375" style="49" customWidth="1"/>
    <col min="2310" max="2310" width="22.42578125" style="49" customWidth="1"/>
    <col min="2311" max="2511" width="9.140625" style="49"/>
    <col min="2512" max="2512" width="109.42578125" style="49" customWidth="1"/>
    <col min="2513" max="2517" width="26.7109375" style="49" customWidth="1"/>
    <col min="2518" max="2518" width="3.42578125" style="49" customWidth="1"/>
    <col min="2519" max="2519" width="86.7109375" style="49" customWidth="1"/>
    <col min="2520" max="2522" width="26.7109375" style="49" customWidth="1"/>
    <col min="2523" max="2523" width="19.7109375" style="49" customWidth="1"/>
    <col min="2524" max="2524" width="22.42578125" style="49" customWidth="1"/>
    <col min="2525" max="2525" width="4.85546875" style="49" customWidth="1"/>
    <col min="2526" max="2526" width="86.7109375" style="49" customWidth="1"/>
    <col min="2527" max="2528" width="26.7109375" style="49" customWidth="1"/>
    <col min="2529" max="2529" width="20.85546875" style="49" customWidth="1"/>
    <col min="2530" max="2530" width="23.140625" style="49" customWidth="1"/>
    <col min="2531" max="2531" width="26.7109375" style="49" customWidth="1"/>
    <col min="2532" max="2532" width="3" style="49" customWidth="1"/>
    <col min="2533" max="2533" width="86.7109375" style="49" customWidth="1"/>
    <col min="2534" max="2538" width="26.7109375" style="49" customWidth="1"/>
    <col min="2539" max="2539" width="3.85546875" style="49" customWidth="1"/>
    <col min="2540" max="2540" width="86.7109375" style="49" customWidth="1"/>
    <col min="2541" max="2544" width="26.7109375" style="49" customWidth="1"/>
    <col min="2545" max="2545" width="19" style="49" customWidth="1"/>
    <col min="2546" max="2546" width="1.85546875" style="49" customWidth="1"/>
    <col min="2547" max="2547" width="26.7109375" style="49" customWidth="1"/>
    <col min="2548" max="2548" width="20.140625" style="49" customWidth="1"/>
    <col min="2549" max="2549" width="12.7109375" style="49" customWidth="1"/>
    <col min="2550" max="2550" width="20.140625" style="49" customWidth="1"/>
    <col min="2551" max="2551" width="15.5703125" style="49" customWidth="1"/>
    <col min="2552" max="2552" width="5.42578125" style="49" customWidth="1"/>
    <col min="2553" max="2553" width="15" style="49" customWidth="1"/>
    <col min="2554" max="2560" width="9.140625" style="49"/>
    <col min="2561" max="2561" width="86.7109375" style="49" customWidth="1"/>
    <col min="2562" max="2564" width="26.7109375" style="49" customWidth="1"/>
    <col min="2565" max="2565" width="19.7109375" style="49" customWidth="1"/>
    <col min="2566" max="2566" width="22.42578125" style="49" customWidth="1"/>
    <col min="2567" max="2767" width="9.140625" style="49"/>
    <col min="2768" max="2768" width="109.42578125" style="49" customWidth="1"/>
    <col min="2769" max="2773" width="26.7109375" style="49" customWidth="1"/>
    <col min="2774" max="2774" width="3.42578125" style="49" customWidth="1"/>
    <col min="2775" max="2775" width="86.7109375" style="49" customWidth="1"/>
    <col min="2776" max="2778" width="26.7109375" style="49" customWidth="1"/>
    <col min="2779" max="2779" width="19.7109375" style="49" customWidth="1"/>
    <col min="2780" max="2780" width="22.42578125" style="49" customWidth="1"/>
    <col min="2781" max="2781" width="4.85546875" style="49" customWidth="1"/>
    <col min="2782" max="2782" width="86.7109375" style="49" customWidth="1"/>
    <col min="2783" max="2784" width="26.7109375" style="49" customWidth="1"/>
    <col min="2785" max="2785" width="20.85546875" style="49" customWidth="1"/>
    <col min="2786" max="2786" width="23.140625" style="49" customWidth="1"/>
    <col min="2787" max="2787" width="26.7109375" style="49" customWidth="1"/>
    <col min="2788" max="2788" width="3" style="49" customWidth="1"/>
    <col min="2789" max="2789" width="86.7109375" style="49" customWidth="1"/>
    <col min="2790" max="2794" width="26.7109375" style="49" customWidth="1"/>
    <col min="2795" max="2795" width="3.85546875" style="49" customWidth="1"/>
    <col min="2796" max="2796" width="86.7109375" style="49" customWidth="1"/>
    <col min="2797" max="2800" width="26.7109375" style="49" customWidth="1"/>
    <col min="2801" max="2801" width="19" style="49" customWidth="1"/>
    <col min="2802" max="2802" width="1.85546875" style="49" customWidth="1"/>
    <col min="2803" max="2803" width="26.7109375" style="49" customWidth="1"/>
    <col min="2804" max="2804" width="20.140625" style="49" customWidth="1"/>
    <col min="2805" max="2805" width="12.7109375" style="49" customWidth="1"/>
    <col min="2806" max="2806" width="20.140625" style="49" customWidth="1"/>
    <col min="2807" max="2807" width="15.5703125" style="49" customWidth="1"/>
    <col min="2808" max="2808" width="5.42578125" style="49" customWidth="1"/>
    <col min="2809" max="2809" width="15" style="49" customWidth="1"/>
    <col min="2810" max="2816" width="9.140625" style="49"/>
    <col min="2817" max="2817" width="86.7109375" style="49" customWidth="1"/>
    <col min="2818" max="2820" width="26.7109375" style="49" customWidth="1"/>
    <col min="2821" max="2821" width="19.7109375" style="49" customWidth="1"/>
    <col min="2822" max="2822" width="22.42578125" style="49" customWidth="1"/>
    <col min="2823" max="3023" width="9.140625" style="49"/>
    <col min="3024" max="3024" width="109.42578125" style="49" customWidth="1"/>
    <col min="3025" max="3029" width="26.7109375" style="49" customWidth="1"/>
    <col min="3030" max="3030" width="3.42578125" style="49" customWidth="1"/>
    <col min="3031" max="3031" width="86.7109375" style="49" customWidth="1"/>
    <col min="3032" max="3034" width="26.7109375" style="49" customWidth="1"/>
    <col min="3035" max="3035" width="19.7109375" style="49" customWidth="1"/>
    <col min="3036" max="3036" width="22.42578125" style="49" customWidth="1"/>
    <col min="3037" max="3037" width="4.85546875" style="49" customWidth="1"/>
    <col min="3038" max="3038" width="86.7109375" style="49" customWidth="1"/>
    <col min="3039" max="3040" width="26.7109375" style="49" customWidth="1"/>
    <col min="3041" max="3041" width="20.85546875" style="49" customWidth="1"/>
    <col min="3042" max="3042" width="23.140625" style="49" customWidth="1"/>
    <col min="3043" max="3043" width="26.7109375" style="49" customWidth="1"/>
    <col min="3044" max="3044" width="3" style="49" customWidth="1"/>
    <col min="3045" max="3045" width="86.7109375" style="49" customWidth="1"/>
    <col min="3046" max="3050" width="26.7109375" style="49" customWidth="1"/>
    <col min="3051" max="3051" width="3.85546875" style="49" customWidth="1"/>
    <col min="3052" max="3052" width="86.7109375" style="49" customWidth="1"/>
    <col min="3053" max="3056" width="26.7109375" style="49" customWidth="1"/>
    <col min="3057" max="3057" width="19" style="49" customWidth="1"/>
    <col min="3058" max="3058" width="1.85546875" style="49" customWidth="1"/>
    <col min="3059" max="3059" width="26.7109375" style="49" customWidth="1"/>
    <col min="3060" max="3060" width="20.140625" style="49" customWidth="1"/>
    <col min="3061" max="3061" width="12.7109375" style="49" customWidth="1"/>
    <col min="3062" max="3062" width="20.140625" style="49" customWidth="1"/>
    <col min="3063" max="3063" width="15.5703125" style="49" customWidth="1"/>
    <col min="3064" max="3064" width="5.42578125" style="49" customWidth="1"/>
    <col min="3065" max="3065" width="15" style="49" customWidth="1"/>
    <col min="3066" max="3072" width="9.140625" style="49"/>
    <col min="3073" max="3073" width="86.7109375" style="49" customWidth="1"/>
    <col min="3074" max="3076" width="26.7109375" style="49" customWidth="1"/>
    <col min="3077" max="3077" width="19.7109375" style="49" customWidth="1"/>
    <col min="3078" max="3078" width="22.42578125" style="49" customWidth="1"/>
    <col min="3079" max="3279" width="9.140625" style="49"/>
    <col min="3280" max="3280" width="109.42578125" style="49" customWidth="1"/>
    <col min="3281" max="3285" width="26.7109375" style="49" customWidth="1"/>
    <col min="3286" max="3286" width="3.42578125" style="49" customWidth="1"/>
    <col min="3287" max="3287" width="86.7109375" style="49" customWidth="1"/>
    <col min="3288" max="3290" width="26.7109375" style="49" customWidth="1"/>
    <col min="3291" max="3291" width="19.7109375" style="49" customWidth="1"/>
    <col min="3292" max="3292" width="22.42578125" style="49" customWidth="1"/>
    <col min="3293" max="3293" width="4.85546875" style="49" customWidth="1"/>
    <col min="3294" max="3294" width="86.7109375" style="49" customWidth="1"/>
    <col min="3295" max="3296" width="26.7109375" style="49" customWidth="1"/>
    <col min="3297" max="3297" width="20.85546875" style="49" customWidth="1"/>
    <col min="3298" max="3298" width="23.140625" style="49" customWidth="1"/>
    <col min="3299" max="3299" width="26.7109375" style="49" customWidth="1"/>
    <col min="3300" max="3300" width="3" style="49" customWidth="1"/>
    <col min="3301" max="3301" width="86.7109375" style="49" customWidth="1"/>
    <col min="3302" max="3306" width="26.7109375" style="49" customWidth="1"/>
    <col min="3307" max="3307" width="3.85546875" style="49" customWidth="1"/>
    <col min="3308" max="3308" width="86.7109375" style="49" customWidth="1"/>
    <col min="3309" max="3312" width="26.7109375" style="49" customWidth="1"/>
    <col min="3313" max="3313" width="19" style="49" customWidth="1"/>
    <col min="3314" max="3314" width="1.85546875" style="49" customWidth="1"/>
    <col min="3315" max="3315" width="26.7109375" style="49" customWidth="1"/>
    <col min="3316" max="3316" width="20.140625" style="49" customWidth="1"/>
    <col min="3317" max="3317" width="12.7109375" style="49" customWidth="1"/>
    <col min="3318" max="3318" width="20.140625" style="49" customWidth="1"/>
    <col min="3319" max="3319" width="15.5703125" style="49" customWidth="1"/>
    <col min="3320" max="3320" width="5.42578125" style="49" customWidth="1"/>
    <col min="3321" max="3321" width="15" style="49" customWidth="1"/>
    <col min="3322" max="3328" width="9.140625" style="49"/>
    <col min="3329" max="3329" width="86.7109375" style="49" customWidth="1"/>
    <col min="3330" max="3332" width="26.7109375" style="49" customWidth="1"/>
    <col min="3333" max="3333" width="19.7109375" style="49" customWidth="1"/>
    <col min="3334" max="3334" width="22.42578125" style="49" customWidth="1"/>
    <col min="3335" max="3535" width="9.140625" style="49"/>
    <col min="3536" max="3536" width="109.42578125" style="49" customWidth="1"/>
    <col min="3537" max="3541" width="26.7109375" style="49" customWidth="1"/>
    <col min="3542" max="3542" width="3.42578125" style="49" customWidth="1"/>
    <col min="3543" max="3543" width="86.7109375" style="49" customWidth="1"/>
    <col min="3544" max="3546" width="26.7109375" style="49" customWidth="1"/>
    <col min="3547" max="3547" width="19.7109375" style="49" customWidth="1"/>
    <col min="3548" max="3548" width="22.42578125" style="49" customWidth="1"/>
    <col min="3549" max="3549" width="4.85546875" style="49" customWidth="1"/>
    <col min="3550" max="3550" width="86.7109375" style="49" customWidth="1"/>
    <col min="3551" max="3552" width="26.7109375" style="49" customWidth="1"/>
    <col min="3553" max="3553" width="20.85546875" style="49" customWidth="1"/>
    <col min="3554" max="3554" width="23.140625" style="49" customWidth="1"/>
    <col min="3555" max="3555" width="26.7109375" style="49" customWidth="1"/>
    <col min="3556" max="3556" width="3" style="49" customWidth="1"/>
    <col min="3557" max="3557" width="86.7109375" style="49" customWidth="1"/>
    <col min="3558" max="3562" width="26.7109375" style="49" customWidth="1"/>
    <col min="3563" max="3563" width="3.85546875" style="49" customWidth="1"/>
    <col min="3564" max="3564" width="86.7109375" style="49" customWidth="1"/>
    <col min="3565" max="3568" width="26.7109375" style="49" customWidth="1"/>
    <col min="3569" max="3569" width="19" style="49" customWidth="1"/>
    <col min="3570" max="3570" width="1.85546875" style="49" customWidth="1"/>
    <col min="3571" max="3571" width="26.7109375" style="49" customWidth="1"/>
    <col min="3572" max="3572" width="20.140625" style="49" customWidth="1"/>
    <col min="3573" max="3573" width="12.7109375" style="49" customWidth="1"/>
    <col min="3574" max="3574" width="20.140625" style="49" customWidth="1"/>
    <col min="3575" max="3575" width="15.5703125" style="49" customWidth="1"/>
    <col min="3576" max="3576" width="5.42578125" style="49" customWidth="1"/>
    <col min="3577" max="3577" width="15" style="49" customWidth="1"/>
    <col min="3578" max="3584" width="9.140625" style="49"/>
    <col min="3585" max="3585" width="86.7109375" style="49" customWidth="1"/>
    <col min="3586" max="3588" width="26.7109375" style="49" customWidth="1"/>
    <col min="3589" max="3589" width="19.7109375" style="49" customWidth="1"/>
    <col min="3590" max="3590" width="22.42578125" style="49" customWidth="1"/>
    <col min="3591" max="3791" width="9.140625" style="49"/>
    <col min="3792" max="3792" width="109.42578125" style="49" customWidth="1"/>
    <col min="3793" max="3797" width="26.7109375" style="49" customWidth="1"/>
    <col min="3798" max="3798" width="3.42578125" style="49" customWidth="1"/>
    <col min="3799" max="3799" width="86.7109375" style="49" customWidth="1"/>
    <col min="3800" max="3802" width="26.7109375" style="49" customWidth="1"/>
    <col min="3803" max="3803" width="19.7109375" style="49" customWidth="1"/>
    <col min="3804" max="3804" width="22.42578125" style="49" customWidth="1"/>
    <col min="3805" max="3805" width="4.85546875" style="49" customWidth="1"/>
    <col min="3806" max="3806" width="86.7109375" style="49" customWidth="1"/>
    <col min="3807" max="3808" width="26.7109375" style="49" customWidth="1"/>
    <col min="3809" max="3809" width="20.85546875" style="49" customWidth="1"/>
    <col min="3810" max="3810" width="23.140625" style="49" customWidth="1"/>
    <col min="3811" max="3811" width="26.7109375" style="49" customWidth="1"/>
    <col min="3812" max="3812" width="3" style="49" customWidth="1"/>
    <col min="3813" max="3813" width="86.7109375" style="49" customWidth="1"/>
    <col min="3814" max="3818" width="26.7109375" style="49" customWidth="1"/>
    <col min="3819" max="3819" width="3.85546875" style="49" customWidth="1"/>
    <col min="3820" max="3820" width="86.7109375" style="49" customWidth="1"/>
    <col min="3821" max="3824" width="26.7109375" style="49" customWidth="1"/>
    <col min="3825" max="3825" width="19" style="49" customWidth="1"/>
    <col min="3826" max="3826" width="1.85546875" style="49" customWidth="1"/>
    <col min="3827" max="3827" width="26.7109375" style="49" customWidth="1"/>
    <col min="3828" max="3828" width="20.140625" style="49" customWidth="1"/>
    <col min="3829" max="3829" width="12.7109375" style="49" customWidth="1"/>
    <col min="3830" max="3830" width="20.140625" style="49" customWidth="1"/>
    <col min="3831" max="3831" width="15.5703125" style="49" customWidth="1"/>
    <col min="3832" max="3832" width="5.42578125" style="49" customWidth="1"/>
    <col min="3833" max="3833" width="15" style="49" customWidth="1"/>
    <col min="3834" max="3840" width="9.140625" style="49"/>
    <col min="3841" max="3841" width="86.7109375" style="49" customWidth="1"/>
    <col min="3842" max="3844" width="26.7109375" style="49" customWidth="1"/>
    <col min="3845" max="3845" width="19.7109375" style="49" customWidth="1"/>
    <col min="3846" max="3846" width="22.42578125" style="49" customWidth="1"/>
    <col min="3847" max="4047" width="9.140625" style="49"/>
    <col min="4048" max="4048" width="109.42578125" style="49" customWidth="1"/>
    <col min="4049" max="4053" width="26.7109375" style="49" customWidth="1"/>
    <col min="4054" max="4054" width="3.42578125" style="49" customWidth="1"/>
    <col min="4055" max="4055" width="86.7109375" style="49" customWidth="1"/>
    <col min="4056" max="4058" width="26.7109375" style="49" customWidth="1"/>
    <col min="4059" max="4059" width="19.7109375" style="49" customWidth="1"/>
    <col min="4060" max="4060" width="22.42578125" style="49" customWidth="1"/>
    <col min="4061" max="4061" width="4.85546875" style="49" customWidth="1"/>
    <col min="4062" max="4062" width="86.7109375" style="49" customWidth="1"/>
    <col min="4063" max="4064" width="26.7109375" style="49" customWidth="1"/>
    <col min="4065" max="4065" width="20.85546875" style="49" customWidth="1"/>
    <col min="4066" max="4066" width="23.140625" style="49" customWidth="1"/>
    <col min="4067" max="4067" width="26.7109375" style="49" customWidth="1"/>
    <col min="4068" max="4068" width="3" style="49" customWidth="1"/>
    <col min="4069" max="4069" width="86.7109375" style="49" customWidth="1"/>
    <col min="4070" max="4074" width="26.7109375" style="49" customWidth="1"/>
    <col min="4075" max="4075" width="3.85546875" style="49" customWidth="1"/>
    <col min="4076" max="4076" width="86.7109375" style="49" customWidth="1"/>
    <col min="4077" max="4080" width="26.7109375" style="49" customWidth="1"/>
    <col min="4081" max="4081" width="19" style="49" customWidth="1"/>
    <col min="4082" max="4082" width="1.85546875" style="49" customWidth="1"/>
    <col min="4083" max="4083" width="26.7109375" style="49" customWidth="1"/>
    <col min="4084" max="4084" width="20.140625" style="49" customWidth="1"/>
    <col min="4085" max="4085" width="12.7109375" style="49" customWidth="1"/>
    <col min="4086" max="4086" width="20.140625" style="49" customWidth="1"/>
    <col min="4087" max="4087" width="15.5703125" style="49" customWidth="1"/>
    <col min="4088" max="4088" width="5.42578125" style="49" customWidth="1"/>
    <col min="4089" max="4089" width="15" style="49" customWidth="1"/>
    <col min="4090" max="4096" width="9.140625" style="49"/>
    <col min="4097" max="4097" width="86.7109375" style="49" customWidth="1"/>
    <col min="4098" max="4100" width="26.7109375" style="49" customWidth="1"/>
    <col min="4101" max="4101" width="19.7109375" style="49" customWidth="1"/>
    <col min="4102" max="4102" width="22.42578125" style="49" customWidth="1"/>
    <col min="4103" max="4303" width="9.140625" style="49"/>
    <col min="4304" max="4304" width="109.42578125" style="49" customWidth="1"/>
    <col min="4305" max="4309" width="26.7109375" style="49" customWidth="1"/>
    <col min="4310" max="4310" width="3.42578125" style="49" customWidth="1"/>
    <col min="4311" max="4311" width="86.7109375" style="49" customWidth="1"/>
    <col min="4312" max="4314" width="26.7109375" style="49" customWidth="1"/>
    <col min="4315" max="4315" width="19.7109375" style="49" customWidth="1"/>
    <col min="4316" max="4316" width="22.42578125" style="49" customWidth="1"/>
    <col min="4317" max="4317" width="4.85546875" style="49" customWidth="1"/>
    <col min="4318" max="4318" width="86.7109375" style="49" customWidth="1"/>
    <col min="4319" max="4320" width="26.7109375" style="49" customWidth="1"/>
    <col min="4321" max="4321" width="20.85546875" style="49" customWidth="1"/>
    <col min="4322" max="4322" width="23.140625" style="49" customWidth="1"/>
    <col min="4323" max="4323" width="26.7109375" style="49" customWidth="1"/>
    <col min="4324" max="4324" width="3" style="49" customWidth="1"/>
    <col min="4325" max="4325" width="86.7109375" style="49" customWidth="1"/>
    <col min="4326" max="4330" width="26.7109375" style="49" customWidth="1"/>
    <col min="4331" max="4331" width="3.85546875" style="49" customWidth="1"/>
    <col min="4332" max="4332" width="86.7109375" style="49" customWidth="1"/>
    <col min="4333" max="4336" width="26.7109375" style="49" customWidth="1"/>
    <col min="4337" max="4337" width="19" style="49" customWidth="1"/>
    <col min="4338" max="4338" width="1.85546875" style="49" customWidth="1"/>
    <col min="4339" max="4339" width="26.7109375" style="49" customWidth="1"/>
    <col min="4340" max="4340" width="20.140625" style="49" customWidth="1"/>
    <col min="4341" max="4341" width="12.7109375" style="49" customWidth="1"/>
    <col min="4342" max="4342" width="20.140625" style="49" customWidth="1"/>
    <col min="4343" max="4343" width="15.5703125" style="49" customWidth="1"/>
    <col min="4344" max="4344" width="5.42578125" style="49" customWidth="1"/>
    <col min="4345" max="4345" width="15" style="49" customWidth="1"/>
    <col min="4346" max="4352" width="9.140625" style="49"/>
    <col min="4353" max="4353" width="86.7109375" style="49" customWidth="1"/>
    <col min="4354" max="4356" width="26.7109375" style="49" customWidth="1"/>
    <col min="4357" max="4357" width="19.7109375" style="49" customWidth="1"/>
    <col min="4358" max="4358" width="22.42578125" style="49" customWidth="1"/>
    <col min="4359" max="4559" width="9.140625" style="49"/>
    <col min="4560" max="4560" width="109.42578125" style="49" customWidth="1"/>
    <col min="4561" max="4565" width="26.7109375" style="49" customWidth="1"/>
    <col min="4566" max="4566" width="3.42578125" style="49" customWidth="1"/>
    <col min="4567" max="4567" width="86.7109375" style="49" customWidth="1"/>
    <col min="4568" max="4570" width="26.7109375" style="49" customWidth="1"/>
    <col min="4571" max="4571" width="19.7109375" style="49" customWidth="1"/>
    <col min="4572" max="4572" width="22.42578125" style="49" customWidth="1"/>
    <col min="4573" max="4573" width="4.85546875" style="49" customWidth="1"/>
    <col min="4574" max="4574" width="86.7109375" style="49" customWidth="1"/>
    <col min="4575" max="4576" width="26.7109375" style="49" customWidth="1"/>
    <col min="4577" max="4577" width="20.85546875" style="49" customWidth="1"/>
    <col min="4578" max="4578" width="23.140625" style="49" customWidth="1"/>
    <col min="4579" max="4579" width="26.7109375" style="49" customWidth="1"/>
    <col min="4580" max="4580" width="3" style="49" customWidth="1"/>
    <col min="4581" max="4581" width="86.7109375" style="49" customWidth="1"/>
    <col min="4582" max="4586" width="26.7109375" style="49" customWidth="1"/>
    <col min="4587" max="4587" width="3.85546875" style="49" customWidth="1"/>
    <col min="4588" max="4588" width="86.7109375" style="49" customWidth="1"/>
    <col min="4589" max="4592" width="26.7109375" style="49" customWidth="1"/>
    <col min="4593" max="4593" width="19" style="49" customWidth="1"/>
    <col min="4594" max="4594" width="1.85546875" style="49" customWidth="1"/>
    <col min="4595" max="4595" width="26.7109375" style="49" customWidth="1"/>
    <col min="4596" max="4596" width="20.140625" style="49" customWidth="1"/>
    <col min="4597" max="4597" width="12.7109375" style="49" customWidth="1"/>
    <col min="4598" max="4598" width="20.140625" style="49" customWidth="1"/>
    <col min="4599" max="4599" width="15.5703125" style="49" customWidth="1"/>
    <col min="4600" max="4600" width="5.42578125" style="49" customWidth="1"/>
    <col min="4601" max="4601" width="15" style="49" customWidth="1"/>
    <col min="4602" max="4608" width="9.140625" style="49"/>
    <col min="4609" max="4609" width="86.7109375" style="49" customWidth="1"/>
    <col min="4610" max="4612" width="26.7109375" style="49" customWidth="1"/>
    <col min="4613" max="4613" width="19.7109375" style="49" customWidth="1"/>
    <col min="4614" max="4614" width="22.42578125" style="49" customWidth="1"/>
    <col min="4615" max="4815" width="9.140625" style="49"/>
    <col min="4816" max="4816" width="109.42578125" style="49" customWidth="1"/>
    <col min="4817" max="4821" width="26.7109375" style="49" customWidth="1"/>
    <col min="4822" max="4822" width="3.42578125" style="49" customWidth="1"/>
    <col min="4823" max="4823" width="86.7109375" style="49" customWidth="1"/>
    <col min="4824" max="4826" width="26.7109375" style="49" customWidth="1"/>
    <col min="4827" max="4827" width="19.7109375" style="49" customWidth="1"/>
    <col min="4828" max="4828" width="22.42578125" style="49" customWidth="1"/>
    <col min="4829" max="4829" width="4.85546875" style="49" customWidth="1"/>
    <col min="4830" max="4830" width="86.7109375" style="49" customWidth="1"/>
    <col min="4831" max="4832" width="26.7109375" style="49" customWidth="1"/>
    <col min="4833" max="4833" width="20.85546875" style="49" customWidth="1"/>
    <col min="4834" max="4834" width="23.140625" style="49" customWidth="1"/>
    <col min="4835" max="4835" width="26.7109375" style="49" customWidth="1"/>
    <col min="4836" max="4836" width="3" style="49" customWidth="1"/>
    <col min="4837" max="4837" width="86.7109375" style="49" customWidth="1"/>
    <col min="4838" max="4842" width="26.7109375" style="49" customWidth="1"/>
    <col min="4843" max="4843" width="3.85546875" style="49" customWidth="1"/>
    <col min="4844" max="4844" width="86.7109375" style="49" customWidth="1"/>
    <col min="4845" max="4848" width="26.7109375" style="49" customWidth="1"/>
    <col min="4849" max="4849" width="19" style="49" customWidth="1"/>
    <col min="4850" max="4850" width="1.85546875" style="49" customWidth="1"/>
    <col min="4851" max="4851" width="26.7109375" style="49" customWidth="1"/>
    <col min="4852" max="4852" width="20.140625" style="49" customWidth="1"/>
    <col min="4853" max="4853" width="12.7109375" style="49" customWidth="1"/>
    <col min="4854" max="4854" width="20.140625" style="49" customWidth="1"/>
    <col min="4855" max="4855" width="15.5703125" style="49" customWidth="1"/>
    <col min="4856" max="4856" width="5.42578125" style="49" customWidth="1"/>
    <col min="4857" max="4857" width="15" style="49" customWidth="1"/>
    <col min="4858" max="4864" width="9.140625" style="49"/>
    <col min="4865" max="4865" width="86.7109375" style="49" customWidth="1"/>
    <col min="4866" max="4868" width="26.7109375" style="49" customWidth="1"/>
    <col min="4869" max="4869" width="19.7109375" style="49" customWidth="1"/>
    <col min="4870" max="4870" width="22.42578125" style="49" customWidth="1"/>
    <col min="4871" max="5071" width="9.140625" style="49"/>
    <col min="5072" max="5072" width="109.42578125" style="49" customWidth="1"/>
    <col min="5073" max="5077" width="26.7109375" style="49" customWidth="1"/>
    <col min="5078" max="5078" width="3.42578125" style="49" customWidth="1"/>
    <col min="5079" max="5079" width="86.7109375" style="49" customWidth="1"/>
    <col min="5080" max="5082" width="26.7109375" style="49" customWidth="1"/>
    <col min="5083" max="5083" width="19.7109375" style="49" customWidth="1"/>
    <col min="5084" max="5084" width="22.42578125" style="49" customWidth="1"/>
    <col min="5085" max="5085" width="4.85546875" style="49" customWidth="1"/>
    <col min="5086" max="5086" width="86.7109375" style="49" customWidth="1"/>
    <col min="5087" max="5088" width="26.7109375" style="49" customWidth="1"/>
    <col min="5089" max="5089" width="20.85546875" style="49" customWidth="1"/>
    <col min="5090" max="5090" width="23.140625" style="49" customWidth="1"/>
    <col min="5091" max="5091" width="26.7109375" style="49" customWidth="1"/>
    <col min="5092" max="5092" width="3" style="49" customWidth="1"/>
    <col min="5093" max="5093" width="86.7109375" style="49" customWidth="1"/>
    <col min="5094" max="5098" width="26.7109375" style="49" customWidth="1"/>
    <col min="5099" max="5099" width="3.85546875" style="49" customWidth="1"/>
    <col min="5100" max="5100" width="86.7109375" style="49" customWidth="1"/>
    <col min="5101" max="5104" width="26.7109375" style="49" customWidth="1"/>
    <col min="5105" max="5105" width="19" style="49" customWidth="1"/>
    <col min="5106" max="5106" width="1.85546875" style="49" customWidth="1"/>
    <col min="5107" max="5107" width="26.7109375" style="49" customWidth="1"/>
    <col min="5108" max="5108" width="20.140625" style="49" customWidth="1"/>
    <col min="5109" max="5109" width="12.7109375" style="49" customWidth="1"/>
    <col min="5110" max="5110" width="20.140625" style="49" customWidth="1"/>
    <col min="5111" max="5111" width="15.5703125" style="49" customWidth="1"/>
    <col min="5112" max="5112" width="5.42578125" style="49" customWidth="1"/>
    <col min="5113" max="5113" width="15" style="49" customWidth="1"/>
    <col min="5114" max="5120" width="9.140625" style="49"/>
    <col min="5121" max="5121" width="86.7109375" style="49" customWidth="1"/>
    <col min="5122" max="5124" width="26.7109375" style="49" customWidth="1"/>
    <col min="5125" max="5125" width="19.7109375" style="49" customWidth="1"/>
    <col min="5126" max="5126" width="22.42578125" style="49" customWidth="1"/>
    <col min="5127" max="5327" width="9.140625" style="49"/>
    <col min="5328" max="5328" width="109.42578125" style="49" customWidth="1"/>
    <col min="5329" max="5333" width="26.7109375" style="49" customWidth="1"/>
    <col min="5334" max="5334" width="3.42578125" style="49" customWidth="1"/>
    <col min="5335" max="5335" width="86.7109375" style="49" customWidth="1"/>
    <col min="5336" max="5338" width="26.7109375" style="49" customWidth="1"/>
    <col min="5339" max="5339" width="19.7109375" style="49" customWidth="1"/>
    <col min="5340" max="5340" width="22.42578125" style="49" customWidth="1"/>
    <col min="5341" max="5341" width="4.85546875" style="49" customWidth="1"/>
    <col min="5342" max="5342" width="86.7109375" style="49" customWidth="1"/>
    <col min="5343" max="5344" width="26.7109375" style="49" customWidth="1"/>
    <col min="5345" max="5345" width="20.85546875" style="49" customWidth="1"/>
    <col min="5346" max="5346" width="23.140625" style="49" customWidth="1"/>
    <col min="5347" max="5347" width="26.7109375" style="49" customWidth="1"/>
    <col min="5348" max="5348" width="3" style="49" customWidth="1"/>
    <col min="5349" max="5349" width="86.7109375" style="49" customWidth="1"/>
    <col min="5350" max="5354" width="26.7109375" style="49" customWidth="1"/>
    <col min="5355" max="5355" width="3.85546875" style="49" customWidth="1"/>
    <col min="5356" max="5356" width="86.7109375" style="49" customWidth="1"/>
    <col min="5357" max="5360" width="26.7109375" style="49" customWidth="1"/>
    <col min="5361" max="5361" width="19" style="49" customWidth="1"/>
    <col min="5362" max="5362" width="1.85546875" style="49" customWidth="1"/>
    <col min="5363" max="5363" width="26.7109375" style="49" customWidth="1"/>
    <col min="5364" max="5364" width="20.140625" style="49" customWidth="1"/>
    <col min="5365" max="5365" width="12.7109375" style="49" customWidth="1"/>
    <col min="5366" max="5366" width="20.140625" style="49" customWidth="1"/>
    <col min="5367" max="5367" width="15.5703125" style="49" customWidth="1"/>
    <col min="5368" max="5368" width="5.42578125" style="49" customWidth="1"/>
    <col min="5369" max="5369" width="15" style="49" customWidth="1"/>
    <col min="5370" max="5376" width="9.140625" style="49"/>
    <col min="5377" max="5377" width="86.7109375" style="49" customWidth="1"/>
    <col min="5378" max="5380" width="26.7109375" style="49" customWidth="1"/>
    <col min="5381" max="5381" width="19.7109375" style="49" customWidth="1"/>
    <col min="5382" max="5382" width="22.42578125" style="49" customWidth="1"/>
    <col min="5383" max="5583" width="9.140625" style="49"/>
    <col min="5584" max="5584" width="109.42578125" style="49" customWidth="1"/>
    <col min="5585" max="5589" width="26.7109375" style="49" customWidth="1"/>
    <col min="5590" max="5590" width="3.42578125" style="49" customWidth="1"/>
    <col min="5591" max="5591" width="86.7109375" style="49" customWidth="1"/>
    <col min="5592" max="5594" width="26.7109375" style="49" customWidth="1"/>
    <col min="5595" max="5595" width="19.7109375" style="49" customWidth="1"/>
    <col min="5596" max="5596" width="22.42578125" style="49" customWidth="1"/>
    <col min="5597" max="5597" width="4.85546875" style="49" customWidth="1"/>
    <col min="5598" max="5598" width="86.7109375" style="49" customWidth="1"/>
    <col min="5599" max="5600" width="26.7109375" style="49" customWidth="1"/>
    <col min="5601" max="5601" width="20.85546875" style="49" customWidth="1"/>
    <col min="5602" max="5602" width="23.140625" style="49" customWidth="1"/>
    <col min="5603" max="5603" width="26.7109375" style="49" customWidth="1"/>
    <col min="5604" max="5604" width="3" style="49" customWidth="1"/>
    <col min="5605" max="5605" width="86.7109375" style="49" customWidth="1"/>
    <col min="5606" max="5610" width="26.7109375" style="49" customWidth="1"/>
    <col min="5611" max="5611" width="3.85546875" style="49" customWidth="1"/>
    <col min="5612" max="5612" width="86.7109375" style="49" customWidth="1"/>
    <col min="5613" max="5616" width="26.7109375" style="49" customWidth="1"/>
    <col min="5617" max="5617" width="19" style="49" customWidth="1"/>
    <col min="5618" max="5618" width="1.85546875" style="49" customWidth="1"/>
    <col min="5619" max="5619" width="26.7109375" style="49" customWidth="1"/>
    <col min="5620" max="5620" width="20.140625" style="49" customWidth="1"/>
    <col min="5621" max="5621" width="12.7109375" style="49" customWidth="1"/>
    <col min="5622" max="5622" width="20.140625" style="49" customWidth="1"/>
    <col min="5623" max="5623" width="15.5703125" style="49" customWidth="1"/>
    <col min="5624" max="5624" width="5.42578125" style="49" customWidth="1"/>
    <col min="5625" max="5625" width="15" style="49" customWidth="1"/>
    <col min="5626" max="5632" width="9.140625" style="49"/>
    <col min="5633" max="5633" width="86.7109375" style="49" customWidth="1"/>
    <col min="5634" max="5636" width="26.7109375" style="49" customWidth="1"/>
    <col min="5637" max="5637" width="19.7109375" style="49" customWidth="1"/>
    <col min="5638" max="5638" width="22.42578125" style="49" customWidth="1"/>
    <col min="5639" max="5839" width="9.140625" style="49"/>
    <col min="5840" max="5840" width="109.42578125" style="49" customWidth="1"/>
    <col min="5841" max="5845" width="26.7109375" style="49" customWidth="1"/>
    <col min="5846" max="5846" width="3.42578125" style="49" customWidth="1"/>
    <col min="5847" max="5847" width="86.7109375" style="49" customWidth="1"/>
    <col min="5848" max="5850" width="26.7109375" style="49" customWidth="1"/>
    <col min="5851" max="5851" width="19.7109375" style="49" customWidth="1"/>
    <col min="5852" max="5852" width="22.42578125" style="49" customWidth="1"/>
    <col min="5853" max="5853" width="4.85546875" style="49" customWidth="1"/>
    <col min="5854" max="5854" width="86.7109375" style="49" customWidth="1"/>
    <col min="5855" max="5856" width="26.7109375" style="49" customWidth="1"/>
    <col min="5857" max="5857" width="20.85546875" style="49" customWidth="1"/>
    <col min="5858" max="5858" width="23.140625" style="49" customWidth="1"/>
    <col min="5859" max="5859" width="26.7109375" style="49" customWidth="1"/>
    <col min="5860" max="5860" width="3" style="49" customWidth="1"/>
    <col min="5861" max="5861" width="86.7109375" style="49" customWidth="1"/>
    <col min="5862" max="5866" width="26.7109375" style="49" customWidth="1"/>
    <col min="5867" max="5867" width="3.85546875" style="49" customWidth="1"/>
    <col min="5868" max="5868" width="86.7109375" style="49" customWidth="1"/>
    <col min="5869" max="5872" width="26.7109375" style="49" customWidth="1"/>
    <col min="5873" max="5873" width="19" style="49" customWidth="1"/>
    <col min="5874" max="5874" width="1.85546875" style="49" customWidth="1"/>
    <col min="5875" max="5875" width="26.7109375" style="49" customWidth="1"/>
    <col min="5876" max="5876" width="20.140625" style="49" customWidth="1"/>
    <col min="5877" max="5877" width="12.7109375" style="49" customWidth="1"/>
    <col min="5878" max="5878" width="20.140625" style="49" customWidth="1"/>
    <col min="5879" max="5879" width="15.5703125" style="49" customWidth="1"/>
    <col min="5880" max="5880" width="5.42578125" style="49" customWidth="1"/>
    <col min="5881" max="5881" width="15" style="49" customWidth="1"/>
    <col min="5882" max="5888" width="9.140625" style="49"/>
    <col min="5889" max="5889" width="86.7109375" style="49" customWidth="1"/>
    <col min="5890" max="5892" width="26.7109375" style="49" customWidth="1"/>
    <col min="5893" max="5893" width="19.7109375" style="49" customWidth="1"/>
    <col min="5894" max="5894" width="22.42578125" style="49" customWidth="1"/>
    <col min="5895" max="6095" width="9.140625" style="49"/>
    <col min="6096" max="6096" width="109.42578125" style="49" customWidth="1"/>
    <col min="6097" max="6101" width="26.7109375" style="49" customWidth="1"/>
    <col min="6102" max="6102" width="3.42578125" style="49" customWidth="1"/>
    <col min="6103" max="6103" width="86.7109375" style="49" customWidth="1"/>
    <col min="6104" max="6106" width="26.7109375" style="49" customWidth="1"/>
    <col min="6107" max="6107" width="19.7109375" style="49" customWidth="1"/>
    <col min="6108" max="6108" width="22.42578125" style="49" customWidth="1"/>
    <col min="6109" max="6109" width="4.85546875" style="49" customWidth="1"/>
    <col min="6110" max="6110" width="86.7109375" style="49" customWidth="1"/>
    <col min="6111" max="6112" width="26.7109375" style="49" customWidth="1"/>
    <col min="6113" max="6113" width="20.85546875" style="49" customWidth="1"/>
    <col min="6114" max="6114" width="23.140625" style="49" customWidth="1"/>
    <col min="6115" max="6115" width="26.7109375" style="49" customWidth="1"/>
    <col min="6116" max="6116" width="3" style="49" customWidth="1"/>
    <col min="6117" max="6117" width="86.7109375" style="49" customWidth="1"/>
    <col min="6118" max="6122" width="26.7109375" style="49" customWidth="1"/>
    <col min="6123" max="6123" width="3.85546875" style="49" customWidth="1"/>
    <col min="6124" max="6124" width="86.7109375" style="49" customWidth="1"/>
    <col min="6125" max="6128" width="26.7109375" style="49" customWidth="1"/>
    <col min="6129" max="6129" width="19" style="49" customWidth="1"/>
    <col min="6130" max="6130" width="1.85546875" style="49" customWidth="1"/>
    <col min="6131" max="6131" width="26.7109375" style="49" customWidth="1"/>
    <col min="6132" max="6132" width="20.140625" style="49" customWidth="1"/>
    <col min="6133" max="6133" width="12.7109375" style="49" customWidth="1"/>
    <col min="6134" max="6134" width="20.140625" style="49" customWidth="1"/>
    <col min="6135" max="6135" width="15.5703125" style="49" customWidth="1"/>
    <col min="6136" max="6136" width="5.42578125" style="49" customWidth="1"/>
    <col min="6137" max="6137" width="15" style="49" customWidth="1"/>
    <col min="6138" max="6144" width="9.140625" style="49"/>
    <col min="6145" max="6145" width="86.7109375" style="49" customWidth="1"/>
    <col min="6146" max="6148" width="26.7109375" style="49" customWidth="1"/>
    <col min="6149" max="6149" width="19.7109375" style="49" customWidth="1"/>
    <col min="6150" max="6150" width="22.42578125" style="49" customWidth="1"/>
    <col min="6151" max="6351" width="9.140625" style="49"/>
    <col min="6352" max="6352" width="109.42578125" style="49" customWidth="1"/>
    <col min="6353" max="6357" width="26.7109375" style="49" customWidth="1"/>
    <col min="6358" max="6358" width="3.42578125" style="49" customWidth="1"/>
    <col min="6359" max="6359" width="86.7109375" style="49" customWidth="1"/>
    <col min="6360" max="6362" width="26.7109375" style="49" customWidth="1"/>
    <col min="6363" max="6363" width="19.7109375" style="49" customWidth="1"/>
    <col min="6364" max="6364" width="22.42578125" style="49" customWidth="1"/>
    <col min="6365" max="6365" width="4.85546875" style="49" customWidth="1"/>
    <col min="6366" max="6366" width="86.7109375" style="49" customWidth="1"/>
    <col min="6367" max="6368" width="26.7109375" style="49" customWidth="1"/>
    <col min="6369" max="6369" width="20.85546875" style="49" customWidth="1"/>
    <col min="6370" max="6370" width="23.140625" style="49" customWidth="1"/>
    <col min="6371" max="6371" width="26.7109375" style="49" customWidth="1"/>
    <col min="6372" max="6372" width="3" style="49" customWidth="1"/>
    <col min="6373" max="6373" width="86.7109375" style="49" customWidth="1"/>
    <col min="6374" max="6378" width="26.7109375" style="49" customWidth="1"/>
    <col min="6379" max="6379" width="3.85546875" style="49" customWidth="1"/>
    <col min="6380" max="6380" width="86.7109375" style="49" customWidth="1"/>
    <col min="6381" max="6384" width="26.7109375" style="49" customWidth="1"/>
    <col min="6385" max="6385" width="19" style="49" customWidth="1"/>
    <col min="6386" max="6386" width="1.85546875" style="49" customWidth="1"/>
    <col min="6387" max="6387" width="26.7109375" style="49" customWidth="1"/>
    <col min="6388" max="6388" width="20.140625" style="49" customWidth="1"/>
    <col min="6389" max="6389" width="12.7109375" style="49" customWidth="1"/>
    <col min="6390" max="6390" width="20.140625" style="49" customWidth="1"/>
    <col min="6391" max="6391" width="15.5703125" style="49" customWidth="1"/>
    <col min="6392" max="6392" width="5.42578125" style="49" customWidth="1"/>
    <col min="6393" max="6393" width="15" style="49" customWidth="1"/>
    <col min="6394" max="6400" width="9.140625" style="49"/>
    <col min="6401" max="6401" width="86.7109375" style="49" customWidth="1"/>
    <col min="6402" max="6404" width="26.7109375" style="49" customWidth="1"/>
    <col min="6405" max="6405" width="19.7109375" style="49" customWidth="1"/>
    <col min="6406" max="6406" width="22.42578125" style="49" customWidth="1"/>
    <col min="6407" max="6607" width="9.140625" style="49"/>
    <col min="6608" max="6608" width="109.42578125" style="49" customWidth="1"/>
    <col min="6609" max="6613" width="26.7109375" style="49" customWidth="1"/>
    <col min="6614" max="6614" width="3.42578125" style="49" customWidth="1"/>
    <col min="6615" max="6615" width="86.7109375" style="49" customWidth="1"/>
    <col min="6616" max="6618" width="26.7109375" style="49" customWidth="1"/>
    <col min="6619" max="6619" width="19.7109375" style="49" customWidth="1"/>
    <col min="6620" max="6620" width="22.42578125" style="49" customWidth="1"/>
    <col min="6621" max="6621" width="4.85546875" style="49" customWidth="1"/>
    <col min="6622" max="6622" width="86.7109375" style="49" customWidth="1"/>
    <col min="6623" max="6624" width="26.7109375" style="49" customWidth="1"/>
    <col min="6625" max="6625" width="20.85546875" style="49" customWidth="1"/>
    <col min="6626" max="6626" width="23.140625" style="49" customWidth="1"/>
    <col min="6627" max="6627" width="26.7109375" style="49" customWidth="1"/>
    <col min="6628" max="6628" width="3" style="49" customWidth="1"/>
    <col min="6629" max="6629" width="86.7109375" style="49" customWidth="1"/>
    <col min="6630" max="6634" width="26.7109375" style="49" customWidth="1"/>
    <col min="6635" max="6635" width="3.85546875" style="49" customWidth="1"/>
    <col min="6636" max="6636" width="86.7109375" style="49" customWidth="1"/>
    <col min="6637" max="6640" width="26.7109375" style="49" customWidth="1"/>
    <col min="6641" max="6641" width="19" style="49" customWidth="1"/>
    <col min="6642" max="6642" width="1.85546875" style="49" customWidth="1"/>
    <col min="6643" max="6643" width="26.7109375" style="49" customWidth="1"/>
    <col min="6644" max="6644" width="20.140625" style="49" customWidth="1"/>
    <col min="6645" max="6645" width="12.7109375" style="49" customWidth="1"/>
    <col min="6646" max="6646" width="20.140625" style="49" customWidth="1"/>
    <col min="6647" max="6647" width="15.5703125" style="49" customWidth="1"/>
    <col min="6648" max="6648" width="5.42578125" style="49" customWidth="1"/>
    <col min="6649" max="6649" width="15" style="49" customWidth="1"/>
    <col min="6650" max="6656" width="9.140625" style="49"/>
    <col min="6657" max="6657" width="86.7109375" style="49" customWidth="1"/>
    <col min="6658" max="6660" width="26.7109375" style="49" customWidth="1"/>
    <col min="6661" max="6661" width="19.7109375" style="49" customWidth="1"/>
    <col min="6662" max="6662" width="22.42578125" style="49" customWidth="1"/>
    <col min="6663" max="6863" width="9.140625" style="49"/>
    <col min="6864" max="6864" width="109.42578125" style="49" customWidth="1"/>
    <col min="6865" max="6869" width="26.7109375" style="49" customWidth="1"/>
    <col min="6870" max="6870" width="3.42578125" style="49" customWidth="1"/>
    <col min="6871" max="6871" width="86.7109375" style="49" customWidth="1"/>
    <col min="6872" max="6874" width="26.7109375" style="49" customWidth="1"/>
    <col min="6875" max="6875" width="19.7109375" style="49" customWidth="1"/>
    <col min="6876" max="6876" width="22.42578125" style="49" customWidth="1"/>
    <col min="6877" max="6877" width="4.85546875" style="49" customWidth="1"/>
    <col min="6878" max="6878" width="86.7109375" style="49" customWidth="1"/>
    <col min="6879" max="6880" width="26.7109375" style="49" customWidth="1"/>
    <col min="6881" max="6881" width="20.85546875" style="49" customWidth="1"/>
    <col min="6882" max="6882" width="23.140625" style="49" customWidth="1"/>
    <col min="6883" max="6883" width="26.7109375" style="49" customWidth="1"/>
    <col min="6884" max="6884" width="3" style="49" customWidth="1"/>
    <col min="6885" max="6885" width="86.7109375" style="49" customWidth="1"/>
    <col min="6886" max="6890" width="26.7109375" style="49" customWidth="1"/>
    <col min="6891" max="6891" width="3.85546875" style="49" customWidth="1"/>
    <col min="6892" max="6892" width="86.7109375" style="49" customWidth="1"/>
    <col min="6893" max="6896" width="26.7109375" style="49" customWidth="1"/>
    <col min="6897" max="6897" width="19" style="49" customWidth="1"/>
    <col min="6898" max="6898" width="1.85546875" style="49" customWidth="1"/>
    <col min="6899" max="6899" width="26.7109375" style="49" customWidth="1"/>
    <col min="6900" max="6900" width="20.140625" style="49" customWidth="1"/>
    <col min="6901" max="6901" width="12.7109375" style="49" customWidth="1"/>
    <col min="6902" max="6902" width="20.140625" style="49" customWidth="1"/>
    <col min="6903" max="6903" width="15.5703125" style="49" customWidth="1"/>
    <col min="6904" max="6904" width="5.42578125" style="49" customWidth="1"/>
    <col min="6905" max="6905" width="15" style="49" customWidth="1"/>
    <col min="6906" max="6912" width="9.140625" style="49"/>
    <col min="6913" max="6913" width="86.7109375" style="49" customWidth="1"/>
    <col min="6914" max="6916" width="26.7109375" style="49" customWidth="1"/>
    <col min="6917" max="6917" width="19.7109375" style="49" customWidth="1"/>
    <col min="6918" max="6918" width="22.42578125" style="49" customWidth="1"/>
    <col min="6919" max="7119" width="9.140625" style="49"/>
    <col min="7120" max="7120" width="109.42578125" style="49" customWidth="1"/>
    <col min="7121" max="7125" width="26.7109375" style="49" customWidth="1"/>
    <col min="7126" max="7126" width="3.42578125" style="49" customWidth="1"/>
    <col min="7127" max="7127" width="86.7109375" style="49" customWidth="1"/>
    <col min="7128" max="7130" width="26.7109375" style="49" customWidth="1"/>
    <col min="7131" max="7131" width="19.7109375" style="49" customWidth="1"/>
    <col min="7132" max="7132" width="22.42578125" style="49" customWidth="1"/>
    <col min="7133" max="7133" width="4.85546875" style="49" customWidth="1"/>
    <col min="7134" max="7134" width="86.7109375" style="49" customWidth="1"/>
    <col min="7135" max="7136" width="26.7109375" style="49" customWidth="1"/>
    <col min="7137" max="7137" width="20.85546875" style="49" customWidth="1"/>
    <col min="7138" max="7138" width="23.140625" style="49" customWidth="1"/>
    <col min="7139" max="7139" width="26.7109375" style="49" customWidth="1"/>
    <col min="7140" max="7140" width="3" style="49" customWidth="1"/>
    <col min="7141" max="7141" width="86.7109375" style="49" customWidth="1"/>
    <col min="7142" max="7146" width="26.7109375" style="49" customWidth="1"/>
    <col min="7147" max="7147" width="3.85546875" style="49" customWidth="1"/>
    <col min="7148" max="7148" width="86.7109375" style="49" customWidth="1"/>
    <col min="7149" max="7152" width="26.7109375" style="49" customWidth="1"/>
    <col min="7153" max="7153" width="19" style="49" customWidth="1"/>
    <col min="7154" max="7154" width="1.85546875" style="49" customWidth="1"/>
    <col min="7155" max="7155" width="26.7109375" style="49" customWidth="1"/>
    <col min="7156" max="7156" width="20.140625" style="49" customWidth="1"/>
    <col min="7157" max="7157" width="12.7109375" style="49" customWidth="1"/>
    <col min="7158" max="7158" width="20.140625" style="49" customWidth="1"/>
    <col min="7159" max="7159" width="15.5703125" style="49" customWidth="1"/>
    <col min="7160" max="7160" width="5.42578125" style="49" customWidth="1"/>
    <col min="7161" max="7161" width="15" style="49" customWidth="1"/>
    <col min="7162" max="7168" width="9.140625" style="49"/>
    <col min="7169" max="7169" width="86.7109375" style="49" customWidth="1"/>
    <col min="7170" max="7172" width="26.7109375" style="49" customWidth="1"/>
    <col min="7173" max="7173" width="19.7109375" style="49" customWidth="1"/>
    <col min="7174" max="7174" width="22.42578125" style="49" customWidth="1"/>
    <col min="7175" max="7375" width="9.140625" style="49"/>
    <col min="7376" max="7376" width="109.42578125" style="49" customWidth="1"/>
    <col min="7377" max="7381" width="26.7109375" style="49" customWidth="1"/>
    <col min="7382" max="7382" width="3.42578125" style="49" customWidth="1"/>
    <col min="7383" max="7383" width="86.7109375" style="49" customWidth="1"/>
    <col min="7384" max="7386" width="26.7109375" style="49" customWidth="1"/>
    <col min="7387" max="7387" width="19.7109375" style="49" customWidth="1"/>
    <col min="7388" max="7388" width="22.42578125" style="49" customWidth="1"/>
    <col min="7389" max="7389" width="4.85546875" style="49" customWidth="1"/>
    <col min="7390" max="7390" width="86.7109375" style="49" customWidth="1"/>
    <col min="7391" max="7392" width="26.7109375" style="49" customWidth="1"/>
    <col min="7393" max="7393" width="20.85546875" style="49" customWidth="1"/>
    <col min="7394" max="7394" width="23.140625" style="49" customWidth="1"/>
    <col min="7395" max="7395" width="26.7109375" style="49" customWidth="1"/>
    <col min="7396" max="7396" width="3" style="49" customWidth="1"/>
    <col min="7397" max="7397" width="86.7109375" style="49" customWidth="1"/>
    <col min="7398" max="7402" width="26.7109375" style="49" customWidth="1"/>
    <col min="7403" max="7403" width="3.85546875" style="49" customWidth="1"/>
    <col min="7404" max="7404" width="86.7109375" style="49" customWidth="1"/>
    <col min="7405" max="7408" width="26.7109375" style="49" customWidth="1"/>
    <col min="7409" max="7409" width="19" style="49" customWidth="1"/>
    <col min="7410" max="7410" width="1.85546875" style="49" customWidth="1"/>
    <col min="7411" max="7411" width="26.7109375" style="49" customWidth="1"/>
    <col min="7412" max="7412" width="20.140625" style="49" customWidth="1"/>
    <col min="7413" max="7413" width="12.7109375" style="49" customWidth="1"/>
    <col min="7414" max="7414" width="20.140625" style="49" customWidth="1"/>
    <col min="7415" max="7415" width="15.5703125" style="49" customWidth="1"/>
    <col min="7416" max="7416" width="5.42578125" style="49" customWidth="1"/>
    <col min="7417" max="7417" width="15" style="49" customWidth="1"/>
    <col min="7418" max="7424" width="9.140625" style="49"/>
    <col min="7425" max="7425" width="86.7109375" style="49" customWidth="1"/>
    <col min="7426" max="7428" width="26.7109375" style="49" customWidth="1"/>
    <col min="7429" max="7429" width="19.7109375" style="49" customWidth="1"/>
    <col min="7430" max="7430" width="22.42578125" style="49" customWidth="1"/>
    <col min="7431" max="7631" width="9.140625" style="49"/>
    <col min="7632" max="7632" width="109.42578125" style="49" customWidth="1"/>
    <col min="7633" max="7637" width="26.7109375" style="49" customWidth="1"/>
    <col min="7638" max="7638" width="3.42578125" style="49" customWidth="1"/>
    <col min="7639" max="7639" width="86.7109375" style="49" customWidth="1"/>
    <col min="7640" max="7642" width="26.7109375" style="49" customWidth="1"/>
    <col min="7643" max="7643" width="19.7109375" style="49" customWidth="1"/>
    <col min="7644" max="7644" width="22.42578125" style="49" customWidth="1"/>
    <col min="7645" max="7645" width="4.85546875" style="49" customWidth="1"/>
    <col min="7646" max="7646" width="86.7109375" style="49" customWidth="1"/>
    <col min="7647" max="7648" width="26.7109375" style="49" customWidth="1"/>
    <col min="7649" max="7649" width="20.85546875" style="49" customWidth="1"/>
    <col min="7650" max="7650" width="23.140625" style="49" customWidth="1"/>
    <col min="7651" max="7651" width="26.7109375" style="49" customWidth="1"/>
    <col min="7652" max="7652" width="3" style="49" customWidth="1"/>
    <col min="7653" max="7653" width="86.7109375" style="49" customWidth="1"/>
    <col min="7654" max="7658" width="26.7109375" style="49" customWidth="1"/>
    <col min="7659" max="7659" width="3.85546875" style="49" customWidth="1"/>
    <col min="7660" max="7660" width="86.7109375" style="49" customWidth="1"/>
    <col min="7661" max="7664" width="26.7109375" style="49" customWidth="1"/>
    <col min="7665" max="7665" width="19" style="49" customWidth="1"/>
    <col min="7666" max="7666" width="1.85546875" style="49" customWidth="1"/>
    <col min="7667" max="7667" width="26.7109375" style="49" customWidth="1"/>
    <col min="7668" max="7668" width="20.140625" style="49" customWidth="1"/>
    <col min="7669" max="7669" width="12.7109375" style="49" customWidth="1"/>
    <col min="7670" max="7670" width="20.140625" style="49" customWidth="1"/>
    <col min="7671" max="7671" width="15.5703125" style="49" customWidth="1"/>
    <col min="7672" max="7672" width="5.42578125" style="49" customWidth="1"/>
    <col min="7673" max="7673" width="15" style="49" customWidth="1"/>
    <col min="7674" max="7680" width="9.140625" style="49"/>
    <col min="7681" max="7681" width="86.7109375" style="49" customWidth="1"/>
    <col min="7682" max="7684" width="26.7109375" style="49" customWidth="1"/>
    <col min="7685" max="7685" width="19.7109375" style="49" customWidth="1"/>
    <col min="7686" max="7686" width="22.42578125" style="49" customWidth="1"/>
    <col min="7687" max="7887" width="9.140625" style="49"/>
    <col min="7888" max="7888" width="109.42578125" style="49" customWidth="1"/>
    <col min="7889" max="7893" width="26.7109375" style="49" customWidth="1"/>
    <col min="7894" max="7894" width="3.42578125" style="49" customWidth="1"/>
    <col min="7895" max="7895" width="86.7109375" style="49" customWidth="1"/>
    <col min="7896" max="7898" width="26.7109375" style="49" customWidth="1"/>
    <col min="7899" max="7899" width="19.7109375" style="49" customWidth="1"/>
    <col min="7900" max="7900" width="22.42578125" style="49" customWidth="1"/>
    <col min="7901" max="7901" width="4.85546875" style="49" customWidth="1"/>
    <col min="7902" max="7902" width="86.7109375" style="49" customWidth="1"/>
    <col min="7903" max="7904" width="26.7109375" style="49" customWidth="1"/>
    <col min="7905" max="7905" width="20.85546875" style="49" customWidth="1"/>
    <col min="7906" max="7906" width="23.140625" style="49" customWidth="1"/>
    <col min="7907" max="7907" width="26.7109375" style="49" customWidth="1"/>
    <col min="7908" max="7908" width="3" style="49" customWidth="1"/>
    <col min="7909" max="7909" width="86.7109375" style="49" customWidth="1"/>
    <col min="7910" max="7914" width="26.7109375" style="49" customWidth="1"/>
    <col min="7915" max="7915" width="3.85546875" style="49" customWidth="1"/>
    <col min="7916" max="7916" width="86.7109375" style="49" customWidth="1"/>
    <col min="7917" max="7920" width="26.7109375" style="49" customWidth="1"/>
    <col min="7921" max="7921" width="19" style="49" customWidth="1"/>
    <col min="7922" max="7922" width="1.85546875" style="49" customWidth="1"/>
    <col min="7923" max="7923" width="26.7109375" style="49" customWidth="1"/>
    <col min="7924" max="7924" width="20.140625" style="49" customWidth="1"/>
    <col min="7925" max="7925" width="12.7109375" style="49" customWidth="1"/>
    <col min="7926" max="7926" width="20.140625" style="49" customWidth="1"/>
    <col min="7927" max="7927" width="15.5703125" style="49" customWidth="1"/>
    <col min="7928" max="7928" width="5.42578125" style="49" customWidth="1"/>
    <col min="7929" max="7929" width="15" style="49" customWidth="1"/>
    <col min="7930" max="7936" width="9.140625" style="49"/>
    <col min="7937" max="7937" width="86.7109375" style="49" customWidth="1"/>
    <col min="7938" max="7940" width="26.7109375" style="49" customWidth="1"/>
    <col min="7941" max="7941" width="19.7109375" style="49" customWidth="1"/>
    <col min="7942" max="7942" width="22.42578125" style="49" customWidth="1"/>
    <col min="7943" max="8143" width="9.140625" style="49"/>
    <col min="8144" max="8144" width="109.42578125" style="49" customWidth="1"/>
    <col min="8145" max="8149" width="26.7109375" style="49" customWidth="1"/>
    <col min="8150" max="8150" width="3.42578125" style="49" customWidth="1"/>
    <col min="8151" max="8151" width="86.7109375" style="49" customWidth="1"/>
    <col min="8152" max="8154" width="26.7109375" style="49" customWidth="1"/>
    <col min="8155" max="8155" width="19.7109375" style="49" customWidth="1"/>
    <col min="8156" max="8156" width="22.42578125" style="49" customWidth="1"/>
    <col min="8157" max="8157" width="4.85546875" style="49" customWidth="1"/>
    <col min="8158" max="8158" width="86.7109375" style="49" customWidth="1"/>
    <col min="8159" max="8160" width="26.7109375" style="49" customWidth="1"/>
    <col min="8161" max="8161" width="20.85546875" style="49" customWidth="1"/>
    <col min="8162" max="8162" width="23.140625" style="49" customWidth="1"/>
    <col min="8163" max="8163" width="26.7109375" style="49" customWidth="1"/>
    <col min="8164" max="8164" width="3" style="49" customWidth="1"/>
    <col min="8165" max="8165" width="86.7109375" style="49" customWidth="1"/>
    <col min="8166" max="8170" width="26.7109375" style="49" customWidth="1"/>
    <col min="8171" max="8171" width="3.85546875" style="49" customWidth="1"/>
    <col min="8172" max="8172" width="86.7109375" style="49" customWidth="1"/>
    <col min="8173" max="8176" width="26.7109375" style="49" customWidth="1"/>
    <col min="8177" max="8177" width="19" style="49" customWidth="1"/>
    <col min="8178" max="8178" width="1.85546875" style="49" customWidth="1"/>
    <col min="8179" max="8179" width="26.7109375" style="49" customWidth="1"/>
    <col min="8180" max="8180" width="20.140625" style="49" customWidth="1"/>
    <col min="8181" max="8181" width="12.7109375" style="49" customWidth="1"/>
    <col min="8182" max="8182" width="20.140625" style="49" customWidth="1"/>
    <col min="8183" max="8183" width="15.5703125" style="49" customWidth="1"/>
    <col min="8184" max="8184" width="5.42578125" style="49" customWidth="1"/>
    <col min="8185" max="8185" width="15" style="49" customWidth="1"/>
    <col min="8186" max="8192" width="9.140625" style="49"/>
    <col min="8193" max="8193" width="86.7109375" style="49" customWidth="1"/>
    <col min="8194" max="8196" width="26.7109375" style="49" customWidth="1"/>
    <col min="8197" max="8197" width="19.7109375" style="49" customWidth="1"/>
    <col min="8198" max="8198" width="22.42578125" style="49" customWidth="1"/>
    <col min="8199" max="8399" width="9.140625" style="49"/>
    <col min="8400" max="8400" width="109.42578125" style="49" customWidth="1"/>
    <col min="8401" max="8405" width="26.7109375" style="49" customWidth="1"/>
    <col min="8406" max="8406" width="3.42578125" style="49" customWidth="1"/>
    <col min="8407" max="8407" width="86.7109375" style="49" customWidth="1"/>
    <col min="8408" max="8410" width="26.7109375" style="49" customWidth="1"/>
    <col min="8411" max="8411" width="19.7109375" style="49" customWidth="1"/>
    <col min="8412" max="8412" width="22.42578125" style="49" customWidth="1"/>
    <col min="8413" max="8413" width="4.85546875" style="49" customWidth="1"/>
    <col min="8414" max="8414" width="86.7109375" style="49" customWidth="1"/>
    <col min="8415" max="8416" width="26.7109375" style="49" customWidth="1"/>
    <col min="8417" max="8417" width="20.85546875" style="49" customWidth="1"/>
    <col min="8418" max="8418" width="23.140625" style="49" customWidth="1"/>
    <col min="8419" max="8419" width="26.7109375" style="49" customWidth="1"/>
    <col min="8420" max="8420" width="3" style="49" customWidth="1"/>
    <col min="8421" max="8421" width="86.7109375" style="49" customWidth="1"/>
    <col min="8422" max="8426" width="26.7109375" style="49" customWidth="1"/>
    <col min="8427" max="8427" width="3.85546875" style="49" customWidth="1"/>
    <col min="8428" max="8428" width="86.7109375" style="49" customWidth="1"/>
    <col min="8429" max="8432" width="26.7109375" style="49" customWidth="1"/>
    <col min="8433" max="8433" width="19" style="49" customWidth="1"/>
    <col min="8434" max="8434" width="1.85546875" style="49" customWidth="1"/>
    <col min="8435" max="8435" width="26.7109375" style="49" customWidth="1"/>
    <col min="8436" max="8436" width="20.140625" style="49" customWidth="1"/>
    <col min="8437" max="8437" width="12.7109375" style="49" customWidth="1"/>
    <col min="8438" max="8438" width="20.140625" style="49" customWidth="1"/>
    <col min="8439" max="8439" width="15.5703125" style="49" customWidth="1"/>
    <col min="8440" max="8440" width="5.42578125" style="49" customWidth="1"/>
    <col min="8441" max="8441" width="15" style="49" customWidth="1"/>
    <col min="8442" max="8448" width="9.140625" style="49"/>
    <col min="8449" max="8449" width="86.7109375" style="49" customWidth="1"/>
    <col min="8450" max="8452" width="26.7109375" style="49" customWidth="1"/>
    <col min="8453" max="8453" width="19.7109375" style="49" customWidth="1"/>
    <col min="8454" max="8454" width="22.42578125" style="49" customWidth="1"/>
    <col min="8455" max="8655" width="9.140625" style="49"/>
    <col min="8656" max="8656" width="109.42578125" style="49" customWidth="1"/>
    <col min="8657" max="8661" width="26.7109375" style="49" customWidth="1"/>
    <col min="8662" max="8662" width="3.42578125" style="49" customWidth="1"/>
    <col min="8663" max="8663" width="86.7109375" style="49" customWidth="1"/>
    <col min="8664" max="8666" width="26.7109375" style="49" customWidth="1"/>
    <col min="8667" max="8667" width="19.7109375" style="49" customWidth="1"/>
    <col min="8668" max="8668" width="22.42578125" style="49" customWidth="1"/>
    <col min="8669" max="8669" width="4.85546875" style="49" customWidth="1"/>
    <col min="8670" max="8670" width="86.7109375" style="49" customWidth="1"/>
    <col min="8671" max="8672" width="26.7109375" style="49" customWidth="1"/>
    <col min="8673" max="8673" width="20.85546875" style="49" customWidth="1"/>
    <col min="8674" max="8674" width="23.140625" style="49" customWidth="1"/>
    <col min="8675" max="8675" width="26.7109375" style="49" customWidth="1"/>
    <col min="8676" max="8676" width="3" style="49" customWidth="1"/>
    <col min="8677" max="8677" width="86.7109375" style="49" customWidth="1"/>
    <col min="8678" max="8682" width="26.7109375" style="49" customWidth="1"/>
    <col min="8683" max="8683" width="3.85546875" style="49" customWidth="1"/>
    <col min="8684" max="8684" width="86.7109375" style="49" customWidth="1"/>
    <col min="8685" max="8688" width="26.7109375" style="49" customWidth="1"/>
    <col min="8689" max="8689" width="19" style="49" customWidth="1"/>
    <col min="8690" max="8690" width="1.85546875" style="49" customWidth="1"/>
    <col min="8691" max="8691" width="26.7109375" style="49" customWidth="1"/>
    <col min="8692" max="8692" width="20.140625" style="49" customWidth="1"/>
    <col min="8693" max="8693" width="12.7109375" style="49" customWidth="1"/>
    <col min="8694" max="8694" width="20.140625" style="49" customWidth="1"/>
    <col min="8695" max="8695" width="15.5703125" style="49" customWidth="1"/>
    <col min="8696" max="8696" width="5.42578125" style="49" customWidth="1"/>
    <col min="8697" max="8697" width="15" style="49" customWidth="1"/>
    <col min="8698" max="8704" width="9.140625" style="49"/>
    <col min="8705" max="8705" width="86.7109375" style="49" customWidth="1"/>
    <col min="8706" max="8708" width="26.7109375" style="49" customWidth="1"/>
    <col min="8709" max="8709" width="19.7109375" style="49" customWidth="1"/>
    <col min="8710" max="8710" width="22.42578125" style="49" customWidth="1"/>
    <col min="8711" max="8911" width="9.140625" style="49"/>
    <col min="8912" max="8912" width="109.42578125" style="49" customWidth="1"/>
    <col min="8913" max="8917" width="26.7109375" style="49" customWidth="1"/>
    <col min="8918" max="8918" width="3.42578125" style="49" customWidth="1"/>
    <col min="8919" max="8919" width="86.7109375" style="49" customWidth="1"/>
    <col min="8920" max="8922" width="26.7109375" style="49" customWidth="1"/>
    <col min="8923" max="8923" width="19.7109375" style="49" customWidth="1"/>
    <col min="8924" max="8924" width="22.42578125" style="49" customWidth="1"/>
    <col min="8925" max="8925" width="4.85546875" style="49" customWidth="1"/>
    <col min="8926" max="8926" width="86.7109375" style="49" customWidth="1"/>
    <col min="8927" max="8928" width="26.7109375" style="49" customWidth="1"/>
    <col min="8929" max="8929" width="20.85546875" style="49" customWidth="1"/>
    <col min="8930" max="8930" width="23.140625" style="49" customWidth="1"/>
    <col min="8931" max="8931" width="26.7109375" style="49" customWidth="1"/>
    <col min="8932" max="8932" width="3" style="49" customWidth="1"/>
    <col min="8933" max="8933" width="86.7109375" style="49" customWidth="1"/>
    <col min="8934" max="8938" width="26.7109375" style="49" customWidth="1"/>
    <col min="8939" max="8939" width="3.85546875" style="49" customWidth="1"/>
    <col min="8940" max="8940" width="86.7109375" style="49" customWidth="1"/>
    <col min="8941" max="8944" width="26.7109375" style="49" customWidth="1"/>
    <col min="8945" max="8945" width="19" style="49" customWidth="1"/>
    <col min="8946" max="8946" width="1.85546875" style="49" customWidth="1"/>
    <col min="8947" max="8947" width="26.7109375" style="49" customWidth="1"/>
    <col min="8948" max="8948" width="20.140625" style="49" customWidth="1"/>
    <col min="8949" max="8949" width="12.7109375" style="49" customWidth="1"/>
    <col min="8950" max="8950" width="20.140625" style="49" customWidth="1"/>
    <col min="8951" max="8951" width="15.5703125" style="49" customWidth="1"/>
    <col min="8952" max="8952" width="5.42578125" style="49" customWidth="1"/>
    <col min="8953" max="8953" width="15" style="49" customWidth="1"/>
    <col min="8954" max="8960" width="9.140625" style="49"/>
    <col min="8961" max="8961" width="86.7109375" style="49" customWidth="1"/>
    <col min="8962" max="8964" width="26.7109375" style="49" customWidth="1"/>
    <col min="8965" max="8965" width="19.7109375" style="49" customWidth="1"/>
    <col min="8966" max="8966" width="22.42578125" style="49" customWidth="1"/>
    <col min="8967" max="9167" width="9.140625" style="49"/>
    <col min="9168" max="9168" width="109.42578125" style="49" customWidth="1"/>
    <col min="9169" max="9173" width="26.7109375" style="49" customWidth="1"/>
    <col min="9174" max="9174" width="3.42578125" style="49" customWidth="1"/>
    <col min="9175" max="9175" width="86.7109375" style="49" customWidth="1"/>
    <col min="9176" max="9178" width="26.7109375" style="49" customWidth="1"/>
    <col min="9179" max="9179" width="19.7109375" style="49" customWidth="1"/>
    <col min="9180" max="9180" width="22.42578125" style="49" customWidth="1"/>
    <col min="9181" max="9181" width="4.85546875" style="49" customWidth="1"/>
    <col min="9182" max="9182" width="86.7109375" style="49" customWidth="1"/>
    <col min="9183" max="9184" width="26.7109375" style="49" customWidth="1"/>
    <col min="9185" max="9185" width="20.85546875" style="49" customWidth="1"/>
    <col min="9186" max="9186" width="23.140625" style="49" customWidth="1"/>
    <col min="9187" max="9187" width="26.7109375" style="49" customWidth="1"/>
    <col min="9188" max="9188" width="3" style="49" customWidth="1"/>
    <col min="9189" max="9189" width="86.7109375" style="49" customWidth="1"/>
    <col min="9190" max="9194" width="26.7109375" style="49" customWidth="1"/>
    <col min="9195" max="9195" width="3.85546875" style="49" customWidth="1"/>
    <col min="9196" max="9196" width="86.7109375" style="49" customWidth="1"/>
    <col min="9197" max="9200" width="26.7109375" style="49" customWidth="1"/>
    <col min="9201" max="9201" width="19" style="49" customWidth="1"/>
    <col min="9202" max="9202" width="1.85546875" style="49" customWidth="1"/>
    <col min="9203" max="9203" width="26.7109375" style="49" customWidth="1"/>
    <col min="9204" max="9204" width="20.140625" style="49" customWidth="1"/>
    <col min="9205" max="9205" width="12.7109375" style="49" customWidth="1"/>
    <col min="9206" max="9206" width="20.140625" style="49" customWidth="1"/>
    <col min="9207" max="9207" width="15.5703125" style="49" customWidth="1"/>
    <col min="9208" max="9208" width="5.42578125" style="49" customWidth="1"/>
    <col min="9209" max="9209" width="15" style="49" customWidth="1"/>
    <col min="9210" max="9216" width="9.140625" style="49"/>
    <col min="9217" max="9217" width="86.7109375" style="49" customWidth="1"/>
    <col min="9218" max="9220" width="26.7109375" style="49" customWidth="1"/>
    <col min="9221" max="9221" width="19.7109375" style="49" customWidth="1"/>
    <col min="9222" max="9222" width="22.42578125" style="49" customWidth="1"/>
    <col min="9223" max="9423" width="9.140625" style="49"/>
    <col min="9424" max="9424" width="109.42578125" style="49" customWidth="1"/>
    <col min="9425" max="9429" width="26.7109375" style="49" customWidth="1"/>
    <col min="9430" max="9430" width="3.42578125" style="49" customWidth="1"/>
    <col min="9431" max="9431" width="86.7109375" style="49" customWidth="1"/>
    <col min="9432" max="9434" width="26.7109375" style="49" customWidth="1"/>
    <col min="9435" max="9435" width="19.7109375" style="49" customWidth="1"/>
    <col min="9436" max="9436" width="22.42578125" style="49" customWidth="1"/>
    <col min="9437" max="9437" width="4.85546875" style="49" customWidth="1"/>
    <col min="9438" max="9438" width="86.7109375" style="49" customWidth="1"/>
    <col min="9439" max="9440" width="26.7109375" style="49" customWidth="1"/>
    <col min="9441" max="9441" width="20.85546875" style="49" customWidth="1"/>
    <col min="9442" max="9442" width="23.140625" style="49" customWidth="1"/>
    <col min="9443" max="9443" width="26.7109375" style="49" customWidth="1"/>
    <col min="9444" max="9444" width="3" style="49" customWidth="1"/>
    <col min="9445" max="9445" width="86.7109375" style="49" customWidth="1"/>
    <col min="9446" max="9450" width="26.7109375" style="49" customWidth="1"/>
    <col min="9451" max="9451" width="3.85546875" style="49" customWidth="1"/>
    <col min="9452" max="9452" width="86.7109375" style="49" customWidth="1"/>
    <col min="9453" max="9456" width="26.7109375" style="49" customWidth="1"/>
    <col min="9457" max="9457" width="19" style="49" customWidth="1"/>
    <col min="9458" max="9458" width="1.85546875" style="49" customWidth="1"/>
    <col min="9459" max="9459" width="26.7109375" style="49" customWidth="1"/>
    <col min="9460" max="9460" width="20.140625" style="49" customWidth="1"/>
    <col min="9461" max="9461" width="12.7109375" style="49" customWidth="1"/>
    <col min="9462" max="9462" width="20.140625" style="49" customWidth="1"/>
    <col min="9463" max="9463" width="15.5703125" style="49" customWidth="1"/>
    <col min="9464" max="9464" width="5.42578125" style="49" customWidth="1"/>
    <col min="9465" max="9465" width="15" style="49" customWidth="1"/>
    <col min="9466" max="9472" width="9.140625" style="49"/>
    <col min="9473" max="9473" width="86.7109375" style="49" customWidth="1"/>
    <col min="9474" max="9476" width="26.7109375" style="49" customWidth="1"/>
    <col min="9477" max="9477" width="19.7109375" style="49" customWidth="1"/>
    <col min="9478" max="9478" width="22.42578125" style="49" customWidth="1"/>
    <col min="9479" max="9679" width="9.140625" style="49"/>
    <col min="9680" max="9680" width="109.42578125" style="49" customWidth="1"/>
    <col min="9681" max="9685" width="26.7109375" style="49" customWidth="1"/>
    <col min="9686" max="9686" width="3.42578125" style="49" customWidth="1"/>
    <col min="9687" max="9687" width="86.7109375" style="49" customWidth="1"/>
    <col min="9688" max="9690" width="26.7109375" style="49" customWidth="1"/>
    <col min="9691" max="9691" width="19.7109375" style="49" customWidth="1"/>
    <col min="9692" max="9692" width="22.42578125" style="49" customWidth="1"/>
    <col min="9693" max="9693" width="4.85546875" style="49" customWidth="1"/>
    <col min="9694" max="9694" width="86.7109375" style="49" customWidth="1"/>
    <col min="9695" max="9696" width="26.7109375" style="49" customWidth="1"/>
    <col min="9697" max="9697" width="20.85546875" style="49" customWidth="1"/>
    <col min="9698" max="9698" width="23.140625" style="49" customWidth="1"/>
    <col min="9699" max="9699" width="26.7109375" style="49" customWidth="1"/>
    <col min="9700" max="9700" width="3" style="49" customWidth="1"/>
    <col min="9701" max="9701" width="86.7109375" style="49" customWidth="1"/>
    <col min="9702" max="9706" width="26.7109375" style="49" customWidth="1"/>
    <col min="9707" max="9707" width="3.85546875" style="49" customWidth="1"/>
    <col min="9708" max="9708" width="86.7109375" style="49" customWidth="1"/>
    <col min="9709" max="9712" width="26.7109375" style="49" customWidth="1"/>
    <col min="9713" max="9713" width="19" style="49" customWidth="1"/>
    <col min="9714" max="9714" width="1.85546875" style="49" customWidth="1"/>
    <col min="9715" max="9715" width="26.7109375" style="49" customWidth="1"/>
    <col min="9716" max="9716" width="20.140625" style="49" customWidth="1"/>
    <col min="9717" max="9717" width="12.7109375" style="49" customWidth="1"/>
    <col min="9718" max="9718" width="20.140625" style="49" customWidth="1"/>
    <col min="9719" max="9719" width="15.5703125" style="49" customWidth="1"/>
    <col min="9720" max="9720" width="5.42578125" style="49" customWidth="1"/>
    <col min="9721" max="9721" width="15" style="49" customWidth="1"/>
    <col min="9722" max="9728" width="9.140625" style="49"/>
    <col min="9729" max="9729" width="86.7109375" style="49" customWidth="1"/>
    <col min="9730" max="9732" width="26.7109375" style="49" customWidth="1"/>
    <col min="9733" max="9733" width="19.7109375" style="49" customWidth="1"/>
    <col min="9734" max="9734" width="22.42578125" style="49" customWidth="1"/>
    <col min="9735" max="9935" width="9.140625" style="49"/>
    <col min="9936" max="9936" width="109.42578125" style="49" customWidth="1"/>
    <col min="9937" max="9941" width="26.7109375" style="49" customWidth="1"/>
    <col min="9942" max="9942" width="3.42578125" style="49" customWidth="1"/>
    <col min="9943" max="9943" width="86.7109375" style="49" customWidth="1"/>
    <col min="9944" max="9946" width="26.7109375" style="49" customWidth="1"/>
    <col min="9947" max="9947" width="19.7109375" style="49" customWidth="1"/>
    <col min="9948" max="9948" width="22.42578125" style="49" customWidth="1"/>
    <col min="9949" max="9949" width="4.85546875" style="49" customWidth="1"/>
    <col min="9950" max="9950" width="86.7109375" style="49" customWidth="1"/>
    <col min="9951" max="9952" width="26.7109375" style="49" customWidth="1"/>
    <col min="9953" max="9953" width="20.85546875" style="49" customWidth="1"/>
    <col min="9954" max="9954" width="23.140625" style="49" customWidth="1"/>
    <col min="9955" max="9955" width="26.7109375" style="49" customWidth="1"/>
    <col min="9956" max="9956" width="3" style="49" customWidth="1"/>
    <col min="9957" max="9957" width="86.7109375" style="49" customWidth="1"/>
    <col min="9958" max="9962" width="26.7109375" style="49" customWidth="1"/>
    <col min="9963" max="9963" width="3.85546875" style="49" customWidth="1"/>
    <col min="9964" max="9964" width="86.7109375" style="49" customWidth="1"/>
    <col min="9965" max="9968" width="26.7109375" style="49" customWidth="1"/>
    <col min="9969" max="9969" width="19" style="49" customWidth="1"/>
    <col min="9970" max="9970" width="1.85546875" style="49" customWidth="1"/>
    <col min="9971" max="9971" width="26.7109375" style="49" customWidth="1"/>
    <col min="9972" max="9972" width="20.140625" style="49" customWidth="1"/>
    <col min="9973" max="9973" width="12.7109375" style="49" customWidth="1"/>
    <col min="9974" max="9974" width="20.140625" style="49" customWidth="1"/>
    <col min="9975" max="9975" width="15.5703125" style="49" customWidth="1"/>
    <col min="9976" max="9976" width="5.42578125" style="49" customWidth="1"/>
    <col min="9977" max="9977" width="15" style="49" customWidth="1"/>
    <col min="9978" max="9984" width="9.140625" style="49"/>
    <col min="9985" max="9985" width="86.7109375" style="49" customWidth="1"/>
    <col min="9986" max="9988" width="26.7109375" style="49" customWidth="1"/>
    <col min="9989" max="9989" width="19.7109375" style="49" customWidth="1"/>
    <col min="9990" max="9990" width="22.42578125" style="49" customWidth="1"/>
    <col min="9991" max="10191" width="9.140625" style="49"/>
    <col min="10192" max="10192" width="109.42578125" style="49" customWidth="1"/>
    <col min="10193" max="10197" width="26.7109375" style="49" customWidth="1"/>
    <col min="10198" max="10198" width="3.42578125" style="49" customWidth="1"/>
    <col min="10199" max="10199" width="86.7109375" style="49" customWidth="1"/>
    <col min="10200" max="10202" width="26.7109375" style="49" customWidth="1"/>
    <col min="10203" max="10203" width="19.7109375" style="49" customWidth="1"/>
    <col min="10204" max="10204" width="22.42578125" style="49" customWidth="1"/>
    <col min="10205" max="10205" width="4.85546875" style="49" customWidth="1"/>
    <col min="10206" max="10206" width="86.7109375" style="49" customWidth="1"/>
    <col min="10207" max="10208" width="26.7109375" style="49" customWidth="1"/>
    <col min="10209" max="10209" width="20.85546875" style="49" customWidth="1"/>
    <col min="10210" max="10210" width="23.140625" style="49" customWidth="1"/>
    <col min="10211" max="10211" width="26.7109375" style="49" customWidth="1"/>
    <col min="10212" max="10212" width="3" style="49" customWidth="1"/>
    <col min="10213" max="10213" width="86.7109375" style="49" customWidth="1"/>
    <col min="10214" max="10218" width="26.7109375" style="49" customWidth="1"/>
    <col min="10219" max="10219" width="3.85546875" style="49" customWidth="1"/>
    <col min="10220" max="10220" width="86.7109375" style="49" customWidth="1"/>
    <col min="10221" max="10224" width="26.7109375" style="49" customWidth="1"/>
    <col min="10225" max="10225" width="19" style="49" customWidth="1"/>
    <col min="10226" max="10226" width="1.85546875" style="49" customWidth="1"/>
    <col min="10227" max="10227" width="26.7109375" style="49" customWidth="1"/>
    <col min="10228" max="10228" width="20.140625" style="49" customWidth="1"/>
    <col min="10229" max="10229" width="12.7109375" style="49" customWidth="1"/>
    <col min="10230" max="10230" width="20.140625" style="49" customWidth="1"/>
    <col min="10231" max="10231" width="15.5703125" style="49" customWidth="1"/>
    <col min="10232" max="10232" width="5.42578125" style="49" customWidth="1"/>
    <col min="10233" max="10233" width="15" style="49" customWidth="1"/>
    <col min="10234" max="10240" width="9.140625" style="49"/>
    <col min="10241" max="10241" width="86.7109375" style="49" customWidth="1"/>
    <col min="10242" max="10244" width="26.7109375" style="49" customWidth="1"/>
    <col min="10245" max="10245" width="19.7109375" style="49" customWidth="1"/>
    <col min="10246" max="10246" width="22.42578125" style="49" customWidth="1"/>
    <col min="10247" max="10447" width="9.140625" style="49"/>
    <col min="10448" max="10448" width="109.42578125" style="49" customWidth="1"/>
    <col min="10449" max="10453" width="26.7109375" style="49" customWidth="1"/>
    <col min="10454" max="10454" width="3.42578125" style="49" customWidth="1"/>
    <col min="10455" max="10455" width="86.7109375" style="49" customWidth="1"/>
    <col min="10456" max="10458" width="26.7109375" style="49" customWidth="1"/>
    <col min="10459" max="10459" width="19.7109375" style="49" customWidth="1"/>
    <col min="10460" max="10460" width="22.42578125" style="49" customWidth="1"/>
    <col min="10461" max="10461" width="4.85546875" style="49" customWidth="1"/>
    <col min="10462" max="10462" width="86.7109375" style="49" customWidth="1"/>
    <col min="10463" max="10464" width="26.7109375" style="49" customWidth="1"/>
    <col min="10465" max="10465" width="20.85546875" style="49" customWidth="1"/>
    <col min="10466" max="10466" width="23.140625" style="49" customWidth="1"/>
    <col min="10467" max="10467" width="26.7109375" style="49" customWidth="1"/>
    <col min="10468" max="10468" width="3" style="49" customWidth="1"/>
    <col min="10469" max="10469" width="86.7109375" style="49" customWidth="1"/>
    <col min="10470" max="10474" width="26.7109375" style="49" customWidth="1"/>
    <col min="10475" max="10475" width="3.85546875" style="49" customWidth="1"/>
    <col min="10476" max="10476" width="86.7109375" style="49" customWidth="1"/>
    <col min="10477" max="10480" width="26.7109375" style="49" customWidth="1"/>
    <col min="10481" max="10481" width="19" style="49" customWidth="1"/>
    <col min="10482" max="10482" width="1.85546875" style="49" customWidth="1"/>
    <col min="10483" max="10483" width="26.7109375" style="49" customWidth="1"/>
    <col min="10484" max="10484" width="20.140625" style="49" customWidth="1"/>
    <col min="10485" max="10485" width="12.7109375" style="49" customWidth="1"/>
    <col min="10486" max="10486" width="20.140625" style="49" customWidth="1"/>
    <col min="10487" max="10487" width="15.5703125" style="49" customWidth="1"/>
    <col min="10488" max="10488" width="5.42578125" style="49" customWidth="1"/>
    <col min="10489" max="10489" width="15" style="49" customWidth="1"/>
    <col min="10490" max="10496" width="9.140625" style="49"/>
    <col min="10497" max="10497" width="86.7109375" style="49" customWidth="1"/>
    <col min="10498" max="10500" width="26.7109375" style="49" customWidth="1"/>
    <col min="10501" max="10501" width="19.7109375" style="49" customWidth="1"/>
    <col min="10502" max="10502" width="22.42578125" style="49" customWidth="1"/>
    <col min="10503" max="10703" width="9.140625" style="49"/>
    <col min="10704" max="10704" width="109.42578125" style="49" customWidth="1"/>
    <col min="10705" max="10709" width="26.7109375" style="49" customWidth="1"/>
    <col min="10710" max="10710" width="3.42578125" style="49" customWidth="1"/>
    <col min="10711" max="10711" width="86.7109375" style="49" customWidth="1"/>
    <col min="10712" max="10714" width="26.7109375" style="49" customWidth="1"/>
    <col min="10715" max="10715" width="19.7109375" style="49" customWidth="1"/>
    <col min="10716" max="10716" width="22.42578125" style="49" customWidth="1"/>
    <col min="10717" max="10717" width="4.85546875" style="49" customWidth="1"/>
    <col min="10718" max="10718" width="86.7109375" style="49" customWidth="1"/>
    <col min="10719" max="10720" width="26.7109375" style="49" customWidth="1"/>
    <col min="10721" max="10721" width="20.85546875" style="49" customWidth="1"/>
    <col min="10722" max="10722" width="23.140625" style="49" customWidth="1"/>
    <col min="10723" max="10723" width="26.7109375" style="49" customWidth="1"/>
    <col min="10724" max="10724" width="3" style="49" customWidth="1"/>
    <col min="10725" max="10725" width="86.7109375" style="49" customWidth="1"/>
    <col min="10726" max="10730" width="26.7109375" style="49" customWidth="1"/>
    <col min="10731" max="10731" width="3.85546875" style="49" customWidth="1"/>
    <col min="10732" max="10732" width="86.7109375" style="49" customWidth="1"/>
    <col min="10733" max="10736" width="26.7109375" style="49" customWidth="1"/>
    <col min="10737" max="10737" width="19" style="49" customWidth="1"/>
    <col min="10738" max="10738" width="1.85546875" style="49" customWidth="1"/>
    <col min="10739" max="10739" width="26.7109375" style="49" customWidth="1"/>
    <col min="10740" max="10740" width="20.140625" style="49" customWidth="1"/>
    <col min="10741" max="10741" width="12.7109375" style="49" customWidth="1"/>
    <col min="10742" max="10742" width="20.140625" style="49" customWidth="1"/>
    <col min="10743" max="10743" width="15.5703125" style="49" customWidth="1"/>
    <col min="10744" max="10744" width="5.42578125" style="49" customWidth="1"/>
    <col min="10745" max="10745" width="15" style="49" customWidth="1"/>
    <col min="10746" max="10752" width="9.140625" style="49"/>
    <col min="10753" max="10753" width="86.7109375" style="49" customWidth="1"/>
    <col min="10754" max="10756" width="26.7109375" style="49" customWidth="1"/>
    <col min="10757" max="10757" width="19.7109375" style="49" customWidth="1"/>
    <col min="10758" max="10758" width="22.42578125" style="49" customWidth="1"/>
    <col min="10759" max="10959" width="9.140625" style="49"/>
    <col min="10960" max="10960" width="109.42578125" style="49" customWidth="1"/>
    <col min="10961" max="10965" width="26.7109375" style="49" customWidth="1"/>
    <col min="10966" max="10966" width="3.42578125" style="49" customWidth="1"/>
    <col min="10967" max="10967" width="86.7109375" style="49" customWidth="1"/>
    <col min="10968" max="10970" width="26.7109375" style="49" customWidth="1"/>
    <col min="10971" max="10971" width="19.7109375" style="49" customWidth="1"/>
    <col min="10972" max="10972" width="22.42578125" style="49" customWidth="1"/>
    <col min="10973" max="10973" width="4.85546875" style="49" customWidth="1"/>
    <col min="10974" max="10974" width="86.7109375" style="49" customWidth="1"/>
    <col min="10975" max="10976" width="26.7109375" style="49" customWidth="1"/>
    <col min="10977" max="10977" width="20.85546875" style="49" customWidth="1"/>
    <col min="10978" max="10978" width="23.140625" style="49" customWidth="1"/>
    <col min="10979" max="10979" width="26.7109375" style="49" customWidth="1"/>
    <col min="10980" max="10980" width="3" style="49" customWidth="1"/>
    <col min="10981" max="10981" width="86.7109375" style="49" customWidth="1"/>
    <col min="10982" max="10986" width="26.7109375" style="49" customWidth="1"/>
    <col min="10987" max="10987" width="3.85546875" style="49" customWidth="1"/>
    <col min="10988" max="10988" width="86.7109375" style="49" customWidth="1"/>
    <col min="10989" max="10992" width="26.7109375" style="49" customWidth="1"/>
    <col min="10993" max="10993" width="19" style="49" customWidth="1"/>
    <col min="10994" max="10994" width="1.85546875" style="49" customWidth="1"/>
    <col min="10995" max="10995" width="26.7109375" style="49" customWidth="1"/>
    <col min="10996" max="10996" width="20.140625" style="49" customWidth="1"/>
    <col min="10997" max="10997" width="12.7109375" style="49" customWidth="1"/>
    <col min="10998" max="10998" width="20.140625" style="49" customWidth="1"/>
    <col min="10999" max="10999" width="15.5703125" style="49" customWidth="1"/>
    <col min="11000" max="11000" width="5.42578125" style="49" customWidth="1"/>
    <col min="11001" max="11001" width="15" style="49" customWidth="1"/>
    <col min="11002" max="11008" width="9.140625" style="49"/>
    <col min="11009" max="11009" width="86.7109375" style="49" customWidth="1"/>
    <col min="11010" max="11012" width="26.7109375" style="49" customWidth="1"/>
    <col min="11013" max="11013" width="19.7109375" style="49" customWidth="1"/>
    <col min="11014" max="11014" width="22.42578125" style="49" customWidth="1"/>
    <col min="11015" max="11215" width="9.140625" style="49"/>
    <col min="11216" max="11216" width="109.42578125" style="49" customWidth="1"/>
    <col min="11217" max="11221" width="26.7109375" style="49" customWidth="1"/>
    <col min="11222" max="11222" width="3.42578125" style="49" customWidth="1"/>
    <col min="11223" max="11223" width="86.7109375" style="49" customWidth="1"/>
    <col min="11224" max="11226" width="26.7109375" style="49" customWidth="1"/>
    <col min="11227" max="11227" width="19.7109375" style="49" customWidth="1"/>
    <col min="11228" max="11228" width="22.42578125" style="49" customWidth="1"/>
    <col min="11229" max="11229" width="4.85546875" style="49" customWidth="1"/>
    <col min="11230" max="11230" width="86.7109375" style="49" customWidth="1"/>
    <col min="11231" max="11232" width="26.7109375" style="49" customWidth="1"/>
    <col min="11233" max="11233" width="20.85546875" style="49" customWidth="1"/>
    <col min="11234" max="11234" width="23.140625" style="49" customWidth="1"/>
    <col min="11235" max="11235" width="26.7109375" style="49" customWidth="1"/>
    <col min="11236" max="11236" width="3" style="49" customWidth="1"/>
    <col min="11237" max="11237" width="86.7109375" style="49" customWidth="1"/>
    <col min="11238" max="11242" width="26.7109375" style="49" customWidth="1"/>
    <col min="11243" max="11243" width="3.85546875" style="49" customWidth="1"/>
    <col min="11244" max="11244" width="86.7109375" style="49" customWidth="1"/>
    <col min="11245" max="11248" width="26.7109375" style="49" customWidth="1"/>
    <col min="11249" max="11249" width="19" style="49" customWidth="1"/>
    <col min="11250" max="11250" width="1.85546875" style="49" customWidth="1"/>
    <col min="11251" max="11251" width="26.7109375" style="49" customWidth="1"/>
    <col min="11252" max="11252" width="20.140625" style="49" customWidth="1"/>
    <col min="11253" max="11253" width="12.7109375" style="49" customWidth="1"/>
    <col min="11254" max="11254" width="20.140625" style="49" customWidth="1"/>
    <col min="11255" max="11255" width="15.5703125" style="49" customWidth="1"/>
    <col min="11256" max="11256" width="5.42578125" style="49" customWidth="1"/>
    <col min="11257" max="11257" width="15" style="49" customWidth="1"/>
    <col min="11258" max="11264" width="9.140625" style="49"/>
    <col min="11265" max="11265" width="86.7109375" style="49" customWidth="1"/>
    <col min="11266" max="11268" width="26.7109375" style="49" customWidth="1"/>
    <col min="11269" max="11269" width="19.7109375" style="49" customWidth="1"/>
    <col min="11270" max="11270" width="22.42578125" style="49" customWidth="1"/>
    <col min="11271" max="11471" width="9.140625" style="49"/>
    <col min="11472" max="11472" width="109.42578125" style="49" customWidth="1"/>
    <col min="11473" max="11477" width="26.7109375" style="49" customWidth="1"/>
    <col min="11478" max="11478" width="3.42578125" style="49" customWidth="1"/>
    <col min="11479" max="11479" width="86.7109375" style="49" customWidth="1"/>
    <col min="11480" max="11482" width="26.7109375" style="49" customWidth="1"/>
    <col min="11483" max="11483" width="19.7109375" style="49" customWidth="1"/>
    <col min="11484" max="11484" width="22.42578125" style="49" customWidth="1"/>
    <col min="11485" max="11485" width="4.85546875" style="49" customWidth="1"/>
    <col min="11486" max="11486" width="86.7109375" style="49" customWidth="1"/>
    <col min="11487" max="11488" width="26.7109375" style="49" customWidth="1"/>
    <col min="11489" max="11489" width="20.85546875" style="49" customWidth="1"/>
    <col min="11490" max="11490" width="23.140625" style="49" customWidth="1"/>
    <col min="11491" max="11491" width="26.7109375" style="49" customWidth="1"/>
    <col min="11492" max="11492" width="3" style="49" customWidth="1"/>
    <col min="11493" max="11493" width="86.7109375" style="49" customWidth="1"/>
    <col min="11494" max="11498" width="26.7109375" style="49" customWidth="1"/>
    <col min="11499" max="11499" width="3.85546875" style="49" customWidth="1"/>
    <col min="11500" max="11500" width="86.7109375" style="49" customWidth="1"/>
    <col min="11501" max="11504" width="26.7109375" style="49" customWidth="1"/>
    <col min="11505" max="11505" width="19" style="49" customWidth="1"/>
    <col min="11506" max="11506" width="1.85546875" style="49" customWidth="1"/>
    <col min="11507" max="11507" width="26.7109375" style="49" customWidth="1"/>
    <col min="11508" max="11508" width="20.140625" style="49" customWidth="1"/>
    <col min="11509" max="11509" width="12.7109375" style="49" customWidth="1"/>
    <col min="11510" max="11510" width="20.140625" style="49" customWidth="1"/>
    <col min="11511" max="11511" width="15.5703125" style="49" customWidth="1"/>
    <col min="11512" max="11512" width="5.42578125" style="49" customWidth="1"/>
    <col min="11513" max="11513" width="15" style="49" customWidth="1"/>
    <col min="11514" max="11520" width="9.140625" style="49"/>
    <col min="11521" max="11521" width="86.7109375" style="49" customWidth="1"/>
    <col min="11522" max="11524" width="26.7109375" style="49" customWidth="1"/>
    <col min="11525" max="11525" width="19.7109375" style="49" customWidth="1"/>
    <col min="11526" max="11526" width="22.42578125" style="49" customWidth="1"/>
    <col min="11527" max="11727" width="9.140625" style="49"/>
    <col min="11728" max="11728" width="109.42578125" style="49" customWidth="1"/>
    <col min="11729" max="11733" width="26.7109375" style="49" customWidth="1"/>
    <col min="11734" max="11734" width="3.42578125" style="49" customWidth="1"/>
    <col min="11735" max="11735" width="86.7109375" style="49" customWidth="1"/>
    <col min="11736" max="11738" width="26.7109375" style="49" customWidth="1"/>
    <col min="11739" max="11739" width="19.7109375" style="49" customWidth="1"/>
    <col min="11740" max="11740" width="22.42578125" style="49" customWidth="1"/>
    <col min="11741" max="11741" width="4.85546875" style="49" customWidth="1"/>
    <col min="11742" max="11742" width="86.7109375" style="49" customWidth="1"/>
    <col min="11743" max="11744" width="26.7109375" style="49" customWidth="1"/>
    <col min="11745" max="11745" width="20.85546875" style="49" customWidth="1"/>
    <col min="11746" max="11746" width="23.140625" style="49" customWidth="1"/>
    <col min="11747" max="11747" width="26.7109375" style="49" customWidth="1"/>
    <col min="11748" max="11748" width="3" style="49" customWidth="1"/>
    <col min="11749" max="11749" width="86.7109375" style="49" customWidth="1"/>
    <col min="11750" max="11754" width="26.7109375" style="49" customWidth="1"/>
    <col min="11755" max="11755" width="3.85546875" style="49" customWidth="1"/>
    <col min="11756" max="11756" width="86.7109375" style="49" customWidth="1"/>
    <col min="11757" max="11760" width="26.7109375" style="49" customWidth="1"/>
    <col min="11761" max="11761" width="19" style="49" customWidth="1"/>
    <col min="11762" max="11762" width="1.85546875" style="49" customWidth="1"/>
    <col min="11763" max="11763" width="26.7109375" style="49" customWidth="1"/>
    <col min="11764" max="11764" width="20.140625" style="49" customWidth="1"/>
    <col min="11765" max="11765" width="12.7109375" style="49" customWidth="1"/>
    <col min="11766" max="11766" width="20.140625" style="49" customWidth="1"/>
    <col min="11767" max="11767" width="15.5703125" style="49" customWidth="1"/>
    <col min="11768" max="11768" width="5.42578125" style="49" customWidth="1"/>
    <col min="11769" max="11769" width="15" style="49" customWidth="1"/>
    <col min="11770" max="11776" width="9.140625" style="49"/>
    <col min="11777" max="11777" width="86.7109375" style="49" customWidth="1"/>
    <col min="11778" max="11780" width="26.7109375" style="49" customWidth="1"/>
    <col min="11781" max="11781" width="19.7109375" style="49" customWidth="1"/>
    <col min="11782" max="11782" width="22.42578125" style="49" customWidth="1"/>
    <col min="11783" max="11983" width="9.140625" style="49"/>
    <col min="11984" max="11984" width="109.42578125" style="49" customWidth="1"/>
    <col min="11985" max="11989" width="26.7109375" style="49" customWidth="1"/>
    <col min="11990" max="11990" width="3.42578125" style="49" customWidth="1"/>
    <col min="11991" max="11991" width="86.7109375" style="49" customWidth="1"/>
    <col min="11992" max="11994" width="26.7109375" style="49" customWidth="1"/>
    <col min="11995" max="11995" width="19.7109375" style="49" customWidth="1"/>
    <col min="11996" max="11996" width="22.42578125" style="49" customWidth="1"/>
    <col min="11997" max="11997" width="4.85546875" style="49" customWidth="1"/>
    <col min="11998" max="11998" width="86.7109375" style="49" customWidth="1"/>
    <col min="11999" max="12000" width="26.7109375" style="49" customWidth="1"/>
    <col min="12001" max="12001" width="20.85546875" style="49" customWidth="1"/>
    <col min="12002" max="12002" width="23.140625" style="49" customWidth="1"/>
    <col min="12003" max="12003" width="26.7109375" style="49" customWidth="1"/>
    <col min="12004" max="12004" width="3" style="49" customWidth="1"/>
    <col min="12005" max="12005" width="86.7109375" style="49" customWidth="1"/>
    <col min="12006" max="12010" width="26.7109375" style="49" customWidth="1"/>
    <col min="12011" max="12011" width="3.85546875" style="49" customWidth="1"/>
    <col min="12012" max="12012" width="86.7109375" style="49" customWidth="1"/>
    <col min="12013" max="12016" width="26.7109375" style="49" customWidth="1"/>
    <col min="12017" max="12017" width="19" style="49" customWidth="1"/>
    <col min="12018" max="12018" width="1.85546875" style="49" customWidth="1"/>
    <col min="12019" max="12019" width="26.7109375" style="49" customWidth="1"/>
    <col min="12020" max="12020" width="20.140625" style="49" customWidth="1"/>
    <col min="12021" max="12021" width="12.7109375" style="49" customWidth="1"/>
    <col min="12022" max="12022" width="20.140625" style="49" customWidth="1"/>
    <col min="12023" max="12023" width="15.5703125" style="49" customWidth="1"/>
    <col min="12024" max="12024" width="5.42578125" style="49" customWidth="1"/>
    <col min="12025" max="12025" width="15" style="49" customWidth="1"/>
    <col min="12026" max="12032" width="9.140625" style="49"/>
    <col min="12033" max="12033" width="86.7109375" style="49" customWidth="1"/>
    <col min="12034" max="12036" width="26.7109375" style="49" customWidth="1"/>
    <col min="12037" max="12037" width="19.7109375" style="49" customWidth="1"/>
    <col min="12038" max="12038" width="22.42578125" style="49" customWidth="1"/>
    <col min="12039" max="12239" width="9.140625" style="49"/>
    <col min="12240" max="12240" width="109.42578125" style="49" customWidth="1"/>
    <col min="12241" max="12245" width="26.7109375" style="49" customWidth="1"/>
    <col min="12246" max="12246" width="3.42578125" style="49" customWidth="1"/>
    <col min="12247" max="12247" width="86.7109375" style="49" customWidth="1"/>
    <col min="12248" max="12250" width="26.7109375" style="49" customWidth="1"/>
    <col min="12251" max="12251" width="19.7109375" style="49" customWidth="1"/>
    <col min="12252" max="12252" width="22.42578125" style="49" customWidth="1"/>
    <col min="12253" max="12253" width="4.85546875" style="49" customWidth="1"/>
    <col min="12254" max="12254" width="86.7109375" style="49" customWidth="1"/>
    <col min="12255" max="12256" width="26.7109375" style="49" customWidth="1"/>
    <col min="12257" max="12257" width="20.85546875" style="49" customWidth="1"/>
    <col min="12258" max="12258" width="23.140625" style="49" customWidth="1"/>
    <col min="12259" max="12259" width="26.7109375" style="49" customWidth="1"/>
    <col min="12260" max="12260" width="3" style="49" customWidth="1"/>
    <col min="12261" max="12261" width="86.7109375" style="49" customWidth="1"/>
    <col min="12262" max="12266" width="26.7109375" style="49" customWidth="1"/>
    <col min="12267" max="12267" width="3.85546875" style="49" customWidth="1"/>
    <col min="12268" max="12268" width="86.7109375" style="49" customWidth="1"/>
    <col min="12269" max="12272" width="26.7109375" style="49" customWidth="1"/>
    <col min="12273" max="12273" width="19" style="49" customWidth="1"/>
    <col min="12274" max="12274" width="1.85546875" style="49" customWidth="1"/>
    <col min="12275" max="12275" width="26.7109375" style="49" customWidth="1"/>
    <col min="12276" max="12276" width="20.140625" style="49" customWidth="1"/>
    <col min="12277" max="12277" width="12.7109375" style="49" customWidth="1"/>
    <col min="12278" max="12278" width="20.140625" style="49" customWidth="1"/>
    <col min="12279" max="12279" width="15.5703125" style="49" customWidth="1"/>
    <col min="12280" max="12280" width="5.42578125" style="49" customWidth="1"/>
    <col min="12281" max="12281" width="15" style="49" customWidth="1"/>
    <col min="12282" max="12288" width="9.140625" style="49"/>
    <col min="12289" max="12289" width="86.7109375" style="49" customWidth="1"/>
    <col min="12290" max="12292" width="26.7109375" style="49" customWidth="1"/>
    <col min="12293" max="12293" width="19.7109375" style="49" customWidth="1"/>
    <col min="12294" max="12294" width="22.42578125" style="49" customWidth="1"/>
    <col min="12295" max="12495" width="9.140625" style="49"/>
    <col min="12496" max="12496" width="109.42578125" style="49" customWidth="1"/>
    <col min="12497" max="12501" width="26.7109375" style="49" customWidth="1"/>
    <col min="12502" max="12502" width="3.42578125" style="49" customWidth="1"/>
    <col min="12503" max="12503" width="86.7109375" style="49" customWidth="1"/>
    <col min="12504" max="12506" width="26.7109375" style="49" customWidth="1"/>
    <col min="12507" max="12507" width="19.7109375" style="49" customWidth="1"/>
    <col min="12508" max="12508" width="22.42578125" style="49" customWidth="1"/>
    <col min="12509" max="12509" width="4.85546875" style="49" customWidth="1"/>
    <col min="12510" max="12510" width="86.7109375" style="49" customWidth="1"/>
    <col min="12511" max="12512" width="26.7109375" style="49" customWidth="1"/>
    <col min="12513" max="12513" width="20.85546875" style="49" customWidth="1"/>
    <col min="12514" max="12514" width="23.140625" style="49" customWidth="1"/>
    <col min="12515" max="12515" width="26.7109375" style="49" customWidth="1"/>
    <col min="12516" max="12516" width="3" style="49" customWidth="1"/>
    <col min="12517" max="12517" width="86.7109375" style="49" customWidth="1"/>
    <col min="12518" max="12522" width="26.7109375" style="49" customWidth="1"/>
    <col min="12523" max="12523" width="3.85546875" style="49" customWidth="1"/>
    <col min="12524" max="12524" width="86.7109375" style="49" customWidth="1"/>
    <col min="12525" max="12528" width="26.7109375" style="49" customWidth="1"/>
    <col min="12529" max="12529" width="19" style="49" customWidth="1"/>
    <col min="12530" max="12530" width="1.85546875" style="49" customWidth="1"/>
    <col min="12531" max="12531" width="26.7109375" style="49" customWidth="1"/>
    <col min="12532" max="12532" width="20.140625" style="49" customWidth="1"/>
    <col min="12533" max="12533" width="12.7109375" style="49" customWidth="1"/>
    <col min="12534" max="12534" width="20.140625" style="49" customWidth="1"/>
    <col min="12535" max="12535" width="15.5703125" style="49" customWidth="1"/>
    <col min="12536" max="12536" width="5.42578125" style="49" customWidth="1"/>
    <col min="12537" max="12537" width="15" style="49" customWidth="1"/>
    <col min="12538" max="12544" width="9.140625" style="49"/>
    <col min="12545" max="12545" width="86.7109375" style="49" customWidth="1"/>
    <col min="12546" max="12548" width="26.7109375" style="49" customWidth="1"/>
    <col min="12549" max="12549" width="19.7109375" style="49" customWidth="1"/>
    <col min="12550" max="12550" width="22.42578125" style="49" customWidth="1"/>
    <col min="12551" max="12751" width="9.140625" style="49"/>
    <col min="12752" max="12752" width="109.42578125" style="49" customWidth="1"/>
    <col min="12753" max="12757" width="26.7109375" style="49" customWidth="1"/>
    <col min="12758" max="12758" width="3.42578125" style="49" customWidth="1"/>
    <col min="12759" max="12759" width="86.7109375" style="49" customWidth="1"/>
    <col min="12760" max="12762" width="26.7109375" style="49" customWidth="1"/>
    <col min="12763" max="12763" width="19.7109375" style="49" customWidth="1"/>
    <col min="12764" max="12764" width="22.42578125" style="49" customWidth="1"/>
    <col min="12765" max="12765" width="4.85546875" style="49" customWidth="1"/>
    <col min="12766" max="12766" width="86.7109375" style="49" customWidth="1"/>
    <col min="12767" max="12768" width="26.7109375" style="49" customWidth="1"/>
    <col min="12769" max="12769" width="20.85546875" style="49" customWidth="1"/>
    <col min="12770" max="12770" width="23.140625" style="49" customWidth="1"/>
    <col min="12771" max="12771" width="26.7109375" style="49" customWidth="1"/>
    <col min="12772" max="12772" width="3" style="49" customWidth="1"/>
    <col min="12773" max="12773" width="86.7109375" style="49" customWidth="1"/>
    <col min="12774" max="12778" width="26.7109375" style="49" customWidth="1"/>
    <col min="12779" max="12779" width="3.85546875" style="49" customWidth="1"/>
    <col min="12780" max="12780" width="86.7109375" style="49" customWidth="1"/>
    <col min="12781" max="12784" width="26.7109375" style="49" customWidth="1"/>
    <col min="12785" max="12785" width="19" style="49" customWidth="1"/>
    <col min="12786" max="12786" width="1.85546875" style="49" customWidth="1"/>
    <col min="12787" max="12787" width="26.7109375" style="49" customWidth="1"/>
    <col min="12788" max="12788" width="20.140625" style="49" customWidth="1"/>
    <col min="12789" max="12789" width="12.7109375" style="49" customWidth="1"/>
    <col min="12790" max="12790" width="20.140625" style="49" customWidth="1"/>
    <col min="12791" max="12791" width="15.5703125" style="49" customWidth="1"/>
    <col min="12792" max="12792" width="5.42578125" style="49" customWidth="1"/>
    <col min="12793" max="12793" width="15" style="49" customWidth="1"/>
    <col min="12794" max="12800" width="9.140625" style="49"/>
    <col min="12801" max="12801" width="86.7109375" style="49" customWidth="1"/>
    <col min="12802" max="12804" width="26.7109375" style="49" customWidth="1"/>
    <col min="12805" max="12805" width="19.7109375" style="49" customWidth="1"/>
    <col min="12806" max="12806" width="22.42578125" style="49" customWidth="1"/>
    <col min="12807" max="13007" width="9.140625" style="49"/>
    <col min="13008" max="13008" width="109.42578125" style="49" customWidth="1"/>
    <col min="13009" max="13013" width="26.7109375" style="49" customWidth="1"/>
    <col min="13014" max="13014" width="3.42578125" style="49" customWidth="1"/>
    <col min="13015" max="13015" width="86.7109375" style="49" customWidth="1"/>
    <col min="13016" max="13018" width="26.7109375" style="49" customWidth="1"/>
    <col min="13019" max="13019" width="19.7109375" style="49" customWidth="1"/>
    <col min="13020" max="13020" width="22.42578125" style="49" customWidth="1"/>
    <col min="13021" max="13021" width="4.85546875" style="49" customWidth="1"/>
    <col min="13022" max="13022" width="86.7109375" style="49" customWidth="1"/>
    <col min="13023" max="13024" width="26.7109375" style="49" customWidth="1"/>
    <col min="13025" max="13025" width="20.85546875" style="49" customWidth="1"/>
    <col min="13026" max="13026" width="23.140625" style="49" customWidth="1"/>
    <col min="13027" max="13027" width="26.7109375" style="49" customWidth="1"/>
    <col min="13028" max="13028" width="3" style="49" customWidth="1"/>
    <col min="13029" max="13029" width="86.7109375" style="49" customWidth="1"/>
    <col min="13030" max="13034" width="26.7109375" style="49" customWidth="1"/>
    <col min="13035" max="13035" width="3.85546875" style="49" customWidth="1"/>
    <col min="13036" max="13036" width="86.7109375" style="49" customWidth="1"/>
    <col min="13037" max="13040" width="26.7109375" style="49" customWidth="1"/>
    <col min="13041" max="13041" width="19" style="49" customWidth="1"/>
    <col min="13042" max="13042" width="1.85546875" style="49" customWidth="1"/>
    <col min="13043" max="13043" width="26.7109375" style="49" customWidth="1"/>
    <col min="13044" max="13044" width="20.140625" style="49" customWidth="1"/>
    <col min="13045" max="13045" width="12.7109375" style="49" customWidth="1"/>
    <col min="13046" max="13046" width="20.140625" style="49" customWidth="1"/>
    <col min="13047" max="13047" width="15.5703125" style="49" customWidth="1"/>
    <col min="13048" max="13048" width="5.42578125" style="49" customWidth="1"/>
    <col min="13049" max="13049" width="15" style="49" customWidth="1"/>
    <col min="13050" max="13056" width="9.140625" style="49"/>
    <col min="13057" max="13057" width="86.7109375" style="49" customWidth="1"/>
    <col min="13058" max="13060" width="26.7109375" style="49" customWidth="1"/>
    <col min="13061" max="13061" width="19.7109375" style="49" customWidth="1"/>
    <col min="13062" max="13062" width="22.42578125" style="49" customWidth="1"/>
    <col min="13063" max="13263" width="9.140625" style="49"/>
    <col min="13264" max="13264" width="109.42578125" style="49" customWidth="1"/>
    <col min="13265" max="13269" width="26.7109375" style="49" customWidth="1"/>
    <col min="13270" max="13270" width="3.42578125" style="49" customWidth="1"/>
    <col min="13271" max="13271" width="86.7109375" style="49" customWidth="1"/>
    <col min="13272" max="13274" width="26.7109375" style="49" customWidth="1"/>
    <col min="13275" max="13275" width="19.7109375" style="49" customWidth="1"/>
    <col min="13276" max="13276" width="22.42578125" style="49" customWidth="1"/>
    <col min="13277" max="13277" width="4.85546875" style="49" customWidth="1"/>
    <col min="13278" max="13278" width="86.7109375" style="49" customWidth="1"/>
    <col min="13279" max="13280" width="26.7109375" style="49" customWidth="1"/>
    <col min="13281" max="13281" width="20.85546875" style="49" customWidth="1"/>
    <col min="13282" max="13282" width="23.140625" style="49" customWidth="1"/>
    <col min="13283" max="13283" width="26.7109375" style="49" customWidth="1"/>
    <col min="13284" max="13284" width="3" style="49" customWidth="1"/>
    <col min="13285" max="13285" width="86.7109375" style="49" customWidth="1"/>
    <col min="13286" max="13290" width="26.7109375" style="49" customWidth="1"/>
    <col min="13291" max="13291" width="3.85546875" style="49" customWidth="1"/>
    <col min="13292" max="13292" width="86.7109375" style="49" customWidth="1"/>
    <col min="13293" max="13296" width="26.7109375" style="49" customWidth="1"/>
    <col min="13297" max="13297" width="19" style="49" customWidth="1"/>
    <col min="13298" max="13298" width="1.85546875" style="49" customWidth="1"/>
    <col min="13299" max="13299" width="26.7109375" style="49" customWidth="1"/>
    <col min="13300" max="13300" width="20.140625" style="49" customWidth="1"/>
    <col min="13301" max="13301" width="12.7109375" style="49" customWidth="1"/>
    <col min="13302" max="13302" width="20.140625" style="49" customWidth="1"/>
    <col min="13303" max="13303" width="15.5703125" style="49" customWidth="1"/>
    <col min="13304" max="13304" width="5.42578125" style="49" customWidth="1"/>
    <col min="13305" max="13305" width="15" style="49" customWidth="1"/>
    <col min="13306" max="13312" width="9.140625" style="49"/>
    <col min="13313" max="13313" width="86.7109375" style="49" customWidth="1"/>
    <col min="13314" max="13316" width="26.7109375" style="49" customWidth="1"/>
    <col min="13317" max="13317" width="19.7109375" style="49" customWidth="1"/>
    <col min="13318" max="13318" width="22.42578125" style="49" customWidth="1"/>
    <col min="13319" max="13519" width="9.140625" style="49"/>
    <col min="13520" max="13520" width="109.42578125" style="49" customWidth="1"/>
    <col min="13521" max="13525" width="26.7109375" style="49" customWidth="1"/>
    <col min="13526" max="13526" width="3.42578125" style="49" customWidth="1"/>
    <col min="13527" max="13527" width="86.7109375" style="49" customWidth="1"/>
    <col min="13528" max="13530" width="26.7109375" style="49" customWidth="1"/>
    <col min="13531" max="13531" width="19.7109375" style="49" customWidth="1"/>
    <col min="13532" max="13532" width="22.42578125" style="49" customWidth="1"/>
    <col min="13533" max="13533" width="4.85546875" style="49" customWidth="1"/>
    <col min="13534" max="13534" width="86.7109375" style="49" customWidth="1"/>
    <col min="13535" max="13536" width="26.7109375" style="49" customWidth="1"/>
    <col min="13537" max="13537" width="20.85546875" style="49" customWidth="1"/>
    <col min="13538" max="13538" width="23.140625" style="49" customWidth="1"/>
    <col min="13539" max="13539" width="26.7109375" style="49" customWidth="1"/>
    <col min="13540" max="13540" width="3" style="49" customWidth="1"/>
    <col min="13541" max="13541" width="86.7109375" style="49" customWidth="1"/>
    <col min="13542" max="13546" width="26.7109375" style="49" customWidth="1"/>
    <col min="13547" max="13547" width="3.85546875" style="49" customWidth="1"/>
    <col min="13548" max="13548" width="86.7109375" style="49" customWidth="1"/>
    <col min="13549" max="13552" width="26.7109375" style="49" customWidth="1"/>
    <col min="13553" max="13553" width="19" style="49" customWidth="1"/>
    <col min="13554" max="13554" width="1.85546875" style="49" customWidth="1"/>
    <col min="13555" max="13555" width="26.7109375" style="49" customWidth="1"/>
    <col min="13556" max="13556" width="20.140625" style="49" customWidth="1"/>
    <col min="13557" max="13557" width="12.7109375" style="49" customWidth="1"/>
    <col min="13558" max="13558" width="20.140625" style="49" customWidth="1"/>
    <col min="13559" max="13559" width="15.5703125" style="49" customWidth="1"/>
    <col min="13560" max="13560" width="5.42578125" style="49" customWidth="1"/>
    <col min="13561" max="13561" width="15" style="49" customWidth="1"/>
    <col min="13562" max="13568" width="9.140625" style="49"/>
    <col min="13569" max="13569" width="86.7109375" style="49" customWidth="1"/>
    <col min="13570" max="13572" width="26.7109375" style="49" customWidth="1"/>
    <col min="13573" max="13573" width="19.7109375" style="49" customWidth="1"/>
    <col min="13574" max="13574" width="22.42578125" style="49" customWidth="1"/>
    <col min="13575" max="13775" width="9.140625" style="49"/>
    <col min="13776" max="13776" width="109.42578125" style="49" customWidth="1"/>
    <col min="13777" max="13781" width="26.7109375" style="49" customWidth="1"/>
    <col min="13782" max="13782" width="3.42578125" style="49" customWidth="1"/>
    <col min="13783" max="13783" width="86.7109375" style="49" customWidth="1"/>
    <col min="13784" max="13786" width="26.7109375" style="49" customWidth="1"/>
    <col min="13787" max="13787" width="19.7109375" style="49" customWidth="1"/>
    <col min="13788" max="13788" width="22.42578125" style="49" customWidth="1"/>
    <col min="13789" max="13789" width="4.85546875" style="49" customWidth="1"/>
    <col min="13790" max="13790" width="86.7109375" style="49" customWidth="1"/>
    <col min="13791" max="13792" width="26.7109375" style="49" customWidth="1"/>
    <col min="13793" max="13793" width="20.85546875" style="49" customWidth="1"/>
    <col min="13794" max="13794" width="23.140625" style="49" customWidth="1"/>
    <col min="13795" max="13795" width="26.7109375" style="49" customWidth="1"/>
    <col min="13796" max="13796" width="3" style="49" customWidth="1"/>
    <col min="13797" max="13797" width="86.7109375" style="49" customWidth="1"/>
    <col min="13798" max="13802" width="26.7109375" style="49" customWidth="1"/>
    <col min="13803" max="13803" width="3.85546875" style="49" customWidth="1"/>
    <col min="13804" max="13804" width="86.7109375" style="49" customWidth="1"/>
    <col min="13805" max="13808" width="26.7109375" style="49" customWidth="1"/>
    <col min="13809" max="13809" width="19" style="49" customWidth="1"/>
    <col min="13810" max="13810" width="1.85546875" style="49" customWidth="1"/>
    <col min="13811" max="13811" width="26.7109375" style="49" customWidth="1"/>
    <col min="13812" max="13812" width="20.140625" style="49" customWidth="1"/>
    <col min="13813" max="13813" width="12.7109375" style="49" customWidth="1"/>
    <col min="13814" max="13814" width="20.140625" style="49" customWidth="1"/>
    <col min="13815" max="13815" width="15.5703125" style="49" customWidth="1"/>
    <col min="13816" max="13816" width="5.42578125" style="49" customWidth="1"/>
    <col min="13817" max="13817" width="15" style="49" customWidth="1"/>
    <col min="13818" max="13824" width="9.140625" style="49"/>
    <col min="13825" max="13825" width="86.7109375" style="49" customWidth="1"/>
    <col min="13826" max="13828" width="26.7109375" style="49" customWidth="1"/>
    <col min="13829" max="13829" width="19.7109375" style="49" customWidth="1"/>
    <col min="13830" max="13830" width="22.42578125" style="49" customWidth="1"/>
    <col min="13831" max="14031" width="9.140625" style="49"/>
    <col min="14032" max="14032" width="109.42578125" style="49" customWidth="1"/>
    <col min="14033" max="14037" width="26.7109375" style="49" customWidth="1"/>
    <col min="14038" max="14038" width="3.42578125" style="49" customWidth="1"/>
    <col min="14039" max="14039" width="86.7109375" style="49" customWidth="1"/>
    <col min="14040" max="14042" width="26.7109375" style="49" customWidth="1"/>
    <col min="14043" max="14043" width="19.7109375" style="49" customWidth="1"/>
    <col min="14044" max="14044" width="22.42578125" style="49" customWidth="1"/>
    <col min="14045" max="14045" width="4.85546875" style="49" customWidth="1"/>
    <col min="14046" max="14046" width="86.7109375" style="49" customWidth="1"/>
    <col min="14047" max="14048" width="26.7109375" style="49" customWidth="1"/>
    <col min="14049" max="14049" width="20.85546875" style="49" customWidth="1"/>
    <col min="14050" max="14050" width="23.140625" style="49" customWidth="1"/>
    <col min="14051" max="14051" width="26.7109375" style="49" customWidth="1"/>
    <col min="14052" max="14052" width="3" style="49" customWidth="1"/>
    <col min="14053" max="14053" width="86.7109375" style="49" customWidth="1"/>
    <col min="14054" max="14058" width="26.7109375" style="49" customWidth="1"/>
    <col min="14059" max="14059" width="3.85546875" style="49" customWidth="1"/>
    <col min="14060" max="14060" width="86.7109375" style="49" customWidth="1"/>
    <col min="14061" max="14064" width="26.7109375" style="49" customWidth="1"/>
    <col min="14065" max="14065" width="19" style="49" customWidth="1"/>
    <col min="14066" max="14066" width="1.85546875" style="49" customWidth="1"/>
    <col min="14067" max="14067" width="26.7109375" style="49" customWidth="1"/>
    <col min="14068" max="14068" width="20.140625" style="49" customWidth="1"/>
    <col min="14069" max="14069" width="12.7109375" style="49" customWidth="1"/>
    <col min="14070" max="14070" width="20.140625" style="49" customWidth="1"/>
    <col min="14071" max="14071" width="15.5703125" style="49" customWidth="1"/>
    <col min="14072" max="14072" width="5.42578125" style="49" customWidth="1"/>
    <col min="14073" max="14073" width="15" style="49" customWidth="1"/>
    <col min="14074" max="14080" width="9.140625" style="49"/>
    <col min="14081" max="14081" width="86.7109375" style="49" customWidth="1"/>
    <col min="14082" max="14084" width="26.7109375" style="49" customWidth="1"/>
    <col min="14085" max="14085" width="19.7109375" style="49" customWidth="1"/>
    <col min="14086" max="14086" width="22.42578125" style="49" customWidth="1"/>
    <col min="14087" max="14287" width="9.140625" style="49"/>
    <col min="14288" max="14288" width="109.42578125" style="49" customWidth="1"/>
    <col min="14289" max="14293" width="26.7109375" style="49" customWidth="1"/>
    <col min="14294" max="14294" width="3.42578125" style="49" customWidth="1"/>
    <col min="14295" max="14295" width="86.7109375" style="49" customWidth="1"/>
    <col min="14296" max="14298" width="26.7109375" style="49" customWidth="1"/>
    <col min="14299" max="14299" width="19.7109375" style="49" customWidth="1"/>
    <col min="14300" max="14300" width="22.42578125" style="49" customWidth="1"/>
    <col min="14301" max="14301" width="4.85546875" style="49" customWidth="1"/>
    <col min="14302" max="14302" width="86.7109375" style="49" customWidth="1"/>
    <col min="14303" max="14304" width="26.7109375" style="49" customWidth="1"/>
    <col min="14305" max="14305" width="20.85546875" style="49" customWidth="1"/>
    <col min="14306" max="14306" width="23.140625" style="49" customWidth="1"/>
    <col min="14307" max="14307" width="26.7109375" style="49" customWidth="1"/>
    <col min="14308" max="14308" width="3" style="49" customWidth="1"/>
    <col min="14309" max="14309" width="86.7109375" style="49" customWidth="1"/>
    <col min="14310" max="14314" width="26.7109375" style="49" customWidth="1"/>
    <col min="14315" max="14315" width="3.85546875" style="49" customWidth="1"/>
    <col min="14316" max="14316" width="86.7109375" style="49" customWidth="1"/>
    <col min="14317" max="14320" width="26.7109375" style="49" customWidth="1"/>
    <col min="14321" max="14321" width="19" style="49" customWidth="1"/>
    <col min="14322" max="14322" width="1.85546875" style="49" customWidth="1"/>
    <col min="14323" max="14323" width="26.7109375" style="49" customWidth="1"/>
    <col min="14324" max="14324" width="20.140625" style="49" customWidth="1"/>
    <col min="14325" max="14325" width="12.7109375" style="49" customWidth="1"/>
    <col min="14326" max="14326" width="20.140625" style="49" customWidth="1"/>
    <col min="14327" max="14327" width="15.5703125" style="49" customWidth="1"/>
    <col min="14328" max="14328" width="5.42578125" style="49" customWidth="1"/>
    <col min="14329" max="14329" width="15" style="49" customWidth="1"/>
    <col min="14330" max="14336" width="9.140625" style="49"/>
    <col min="14337" max="14337" width="86.7109375" style="49" customWidth="1"/>
    <col min="14338" max="14340" width="26.7109375" style="49" customWidth="1"/>
    <col min="14341" max="14341" width="19.7109375" style="49" customWidth="1"/>
    <col min="14342" max="14342" width="22.42578125" style="49" customWidth="1"/>
    <col min="14343" max="14543" width="9.140625" style="49"/>
    <col min="14544" max="14544" width="109.42578125" style="49" customWidth="1"/>
    <col min="14545" max="14549" width="26.7109375" style="49" customWidth="1"/>
    <col min="14550" max="14550" width="3.42578125" style="49" customWidth="1"/>
    <col min="14551" max="14551" width="86.7109375" style="49" customWidth="1"/>
    <col min="14552" max="14554" width="26.7109375" style="49" customWidth="1"/>
    <col min="14555" max="14555" width="19.7109375" style="49" customWidth="1"/>
    <col min="14556" max="14556" width="22.42578125" style="49" customWidth="1"/>
    <col min="14557" max="14557" width="4.85546875" style="49" customWidth="1"/>
    <col min="14558" max="14558" width="86.7109375" style="49" customWidth="1"/>
    <col min="14559" max="14560" width="26.7109375" style="49" customWidth="1"/>
    <col min="14561" max="14561" width="20.85546875" style="49" customWidth="1"/>
    <col min="14562" max="14562" width="23.140625" style="49" customWidth="1"/>
    <col min="14563" max="14563" width="26.7109375" style="49" customWidth="1"/>
    <col min="14564" max="14564" width="3" style="49" customWidth="1"/>
    <col min="14565" max="14565" width="86.7109375" style="49" customWidth="1"/>
    <col min="14566" max="14570" width="26.7109375" style="49" customWidth="1"/>
    <col min="14571" max="14571" width="3.85546875" style="49" customWidth="1"/>
    <col min="14572" max="14572" width="86.7109375" style="49" customWidth="1"/>
    <col min="14573" max="14576" width="26.7109375" style="49" customWidth="1"/>
    <col min="14577" max="14577" width="19" style="49" customWidth="1"/>
    <col min="14578" max="14578" width="1.85546875" style="49" customWidth="1"/>
    <col min="14579" max="14579" width="26.7109375" style="49" customWidth="1"/>
    <col min="14580" max="14580" width="20.140625" style="49" customWidth="1"/>
    <col min="14581" max="14581" width="12.7109375" style="49" customWidth="1"/>
    <col min="14582" max="14582" width="20.140625" style="49" customWidth="1"/>
    <col min="14583" max="14583" width="15.5703125" style="49" customWidth="1"/>
    <col min="14584" max="14584" width="5.42578125" style="49" customWidth="1"/>
    <col min="14585" max="14585" width="15" style="49" customWidth="1"/>
    <col min="14586" max="14592" width="9.140625" style="49"/>
    <col min="14593" max="14593" width="86.7109375" style="49" customWidth="1"/>
    <col min="14594" max="14596" width="26.7109375" style="49" customWidth="1"/>
    <col min="14597" max="14597" width="19.7109375" style="49" customWidth="1"/>
    <col min="14598" max="14598" width="22.42578125" style="49" customWidth="1"/>
    <col min="14599" max="14799" width="9.140625" style="49"/>
    <col min="14800" max="14800" width="109.42578125" style="49" customWidth="1"/>
    <col min="14801" max="14805" width="26.7109375" style="49" customWidth="1"/>
    <col min="14806" max="14806" width="3.42578125" style="49" customWidth="1"/>
    <col min="14807" max="14807" width="86.7109375" style="49" customWidth="1"/>
    <col min="14808" max="14810" width="26.7109375" style="49" customWidth="1"/>
    <col min="14811" max="14811" width="19.7109375" style="49" customWidth="1"/>
    <col min="14812" max="14812" width="22.42578125" style="49" customWidth="1"/>
    <col min="14813" max="14813" width="4.85546875" style="49" customWidth="1"/>
    <col min="14814" max="14814" width="86.7109375" style="49" customWidth="1"/>
    <col min="14815" max="14816" width="26.7109375" style="49" customWidth="1"/>
    <col min="14817" max="14817" width="20.85546875" style="49" customWidth="1"/>
    <col min="14818" max="14818" width="23.140625" style="49" customWidth="1"/>
    <col min="14819" max="14819" width="26.7109375" style="49" customWidth="1"/>
    <col min="14820" max="14820" width="3" style="49" customWidth="1"/>
    <col min="14821" max="14821" width="86.7109375" style="49" customWidth="1"/>
    <col min="14822" max="14826" width="26.7109375" style="49" customWidth="1"/>
    <col min="14827" max="14827" width="3.85546875" style="49" customWidth="1"/>
    <col min="14828" max="14828" width="86.7109375" style="49" customWidth="1"/>
    <col min="14829" max="14832" width="26.7109375" style="49" customWidth="1"/>
    <col min="14833" max="14833" width="19" style="49" customWidth="1"/>
    <col min="14834" max="14834" width="1.85546875" style="49" customWidth="1"/>
    <col min="14835" max="14835" width="26.7109375" style="49" customWidth="1"/>
    <col min="14836" max="14836" width="20.140625" style="49" customWidth="1"/>
    <col min="14837" max="14837" width="12.7109375" style="49" customWidth="1"/>
    <col min="14838" max="14838" width="20.140625" style="49" customWidth="1"/>
    <col min="14839" max="14839" width="15.5703125" style="49" customWidth="1"/>
    <col min="14840" max="14840" width="5.42578125" style="49" customWidth="1"/>
    <col min="14841" max="14841" width="15" style="49" customWidth="1"/>
    <col min="14842" max="14848" width="9.140625" style="49"/>
    <col min="14849" max="14849" width="86.7109375" style="49" customWidth="1"/>
    <col min="14850" max="14852" width="26.7109375" style="49" customWidth="1"/>
    <col min="14853" max="14853" width="19.7109375" style="49" customWidth="1"/>
    <col min="14854" max="14854" width="22.42578125" style="49" customWidth="1"/>
    <col min="14855" max="15055" width="9.140625" style="49"/>
    <col min="15056" max="15056" width="109.42578125" style="49" customWidth="1"/>
    <col min="15057" max="15061" width="26.7109375" style="49" customWidth="1"/>
    <col min="15062" max="15062" width="3.42578125" style="49" customWidth="1"/>
    <col min="15063" max="15063" width="86.7109375" style="49" customWidth="1"/>
    <col min="15064" max="15066" width="26.7109375" style="49" customWidth="1"/>
    <col min="15067" max="15067" width="19.7109375" style="49" customWidth="1"/>
    <col min="15068" max="15068" width="22.42578125" style="49" customWidth="1"/>
    <col min="15069" max="15069" width="4.85546875" style="49" customWidth="1"/>
    <col min="15070" max="15070" width="86.7109375" style="49" customWidth="1"/>
    <col min="15071" max="15072" width="26.7109375" style="49" customWidth="1"/>
    <col min="15073" max="15073" width="20.85546875" style="49" customWidth="1"/>
    <col min="15074" max="15074" width="23.140625" style="49" customWidth="1"/>
    <col min="15075" max="15075" width="26.7109375" style="49" customWidth="1"/>
    <col min="15076" max="15076" width="3" style="49" customWidth="1"/>
    <col min="15077" max="15077" width="86.7109375" style="49" customWidth="1"/>
    <col min="15078" max="15082" width="26.7109375" style="49" customWidth="1"/>
    <col min="15083" max="15083" width="3.85546875" style="49" customWidth="1"/>
    <col min="15084" max="15084" width="86.7109375" style="49" customWidth="1"/>
    <col min="15085" max="15088" width="26.7109375" style="49" customWidth="1"/>
    <col min="15089" max="15089" width="19" style="49" customWidth="1"/>
    <col min="15090" max="15090" width="1.85546875" style="49" customWidth="1"/>
    <col min="15091" max="15091" width="26.7109375" style="49" customWidth="1"/>
    <col min="15092" max="15092" width="20.140625" style="49" customWidth="1"/>
    <col min="15093" max="15093" width="12.7109375" style="49" customWidth="1"/>
    <col min="15094" max="15094" width="20.140625" style="49" customWidth="1"/>
    <col min="15095" max="15095" width="15.5703125" style="49" customWidth="1"/>
    <col min="15096" max="15096" width="5.42578125" style="49" customWidth="1"/>
    <col min="15097" max="15097" width="15" style="49" customWidth="1"/>
    <col min="15098" max="15104" width="9.140625" style="49"/>
    <col min="15105" max="15105" width="86.7109375" style="49" customWidth="1"/>
    <col min="15106" max="15108" width="26.7109375" style="49" customWidth="1"/>
    <col min="15109" max="15109" width="19.7109375" style="49" customWidth="1"/>
    <col min="15110" max="15110" width="22.42578125" style="49" customWidth="1"/>
    <col min="15111" max="15311" width="9.140625" style="49"/>
    <col min="15312" max="15312" width="109.42578125" style="49" customWidth="1"/>
    <col min="15313" max="15317" width="26.7109375" style="49" customWidth="1"/>
    <col min="15318" max="15318" width="3.42578125" style="49" customWidth="1"/>
    <col min="15319" max="15319" width="86.7109375" style="49" customWidth="1"/>
    <col min="15320" max="15322" width="26.7109375" style="49" customWidth="1"/>
    <col min="15323" max="15323" width="19.7109375" style="49" customWidth="1"/>
    <col min="15324" max="15324" width="22.42578125" style="49" customWidth="1"/>
    <col min="15325" max="15325" width="4.85546875" style="49" customWidth="1"/>
    <col min="15326" max="15326" width="86.7109375" style="49" customWidth="1"/>
    <col min="15327" max="15328" width="26.7109375" style="49" customWidth="1"/>
    <col min="15329" max="15329" width="20.85546875" style="49" customWidth="1"/>
    <col min="15330" max="15330" width="23.140625" style="49" customWidth="1"/>
    <col min="15331" max="15331" width="26.7109375" style="49" customWidth="1"/>
    <col min="15332" max="15332" width="3" style="49" customWidth="1"/>
    <col min="15333" max="15333" width="86.7109375" style="49" customWidth="1"/>
    <col min="15334" max="15338" width="26.7109375" style="49" customWidth="1"/>
    <col min="15339" max="15339" width="3.85546875" style="49" customWidth="1"/>
    <col min="15340" max="15340" width="86.7109375" style="49" customWidth="1"/>
    <col min="15341" max="15344" width="26.7109375" style="49" customWidth="1"/>
    <col min="15345" max="15345" width="19" style="49" customWidth="1"/>
    <col min="15346" max="15346" width="1.85546875" style="49" customWidth="1"/>
    <col min="15347" max="15347" width="26.7109375" style="49" customWidth="1"/>
    <col min="15348" max="15348" width="20.140625" style="49" customWidth="1"/>
    <col min="15349" max="15349" width="12.7109375" style="49" customWidth="1"/>
    <col min="15350" max="15350" width="20.140625" style="49" customWidth="1"/>
    <col min="15351" max="15351" width="15.5703125" style="49" customWidth="1"/>
    <col min="15352" max="15352" width="5.42578125" style="49" customWidth="1"/>
    <col min="15353" max="15353" width="15" style="49" customWidth="1"/>
    <col min="15354" max="15360" width="9.140625" style="49"/>
    <col min="15361" max="15361" width="86.7109375" style="49" customWidth="1"/>
    <col min="15362" max="15364" width="26.7109375" style="49" customWidth="1"/>
    <col min="15365" max="15365" width="19.7109375" style="49" customWidth="1"/>
    <col min="15366" max="15366" width="22.42578125" style="49" customWidth="1"/>
    <col min="15367" max="15567" width="9.140625" style="49"/>
    <col min="15568" max="15568" width="109.42578125" style="49" customWidth="1"/>
    <col min="15569" max="15573" width="26.7109375" style="49" customWidth="1"/>
    <col min="15574" max="15574" width="3.42578125" style="49" customWidth="1"/>
    <col min="15575" max="15575" width="86.7109375" style="49" customWidth="1"/>
    <col min="15576" max="15578" width="26.7109375" style="49" customWidth="1"/>
    <col min="15579" max="15579" width="19.7109375" style="49" customWidth="1"/>
    <col min="15580" max="15580" width="22.42578125" style="49" customWidth="1"/>
    <col min="15581" max="15581" width="4.85546875" style="49" customWidth="1"/>
    <col min="15582" max="15582" width="86.7109375" style="49" customWidth="1"/>
    <col min="15583" max="15584" width="26.7109375" style="49" customWidth="1"/>
    <col min="15585" max="15585" width="20.85546875" style="49" customWidth="1"/>
    <col min="15586" max="15586" width="23.140625" style="49" customWidth="1"/>
    <col min="15587" max="15587" width="26.7109375" style="49" customWidth="1"/>
    <col min="15588" max="15588" width="3" style="49" customWidth="1"/>
    <col min="15589" max="15589" width="86.7109375" style="49" customWidth="1"/>
    <col min="15590" max="15594" width="26.7109375" style="49" customWidth="1"/>
    <col min="15595" max="15595" width="3.85546875" style="49" customWidth="1"/>
    <col min="15596" max="15596" width="86.7109375" style="49" customWidth="1"/>
    <col min="15597" max="15600" width="26.7109375" style="49" customWidth="1"/>
    <col min="15601" max="15601" width="19" style="49" customWidth="1"/>
    <col min="15602" max="15602" width="1.85546875" style="49" customWidth="1"/>
    <col min="15603" max="15603" width="26.7109375" style="49" customWidth="1"/>
    <col min="15604" max="15604" width="20.140625" style="49" customWidth="1"/>
    <col min="15605" max="15605" width="12.7109375" style="49" customWidth="1"/>
    <col min="15606" max="15606" width="20.140625" style="49" customWidth="1"/>
    <col min="15607" max="15607" width="15.5703125" style="49" customWidth="1"/>
    <col min="15608" max="15608" width="5.42578125" style="49" customWidth="1"/>
    <col min="15609" max="15609" width="15" style="49" customWidth="1"/>
    <col min="15610" max="15616" width="9.140625" style="49"/>
    <col min="15617" max="15617" width="86.7109375" style="49" customWidth="1"/>
    <col min="15618" max="15620" width="26.7109375" style="49" customWidth="1"/>
    <col min="15621" max="15621" width="19.7109375" style="49" customWidth="1"/>
    <col min="15622" max="15622" width="22.42578125" style="49" customWidth="1"/>
    <col min="15623" max="15823" width="9.140625" style="49"/>
    <col min="15824" max="15824" width="109.42578125" style="49" customWidth="1"/>
    <col min="15825" max="15829" width="26.7109375" style="49" customWidth="1"/>
    <col min="15830" max="15830" width="3.42578125" style="49" customWidth="1"/>
    <col min="15831" max="15831" width="86.7109375" style="49" customWidth="1"/>
    <col min="15832" max="15834" width="26.7109375" style="49" customWidth="1"/>
    <col min="15835" max="15835" width="19.7109375" style="49" customWidth="1"/>
    <col min="15836" max="15836" width="22.42578125" style="49" customWidth="1"/>
    <col min="15837" max="15837" width="4.85546875" style="49" customWidth="1"/>
    <col min="15838" max="15838" width="86.7109375" style="49" customWidth="1"/>
    <col min="15839" max="15840" width="26.7109375" style="49" customWidth="1"/>
    <col min="15841" max="15841" width="20.85546875" style="49" customWidth="1"/>
    <col min="15842" max="15842" width="23.140625" style="49" customWidth="1"/>
    <col min="15843" max="15843" width="26.7109375" style="49" customWidth="1"/>
    <col min="15844" max="15844" width="3" style="49" customWidth="1"/>
    <col min="15845" max="15845" width="86.7109375" style="49" customWidth="1"/>
    <col min="15846" max="15850" width="26.7109375" style="49" customWidth="1"/>
    <col min="15851" max="15851" width="3.85546875" style="49" customWidth="1"/>
    <col min="15852" max="15852" width="86.7109375" style="49" customWidth="1"/>
    <col min="15853" max="15856" width="26.7109375" style="49" customWidth="1"/>
    <col min="15857" max="15857" width="19" style="49" customWidth="1"/>
    <col min="15858" max="15858" width="1.85546875" style="49" customWidth="1"/>
    <col min="15859" max="15859" width="26.7109375" style="49" customWidth="1"/>
    <col min="15860" max="15860" width="20.140625" style="49" customWidth="1"/>
    <col min="15861" max="15861" width="12.7109375" style="49" customWidth="1"/>
    <col min="15862" max="15862" width="20.140625" style="49" customWidth="1"/>
    <col min="15863" max="15863" width="15.5703125" style="49" customWidth="1"/>
    <col min="15864" max="15864" width="5.42578125" style="49" customWidth="1"/>
    <col min="15865" max="15865" width="15" style="49" customWidth="1"/>
    <col min="15866" max="15872" width="9.140625" style="49"/>
    <col min="15873" max="15873" width="86.7109375" style="49" customWidth="1"/>
    <col min="15874" max="15876" width="26.7109375" style="49" customWidth="1"/>
    <col min="15877" max="15877" width="19.7109375" style="49" customWidth="1"/>
    <col min="15878" max="15878" width="22.42578125" style="49" customWidth="1"/>
    <col min="15879" max="16079" width="9.140625" style="49"/>
    <col min="16080" max="16080" width="109.42578125" style="49" customWidth="1"/>
    <col min="16081" max="16085" width="26.7109375" style="49" customWidth="1"/>
    <col min="16086" max="16086" width="3.42578125" style="49" customWidth="1"/>
    <col min="16087" max="16087" width="86.7109375" style="49" customWidth="1"/>
    <col min="16088" max="16090" width="26.7109375" style="49" customWidth="1"/>
    <col min="16091" max="16091" width="19.7109375" style="49" customWidth="1"/>
    <col min="16092" max="16092" width="22.42578125" style="49" customWidth="1"/>
    <col min="16093" max="16093" width="4.85546875" style="49" customWidth="1"/>
    <col min="16094" max="16094" width="86.7109375" style="49" customWidth="1"/>
    <col min="16095" max="16096" width="26.7109375" style="49" customWidth="1"/>
    <col min="16097" max="16097" width="20.85546875" style="49" customWidth="1"/>
    <col min="16098" max="16098" width="23.140625" style="49" customWidth="1"/>
    <col min="16099" max="16099" width="26.7109375" style="49" customWidth="1"/>
    <col min="16100" max="16100" width="3" style="49" customWidth="1"/>
    <col min="16101" max="16101" width="86.7109375" style="49" customWidth="1"/>
    <col min="16102" max="16106" width="26.7109375" style="49" customWidth="1"/>
    <col min="16107" max="16107" width="3.85546875" style="49" customWidth="1"/>
    <col min="16108" max="16108" width="86.7109375" style="49" customWidth="1"/>
    <col min="16109" max="16112" width="26.7109375" style="49" customWidth="1"/>
    <col min="16113" max="16113" width="19" style="49" customWidth="1"/>
    <col min="16114" max="16114" width="1.85546875" style="49" customWidth="1"/>
    <col min="16115" max="16115" width="26.7109375" style="49" customWidth="1"/>
    <col min="16116" max="16116" width="20.140625" style="49" customWidth="1"/>
    <col min="16117" max="16117" width="12.7109375" style="49" customWidth="1"/>
    <col min="16118" max="16118" width="20.140625" style="49" customWidth="1"/>
    <col min="16119" max="16119" width="15.5703125" style="49" customWidth="1"/>
    <col min="16120" max="16120" width="5.42578125" style="49" customWidth="1"/>
    <col min="16121" max="16121" width="15" style="49" customWidth="1"/>
    <col min="16122" max="16128" width="9.140625" style="49"/>
    <col min="16129" max="16129" width="86.7109375" style="49" customWidth="1"/>
    <col min="16130" max="16132" width="26.7109375" style="49" customWidth="1"/>
    <col min="16133" max="16133" width="19.7109375" style="49" customWidth="1"/>
    <col min="16134" max="16134" width="22.42578125" style="49" customWidth="1"/>
    <col min="16135" max="16335" width="9.140625" style="49"/>
    <col min="16336" max="16336" width="109.42578125" style="49" customWidth="1"/>
    <col min="16337" max="16341" width="26.7109375" style="49" customWidth="1"/>
    <col min="16342" max="16342" width="3.42578125" style="49" customWidth="1"/>
    <col min="16343" max="16343" width="86.7109375" style="49" customWidth="1"/>
    <col min="16344" max="16346" width="26.7109375" style="49" customWidth="1"/>
    <col min="16347" max="16347" width="19.7109375" style="49" customWidth="1"/>
    <col min="16348" max="16348" width="22.42578125" style="49" customWidth="1"/>
    <col min="16349" max="16349" width="4.85546875" style="49" customWidth="1"/>
    <col min="16350" max="16350" width="86.7109375" style="49" customWidth="1"/>
    <col min="16351" max="16352" width="26.7109375" style="49" customWidth="1"/>
    <col min="16353" max="16353" width="20.85546875" style="49" customWidth="1"/>
    <col min="16354" max="16354" width="23.140625" style="49" customWidth="1"/>
    <col min="16355" max="16355" width="26.7109375" style="49" customWidth="1"/>
    <col min="16356" max="16356" width="3" style="49" customWidth="1"/>
    <col min="16357" max="16357" width="86.7109375" style="49" customWidth="1"/>
    <col min="16358" max="16362" width="26.7109375" style="49" customWidth="1"/>
    <col min="16363" max="16363" width="3.85546875" style="49" customWidth="1"/>
    <col min="16364" max="16364" width="86.7109375" style="49" customWidth="1"/>
    <col min="16365" max="16368" width="26.7109375" style="49" customWidth="1"/>
    <col min="16369" max="16369" width="19" style="49" customWidth="1"/>
    <col min="16370" max="16370" width="1.85546875" style="49" customWidth="1"/>
    <col min="16371" max="16371" width="26.7109375" style="49" customWidth="1"/>
    <col min="16372" max="16372" width="20.140625" style="49" customWidth="1"/>
    <col min="16373" max="16373" width="12.7109375" style="49" customWidth="1"/>
    <col min="16374" max="16374" width="20.140625" style="49" customWidth="1"/>
    <col min="16375" max="16375" width="15.5703125" style="49" customWidth="1"/>
    <col min="16376" max="16376" width="5.42578125" style="49" customWidth="1"/>
    <col min="16377" max="16377" width="15" style="49" customWidth="1"/>
    <col min="16378" max="16384" width="9.140625" style="49"/>
  </cols>
  <sheetData>
    <row r="1" spans="1:6" ht="40.5" customHeight="1">
      <c r="A1" s="48" t="s">
        <v>1093</v>
      </c>
      <c r="B1" s="48"/>
      <c r="C1" s="48"/>
      <c r="D1" s="48"/>
      <c r="E1" s="48"/>
      <c r="F1" s="48"/>
    </row>
    <row r="2" spans="1:6" ht="42" customHeight="1">
      <c r="A2" s="48" t="s">
        <v>75</v>
      </c>
      <c r="B2" s="48"/>
      <c r="C2" s="48"/>
      <c r="D2" s="48"/>
      <c r="E2" s="48"/>
      <c r="F2" s="48"/>
    </row>
    <row r="3" spans="1:6" ht="40.5" customHeight="1">
      <c r="A3" s="48" t="s">
        <v>76</v>
      </c>
      <c r="B3" s="48"/>
      <c r="C3" s="48"/>
      <c r="D3" s="48"/>
      <c r="E3" s="48"/>
      <c r="F3" s="48"/>
    </row>
    <row r="4" spans="1:6" ht="36" customHeight="1">
      <c r="A4" s="50" t="s">
        <v>3</v>
      </c>
      <c r="B4" s="50"/>
      <c r="C4" s="50"/>
      <c r="D4" s="50"/>
      <c r="E4" s="50"/>
      <c r="F4" s="50"/>
    </row>
    <row r="5" spans="1:6" ht="10.5" customHeight="1" thickBot="1">
      <c r="A5" s="48"/>
      <c r="B5" s="48"/>
      <c r="C5" s="48"/>
      <c r="D5" s="48"/>
      <c r="E5" s="48"/>
      <c r="F5" s="48"/>
    </row>
    <row r="6" spans="1:6" s="53" customFormat="1" ht="23.25" customHeight="1" thickTop="1" thickBot="1">
      <c r="A6" s="51" t="s">
        <v>4</v>
      </c>
      <c r="B6" s="52" t="s">
        <v>77</v>
      </c>
      <c r="C6" s="52" t="s">
        <v>78</v>
      </c>
      <c r="D6" s="52" t="s">
        <v>79</v>
      </c>
      <c r="E6" s="52" t="s">
        <v>80</v>
      </c>
      <c r="F6" s="52" t="s">
        <v>81</v>
      </c>
    </row>
    <row r="7" spans="1:6" ht="3" customHeight="1" thickTop="1" thickBot="1">
      <c r="A7" s="54"/>
      <c r="B7" s="55"/>
      <c r="C7" s="55"/>
      <c r="D7" s="55"/>
      <c r="E7" s="55"/>
      <c r="F7" s="55"/>
    </row>
    <row r="8" spans="1:6" s="58" customFormat="1" ht="26.25" customHeight="1" thickTop="1" thickBot="1">
      <c r="A8" s="56" t="s">
        <v>54</v>
      </c>
      <c r="B8" s="57">
        <v>3170360.5551699996</v>
      </c>
      <c r="C8" s="57">
        <v>1148040.8697599997</v>
      </c>
      <c r="D8" s="57">
        <v>1502.6887500000005</v>
      </c>
      <c r="E8" s="57">
        <v>34036.352559999999</v>
      </c>
      <c r="F8" s="57">
        <v>4353940.4662399981</v>
      </c>
    </row>
    <row r="9" spans="1:6" s="58" customFormat="1" ht="16.5" thickTop="1">
      <c r="A9" s="59" t="s">
        <v>82</v>
      </c>
      <c r="B9" s="60">
        <v>120703.21168000001</v>
      </c>
      <c r="C9" s="60">
        <v>158716.74338999999</v>
      </c>
      <c r="D9" s="60">
        <v>25.001060000000003</v>
      </c>
      <c r="E9" s="60">
        <v>548.33025999999995</v>
      </c>
      <c r="F9" s="60">
        <v>279993.28639000002</v>
      </c>
    </row>
    <row r="10" spans="1:6" s="58" customFormat="1" ht="15.75">
      <c r="A10" s="59" t="s">
        <v>83</v>
      </c>
      <c r="B10" s="60">
        <v>180760.17249999999</v>
      </c>
      <c r="C10" s="60">
        <v>371026.13312000001</v>
      </c>
      <c r="D10" s="60">
        <v>0</v>
      </c>
      <c r="E10" s="60">
        <v>12177.528420000001</v>
      </c>
      <c r="F10" s="60">
        <v>563963.83403999999</v>
      </c>
    </row>
    <row r="11" spans="1:6" s="58" customFormat="1" ht="15.75">
      <c r="A11" s="59" t="s">
        <v>84</v>
      </c>
      <c r="B11" s="60">
        <v>2366909.95762</v>
      </c>
      <c r="C11" s="60">
        <v>595172.29733999982</v>
      </c>
      <c r="D11" s="60">
        <v>1397.8674700000004</v>
      </c>
      <c r="E11" s="60">
        <v>0</v>
      </c>
      <c r="F11" s="60">
        <v>2963480.1224299995</v>
      </c>
    </row>
    <row r="12" spans="1:6" s="58" customFormat="1" ht="15">
      <c r="A12" s="61" t="s">
        <v>85</v>
      </c>
      <c r="B12" s="60">
        <v>2408420.62726</v>
      </c>
      <c r="C12" s="60">
        <v>635405.41290999996</v>
      </c>
      <c r="D12" s="60">
        <v>218.17907</v>
      </c>
      <c r="E12" s="60">
        <v>0</v>
      </c>
      <c r="F12" s="60">
        <v>3044044.21924</v>
      </c>
    </row>
    <row r="13" spans="1:6" s="58" customFormat="1" ht="15">
      <c r="A13" s="61" t="s">
        <v>86</v>
      </c>
      <c r="B13" s="60">
        <v>2402842.8106499999</v>
      </c>
      <c r="C13" s="60">
        <v>622606.31273999996</v>
      </c>
      <c r="D13" s="60">
        <v>216.11606</v>
      </c>
      <c r="E13" s="60">
        <v>0</v>
      </c>
      <c r="F13" s="60">
        <v>3025665.2394499998</v>
      </c>
    </row>
    <row r="14" spans="1:6" s="58" customFormat="1" ht="15">
      <c r="A14" s="61" t="s">
        <v>87</v>
      </c>
      <c r="B14" s="60">
        <v>5577.8166100000008</v>
      </c>
      <c r="C14" s="60">
        <v>12799.10017</v>
      </c>
      <c r="D14" s="60">
        <v>2.0630100000000002</v>
      </c>
      <c r="E14" s="60">
        <v>0</v>
      </c>
      <c r="F14" s="60">
        <v>18378.979790000001</v>
      </c>
    </row>
    <row r="15" spans="1:6" s="58" customFormat="1" ht="15">
      <c r="A15" s="61" t="s">
        <v>88</v>
      </c>
      <c r="B15" s="60">
        <v>10512.051580000001</v>
      </c>
      <c r="C15" s="60">
        <v>8919.6636499999986</v>
      </c>
      <c r="D15" s="60">
        <v>0</v>
      </c>
      <c r="E15" s="60">
        <v>0</v>
      </c>
      <c r="F15" s="60">
        <v>19431.715230000002</v>
      </c>
    </row>
    <row r="16" spans="1:6" s="58" customFormat="1" ht="15">
      <c r="A16" s="61" t="s">
        <v>89</v>
      </c>
      <c r="B16" s="60">
        <v>9707.2203000000009</v>
      </c>
      <c r="C16" s="60">
        <v>8501.5399199999993</v>
      </c>
      <c r="D16" s="60">
        <v>0</v>
      </c>
      <c r="E16" s="60">
        <v>0</v>
      </c>
      <c r="F16" s="60">
        <v>18208.76022</v>
      </c>
    </row>
    <row r="17" spans="1:6" s="58" customFormat="1" ht="15">
      <c r="A17" s="61" t="s">
        <v>90</v>
      </c>
      <c r="B17" s="60">
        <v>804.83127999999999</v>
      </c>
      <c r="C17" s="60">
        <v>418.12372999999997</v>
      </c>
      <c r="D17" s="60">
        <v>0</v>
      </c>
      <c r="E17" s="60">
        <v>0</v>
      </c>
      <c r="F17" s="60">
        <v>1222.9550099999999</v>
      </c>
    </row>
    <row r="18" spans="1:6" s="58" customFormat="1" ht="15">
      <c r="A18" s="61" t="s">
        <v>91</v>
      </c>
      <c r="B18" s="60">
        <v>11326.63385</v>
      </c>
      <c r="C18" s="60">
        <v>40840.610959999998</v>
      </c>
      <c r="D18" s="60">
        <v>2624.0555800000002</v>
      </c>
      <c r="E18" s="60">
        <v>0</v>
      </c>
      <c r="F18" s="60">
        <v>54791.300389999997</v>
      </c>
    </row>
    <row r="19" spans="1:6" s="58" customFormat="1" ht="15">
      <c r="A19" s="61" t="s">
        <v>92</v>
      </c>
      <c r="B19" s="60">
        <v>11210.18324</v>
      </c>
      <c r="C19" s="60">
        <v>35051.987869999997</v>
      </c>
      <c r="D19" s="60">
        <v>2624.0555800000002</v>
      </c>
      <c r="E19" s="60">
        <v>0</v>
      </c>
      <c r="F19" s="60">
        <v>48886.226689999996</v>
      </c>
    </row>
    <row r="20" spans="1:6" s="58" customFormat="1" ht="15">
      <c r="A20" s="61" t="s">
        <v>93</v>
      </c>
      <c r="B20" s="60">
        <v>116.45061</v>
      </c>
      <c r="C20" s="60">
        <v>5788.62309</v>
      </c>
      <c r="D20" s="60">
        <v>0</v>
      </c>
      <c r="E20" s="60">
        <v>0</v>
      </c>
      <c r="F20" s="60">
        <v>5905.0736999999999</v>
      </c>
    </row>
    <row r="21" spans="1:6" s="58" customFormat="1" ht="15">
      <c r="A21" s="61" t="s">
        <v>94</v>
      </c>
      <c r="B21" s="60">
        <v>8887.9659300000003</v>
      </c>
      <c r="C21" s="60">
        <v>2058.3320800000001</v>
      </c>
      <c r="D21" s="60">
        <v>0.92327999999999999</v>
      </c>
      <c r="E21" s="60">
        <v>0</v>
      </c>
      <c r="F21" s="60">
        <v>10947.221290000001</v>
      </c>
    </row>
    <row r="22" spans="1:6" s="58" customFormat="1" ht="15">
      <c r="A22" s="61" t="s">
        <v>95</v>
      </c>
      <c r="B22" s="60">
        <v>-72237.320999999996</v>
      </c>
      <c r="C22" s="60">
        <v>-92051.72226000001</v>
      </c>
      <c r="D22" s="60">
        <v>-1445.2904599999999</v>
      </c>
      <c r="E22" s="60">
        <v>0</v>
      </c>
      <c r="F22" s="60">
        <v>-165734.33372</v>
      </c>
    </row>
    <row r="23" spans="1:6" s="58" customFormat="1" ht="15.75">
      <c r="A23" s="59" t="s">
        <v>96</v>
      </c>
      <c r="B23" s="60">
        <v>9730.6207699999995</v>
      </c>
      <c r="C23" s="60">
        <v>3060.9143100000001</v>
      </c>
      <c r="D23" s="60">
        <v>31.800219999999999</v>
      </c>
      <c r="E23" s="60">
        <v>0</v>
      </c>
      <c r="F23" s="60">
        <v>12823.335299999999</v>
      </c>
    </row>
    <row r="24" spans="1:6" s="58" customFormat="1" ht="15.75">
      <c r="A24" s="59" t="s">
        <v>97</v>
      </c>
      <c r="B24" s="60">
        <v>667.00510999999995</v>
      </c>
      <c r="C24" s="60">
        <v>0</v>
      </c>
      <c r="D24" s="60">
        <v>0</v>
      </c>
      <c r="E24" s="60">
        <v>0</v>
      </c>
      <c r="F24" s="60">
        <v>667.00510999999995</v>
      </c>
    </row>
    <row r="25" spans="1:6" s="58" customFormat="1" ht="15.75">
      <c r="A25" s="59" t="s">
        <v>98</v>
      </c>
      <c r="B25" s="60">
        <v>427284.79599999997</v>
      </c>
      <c r="C25" s="60">
        <v>19904.700210000003</v>
      </c>
      <c r="D25" s="60">
        <v>48.02</v>
      </c>
      <c r="E25" s="60">
        <v>21310.493879999998</v>
      </c>
      <c r="F25" s="60">
        <v>468548.01009</v>
      </c>
    </row>
    <row r="26" spans="1:6" s="58" customFormat="1" ht="15.75">
      <c r="A26" s="59" t="s">
        <v>99</v>
      </c>
      <c r="B26" s="60">
        <v>60164.468489999999</v>
      </c>
      <c r="C26" s="60">
        <v>0</v>
      </c>
      <c r="D26" s="60">
        <v>0</v>
      </c>
      <c r="E26" s="60">
        <v>0</v>
      </c>
      <c r="F26" s="60">
        <v>60164.468489999999</v>
      </c>
    </row>
    <row r="27" spans="1:6" s="58" customFormat="1" ht="16.5" thickBot="1">
      <c r="A27" s="59" t="s">
        <v>100</v>
      </c>
      <c r="B27" s="60">
        <v>4140.3230000000003</v>
      </c>
      <c r="C27" s="60">
        <v>160.08139000000003</v>
      </c>
      <c r="D27" s="60">
        <v>0</v>
      </c>
      <c r="E27" s="60">
        <v>0</v>
      </c>
      <c r="F27" s="60">
        <v>4300.4043900000006</v>
      </c>
    </row>
    <row r="28" spans="1:6" s="58" customFormat="1" ht="17.25" customHeight="1" thickTop="1" thickBot="1">
      <c r="A28" s="56" t="s">
        <v>101</v>
      </c>
      <c r="B28" s="57">
        <v>2222357.6830899999</v>
      </c>
      <c r="C28" s="57">
        <v>1260073.6486799999</v>
      </c>
      <c r="D28" s="57">
        <v>167.83668999999998</v>
      </c>
      <c r="E28" s="57">
        <v>31.502120000000001</v>
      </c>
      <c r="F28" s="57">
        <v>3482630.6705799997</v>
      </c>
    </row>
    <row r="29" spans="1:6" s="58" customFormat="1" ht="16.5" thickTop="1">
      <c r="A29" s="59" t="s">
        <v>102</v>
      </c>
      <c r="B29" s="60">
        <v>1987165.63695</v>
      </c>
      <c r="C29" s="60">
        <v>1225045.1388699999</v>
      </c>
      <c r="D29" s="60">
        <v>0</v>
      </c>
      <c r="E29" s="60">
        <v>31.502120000000001</v>
      </c>
      <c r="F29" s="60">
        <v>3212242.2779399999</v>
      </c>
    </row>
    <row r="30" spans="1:6" s="58" customFormat="1" ht="15">
      <c r="A30" s="61" t="s">
        <v>103</v>
      </c>
      <c r="B30" s="60">
        <v>65.821169999999995</v>
      </c>
      <c r="C30" s="60">
        <v>1076.81186</v>
      </c>
      <c r="D30" s="60">
        <v>0</v>
      </c>
      <c r="E30" s="60">
        <v>0</v>
      </c>
      <c r="F30" s="60">
        <v>1142.63303</v>
      </c>
    </row>
    <row r="31" spans="1:6" s="58" customFormat="1" ht="15">
      <c r="A31" s="61" t="s">
        <v>104</v>
      </c>
      <c r="B31" s="60">
        <v>1452067.72312</v>
      </c>
      <c r="C31" s="60">
        <v>783435.16004999995</v>
      </c>
      <c r="D31" s="60">
        <v>0</v>
      </c>
      <c r="E31" s="60">
        <v>0</v>
      </c>
      <c r="F31" s="60">
        <v>2235502.8831699998</v>
      </c>
    </row>
    <row r="32" spans="1:6" s="58" customFormat="1" ht="15">
      <c r="A32" s="61" t="s">
        <v>105</v>
      </c>
      <c r="B32" s="60">
        <v>515592.59801000002</v>
      </c>
      <c r="C32" s="60">
        <v>424304.48044000001</v>
      </c>
      <c r="D32" s="60">
        <v>0</v>
      </c>
      <c r="E32" s="60">
        <v>31.50206</v>
      </c>
      <c r="F32" s="60">
        <v>939928.58051</v>
      </c>
    </row>
    <row r="33" spans="1:6" s="58" customFormat="1" ht="15">
      <c r="A33" s="61" t="s">
        <v>106</v>
      </c>
      <c r="B33" s="60">
        <v>12445.965749999999</v>
      </c>
      <c r="C33" s="60">
        <v>12748.249159999999</v>
      </c>
      <c r="D33" s="60">
        <v>0</v>
      </c>
      <c r="E33" s="60">
        <v>0</v>
      </c>
      <c r="F33" s="60">
        <v>25194.214909999999</v>
      </c>
    </row>
    <row r="34" spans="1:6" s="58" customFormat="1" ht="15">
      <c r="A34" s="61" t="s">
        <v>107</v>
      </c>
      <c r="B34" s="60">
        <v>0</v>
      </c>
      <c r="C34" s="60">
        <v>0</v>
      </c>
      <c r="D34" s="60">
        <v>0</v>
      </c>
      <c r="E34" s="60">
        <v>0</v>
      </c>
      <c r="F34" s="60">
        <v>0</v>
      </c>
    </row>
    <row r="35" spans="1:6" s="58" customFormat="1" ht="15">
      <c r="A35" s="61" t="s">
        <v>108</v>
      </c>
      <c r="B35" s="60">
        <v>6993.5289000000002</v>
      </c>
      <c r="C35" s="60">
        <v>3480.4373599999999</v>
      </c>
      <c r="D35" s="60">
        <v>0</v>
      </c>
      <c r="E35" s="60">
        <v>5.9999999999999995E-5</v>
      </c>
      <c r="F35" s="60">
        <v>10473.966320000001</v>
      </c>
    </row>
    <row r="36" spans="1:6" s="58" customFormat="1" ht="15.75">
      <c r="A36" s="59" t="s">
        <v>109</v>
      </c>
      <c r="B36" s="60">
        <v>5766.3640400000004</v>
      </c>
      <c r="C36" s="60">
        <v>83.609340000000003</v>
      </c>
      <c r="D36" s="60">
        <v>0</v>
      </c>
      <c r="E36" s="60">
        <v>0</v>
      </c>
      <c r="F36" s="60">
        <v>5849.9733800000004</v>
      </c>
    </row>
    <row r="37" spans="1:6" s="58" customFormat="1" ht="15.75">
      <c r="A37" s="59" t="s">
        <v>110</v>
      </c>
      <c r="B37" s="60">
        <v>72849.092969999998</v>
      </c>
      <c r="C37" s="60">
        <v>16283.704039999999</v>
      </c>
      <c r="D37" s="60">
        <v>158.74807999999999</v>
      </c>
      <c r="E37" s="60">
        <v>0</v>
      </c>
      <c r="F37" s="60">
        <v>89291.54509</v>
      </c>
    </row>
    <row r="38" spans="1:6" s="58" customFormat="1" ht="15.75">
      <c r="A38" s="59" t="s">
        <v>111</v>
      </c>
      <c r="B38" s="60">
        <v>60142.398780000003</v>
      </c>
      <c r="C38" s="60">
        <v>5871.0773899999995</v>
      </c>
      <c r="D38" s="60">
        <v>1.7071800000000001</v>
      </c>
      <c r="E38" s="60">
        <v>0</v>
      </c>
      <c r="F38" s="60">
        <v>66015.183350000007</v>
      </c>
    </row>
    <row r="39" spans="1:6" s="58" customFormat="1" ht="15.75">
      <c r="A39" s="59" t="s">
        <v>112</v>
      </c>
      <c r="B39" s="60">
        <v>96434.19034999999</v>
      </c>
      <c r="C39" s="60">
        <v>12790.11904</v>
      </c>
      <c r="D39" s="60">
        <v>7.3814299999999999</v>
      </c>
      <c r="E39" s="60">
        <v>0</v>
      </c>
      <c r="F39" s="60">
        <v>109231.69081999999</v>
      </c>
    </row>
    <row r="40" spans="1:6" s="58" customFormat="1" ht="15.75">
      <c r="A40" s="59" t="s">
        <v>113</v>
      </c>
      <c r="B40" s="60">
        <v>0</v>
      </c>
      <c r="C40" s="60">
        <v>0</v>
      </c>
      <c r="D40" s="60">
        <v>0</v>
      </c>
      <c r="E40" s="60">
        <v>0</v>
      </c>
      <c r="F40" s="60">
        <v>0</v>
      </c>
    </row>
    <row r="41" spans="1:6" s="58" customFormat="1" ht="15.75">
      <c r="A41" s="59" t="s">
        <v>114</v>
      </c>
      <c r="B41" s="60">
        <v>0</v>
      </c>
      <c r="C41" s="60">
        <v>0</v>
      </c>
      <c r="D41" s="60">
        <v>0</v>
      </c>
      <c r="E41" s="60">
        <v>0</v>
      </c>
      <c r="F41" s="60">
        <v>0</v>
      </c>
    </row>
    <row r="42" spans="1:6" s="58" customFormat="1" ht="16.5" thickBot="1">
      <c r="A42" s="59" t="s">
        <v>115</v>
      </c>
      <c r="B42" s="60">
        <v>0</v>
      </c>
      <c r="C42" s="60">
        <v>0</v>
      </c>
      <c r="D42" s="60">
        <v>0</v>
      </c>
      <c r="E42" s="60">
        <v>0</v>
      </c>
      <c r="F42" s="60">
        <v>0</v>
      </c>
    </row>
    <row r="43" spans="1:6" s="58" customFormat="1" ht="18.75" customHeight="1" thickTop="1" thickBot="1">
      <c r="A43" s="56" t="s">
        <v>116</v>
      </c>
      <c r="B43" s="57">
        <v>871309.79567999998</v>
      </c>
      <c r="C43" s="57">
        <v>0</v>
      </c>
      <c r="D43" s="57">
        <v>0</v>
      </c>
      <c r="E43" s="57">
        <v>0</v>
      </c>
      <c r="F43" s="57">
        <v>871309.79567999998</v>
      </c>
    </row>
    <row r="44" spans="1:6" s="58" customFormat="1" ht="16.5" thickTop="1">
      <c r="A44" s="59" t="s">
        <v>117</v>
      </c>
      <c r="B44" s="60">
        <v>2901.2880299999997</v>
      </c>
      <c r="C44" s="60">
        <v>0</v>
      </c>
      <c r="D44" s="60">
        <v>0</v>
      </c>
      <c r="E44" s="60">
        <v>0</v>
      </c>
      <c r="F44" s="60">
        <v>2901.2880299999997</v>
      </c>
    </row>
    <row r="45" spans="1:6" s="58" customFormat="1" ht="15.75">
      <c r="A45" s="59" t="s">
        <v>118</v>
      </c>
      <c r="B45" s="60">
        <v>37724.7641</v>
      </c>
      <c r="C45" s="60">
        <v>0</v>
      </c>
      <c r="D45" s="60">
        <v>0</v>
      </c>
      <c r="E45" s="60">
        <v>0</v>
      </c>
      <c r="F45" s="60">
        <v>37724.7641</v>
      </c>
    </row>
    <row r="46" spans="1:6" s="58" customFormat="1" ht="15.75">
      <c r="A46" s="59" t="s">
        <v>119</v>
      </c>
      <c r="B46" s="60">
        <v>0</v>
      </c>
      <c r="C46" s="60">
        <v>0</v>
      </c>
      <c r="D46" s="60">
        <v>0</v>
      </c>
      <c r="E46" s="60">
        <v>0</v>
      </c>
      <c r="F46" s="60">
        <v>0</v>
      </c>
    </row>
    <row r="47" spans="1:6" s="58" customFormat="1" ht="15.75">
      <c r="A47" s="59" t="s">
        <v>120</v>
      </c>
      <c r="B47" s="60">
        <v>810659.05325</v>
      </c>
      <c r="C47" s="60">
        <v>0</v>
      </c>
      <c r="D47" s="60">
        <v>0</v>
      </c>
      <c r="E47" s="60">
        <v>0</v>
      </c>
      <c r="F47" s="60">
        <v>810659.05325</v>
      </c>
    </row>
    <row r="48" spans="1:6" s="58" customFormat="1" ht="15.75">
      <c r="A48" s="59" t="s">
        <v>121</v>
      </c>
      <c r="B48" s="60">
        <v>20024.690300000002</v>
      </c>
      <c r="C48" s="60">
        <v>0</v>
      </c>
      <c r="D48" s="60">
        <v>0</v>
      </c>
      <c r="E48" s="60">
        <v>0</v>
      </c>
      <c r="F48" s="60">
        <v>20024.690300000002</v>
      </c>
    </row>
    <row r="49" spans="1:6" s="58" customFormat="1" ht="15">
      <c r="A49" s="61" t="s">
        <v>122</v>
      </c>
      <c r="B49" s="60">
        <v>3208.9205099999999</v>
      </c>
      <c r="C49" s="60">
        <v>0</v>
      </c>
      <c r="D49" s="60">
        <v>0</v>
      </c>
      <c r="E49" s="60">
        <v>0</v>
      </c>
      <c r="F49" s="60">
        <v>3208.9205099999999</v>
      </c>
    </row>
    <row r="50" spans="1:6" s="58" customFormat="1" ht="15.75" thickBot="1">
      <c r="A50" s="61" t="s">
        <v>123</v>
      </c>
      <c r="B50" s="60">
        <v>16815.769790000002</v>
      </c>
      <c r="C50" s="60">
        <v>0</v>
      </c>
      <c r="D50" s="60">
        <v>0</v>
      </c>
      <c r="E50" s="60">
        <v>0</v>
      </c>
      <c r="F50" s="60">
        <v>16815.769790000002</v>
      </c>
    </row>
    <row r="51" spans="1:6" s="58" customFormat="1" ht="26.25" customHeight="1" thickTop="1" thickBot="1">
      <c r="A51" s="62" t="s">
        <v>124</v>
      </c>
      <c r="B51" s="63">
        <v>3093667.4787699999</v>
      </c>
      <c r="C51" s="63">
        <v>1260073.6486799999</v>
      </c>
      <c r="D51" s="63">
        <v>167.83668999999998</v>
      </c>
      <c r="E51" s="63">
        <v>31.502120000000001</v>
      </c>
      <c r="F51" s="63">
        <v>4353940.4662600001</v>
      </c>
    </row>
    <row r="52" spans="1:6" s="58" customFormat="1" ht="15" customHeight="1" thickTop="1" thickBot="1">
      <c r="A52" s="62" t="s">
        <v>125</v>
      </c>
      <c r="B52" s="63">
        <v>9658.3436599999986</v>
      </c>
      <c r="C52" s="63">
        <v>6.86</v>
      </c>
      <c r="D52" s="63">
        <v>0</v>
      </c>
      <c r="E52" s="63">
        <v>0</v>
      </c>
      <c r="F52" s="63">
        <v>9665.2036599999992</v>
      </c>
    </row>
    <row r="53" spans="1:6" s="58" customFormat="1" ht="15.75" thickTop="1">
      <c r="A53" s="61" t="s">
        <v>126</v>
      </c>
      <c r="B53" s="60">
        <v>0</v>
      </c>
      <c r="C53" s="60">
        <v>0</v>
      </c>
      <c r="D53" s="60">
        <v>0</v>
      </c>
      <c r="E53" s="60">
        <v>0</v>
      </c>
      <c r="F53" s="60">
        <v>0</v>
      </c>
    </row>
    <row r="54" spans="1:6" s="58" customFormat="1" ht="15">
      <c r="A54" s="61" t="s">
        <v>127</v>
      </c>
      <c r="B54" s="60">
        <v>6388.3008799999998</v>
      </c>
      <c r="C54" s="60">
        <v>6.86</v>
      </c>
      <c r="D54" s="60">
        <v>0</v>
      </c>
      <c r="E54" s="60">
        <v>0</v>
      </c>
      <c r="F54" s="60">
        <v>6395.1608799999995</v>
      </c>
    </row>
    <row r="55" spans="1:6" s="58" customFormat="1" ht="15">
      <c r="A55" s="61" t="s">
        <v>128</v>
      </c>
      <c r="B55" s="60">
        <v>0</v>
      </c>
      <c r="C55" s="60">
        <v>0</v>
      </c>
      <c r="D55" s="60">
        <v>0</v>
      </c>
      <c r="E55" s="60">
        <v>0</v>
      </c>
      <c r="F55" s="60">
        <v>0</v>
      </c>
    </row>
    <row r="56" spans="1:6" s="58" customFormat="1" ht="15">
      <c r="A56" s="61" t="s">
        <v>129</v>
      </c>
      <c r="B56" s="60">
        <v>3270.0427799999998</v>
      </c>
      <c r="C56" s="60">
        <v>0</v>
      </c>
      <c r="D56" s="60">
        <v>0</v>
      </c>
      <c r="E56" s="60">
        <v>0</v>
      </c>
      <c r="F56" s="60">
        <v>3270.0427799999998</v>
      </c>
    </row>
    <row r="57" spans="1:6" s="58" customFormat="1" ht="15.75" thickBot="1">
      <c r="A57" s="61" t="s">
        <v>130</v>
      </c>
      <c r="B57" s="60">
        <v>0</v>
      </c>
      <c r="C57" s="60">
        <v>0</v>
      </c>
      <c r="D57" s="60">
        <v>0</v>
      </c>
      <c r="E57" s="60">
        <v>0</v>
      </c>
      <c r="F57" s="60">
        <v>0</v>
      </c>
    </row>
    <row r="58" spans="1:6" s="58" customFormat="1" ht="21.75" customHeight="1" thickTop="1" thickBot="1">
      <c r="A58" s="62" t="s">
        <v>131</v>
      </c>
      <c r="B58" s="63">
        <v>2086594.9665899999</v>
      </c>
      <c r="C58" s="63">
        <v>5067289.9257299993</v>
      </c>
      <c r="D58" s="63">
        <v>41931.269289999997</v>
      </c>
      <c r="E58" s="63">
        <v>0</v>
      </c>
      <c r="F58" s="63">
        <v>7195816.1616099998</v>
      </c>
    </row>
    <row r="59" spans="1:6" s="58" customFormat="1" ht="23.25" customHeight="1" thickTop="1" thickBot="1">
      <c r="A59" s="62" t="s">
        <v>132</v>
      </c>
      <c r="B59" s="63"/>
      <c r="C59" s="63"/>
      <c r="D59" s="63"/>
      <c r="E59" s="63"/>
      <c r="F59" s="63"/>
    </row>
    <row r="60" spans="1:6" s="58" customFormat="1" ht="24" customHeight="1" thickTop="1">
      <c r="A60" s="64" t="s">
        <v>133</v>
      </c>
      <c r="B60" s="60">
        <v>54932.672119999996</v>
      </c>
      <c r="C60" s="60">
        <v>10712.159750000001</v>
      </c>
      <c r="D60" s="60">
        <v>4.44808</v>
      </c>
      <c r="E60" s="60">
        <v>1.9656</v>
      </c>
      <c r="F60" s="60">
        <v>65651.245549999992</v>
      </c>
    </row>
    <row r="61" spans="1:6" s="58" customFormat="1" ht="19.5" customHeight="1">
      <c r="A61" s="61" t="s">
        <v>134</v>
      </c>
      <c r="B61" s="60">
        <v>-12113.872029999999</v>
      </c>
      <c r="C61" s="60">
        <v>-1957.8340000000001</v>
      </c>
      <c r="D61" s="60">
        <v>0</v>
      </c>
      <c r="E61" s="60">
        <v>-4.7999999999999996E-4</v>
      </c>
      <c r="F61" s="60">
        <v>-14071.70651</v>
      </c>
    </row>
    <row r="62" spans="1:6" s="58" customFormat="1" ht="21.75" customHeight="1">
      <c r="A62" s="59" t="s">
        <v>135</v>
      </c>
      <c r="B62" s="60">
        <v>42818.800089999997</v>
      </c>
      <c r="C62" s="60">
        <v>8754.32575</v>
      </c>
      <c r="D62" s="60">
        <v>4.44808</v>
      </c>
      <c r="E62" s="60">
        <v>1.96512</v>
      </c>
      <c r="F62" s="60">
        <v>51579.539039999996</v>
      </c>
    </row>
    <row r="63" spans="1:6" s="58" customFormat="1" ht="15">
      <c r="A63" s="64" t="s">
        <v>136</v>
      </c>
      <c r="B63" s="60">
        <v>8253.1889699999992</v>
      </c>
      <c r="C63" s="60">
        <v>1174.79645</v>
      </c>
      <c r="D63" s="60">
        <v>0</v>
      </c>
      <c r="E63" s="60">
        <v>0</v>
      </c>
      <c r="F63" s="60">
        <v>9427.9854199999991</v>
      </c>
    </row>
    <row r="64" spans="1:6" s="58" customFormat="1" ht="15">
      <c r="A64" s="61" t="s">
        <v>137</v>
      </c>
      <c r="B64" s="60">
        <v>-2504.5754100000004</v>
      </c>
      <c r="C64" s="60">
        <v>-528.44249000000002</v>
      </c>
      <c r="D64" s="60">
        <v>0</v>
      </c>
      <c r="E64" s="60">
        <v>0</v>
      </c>
      <c r="F64" s="60">
        <v>-3033.0179000000003</v>
      </c>
    </row>
    <row r="65" spans="1:6" s="58" customFormat="1" ht="15.75">
      <c r="A65" s="65" t="s">
        <v>138</v>
      </c>
      <c r="B65" s="60">
        <v>48567.413649999995</v>
      </c>
      <c r="C65" s="60">
        <v>9400.6797100000003</v>
      </c>
      <c r="D65" s="60">
        <v>4.44808</v>
      </c>
      <c r="E65" s="60">
        <v>1.96512</v>
      </c>
      <c r="F65" s="60">
        <v>57974.506560000002</v>
      </c>
    </row>
    <row r="66" spans="1:6" s="58" customFormat="1" ht="15">
      <c r="A66" s="64" t="s">
        <v>139</v>
      </c>
      <c r="B66" s="60">
        <v>2399.0289600000001</v>
      </c>
      <c r="C66" s="60">
        <v>1952.5995800000001</v>
      </c>
      <c r="D66" s="60">
        <v>7.4320900000000005</v>
      </c>
      <c r="E66" s="60">
        <v>0</v>
      </c>
      <c r="F66" s="60">
        <v>4359.0606299999999</v>
      </c>
    </row>
    <row r="67" spans="1:6" s="58" customFormat="1" ht="15">
      <c r="A67" s="64" t="s">
        <v>140</v>
      </c>
      <c r="B67" s="60">
        <v>-5480.9986799999997</v>
      </c>
      <c r="C67" s="60">
        <v>-1687.49515</v>
      </c>
      <c r="D67" s="60">
        <v>-0.22184999999999999</v>
      </c>
      <c r="E67" s="60">
        <v>0</v>
      </c>
      <c r="F67" s="60">
        <v>-7168.7156799999993</v>
      </c>
    </row>
    <row r="68" spans="1:6" s="58" customFormat="1" ht="15.75">
      <c r="A68" s="59" t="s">
        <v>141</v>
      </c>
      <c r="B68" s="60">
        <v>45485.443930000001</v>
      </c>
      <c r="C68" s="60">
        <v>9665.7841399999998</v>
      </c>
      <c r="D68" s="60">
        <v>11.65832</v>
      </c>
      <c r="E68" s="60">
        <v>1.96512</v>
      </c>
      <c r="F68" s="60">
        <v>55164.85151</v>
      </c>
    </row>
    <row r="69" spans="1:6" s="58" customFormat="1" ht="15">
      <c r="A69" s="61" t="s">
        <v>142</v>
      </c>
      <c r="B69" s="60">
        <v>-33572.695340000006</v>
      </c>
      <c r="C69" s="60">
        <v>-5578.7042899999997</v>
      </c>
      <c r="D69" s="60">
        <v>-103.79396000000001</v>
      </c>
      <c r="E69" s="60">
        <v>0</v>
      </c>
      <c r="F69" s="60">
        <v>-39255.19359000001</v>
      </c>
    </row>
    <row r="70" spans="1:6" s="58" customFormat="1" ht="15.75">
      <c r="A70" s="65" t="s">
        <v>143</v>
      </c>
      <c r="B70" s="60">
        <v>11912.748589999996</v>
      </c>
      <c r="C70" s="60">
        <v>4087.0798500000001</v>
      </c>
      <c r="D70" s="60">
        <v>-92.135640000000009</v>
      </c>
      <c r="E70" s="60">
        <v>1.96512</v>
      </c>
      <c r="F70" s="60">
        <v>15909.657919999996</v>
      </c>
    </row>
    <row r="71" spans="1:6" s="58" customFormat="1" ht="15.75">
      <c r="A71" s="65" t="s">
        <v>144</v>
      </c>
      <c r="B71" s="60">
        <v>1.7956399999999999</v>
      </c>
      <c r="C71" s="60">
        <v>-0.37914000000000003</v>
      </c>
      <c r="D71" s="60">
        <v>-1.0000000000003062E-5</v>
      </c>
      <c r="E71" s="60">
        <v>524.16583000000003</v>
      </c>
      <c r="F71" s="60">
        <v>525.58231999999998</v>
      </c>
    </row>
    <row r="72" spans="1:6" s="58" customFormat="1" ht="15">
      <c r="A72" s="66" t="s">
        <v>145</v>
      </c>
      <c r="B72" s="60">
        <v>1.79565</v>
      </c>
      <c r="C72" s="60">
        <v>-0.37914000000000003</v>
      </c>
      <c r="D72" s="60">
        <v>0</v>
      </c>
      <c r="E72" s="60">
        <v>0</v>
      </c>
      <c r="F72" s="60">
        <v>1.4165099999999999</v>
      </c>
    </row>
    <row r="73" spans="1:6" s="58" customFormat="1" ht="15">
      <c r="A73" s="66" t="s">
        <v>146</v>
      </c>
      <c r="B73" s="60">
        <v>-1.0000000000000001E-5</v>
      </c>
      <c r="C73" s="60">
        <v>0</v>
      </c>
      <c r="D73" s="60">
        <v>-1.0000000000003062E-5</v>
      </c>
      <c r="E73" s="60">
        <v>524.16583000000003</v>
      </c>
      <c r="F73" s="60">
        <v>524.16581000000008</v>
      </c>
    </row>
    <row r="74" spans="1:6" s="58" customFormat="1" ht="15.75">
      <c r="A74" s="59" t="s">
        <v>147</v>
      </c>
      <c r="B74" s="60">
        <v>-2.7999999999999998E-4</v>
      </c>
      <c r="C74" s="60">
        <v>-10.16614</v>
      </c>
      <c r="D74" s="60">
        <v>1.0000000000000001E-5</v>
      </c>
      <c r="E74" s="60">
        <v>-0.95958999999999994</v>
      </c>
      <c r="F74" s="60">
        <v>-11.126000000000001</v>
      </c>
    </row>
    <row r="75" spans="1:6" s="58" customFormat="1" ht="15.75">
      <c r="A75" s="59" t="s">
        <v>148</v>
      </c>
      <c r="B75" s="60">
        <v>-2.9E-4</v>
      </c>
      <c r="C75" s="60">
        <v>-10.16614</v>
      </c>
      <c r="D75" s="60">
        <v>0</v>
      </c>
      <c r="E75" s="60">
        <v>0</v>
      </c>
      <c r="F75" s="60">
        <v>-10.16643</v>
      </c>
    </row>
    <row r="76" spans="1:6" s="58" customFormat="1" ht="15">
      <c r="A76" s="61" t="s">
        <v>149</v>
      </c>
      <c r="B76" s="60">
        <v>1.0000000000000001E-5</v>
      </c>
      <c r="C76" s="60">
        <v>0</v>
      </c>
      <c r="D76" s="60">
        <v>1.0000000000000001E-5</v>
      </c>
      <c r="E76" s="60">
        <v>-0.95958999999999994</v>
      </c>
      <c r="F76" s="60">
        <v>-0.95956999999999992</v>
      </c>
    </row>
    <row r="77" spans="1:6" s="58" customFormat="1" ht="15.75">
      <c r="A77" s="59" t="s">
        <v>150</v>
      </c>
      <c r="B77" s="60">
        <v>11914.543949999996</v>
      </c>
      <c r="C77" s="60">
        <v>4076.5345700000003</v>
      </c>
      <c r="D77" s="60">
        <v>-92.135640000000009</v>
      </c>
      <c r="E77" s="60">
        <v>525.17135999999994</v>
      </c>
      <c r="F77" s="60">
        <v>16424.114239999995</v>
      </c>
    </row>
    <row r="78" spans="1:6" s="58" customFormat="1" ht="15">
      <c r="A78" s="67" t="s">
        <v>151</v>
      </c>
      <c r="B78" s="60">
        <v>25.568939999999998</v>
      </c>
      <c r="C78" s="60">
        <v>0</v>
      </c>
      <c r="D78" s="60">
        <v>0</v>
      </c>
      <c r="E78" s="60">
        <v>0</v>
      </c>
      <c r="F78" s="60">
        <v>25.568939999999998</v>
      </c>
    </row>
    <row r="79" spans="1:6" s="58" customFormat="1" ht="15.75">
      <c r="A79" s="65" t="s">
        <v>152</v>
      </c>
      <c r="B79" s="60">
        <v>11940.112889999995</v>
      </c>
      <c r="C79" s="60">
        <v>4076.5345700000003</v>
      </c>
      <c r="D79" s="60">
        <v>-92.135640000000009</v>
      </c>
      <c r="E79" s="60">
        <v>525.17135999999994</v>
      </c>
      <c r="F79" s="60">
        <v>16449.683179999993</v>
      </c>
    </row>
    <row r="80" spans="1:6" s="58" customFormat="1" ht="15">
      <c r="A80" s="64" t="s">
        <v>153</v>
      </c>
      <c r="B80" s="60">
        <v>413.67164000000002</v>
      </c>
      <c r="C80" s="60">
        <v>-38.245800000000003</v>
      </c>
      <c r="D80" s="60">
        <v>0</v>
      </c>
      <c r="E80" s="60">
        <v>0</v>
      </c>
      <c r="F80" s="60">
        <v>375.42583999999999</v>
      </c>
    </row>
    <row r="81" spans="1:6" s="58" customFormat="1" ht="21" customHeight="1">
      <c r="A81" s="59" t="s">
        <v>154</v>
      </c>
      <c r="B81" s="60">
        <v>12353.784529999995</v>
      </c>
      <c r="C81" s="60">
        <v>4038.2887700000001</v>
      </c>
      <c r="D81" s="60">
        <v>-92.135640000000009</v>
      </c>
      <c r="E81" s="60">
        <v>525.17135999999994</v>
      </c>
      <c r="F81" s="60">
        <v>16825.109019999996</v>
      </c>
    </row>
    <row r="82" spans="1:6" s="58" customFormat="1" ht="18" customHeight="1">
      <c r="A82" s="64" t="s">
        <v>155</v>
      </c>
      <c r="B82" s="60">
        <v>0</v>
      </c>
      <c r="C82" s="60">
        <v>0</v>
      </c>
      <c r="D82" s="60">
        <v>0</v>
      </c>
      <c r="E82" s="60">
        <v>0</v>
      </c>
      <c r="F82" s="60">
        <v>0</v>
      </c>
    </row>
    <row r="83" spans="1:6" s="58" customFormat="1" ht="21" customHeight="1">
      <c r="A83" s="59" t="s">
        <v>156</v>
      </c>
      <c r="B83" s="60">
        <v>12353.784529999995</v>
      </c>
      <c r="C83" s="60">
        <v>4038.2887700000001</v>
      </c>
      <c r="D83" s="60">
        <v>-92.135640000000009</v>
      </c>
      <c r="E83" s="60">
        <v>525.17135999999994</v>
      </c>
      <c r="F83" s="60">
        <v>16825.109019999996</v>
      </c>
    </row>
    <row r="84" spans="1:6" s="58" customFormat="1" ht="15.75" thickBot="1">
      <c r="A84" s="64" t="s">
        <v>157</v>
      </c>
      <c r="B84" s="60">
        <v>-9.3392299999999988</v>
      </c>
      <c r="C84" s="60">
        <v>0</v>
      </c>
      <c r="D84" s="60">
        <v>0</v>
      </c>
      <c r="E84" s="60">
        <v>0</v>
      </c>
      <c r="F84" s="60">
        <v>-9.3392299999999988</v>
      </c>
    </row>
    <row r="85" spans="1:6" s="58" customFormat="1" ht="19.5" customHeight="1" thickTop="1" thickBot="1">
      <c r="A85" s="56" t="s">
        <v>158</v>
      </c>
      <c r="B85" s="57">
        <v>12344.445299999996</v>
      </c>
      <c r="C85" s="57">
        <v>4038.2887700000001</v>
      </c>
      <c r="D85" s="57">
        <v>-92.135640000000009</v>
      </c>
      <c r="E85" s="57">
        <v>525.17135999999994</v>
      </c>
      <c r="F85" s="57">
        <v>16815.769789999995</v>
      </c>
    </row>
    <row r="86" spans="1:6" ht="18.75" thickTop="1">
      <c r="A86" s="64"/>
      <c r="B86" s="68"/>
      <c r="C86" s="68"/>
      <c r="D86" s="68"/>
      <c r="E86" s="68"/>
      <c r="F86" s="68"/>
    </row>
    <row r="87" spans="1:6">
      <c r="F87" s="574"/>
    </row>
    <row r="88" spans="1:6">
      <c r="F88" s="574"/>
    </row>
    <row r="89" spans="1:6">
      <c r="F89" s="574"/>
    </row>
    <row r="90" spans="1:6">
      <c r="F90" s="574"/>
    </row>
    <row r="91" spans="1:6">
      <c r="F91" s="574"/>
    </row>
    <row r="92" spans="1:6">
      <c r="F92" s="574"/>
    </row>
    <row r="93" spans="1:6">
      <c r="F93" s="574"/>
    </row>
    <row r="94" spans="1:6">
      <c r="F94" s="574"/>
    </row>
    <row r="95" spans="1:6">
      <c r="F95" s="574"/>
    </row>
    <row r="96" spans="1:6">
      <c r="F96" s="574"/>
    </row>
    <row r="97" spans="6:6">
      <c r="F97" s="574"/>
    </row>
    <row r="98" spans="6:6">
      <c r="F98" s="574"/>
    </row>
    <row r="99" spans="6:6">
      <c r="F99" s="574"/>
    </row>
    <row r="100" spans="6:6">
      <c r="F100" s="574"/>
    </row>
    <row r="101" spans="6:6">
      <c r="F101" s="574"/>
    </row>
    <row r="102" spans="6:6">
      <c r="F102" s="574"/>
    </row>
    <row r="103" spans="6:6">
      <c r="F103" s="574"/>
    </row>
    <row r="104" spans="6:6">
      <c r="F104" s="574"/>
    </row>
    <row r="105" spans="6:6">
      <c r="F105" s="574"/>
    </row>
    <row r="106" spans="6:6">
      <c r="F106" s="574"/>
    </row>
    <row r="107" spans="6:6">
      <c r="F107" s="574"/>
    </row>
    <row r="108" spans="6:6">
      <c r="F108" s="574"/>
    </row>
    <row r="109" spans="6:6">
      <c r="F109" s="574"/>
    </row>
    <row r="110" spans="6:6">
      <c r="F110" s="574"/>
    </row>
    <row r="111" spans="6:6">
      <c r="F111" s="574"/>
    </row>
    <row r="112" spans="6:6">
      <c r="F112" s="574"/>
    </row>
    <row r="113" spans="6:6">
      <c r="F113" s="574"/>
    </row>
    <row r="114" spans="6:6">
      <c r="F114" s="574"/>
    </row>
    <row r="115" spans="6:6">
      <c r="F115" s="574"/>
    </row>
    <row r="116" spans="6:6">
      <c r="F116" s="574"/>
    </row>
    <row r="117" spans="6:6">
      <c r="F117" s="574"/>
    </row>
    <row r="118" spans="6:6">
      <c r="F118" s="574"/>
    </row>
    <row r="119" spans="6:6">
      <c r="F119" s="574"/>
    </row>
    <row r="120" spans="6:6">
      <c r="F120" s="574"/>
    </row>
    <row r="121" spans="6:6">
      <c r="F121" s="574"/>
    </row>
    <row r="122" spans="6:6">
      <c r="F122" s="574"/>
    </row>
    <row r="123" spans="6:6">
      <c r="F123" s="574"/>
    </row>
    <row r="124" spans="6:6">
      <c r="F124" s="574"/>
    </row>
    <row r="125" spans="6:6">
      <c r="F125" s="574"/>
    </row>
    <row r="126" spans="6:6">
      <c r="F126" s="574"/>
    </row>
    <row r="127" spans="6:6">
      <c r="F127" s="574"/>
    </row>
    <row r="128" spans="6:6">
      <c r="F128" s="574"/>
    </row>
    <row r="129" spans="6:6">
      <c r="F129" s="574"/>
    </row>
    <row r="130" spans="6:6">
      <c r="F130" s="574"/>
    </row>
    <row r="131" spans="6:6">
      <c r="F131" s="574"/>
    </row>
    <row r="132" spans="6:6">
      <c r="F132" s="574"/>
    </row>
    <row r="133" spans="6:6">
      <c r="F133" s="574"/>
    </row>
    <row r="134" spans="6:6">
      <c r="F134" s="574"/>
    </row>
    <row r="135" spans="6:6">
      <c r="F135" s="574"/>
    </row>
    <row r="136" spans="6:6">
      <c r="F136" s="574"/>
    </row>
    <row r="137" spans="6:6">
      <c r="F137" s="574"/>
    </row>
    <row r="138" spans="6:6">
      <c r="F138" s="574"/>
    </row>
    <row r="139" spans="6:6">
      <c r="F139" s="574"/>
    </row>
    <row r="140" spans="6:6">
      <c r="F140" s="574"/>
    </row>
    <row r="141" spans="6:6">
      <c r="F141" s="574"/>
    </row>
    <row r="142" spans="6:6">
      <c r="F142" s="574"/>
    </row>
    <row r="143" spans="6:6">
      <c r="F143" s="574"/>
    </row>
    <row r="144" spans="6:6">
      <c r="F144" s="574"/>
    </row>
    <row r="145" spans="6:6">
      <c r="F145" s="574"/>
    </row>
    <row r="146" spans="6:6">
      <c r="F146" s="574"/>
    </row>
    <row r="147" spans="6:6">
      <c r="F147" s="574"/>
    </row>
    <row r="148" spans="6:6">
      <c r="F148" s="574"/>
    </row>
    <row r="149" spans="6:6">
      <c r="F149" s="574"/>
    </row>
    <row r="150" spans="6:6">
      <c r="F150" s="574"/>
    </row>
    <row r="151" spans="6:6">
      <c r="F151" s="574"/>
    </row>
    <row r="152" spans="6:6">
      <c r="F152" s="574"/>
    </row>
    <row r="153" spans="6:6">
      <c r="F153" s="574"/>
    </row>
    <row r="154" spans="6:6">
      <c r="F154" s="574"/>
    </row>
    <row r="155" spans="6:6">
      <c r="F155" s="574"/>
    </row>
    <row r="156" spans="6:6">
      <c r="F156" s="574"/>
    </row>
    <row r="157" spans="6:6">
      <c r="F157" s="574"/>
    </row>
    <row r="158" spans="6:6">
      <c r="F158" s="574"/>
    </row>
    <row r="159" spans="6:6">
      <c r="F159" s="574"/>
    </row>
    <row r="160" spans="6:6">
      <c r="F160" s="574"/>
    </row>
    <row r="161" spans="6:6">
      <c r="F161" s="574"/>
    </row>
    <row r="162" spans="6:6">
      <c r="F162" s="574"/>
    </row>
    <row r="163" spans="6:6">
      <c r="F163" s="574"/>
    </row>
    <row r="164" spans="6:6">
      <c r="F164" s="574"/>
    </row>
    <row r="165" spans="6:6">
      <c r="F165" s="574"/>
    </row>
    <row r="166" spans="6:6">
      <c r="F166" s="574"/>
    </row>
    <row r="167" spans="6:6">
      <c r="F167" s="574"/>
    </row>
    <row r="168" spans="6:6">
      <c r="F168" s="574"/>
    </row>
    <row r="169" spans="6:6">
      <c r="F169" s="574"/>
    </row>
    <row r="170" spans="6:6">
      <c r="F170" s="574"/>
    </row>
    <row r="171" spans="6:6">
      <c r="F171" s="574"/>
    </row>
    <row r="172" spans="6:6">
      <c r="F172" s="574"/>
    </row>
    <row r="173" spans="6:6">
      <c r="F173" s="574"/>
    </row>
    <row r="174" spans="6:6">
      <c r="F174" s="574"/>
    </row>
    <row r="175" spans="6:6">
      <c r="F175" s="574"/>
    </row>
    <row r="176" spans="6:6">
      <c r="F176" s="574"/>
    </row>
    <row r="177" spans="6:6">
      <c r="F177" s="574"/>
    </row>
    <row r="178" spans="6:6">
      <c r="F178" s="574"/>
    </row>
    <row r="179" spans="6:6">
      <c r="F179" s="574"/>
    </row>
    <row r="180" spans="6:6">
      <c r="F180" s="574"/>
    </row>
    <row r="181" spans="6:6">
      <c r="F181" s="574"/>
    </row>
    <row r="182" spans="6:6">
      <c r="F182" s="574"/>
    </row>
    <row r="183" spans="6:6">
      <c r="F183" s="574"/>
    </row>
    <row r="184" spans="6:6">
      <c r="F184" s="574"/>
    </row>
    <row r="185" spans="6:6">
      <c r="F185" s="574"/>
    </row>
    <row r="186" spans="6:6">
      <c r="F186" s="574"/>
    </row>
    <row r="187" spans="6:6">
      <c r="F187" s="574"/>
    </row>
    <row r="188" spans="6:6">
      <c r="F188" s="574"/>
    </row>
    <row r="189" spans="6:6">
      <c r="F189" s="574"/>
    </row>
    <row r="190" spans="6:6">
      <c r="F190" s="574"/>
    </row>
    <row r="191" spans="6:6">
      <c r="F191" s="574"/>
    </row>
    <row r="192" spans="6:6">
      <c r="F192" s="574"/>
    </row>
    <row r="193" spans="6:6">
      <c r="F193" s="574"/>
    </row>
    <row r="194" spans="6:6">
      <c r="F194" s="574"/>
    </row>
    <row r="195" spans="6:6">
      <c r="F195" s="574"/>
    </row>
    <row r="196" spans="6:6">
      <c r="F196" s="574"/>
    </row>
    <row r="197" spans="6:6">
      <c r="F197" s="574"/>
    </row>
    <row r="198" spans="6:6">
      <c r="F198" s="574"/>
    </row>
    <row r="199" spans="6:6">
      <c r="F199" s="574"/>
    </row>
    <row r="200" spans="6:6">
      <c r="F200" s="574"/>
    </row>
    <row r="201" spans="6:6">
      <c r="F201" s="574"/>
    </row>
    <row r="202" spans="6:6">
      <c r="F202" s="574"/>
    </row>
    <row r="203" spans="6:6">
      <c r="F203" s="574"/>
    </row>
    <row r="204" spans="6:6">
      <c r="F204" s="574"/>
    </row>
    <row r="205" spans="6:6">
      <c r="F205" s="574"/>
    </row>
    <row r="206" spans="6:6">
      <c r="F206" s="574"/>
    </row>
    <row r="207" spans="6:6">
      <c r="F207" s="574"/>
    </row>
    <row r="208" spans="6:6">
      <c r="F208" s="574"/>
    </row>
    <row r="209" spans="6:6">
      <c r="F209" s="574"/>
    </row>
    <row r="210" spans="6:6">
      <c r="F210" s="574"/>
    </row>
    <row r="211" spans="6:6">
      <c r="F211" s="574"/>
    </row>
    <row r="212" spans="6:6">
      <c r="F212" s="574"/>
    </row>
    <row r="213" spans="6:6">
      <c r="F213" s="574"/>
    </row>
    <row r="214" spans="6:6">
      <c r="F214" s="574"/>
    </row>
    <row r="215" spans="6:6">
      <c r="F215" s="574"/>
    </row>
    <row r="216" spans="6:6">
      <c r="F216" s="574"/>
    </row>
    <row r="217" spans="6:6">
      <c r="F217" s="574"/>
    </row>
    <row r="218" spans="6:6">
      <c r="F218" s="574"/>
    </row>
    <row r="219" spans="6:6">
      <c r="F219" s="574"/>
    </row>
    <row r="220" spans="6:6">
      <c r="F220" s="574"/>
    </row>
    <row r="221" spans="6:6">
      <c r="F221" s="574"/>
    </row>
    <row r="222" spans="6:6">
      <c r="F222" s="574"/>
    </row>
    <row r="223" spans="6:6">
      <c r="F223" s="574"/>
    </row>
    <row r="224" spans="6:6">
      <c r="F224" s="574"/>
    </row>
    <row r="225" spans="6:6">
      <c r="F225" s="574"/>
    </row>
    <row r="226" spans="6:6">
      <c r="F226" s="574"/>
    </row>
    <row r="227" spans="6:6">
      <c r="F227" s="574"/>
    </row>
    <row r="228" spans="6:6">
      <c r="F228" s="574"/>
    </row>
    <row r="229" spans="6:6">
      <c r="F229" s="574"/>
    </row>
    <row r="230" spans="6:6">
      <c r="F230" s="574"/>
    </row>
    <row r="231" spans="6:6">
      <c r="F231" s="574"/>
    </row>
    <row r="232" spans="6:6">
      <c r="F232" s="574"/>
    </row>
    <row r="233" spans="6:6">
      <c r="F233" s="574"/>
    </row>
    <row r="234" spans="6:6">
      <c r="F234" s="574"/>
    </row>
    <row r="235" spans="6:6">
      <c r="F235" s="574"/>
    </row>
    <row r="236" spans="6:6">
      <c r="F236" s="574"/>
    </row>
    <row r="237" spans="6:6">
      <c r="F237" s="574"/>
    </row>
    <row r="238" spans="6:6">
      <c r="F238" s="574"/>
    </row>
    <row r="239" spans="6:6">
      <c r="F239" s="574"/>
    </row>
    <row r="240" spans="6:6">
      <c r="F240" s="574"/>
    </row>
    <row r="241" spans="6:6">
      <c r="F241" s="574"/>
    </row>
    <row r="242" spans="6:6">
      <c r="F242" s="574"/>
    </row>
    <row r="243" spans="6:6">
      <c r="F243" s="574"/>
    </row>
    <row r="244" spans="6:6">
      <c r="F244" s="574"/>
    </row>
    <row r="245" spans="6:6">
      <c r="F245" s="574"/>
    </row>
    <row r="246" spans="6:6">
      <c r="F246" s="574"/>
    </row>
    <row r="247" spans="6:6">
      <c r="F247" s="574"/>
    </row>
    <row r="248" spans="6:6">
      <c r="F248" s="574"/>
    </row>
    <row r="249" spans="6:6">
      <c r="F249" s="574"/>
    </row>
    <row r="250" spans="6:6">
      <c r="F250" s="574"/>
    </row>
    <row r="251" spans="6:6">
      <c r="F251" s="574"/>
    </row>
    <row r="252" spans="6:6">
      <c r="F252" s="574"/>
    </row>
    <row r="253" spans="6:6">
      <c r="F253" s="574"/>
    </row>
    <row r="254" spans="6:6">
      <c r="F254" s="574"/>
    </row>
    <row r="255" spans="6:6">
      <c r="F255" s="574"/>
    </row>
    <row r="256" spans="6:6">
      <c r="F256" s="574"/>
    </row>
    <row r="257" spans="6:6">
      <c r="F257" s="574"/>
    </row>
    <row r="258" spans="6:6">
      <c r="F258" s="574"/>
    </row>
    <row r="259" spans="6:6">
      <c r="F259" s="574"/>
    </row>
    <row r="260" spans="6:6">
      <c r="F260" s="574"/>
    </row>
    <row r="261" spans="6:6">
      <c r="F261" s="574"/>
    </row>
    <row r="262" spans="6:6">
      <c r="F262" s="574"/>
    </row>
    <row r="263" spans="6:6">
      <c r="F263" s="574"/>
    </row>
    <row r="264" spans="6:6">
      <c r="F264" s="574"/>
    </row>
    <row r="265" spans="6:6">
      <c r="F265" s="574"/>
    </row>
    <row r="266" spans="6:6">
      <c r="F266" s="574"/>
    </row>
    <row r="267" spans="6:6">
      <c r="F267" s="574"/>
    </row>
    <row r="268" spans="6:6">
      <c r="F268" s="574"/>
    </row>
    <row r="269" spans="6:6">
      <c r="F269" s="574"/>
    </row>
    <row r="270" spans="6:6">
      <c r="F270" s="574"/>
    </row>
    <row r="271" spans="6:6">
      <c r="F271" s="574"/>
    </row>
    <row r="272" spans="6:6">
      <c r="F272" s="574"/>
    </row>
    <row r="273" spans="6:6">
      <c r="F273" s="574"/>
    </row>
    <row r="274" spans="6:6">
      <c r="F274" s="574"/>
    </row>
    <row r="275" spans="6:6">
      <c r="F275" s="574"/>
    </row>
    <row r="276" spans="6:6">
      <c r="F276" s="574"/>
    </row>
    <row r="277" spans="6:6">
      <c r="F277" s="574"/>
    </row>
    <row r="278" spans="6:6">
      <c r="F278" s="574"/>
    </row>
    <row r="279" spans="6:6">
      <c r="F279" s="574"/>
    </row>
    <row r="280" spans="6:6">
      <c r="F280" s="574"/>
    </row>
    <row r="281" spans="6:6">
      <c r="F281" s="574"/>
    </row>
    <row r="282" spans="6:6">
      <c r="F282" s="574"/>
    </row>
    <row r="283" spans="6:6">
      <c r="F283" s="574"/>
    </row>
    <row r="284" spans="6:6">
      <c r="F284" s="574"/>
    </row>
    <row r="285" spans="6:6">
      <c r="F285" s="574"/>
    </row>
    <row r="286" spans="6:6">
      <c r="F286" s="574"/>
    </row>
    <row r="287" spans="6:6">
      <c r="F287" s="574"/>
    </row>
    <row r="288" spans="6:6">
      <c r="F288" s="574"/>
    </row>
    <row r="289" spans="6:6">
      <c r="F289" s="574"/>
    </row>
    <row r="290" spans="6:6">
      <c r="F290" s="574"/>
    </row>
    <row r="291" spans="6:6">
      <c r="F291" s="574"/>
    </row>
    <row r="292" spans="6:6">
      <c r="F292" s="574"/>
    </row>
    <row r="293" spans="6:6">
      <c r="F293" s="574"/>
    </row>
    <row r="294" spans="6:6">
      <c r="F294" s="574"/>
    </row>
    <row r="295" spans="6:6">
      <c r="F295" s="574"/>
    </row>
    <row r="296" spans="6:6">
      <c r="F296" s="574"/>
    </row>
    <row r="297" spans="6:6">
      <c r="F297" s="574"/>
    </row>
    <row r="298" spans="6:6">
      <c r="F298" s="574"/>
    </row>
    <row r="299" spans="6:6">
      <c r="F299" s="574"/>
    </row>
    <row r="300" spans="6:6">
      <c r="F300" s="574"/>
    </row>
    <row r="301" spans="6:6">
      <c r="F301" s="574"/>
    </row>
    <row r="302" spans="6:6">
      <c r="F302" s="574"/>
    </row>
    <row r="303" spans="6:6">
      <c r="F303" s="574"/>
    </row>
    <row r="304" spans="6:6">
      <c r="F304" s="574"/>
    </row>
    <row r="305" spans="6:6">
      <c r="F305" s="574"/>
    </row>
    <row r="306" spans="6:6">
      <c r="F306" s="574"/>
    </row>
    <row r="307" spans="6:6">
      <c r="F307" s="574"/>
    </row>
    <row r="308" spans="6:6">
      <c r="F308" s="574"/>
    </row>
    <row r="309" spans="6:6">
      <c r="F309" s="574"/>
    </row>
    <row r="310" spans="6:6">
      <c r="F310" s="574"/>
    </row>
    <row r="311" spans="6:6">
      <c r="F311" s="574"/>
    </row>
    <row r="312" spans="6:6">
      <c r="F312" s="574"/>
    </row>
    <row r="313" spans="6:6">
      <c r="F313" s="574"/>
    </row>
    <row r="314" spans="6:6">
      <c r="F314" s="574"/>
    </row>
    <row r="315" spans="6:6">
      <c r="F315" s="574"/>
    </row>
    <row r="316" spans="6:6">
      <c r="F316" s="574"/>
    </row>
    <row r="317" spans="6:6">
      <c r="F317" s="574"/>
    </row>
    <row r="318" spans="6:6">
      <c r="F318" s="574"/>
    </row>
    <row r="319" spans="6:6">
      <c r="F319" s="574"/>
    </row>
    <row r="320" spans="6:6">
      <c r="F320" s="574"/>
    </row>
    <row r="321" spans="6:6">
      <c r="F321" s="574"/>
    </row>
    <row r="322" spans="6:6">
      <c r="F322" s="574"/>
    </row>
    <row r="323" spans="6:6">
      <c r="F323" s="574"/>
    </row>
    <row r="324" spans="6:6">
      <c r="F324" s="574"/>
    </row>
    <row r="325" spans="6:6">
      <c r="F325" s="574"/>
    </row>
    <row r="326" spans="6:6">
      <c r="F326" s="574"/>
    </row>
    <row r="327" spans="6:6">
      <c r="F327" s="574"/>
    </row>
    <row r="328" spans="6:6">
      <c r="F328" s="574"/>
    </row>
    <row r="329" spans="6:6">
      <c r="F329" s="574"/>
    </row>
    <row r="330" spans="6:6">
      <c r="F330" s="574"/>
    </row>
    <row r="331" spans="6:6">
      <c r="F331" s="574"/>
    </row>
    <row r="332" spans="6:6">
      <c r="F332" s="574"/>
    </row>
    <row r="333" spans="6:6">
      <c r="F333" s="574"/>
    </row>
    <row r="334" spans="6:6">
      <c r="F334" s="574"/>
    </row>
    <row r="335" spans="6:6">
      <c r="F335" s="574"/>
    </row>
    <row r="336" spans="6:6">
      <c r="F336" s="574"/>
    </row>
    <row r="337" spans="6:6">
      <c r="F337" s="574"/>
    </row>
    <row r="338" spans="6:6">
      <c r="F338" s="574"/>
    </row>
    <row r="339" spans="6:6">
      <c r="F339" s="574"/>
    </row>
    <row r="340" spans="6:6">
      <c r="F340" s="574"/>
    </row>
    <row r="341" spans="6:6">
      <c r="F341" s="574"/>
    </row>
    <row r="342" spans="6:6">
      <c r="F342" s="574"/>
    </row>
    <row r="343" spans="6:6">
      <c r="F343" s="574"/>
    </row>
    <row r="344" spans="6:6">
      <c r="F344" s="574"/>
    </row>
    <row r="345" spans="6:6">
      <c r="F345" s="574"/>
    </row>
    <row r="346" spans="6:6">
      <c r="F346" s="574"/>
    </row>
    <row r="347" spans="6:6">
      <c r="F347" s="574"/>
    </row>
    <row r="348" spans="6:6">
      <c r="F348" s="574"/>
    </row>
    <row r="349" spans="6:6">
      <c r="F349" s="574"/>
    </row>
    <row r="350" spans="6:6">
      <c r="F350" s="574"/>
    </row>
    <row r="351" spans="6:6">
      <c r="F351" s="574"/>
    </row>
    <row r="352" spans="6:6">
      <c r="F352" s="574"/>
    </row>
    <row r="353" spans="6:6">
      <c r="F353" s="574"/>
    </row>
    <row r="354" spans="6:6">
      <c r="F354" s="574"/>
    </row>
    <row r="355" spans="6:6">
      <c r="F355" s="574"/>
    </row>
    <row r="356" spans="6:6">
      <c r="F356" s="574"/>
    </row>
    <row r="357" spans="6:6">
      <c r="F357" s="574"/>
    </row>
    <row r="358" spans="6:6">
      <c r="F358" s="574"/>
    </row>
    <row r="359" spans="6:6">
      <c r="F359" s="574"/>
    </row>
    <row r="360" spans="6:6">
      <c r="F360" s="574"/>
    </row>
    <row r="361" spans="6:6">
      <c r="F361" s="574"/>
    </row>
    <row r="362" spans="6:6">
      <c r="F362" s="574"/>
    </row>
    <row r="363" spans="6:6">
      <c r="F363" s="574"/>
    </row>
    <row r="364" spans="6:6">
      <c r="F364" s="574"/>
    </row>
    <row r="365" spans="6:6">
      <c r="F365" s="574"/>
    </row>
    <row r="366" spans="6:6">
      <c r="F366" s="574"/>
    </row>
    <row r="367" spans="6:6">
      <c r="F367" s="574"/>
    </row>
    <row r="368" spans="6:6">
      <c r="F368" s="574"/>
    </row>
    <row r="369" spans="6:6">
      <c r="F369" s="574"/>
    </row>
    <row r="370" spans="6:6">
      <c r="F370" s="574"/>
    </row>
    <row r="371" spans="6:6">
      <c r="F371" s="574"/>
    </row>
    <row r="372" spans="6:6">
      <c r="F372" s="574"/>
    </row>
    <row r="373" spans="6:6">
      <c r="F373" s="574"/>
    </row>
    <row r="374" spans="6:6">
      <c r="F374" s="574"/>
    </row>
    <row r="375" spans="6:6">
      <c r="F375" s="574"/>
    </row>
    <row r="376" spans="6:6">
      <c r="F376" s="574"/>
    </row>
    <row r="377" spans="6:6">
      <c r="F377" s="574"/>
    </row>
    <row r="378" spans="6:6">
      <c r="F378" s="574"/>
    </row>
    <row r="379" spans="6:6">
      <c r="F379" s="574"/>
    </row>
    <row r="380" spans="6:6">
      <c r="F380" s="574"/>
    </row>
    <row r="381" spans="6:6">
      <c r="F381" s="574"/>
    </row>
    <row r="382" spans="6:6">
      <c r="F382" s="574"/>
    </row>
    <row r="383" spans="6:6">
      <c r="F383" s="574"/>
    </row>
    <row r="384" spans="6:6">
      <c r="F384" s="574"/>
    </row>
    <row r="385" spans="6:6">
      <c r="F385" s="574"/>
    </row>
    <row r="386" spans="6:6">
      <c r="F386" s="574"/>
    </row>
    <row r="387" spans="6:6">
      <c r="F387" s="574"/>
    </row>
    <row r="388" spans="6:6">
      <c r="F388" s="574"/>
    </row>
    <row r="389" spans="6:6">
      <c r="F389" s="574"/>
    </row>
    <row r="390" spans="6:6">
      <c r="F390" s="574"/>
    </row>
    <row r="391" spans="6:6">
      <c r="F391" s="574"/>
    </row>
    <row r="392" spans="6:6">
      <c r="F392" s="574"/>
    </row>
    <row r="393" spans="6:6">
      <c r="F393" s="574"/>
    </row>
    <row r="394" spans="6:6">
      <c r="F394" s="574"/>
    </row>
    <row r="395" spans="6:6">
      <c r="F395" s="574"/>
    </row>
    <row r="396" spans="6:6">
      <c r="F396" s="574"/>
    </row>
    <row r="397" spans="6:6">
      <c r="F397" s="574"/>
    </row>
    <row r="398" spans="6:6">
      <c r="F398" s="574"/>
    </row>
    <row r="399" spans="6:6">
      <c r="F399" s="574"/>
    </row>
    <row r="400" spans="6:6">
      <c r="F400" s="574"/>
    </row>
    <row r="401" spans="6:6">
      <c r="F401" s="574"/>
    </row>
    <row r="402" spans="6:6">
      <c r="F402" s="574"/>
    </row>
    <row r="403" spans="6:6">
      <c r="F403" s="574"/>
    </row>
    <row r="404" spans="6:6">
      <c r="F404" s="574"/>
    </row>
    <row r="405" spans="6:6">
      <c r="F405" s="574"/>
    </row>
    <row r="406" spans="6:6">
      <c r="F406" s="574"/>
    </row>
    <row r="407" spans="6:6">
      <c r="F407" s="574"/>
    </row>
    <row r="408" spans="6:6">
      <c r="F408" s="574"/>
    </row>
    <row r="409" spans="6:6">
      <c r="F409" s="574"/>
    </row>
    <row r="410" spans="6:6">
      <c r="F410" s="574"/>
    </row>
    <row r="411" spans="6:6">
      <c r="F411" s="574"/>
    </row>
    <row r="412" spans="6:6">
      <c r="F412" s="574"/>
    </row>
    <row r="413" spans="6:6">
      <c r="F413" s="574"/>
    </row>
    <row r="414" spans="6:6">
      <c r="F414" s="574"/>
    </row>
    <row r="415" spans="6:6">
      <c r="F415" s="574"/>
    </row>
  </sheetData>
  <mergeCells count="5">
    <mergeCell ref="A1:F1"/>
    <mergeCell ref="A2:F2"/>
    <mergeCell ref="A3:F3"/>
    <mergeCell ref="A4:F4"/>
    <mergeCell ref="A5:F5"/>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BZ308"/>
  <sheetViews>
    <sheetView zoomScale="75" workbookViewId="0">
      <selection activeCell="A7" sqref="A7"/>
    </sheetView>
  </sheetViews>
  <sheetFormatPr defaultColWidth="11.42578125" defaultRowHeight="12.75" customHeight="1"/>
  <cols>
    <col min="1" max="1" width="92" style="112" customWidth="1"/>
    <col min="2" max="3" width="15.140625" style="112" bestFit="1" customWidth="1"/>
    <col min="4" max="4" width="14.5703125" style="112" customWidth="1"/>
    <col min="5" max="6" width="13.28515625" style="112" bestFit="1" customWidth="1"/>
    <col min="7" max="7" width="13.7109375" style="112" customWidth="1"/>
    <col min="8" max="8" width="15.5703125" style="112" customWidth="1"/>
    <col min="9" max="9" width="12.85546875" style="112" bestFit="1" customWidth="1"/>
    <col min="10" max="10" width="15.85546875" style="112" customWidth="1"/>
    <col min="11" max="15" width="10.28515625" style="112" bestFit="1" customWidth="1"/>
    <col min="16" max="256" width="11.42578125" style="112"/>
    <col min="257" max="257" width="92" style="112" customWidth="1"/>
    <col min="258" max="259" width="15.140625" style="112" bestFit="1" customWidth="1"/>
    <col min="260" max="260" width="14.5703125" style="112" customWidth="1"/>
    <col min="261" max="262" width="13.28515625" style="112" bestFit="1" customWidth="1"/>
    <col min="263" max="263" width="13.7109375" style="112" customWidth="1"/>
    <col min="264" max="264" width="15.5703125" style="112" customWidth="1"/>
    <col min="265" max="265" width="12.85546875" style="112" bestFit="1" customWidth="1"/>
    <col min="266" max="266" width="15.85546875" style="112" customWidth="1"/>
    <col min="267" max="271" width="10.28515625" style="112" bestFit="1" customWidth="1"/>
    <col min="272" max="512" width="11.42578125" style="112"/>
    <col min="513" max="513" width="92" style="112" customWidth="1"/>
    <col min="514" max="515" width="15.140625" style="112" bestFit="1" customWidth="1"/>
    <col min="516" max="516" width="14.5703125" style="112" customWidth="1"/>
    <col min="517" max="518" width="13.28515625" style="112" bestFit="1" customWidth="1"/>
    <col min="519" max="519" width="13.7109375" style="112" customWidth="1"/>
    <col min="520" max="520" width="15.5703125" style="112" customWidth="1"/>
    <col min="521" max="521" width="12.85546875" style="112" bestFit="1" customWidth="1"/>
    <col min="522" max="522" width="15.85546875" style="112" customWidth="1"/>
    <col min="523" max="527" width="10.28515625" style="112" bestFit="1" customWidth="1"/>
    <col min="528" max="768" width="11.42578125" style="112"/>
    <col min="769" max="769" width="92" style="112" customWidth="1"/>
    <col min="770" max="771" width="15.140625" style="112" bestFit="1" customWidth="1"/>
    <col min="772" max="772" width="14.5703125" style="112" customWidth="1"/>
    <col min="773" max="774" width="13.28515625" style="112" bestFit="1" customWidth="1"/>
    <col min="775" max="775" width="13.7109375" style="112" customWidth="1"/>
    <col min="776" max="776" width="15.5703125" style="112" customWidth="1"/>
    <col min="777" max="777" width="12.85546875" style="112" bestFit="1" customWidth="1"/>
    <col min="778" max="778" width="15.85546875" style="112" customWidth="1"/>
    <col min="779" max="783" width="10.28515625" style="112" bestFit="1" customWidth="1"/>
    <col min="784" max="1024" width="11.42578125" style="112"/>
    <col min="1025" max="1025" width="92" style="112" customWidth="1"/>
    <col min="1026" max="1027" width="15.140625" style="112" bestFit="1" customWidth="1"/>
    <col min="1028" max="1028" width="14.5703125" style="112" customWidth="1"/>
    <col min="1029" max="1030" width="13.28515625" style="112" bestFit="1" customWidth="1"/>
    <col min="1031" max="1031" width="13.7109375" style="112" customWidth="1"/>
    <col min="1032" max="1032" width="15.5703125" style="112" customWidth="1"/>
    <col min="1033" max="1033" width="12.85546875" style="112" bestFit="1" customWidth="1"/>
    <col min="1034" max="1034" width="15.85546875" style="112" customWidth="1"/>
    <col min="1035" max="1039" width="10.28515625" style="112" bestFit="1" customWidth="1"/>
    <col min="1040" max="1280" width="11.42578125" style="112"/>
    <col min="1281" max="1281" width="92" style="112" customWidth="1"/>
    <col min="1282" max="1283" width="15.140625" style="112" bestFit="1" customWidth="1"/>
    <col min="1284" max="1284" width="14.5703125" style="112" customWidth="1"/>
    <col min="1285" max="1286" width="13.28515625" style="112" bestFit="1" customWidth="1"/>
    <col min="1287" max="1287" width="13.7109375" style="112" customWidth="1"/>
    <col min="1288" max="1288" width="15.5703125" style="112" customWidth="1"/>
    <col min="1289" max="1289" width="12.85546875" style="112" bestFit="1" customWidth="1"/>
    <col min="1290" max="1290" width="15.85546875" style="112" customWidth="1"/>
    <col min="1291" max="1295" width="10.28515625" style="112" bestFit="1" customWidth="1"/>
    <col min="1296" max="1536" width="11.42578125" style="112"/>
    <col min="1537" max="1537" width="92" style="112" customWidth="1"/>
    <col min="1538" max="1539" width="15.140625" style="112" bestFit="1" customWidth="1"/>
    <col min="1540" max="1540" width="14.5703125" style="112" customWidth="1"/>
    <col min="1541" max="1542" width="13.28515625" style="112" bestFit="1" customWidth="1"/>
    <col min="1543" max="1543" width="13.7109375" style="112" customWidth="1"/>
    <col min="1544" max="1544" width="15.5703125" style="112" customWidth="1"/>
    <col min="1545" max="1545" width="12.85546875" style="112" bestFit="1" customWidth="1"/>
    <col min="1546" max="1546" width="15.85546875" style="112" customWidth="1"/>
    <col min="1547" max="1551" width="10.28515625" style="112" bestFit="1" customWidth="1"/>
    <col min="1552" max="1792" width="11.42578125" style="112"/>
    <col min="1793" max="1793" width="92" style="112" customWidth="1"/>
    <col min="1794" max="1795" width="15.140625" style="112" bestFit="1" customWidth="1"/>
    <col min="1796" max="1796" width="14.5703125" style="112" customWidth="1"/>
    <col min="1797" max="1798" width="13.28515625" style="112" bestFit="1" customWidth="1"/>
    <col min="1799" max="1799" width="13.7109375" style="112" customWidth="1"/>
    <col min="1800" max="1800" width="15.5703125" style="112" customWidth="1"/>
    <col min="1801" max="1801" width="12.85546875" style="112" bestFit="1" customWidth="1"/>
    <col min="1802" max="1802" width="15.85546875" style="112" customWidth="1"/>
    <col min="1803" max="1807" width="10.28515625" style="112" bestFit="1" customWidth="1"/>
    <col min="1808" max="2048" width="11.42578125" style="112"/>
    <col min="2049" max="2049" width="92" style="112" customWidth="1"/>
    <col min="2050" max="2051" width="15.140625" style="112" bestFit="1" customWidth="1"/>
    <col min="2052" max="2052" width="14.5703125" style="112" customWidth="1"/>
    <col min="2053" max="2054" width="13.28515625" style="112" bestFit="1" customWidth="1"/>
    <col min="2055" max="2055" width="13.7109375" style="112" customWidth="1"/>
    <col min="2056" max="2056" width="15.5703125" style="112" customWidth="1"/>
    <col min="2057" max="2057" width="12.85546875" style="112" bestFit="1" customWidth="1"/>
    <col min="2058" max="2058" width="15.85546875" style="112" customWidth="1"/>
    <col min="2059" max="2063" width="10.28515625" style="112" bestFit="1" customWidth="1"/>
    <col min="2064" max="2304" width="11.42578125" style="112"/>
    <col min="2305" max="2305" width="92" style="112" customWidth="1"/>
    <col min="2306" max="2307" width="15.140625" style="112" bestFit="1" customWidth="1"/>
    <col min="2308" max="2308" width="14.5703125" style="112" customWidth="1"/>
    <col min="2309" max="2310" width="13.28515625" style="112" bestFit="1" customWidth="1"/>
    <col min="2311" max="2311" width="13.7109375" style="112" customWidth="1"/>
    <col min="2312" max="2312" width="15.5703125" style="112" customWidth="1"/>
    <col min="2313" max="2313" width="12.85546875" style="112" bestFit="1" customWidth="1"/>
    <col min="2314" max="2314" width="15.85546875" style="112" customWidth="1"/>
    <col min="2315" max="2319" width="10.28515625" style="112" bestFit="1" customWidth="1"/>
    <col min="2320" max="2560" width="11.42578125" style="112"/>
    <col min="2561" max="2561" width="92" style="112" customWidth="1"/>
    <col min="2562" max="2563" width="15.140625" style="112" bestFit="1" customWidth="1"/>
    <col min="2564" max="2564" width="14.5703125" style="112" customWidth="1"/>
    <col min="2565" max="2566" width="13.28515625" style="112" bestFit="1" customWidth="1"/>
    <col min="2567" max="2567" width="13.7109375" style="112" customWidth="1"/>
    <col min="2568" max="2568" width="15.5703125" style="112" customWidth="1"/>
    <col min="2569" max="2569" width="12.85546875" style="112" bestFit="1" customWidth="1"/>
    <col min="2570" max="2570" width="15.85546875" style="112" customWidth="1"/>
    <col min="2571" max="2575" width="10.28515625" style="112" bestFit="1" customWidth="1"/>
    <col min="2576" max="2816" width="11.42578125" style="112"/>
    <col min="2817" max="2817" width="92" style="112" customWidth="1"/>
    <col min="2818" max="2819" width="15.140625" style="112" bestFit="1" customWidth="1"/>
    <col min="2820" max="2820" width="14.5703125" style="112" customWidth="1"/>
    <col min="2821" max="2822" width="13.28515625" style="112" bestFit="1" customWidth="1"/>
    <col min="2823" max="2823" width="13.7109375" style="112" customWidth="1"/>
    <col min="2824" max="2824" width="15.5703125" style="112" customWidth="1"/>
    <col min="2825" max="2825" width="12.85546875" style="112" bestFit="1" customWidth="1"/>
    <col min="2826" max="2826" width="15.85546875" style="112" customWidth="1"/>
    <col min="2827" max="2831" width="10.28515625" style="112" bestFit="1" customWidth="1"/>
    <col min="2832" max="3072" width="11.42578125" style="112"/>
    <col min="3073" max="3073" width="92" style="112" customWidth="1"/>
    <col min="3074" max="3075" width="15.140625" style="112" bestFit="1" customWidth="1"/>
    <col min="3076" max="3076" width="14.5703125" style="112" customWidth="1"/>
    <col min="3077" max="3078" width="13.28515625" style="112" bestFit="1" customWidth="1"/>
    <col min="3079" max="3079" width="13.7109375" style="112" customWidth="1"/>
    <col min="3080" max="3080" width="15.5703125" style="112" customWidth="1"/>
    <col min="3081" max="3081" width="12.85546875" style="112" bestFit="1" customWidth="1"/>
    <col min="3082" max="3082" width="15.85546875" style="112" customWidth="1"/>
    <col min="3083" max="3087" width="10.28515625" style="112" bestFit="1" customWidth="1"/>
    <col min="3088" max="3328" width="11.42578125" style="112"/>
    <col min="3329" max="3329" width="92" style="112" customWidth="1"/>
    <col min="3330" max="3331" width="15.140625" style="112" bestFit="1" customWidth="1"/>
    <col min="3332" max="3332" width="14.5703125" style="112" customWidth="1"/>
    <col min="3333" max="3334" width="13.28515625" style="112" bestFit="1" customWidth="1"/>
    <col min="3335" max="3335" width="13.7109375" style="112" customWidth="1"/>
    <col min="3336" max="3336" width="15.5703125" style="112" customWidth="1"/>
    <col min="3337" max="3337" width="12.85546875" style="112" bestFit="1" customWidth="1"/>
    <col min="3338" max="3338" width="15.85546875" style="112" customWidth="1"/>
    <col min="3339" max="3343" width="10.28515625" style="112" bestFit="1" customWidth="1"/>
    <col min="3344" max="3584" width="11.42578125" style="112"/>
    <col min="3585" max="3585" width="92" style="112" customWidth="1"/>
    <col min="3586" max="3587" width="15.140625" style="112" bestFit="1" customWidth="1"/>
    <col min="3588" max="3588" width="14.5703125" style="112" customWidth="1"/>
    <col min="3589" max="3590" width="13.28515625" style="112" bestFit="1" customWidth="1"/>
    <col min="3591" max="3591" width="13.7109375" style="112" customWidth="1"/>
    <col min="3592" max="3592" width="15.5703125" style="112" customWidth="1"/>
    <col min="3593" max="3593" width="12.85546875" style="112" bestFit="1" customWidth="1"/>
    <col min="3594" max="3594" width="15.85546875" style="112" customWidth="1"/>
    <col min="3595" max="3599" width="10.28515625" style="112" bestFit="1" customWidth="1"/>
    <col min="3600" max="3840" width="11.42578125" style="112"/>
    <col min="3841" max="3841" width="92" style="112" customWidth="1"/>
    <col min="3842" max="3843" width="15.140625" style="112" bestFit="1" customWidth="1"/>
    <col min="3844" max="3844" width="14.5703125" style="112" customWidth="1"/>
    <col min="3845" max="3846" width="13.28515625" style="112" bestFit="1" customWidth="1"/>
    <col min="3847" max="3847" width="13.7109375" style="112" customWidth="1"/>
    <col min="3848" max="3848" width="15.5703125" style="112" customWidth="1"/>
    <col min="3849" max="3849" width="12.85546875" style="112" bestFit="1" customWidth="1"/>
    <col min="3850" max="3850" width="15.85546875" style="112" customWidth="1"/>
    <col min="3851" max="3855" width="10.28515625" style="112" bestFit="1" customWidth="1"/>
    <col min="3856" max="4096" width="11.42578125" style="112"/>
    <col min="4097" max="4097" width="92" style="112" customWidth="1"/>
    <col min="4098" max="4099" width="15.140625" style="112" bestFit="1" customWidth="1"/>
    <col min="4100" max="4100" width="14.5703125" style="112" customWidth="1"/>
    <col min="4101" max="4102" width="13.28515625" style="112" bestFit="1" customWidth="1"/>
    <col min="4103" max="4103" width="13.7109375" style="112" customWidth="1"/>
    <col min="4104" max="4104" width="15.5703125" style="112" customWidth="1"/>
    <col min="4105" max="4105" width="12.85546875" style="112" bestFit="1" customWidth="1"/>
    <col min="4106" max="4106" width="15.85546875" style="112" customWidth="1"/>
    <col min="4107" max="4111" width="10.28515625" style="112" bestFit="1" customWidth="1"/>
    <col min="4112" max="4352" width="11.42578125" style="112"/>
    <col min="4353" max="4353" width="92" style="112" customWidth="1"/>
    <col min="4354" max="4355" width="15.140625" style="112" bestFit="1" customWidth="1"/>
    <col min="4356" max="4356" width="14.5703125" style="112" customWidth="1"/>
    <col min="4357" max="4358" width="13.28515625" style="112" bestFit="1" customWidth="1"/>
    <col min="4359" max="4359" width="13.7109375" style="112" customWidth="1"/>
    <col min="4360" max="4360" width="15.5703125" style="112" customWidth="1"/>
    <col min="4361" max="4361" width="12.85546875" style="112" bestFit="1" customWidth="1"/>
    <col min="4362" max="4362" width="15.85546875" style="112" customWidth="1"/>
    <col min="4363" max="4367" width="10.28515625" style="112" bestFit="1" customWidth="1"/>
    <col min="4368" max="4608" width="11.42578125" style="112"/>
    <col min="4609" max="4609" width="92" style="112" customWidth="1"/>
    <col min="4610" max="4611" width="15.140625" style="112" bestFit="1" customWidth="1"/>
    <col min="4612" max="4612" width="14.5703125" style="112" customWidth="1"/>
    <col min="4613" max="4614" width="13.28515625" style="112" bestFit="1" customWidth="1"/>
    <col min="4615" max="4615" width="13.7109375" style="112" customWidth="1"/>
    <col min="4616" max="4616" width="15.5703125" style="112" customWidth="1"/>
    <col min="4617" max="4617" width="12.85546875" style="112" bestFit="1" customWidth="1"/>
    <col min="4618" max="4618" width="15.85546875" style="112" customWidth="1"/>
    <col min="4619" max="4623" width="10.28515625" style="112" bestFit="1" customWidth="1"/>
    <col min="4624" max="4864" width="11.42578125" style="112"/>
    <col min="4865" max="4865" width="92" style="112" customWidth="1"/>
    <col min="4866" max="4867" width="15.140625" style="112" bestFit="1" customWidth="1"/>
    <col min="4868" max="4868" width="14.5703125" style="112" customWidth="1"/>
    <col min="4869" max="4870" width="13.28515625" style="112" bestFit="1" customWidth="1"/>
    <col min="4871" max="4871" width="13.7109375" style="112" customWidth="1"/>
    <col min="4872" max="4872" width="15.5703125" style="112" customWidth="1"/>
    <col min="4873" max="4873" width="12.85546875" style="112" bestFit="1" customWidth="1"/>
    <col min="4874" max="4874" width="15.85546875" style="112" customWidth="1"/>
    <col min="4875" max="4879" width="10.28515625" style="112" bestFit="1" customWidth="1"/>
    <col min="4880" max="5120" width="11.42578125" style="112"/>
    <col min="5121" max="5121" width="92" style="112" customWidth="1"/>
    <col min="5122" max="5123" width="15.140625" style="112" bestFit="1" customWidth="1"/>
    <col min="5124" max="5124" width="14.5703125" style="112" customWidth="1"/>
    <col min="5125" max="5126" width="13.28515625" style="112" bestFit="1" customWidth="1"/>
    <col min="5127" max="5127" width="13.7109375" style="112" customWidth="1"/>
    <col min="5128" max="5128" width="15.5703125" style="112" customWidth="1"/>
    <col min="5129" max="5129" width="12.85546875" style="112" bestFit="1" customWidth="1"/>
    <col min="5130" max="5130" width="15.85546875" style="112" customWidth="1"/>
    <col min="5131" max="5135" width="10.28515625" style="112" bestFit="1" customWidth="1"/>
    <col min="5136" max="5376" width="11.42578125" style="112"/>
    <col min="5377" max="5377" width="92" style="112" customWidth="1"/>
    <col min="5378" max="5379" width="15.140625" style="112" bestFit="1" customWidth="1"/>
    <col min="5380" max="5380" width="14.5703125" style="112" customWidth="1"/>
    <col min="5381" max="5382" width="13.28515625" style="112" bestFit="1" customWidth="1"/>
    <col min="5383" max="5383" width="13.7109375" style="112" customWidth="1"/>
    <col min="5384" max="5384" width="15.5703125" style="112" customWidth="1"/>
    <col min="5385" max="5385" width="12.85546875" style="112" bestFit="1" customWidth="1"/>
    <col min="5386" max="5386" width="15.85546875" style="112" customWidth="1"/>
    <col min="5387" max="5391" width="10.28515625" style="112" bestFit="1" customWidth="1"/>
    <col min="5392" max="5632" width="11.42578125" style="112"/>
    <col min="5633" max="5633" width="92" style="112" customWidth="1"/>
    <col min="5634" max="5635" width="15.140625" style="112" bestFit="1" customWidth="1"/>
    <col min="5636" max="5636" width="14.5703125" style="112" customWidth="1"/>
    <col min="5637" max="5638" width="13.28515625" style="112" bestFit="1" customWidth="1"/>
    <col min="5639" max="5639" width="13.7109375" style="112" customWidth="1"/>
    <col min="5640" max="5640" width="15.5703125" style="112" customWidth="1"/>
    <col min="5641" max="5641" width="12.85546875" style="112" bestFit="1" customWidth="1"/>
    <col min="5642" max="5642" width="15.85546875" style="112" customWidth="1"/>
    <col min="5643" max="5647" width="10.28515625" style="112" bestFit="1" customWidth="1"/>
    <col min="5648" max="5888" width="11.42578125" style="112"/>
    <col min="5889" max="5889" width="92" style="112" customWidth="1"/>
    <col min="5890" max="5891" width="15.140625" style="112" bestFit="1" customWidth="1"/>
    <col min="5892" max="5892" width="14.5703125" style="112" customWidth="1"/>
    <col min="5893" max="5894" width="13.28515625" style="112" bestFit="1" customWidth="1"/>
    <col min="5895" max="5895" width="13.7109375" style="112" customWidth="1"/>
    <col min="5896" max="5896" width="15.5703125" style="112" customWidth="1"/>
    <col min="5897" max="5897" width="12.85546875" style="112" bestFit="1" customWidth="1"/>
    <col min="5898" max="5898" width="15.85546875" style="112" customWidth="1"/>
    <col min="5899" max="5903" width="10.28515625" style="112" bestFit="1" customWidth="1"/>
    <col min="5904" max="6144" width="11.42578125" style="112"/>
    <col min="6145" max="6145" width="92" style="112" customWidth="1"/>
    <col min="6146" max="6147" width="15.140625" style="112" bestFit="1" customWidth="1"/>
    <col min="6148" max="6148" width="14.5703125" style="112" customWidth="1"/>
    <col min="6149" max="6150" width="13.28515625" style="112" bestFit="1" customWidth="1"/>
    <col min="6151" max="6151" width="13.7109375" style="112" customWidth="1"/>
    <col min="6152" max="6152" width="15.5703125" style="112" customWidth="1"/>
    <col min="6153" max="6153" width="12.85546875" style="112" bestFit="1" customWidth="1"/>
    <col min="6154" max="6154" width="15.85546875" style="112" customWidth="1"/>
    <col min="6155" max="6159" width="10.28515625" style="112" bestFit="1" customWidth="1"/>
    <col min="6160" max="6400" width="11.42578125" style="112"/>
    <col min="6401" max="6401" width="92" style="112" customWidth="1"/>
    <col min="6402" max="6403" width="15.140625" style="112" bestFit="1" customWidth="1"/>
    <col min="6404" max="6404" width="14.5703125" style="112" customWidth="1"/>
    <col min="6405" max="6406" width="13.28515625" style="112" bestFit="1" customWidth="1"/>
    <col min="6407" max="6407" width="13.7109375" style="112" customWidth="1"/>
    <col min="6408" max="6408" width="15.5703125" style="112" customWidth="1"/>
    <col min="6409" max="6409" width="12.85546875" style="112" bestFit="1" customWidth="1"/>
    <col min="6410" max="6410" width="15.85546875" style="112" customWidth="1"/>
    <col min="6411" max="6415" width="10.28515625" style="112" bestFit="1" customWidth="1"/>
    <col min="6416" max="6656" width="11.42578125" style="112"/>
    <col min="6657" max="6657" width="92" style="112" customWidth="1"/>
    <col min="6658" max="6659" width="15.140625" style="112" bestFit="1" customWidth="1"/>
    <col min="6660" max="6660" width="14.5703125" style="112" customWidth="1"/>
    <col min="6661" max="6662" width="13.28515625" style="112" bestFit="1" customWidth="1"/>
    <col min="6663" max="6663" width="13.7109375" style="112" customWidth="1"/>
    <col min="6664" max="6664" width="15.5703125" style="112" customWidth="1"/>
    <col min="6665" max="6665" width="12.85546875" style="112" bestFit="1" customWidth="1"/>
    <col min="6666" max="6666" width="15.85546875" style="112" customWidth="1"/>
    <col min="6667" max="6671" width="10.28515625" style="112" bestFit="1" customWidth="1"/>
    <col min="6672" max="6912" width="11.42578125" style="112"/>
    <col min="6913" max="6913" width="92" style="112" customWidth="1"/>
    <col min="6914" max="6915" width="15.140625" style="112" bestFit="1" customWidth="1"/>
    <col min="6916" max="6916" width="14.5703125" style="112" customWidth="1"/>
    <col min="6917" max="6918" width="13.28515625" style="112" bestFit="1" customWidth="1"/>
    <col min="6919" max="6919" width="13.7109375" style="112" customWidth="1"/>
    <col min="6920" max="6920" width="15.5703125" style="112" customWidth="1"/>
    <col min="6921" max="6921" width="12.85546875" style="112" bestFit="1" customWidth="1"/>
    <col min="6922" max="6922" width="15.85546875" style="112" customWidth="1"/>
    <col min="6923" max="6927" width="10.28515625" style="112" bestFit="1" customWidth="1"/>
    <col min="6928" max="7168" width="11.42578125" style="112"/>
    <col min="7169" max="7169" width="92" style="112" customWidth="1"/>
    <col min="7170" max="7171" width="15.140625" style="112" bestFit="1" customWidth="1"/>
    <col min="7172" max="7172" width="14.5703125" style="112" customWidth="1"/>
    <col min="7173" max="7174" width="13.28515625" style="112" bestFit="1" customWidth="1"/>
    <col min="7175" max="7175" width="13.7109375" style="112" customWidth="1"/>
    <col min="7176" max="7176" width="15.5703125" style="112" customWidth="1"/>
    <col min="7177" max="7177" width="12.85546875" style="112" bestFit="1" customWidth="1"/>
    <col min="7178" max="7178" width="15.85546875" style="112" customWidth="1"/>
    <col min="7179" max="7183" width="10.28515625" style="112" bestFit="1" customWidth="1"/>
    <col min="7184" max="7424" width="11.42578125" style="112"/>
    <col min="7425" max="7425" width="92" style="112" customWidth="1"/>
    <col min="7426" max="7427" width="15.140625" style="112" bestFit="1" customWidth="1"/>
    <col min="7428" max="7428" width="14.5703125" style="112" customWidth="1"/>
    <col min="7429" max="7430" width="13.28515625" style="112" bestFit="1" customWidth="1"/>
    <col min="7431" max="7431" width="13.7109375" style="112" customWidth="1"/>
    <col min="7432" max="7432" width="15.5703125" style="112" customWidth="1"/>
    <col min="7433" max="7433" width="12.85546875" style="112" bestFit="1" customWidth="1"/>
    <col min="7434" max="7434" width="15.85546875" style="112" customWidth="1"/>
    <col min="7435" max="7439" width="10.28515625" style="112" bestFit="1" customWidth="1"/>
    <col min="7440" max="7680" width="11.42578125" style="112"/>
    <col min="7681" max="7681" width="92" style="112" customWidth="1"/>
    <col min="7682" max="7683" width="15.140625" style="112" bestFit="1" customWidth="1"/>
    <col min="7684" max="7684" width="14.5703125" style="112" customWidth="1"/>
    <col min="7685" max="7686" width="13.28515625" style="112" bestFit="1" customWidth="1"/>
    <col min="7687" max="7687" width="13.7109375" style="112" customWidth="1"/>
    <col min="7688" max="7688" width="15.5703125" style="112" customWidth="1"/>
    <col min="7689" max="7689" width="12.85546875" style="112" bestFit="1" customWidth="1"/>
    <col min="7690" max="7690" width="15.85546875" style="112" customWidth="1"/>
    <col min="7691" max="7695" width="10.28515625" style="112" bestFit="1" customWidth="1"/>
    <col min="7696" max="7936" width="11.42578125" style="112"/>
    <col min="7937" max="7937" width="92" style="112" customWidth="1"/>
    <col min="7938" max="7939" width="15.140625" style="112" bestFit="1" customWidth="1"/>
    <col min="7940" max="7940" width="14.5703125" style="112" customWidth="1"/>
    <col min="7941" max="7942" width="13.28515625" style="112" bestFit="1" customWidth="1"/>
    <col min="7943" max="7943" width="13.7109375" style="112" customWidth="1"/>
    <col min="7944" max="7944" width="15.5703125" style="112" customWidth="1"/>
    <col min="7945" max="7945" width="12.85546875" style="112" bestFit="1" customWidth="1"/>
    <col min="7946" max="7946" width="15.85546875" style="112" customWidth="1"/>
    <col min="7947" max="7951" width="10.28515625" style="112" bestFit="1" customWidth="1"/>
    <col min="7952" max="8192" width="11.42578125" style="112"/>
    <col min="8193" max="8193" width="92" style="112" customWidth="1"/>
    <col min="8194" max="8195" width="15.140625" style="112" bestFit="1" customWidth="1"/>
    <col min="8196" max="8196" width="14.5703125" style="112" customWidth="1"/>
    <col min="8197" max="8198" width="13.28515625" style="112" bestFit="1" customWidth="1"/>
    <col min="8199" max="8199" width="13.7109375" style="112" customWidth="1"/>
    <col min="8200" max="8200" width="15.5703125" style="112" customWidth="1"/>
    <col min="8201" max="8201" width="12.85546875" style="112" bestFit="1" customWidth="1"/>
    <col min="8202" max="8202" width="15.85546875" style="112" customWidth="1"/>
    <col min="8203" max="8207" width="10.28515625" style="112" bestFit="1" customWidth="1"/>
    <col min="8208" max="8448" width="11.42578125" style="112"/>
    <col min="8449" max="8449" width="92" style="112" customWidth="1"/>
    <col min="8450" max="8451" width="15.140625" style="112" bestFit="1" customWidth="1"/>
    <col min="8452" max="8452" width="14.5703125" style="112" customWidth="1"/>
    <col min="8453" max="8454" width="13.28515625" style="112" bestFit="1" customWidth="1"/>
    <col min="8455" max="8455" width="13.7109375" style="112" customWidth="1"/>
    <col min="8456" max="8456" width="15.5703125" style="112" customWidth="1"/>
    <col min="8457" max="8457" width="12.85546875" style="112" bestFit="1" customWidth="1"/>
    <col min="8458" max="8458" width="15.85546875" style="112" customWidth="1"/>
    <col min="8459" max="8463" width="10.28515625" style="112" bestFit="1" customWidth="1"/>
    <col min="8464" max="8704" width="11.42578125" style="112"/>
    <col min="8705" max="8705" width="92" style="112" customWidth="1"/>
    <col min="8706" max="8707" width="15.140625" style="112" bestFit="1" customWidth="1"/>
    <col min="8708" max="8708" width="14.5703125" style="112" customWidth="1"/>
    <col min="8709" max="8710" width="13.28515625" style="112" bestFit="1" customWidth="1"/>
    <col min="8711" max="8711" width="13.7109375" style="112" customWidth="1"/>
    <col min="8712" max="8712" width="15.5703125" style="112" customWidth="1"/>
    <col min="8713" max="8713" width="12.85546875" style="112" bestFit="1" customWidth="1"/>
    <col min="8714" max="8714" width="15.85546875" style="112" customWidth="1"/>
    <col min="8715" max="8719" width="10.28515625" style="112" bestFit="1" customWidth="1"/>
    <col min="8720" max="8960" width="11.42578125" style="112"/>
    <col min="8961" max="8961" width="92" style="112" customWidth="1"/>
    <col min="8962" max="8963" width="15.140625" style="112" bestFit="1" customWidth="1"/>
    <col min="8964" max="8964" width="14.5703125" style="112" customWidth="1"/>
    <col min="8965" max="8966" width="13.28515625" style="112" bestFit="1" customWidth="1"/>
    <col min="8967" max="8967" width="13.7109375" style="112" customWidth="1"/>
    <col min="8968" max="8968" width="15.5703125" style="112" customWidth="1"/>
    <col min="8969" max="8969" width="12.85546875" style="112" bestFit="1" customWidth="1"/>
    <col min="8970" max="8970" width="15.85546875" style="112" customWidth="1"/>
    <col min="8971" max="8975" width="10.28515625" style="112" bestFit="1" customWidth="1"/>
    <col min="8976" max="9216" width="11.42578125" style="112"/>
    <col min="9217" max="9217" width="92" style="112" customWidth="1"/>
    <col min="9218" max="9219" width="15.140625" style="112" bestFit="1" customWidth="1"/>
    <col min="9220" max="9220" width="14.5703125" style="112" customWidth="1"/>
    <col min="9221" max="9222" width="13.28515625" style="112" bestFit="1" customWidth="1"/>
    <col min="9223" max="9223" width="13.7109375" style="112" customWidth="1"/>
    <col min="9224" max="9224" width="15.5703125" style="112" customWidth="1"/>
    <col min="9225" max="9225" width="12.85546875" style="112" bestFit="1" customWidth="1"/>
    <col min="9226" max="9226" width="15.85546875" style="112" customWidth="1"/>
    <col min="9227" max="9231" width="10.28515625" style="112" bestFit="1" customWidth="1"/>
    <col min="9232" max="9472" width="11.42578125" style="112"/>
    <col min="9473" max="9473" width="92" style="112" customWidth="1"/>
    <col min="9474" max="9475" width="15.140625" style="112" bestFit="1" customWidth="1"/>
    <col min="9476" max="9476" width="14.5703125" style="112" customWidth="1"/>
    <col min="9477" max="9478" width="13.28515625" style="112" bestFit="1" customWidth="1"/>
    <col min="9479" max="9479" width="13.7109375" style="112" customWidth="1"/>
    <col min="9480" max="9480" width="15.5703125" style="112" customWidth="1"/>
    <col min="9481" max="9481" width="12.85546875" style="112" bestFit="1" customWidth="1"/>
    <col min="9482" max="9482" width="15.85546875" style="112" customWidth="1"/>
    <col min="9483" max="9487" width="10.28515625" style="112" bestFit="1" customWidth="1"/>
    <col min="9488" max="9728" width="11.42578125" style="112"/>
    <col min="9729" max="9729" width="92" style="112" customWidth="1"/>
    <col min="9730" max="9731" width="15.140625" style="112" bestFit="1" customWidth="1"/>
    <col min="9732" max="9732" width="14.5703125" style="112" customWidth="1"/>
    <col min="9733" max="9734" width="13.28515625" style="112" bestFit="1" customWidth="1"/>
    <col min="9735" max="9735" width="13.7109375" style="112" customWidth="1"/>
    <col min="9736" max="9736" width="15.5703125" style="112" customWidth="1"/>
    <col min="9737" max="9737" width="12.85546875" style="112" bestFit="1" customWidth="1"/>
    <col min="9738" max="9738" width="15.85546875" style="112" customWidth="1"/>
    <col min="9739" max="9743" width="10.28515625" style="112" bestFit="1" customWidth="1"/>
    <col min="9744" max="9984" width="11.42578125" style="112"/>
    <col min="9985" max="9985" width="92" style="112" customWidth="1"/>
    <col min="9986" max="9987" width="15.140625" style="112" bestFit="1" customWidth="1"/>
    <col min="9988" max="9988" width="14.5703125" style="112" customWidth="1"/>
    <col min="9989" max="9990" width="13.28515625" style="112" bestFit="1" customWidth="1"/>
    <col min="9991" max="9991" width="13.7109375" style="112" customWidth="1"/>
    <col min="9992" max="9992" width="15.5703125" style="112" customWidth="1"/>
    <col min="9993" max="9993" width="12.85546875" style="112" bestFit="1" customWidth="1"/>
    <col min="9994" max="9994" width="15.85546875" style="112" customWidth="1"/>
    <col min="9995" max="9999" width="10.28515625" style="112" bestFit="1" customWidth="1"/>
    <col min="10000" max="10240" width="11.42578125" style="112"/>
    <col min="10241" max="10241" width="92" style="112" customWidth="1"/>
    <col min="10242" max="10243" width="15.140625" style="112" bestFit="1" customWidth="1"/>
    <col min="10244" max="10244" width="14.5703125" style="112" customWidth="1"/>
    <col min="10245" max="10246" width="13.28515625" style="112" bestFit="1" customWidth="1"/>
    <col min="10247" max="10247" width="13.7109375" style="112" customWidth="1"/>
    <col min="10248" max="10248" width="15.5703125" style="112" customWidth="1"/>
    <col min="10249" max="10249" width="12.85546875" style="112" bestFit="1" customWidth="1"/>
    <col min="10250" max="10250" width="15.85546875" style="112" customWidth="1"/>
    <col min="10251" max="10255" width="10.28515625" style="112" bestFit="1" customWidth="1"/>
    <col min="10256" max="10496" width="11.42578125" style="112"/>
    <col min="10497" max="10497" width="92" style="112" customWidth="1"/>
    <col min="10498" max="10499" width="15.140625" style="112" bestFit="1" customWidth="1"/>
    <col min="10500" max="10500" width="14.5703125" style="112" customWidth="1"/>
    <col min="10501" max="10502" width="13.28515625" style="112" bestFit="1" customWidth="1"/>
    <col min="10503" max="10503" width="13.7109375" style="112" customWidth="1"/>
    <col min="10504" max="10504" width="15.5703125" style="112" customWidth="1"/>
    <col min="10505" max="10505" width="12.85546875" style="112" bestFit="1" customWidth="1"/>
    <col min="10506" max="10506" width="15.85546875" style="112" customWidth="1"/>
    <col min="10507" max="10511" width="10.28515625" style="112" bestFit="1" customWidth="1"/>
    <col min="10512" max="10752" width="11.42578125" style="112"/>
    <col min="10753" max="10753" width="92" style="112" customWidth="1"/>
    <col min="10754" max="10755" width="15.140625" style="112" bestFit="1" customWidth="1"/>
    <col min="10756" max="10756" width="14.5703125" style="112" customWidth="1"/>
    <col min="10757" max="10758" width="13.28515625" style="112" bestFit="1" customWidth="1"/>
    <col min="10759" max="10759" width="13.7109375" style="112" customWidth="1"/>
    <col min="10760" max="10760" width="15.5703125" style="112" customWidth="1"/>
    <col min="10761" max="10761" width="12.85546875" style="112" bestFit="1" customWidth="1"/>
    <col min="10762" max="10762" width="15.85546875" style="112" customWidth="1"/>
    <col min="10763" max="10767" width="10.28515625" style="112" bestFit="1" customWidth="1"/>
    <col min="10768" max="11008" width="11.42578125" style="112"/>
    <col min="11009" max="11009" width="92" style="112" customWidth="1"/>
    <col min="11010" max="11011" width="15.140625" style="112" bestFit="1" customWidth="1"/>
    <col min="11012" max="11012" width="14.5703125" style="112" customWidth="1"/>
    <col min="11013" max="11014" width="13.28515625" style="112" bestFit="1" customWidth="1"/>
    <col min="11015" max="11015" width="13.7109375" style="112" customWidth="1"/>
    <col min="11016" max="11016" width="15.5703125" style="112" customWidth="1"/>
    <col min="11017" max="11017" width="12.85546875" style="112" bestFit="1" customWidth="1"/>
    <col min="11018" max="11018" width="15.85546875" style="112" customWidth="1"/>
    <col min="11019" max="11023" width="10.28515625" style="112" bestFit="1" customWidth="1"/>
    <col min="11024" max="11264" width="11.42578125" style="112"/>
    <col min="11265" max="11265" width="92" style="112" customWidth="1"/>
    <col min="11266" max="11267" width="15.140625" style="112" bestFit="1" customWidth="1"/>
    <col min="11268" max="11268" width="14.5703125" style="112" customWidth="1"/>
    <col min="11269" max="11270" width="13.28515625" style="112" bestFit="1" customWidth="1"/>
    <col min="11271" max="11271" width="13.7109375" style="112" customWidth="1"/>
    <col min="11272" max="11272" width="15.5703125" style="112" customWidth="1"/>
    <col min="11273" max="11273" width="12.85546875" style="112" bestFit="1" customWidth="1"/>
    <col min="11274" max="11274" width="15.85546875" style="112" customWidth="1"/>
    <col min="11275" max="11279" width="10.28515625" style="112" bestFit="1" customWidth="1"/>
    <col min="11280" max="11520" width="11.42578125" style="112"/>
    <col min="11521" max="11521" width="92" style="112" customWidth="1"/>
    <col min="11522" max="11523" width="15.140625" style="112" bestFit="1" customWidth="1"/>
    <col min="11524" max="11524" width="14.5703125" style="112" customWidth="1"/>
    <col min="11525" max="11526" width="13.28515625" style="112" bestFit="1" customWidth="1"/>
    <col min="11527" max="11527" width="13.7109375" style="112" customWidth="1"/>
    <col min="11528" max="11528" width="15.5703125" style="112" customWidth="1"/>
    <col min="11529" max="11529" width="12.85546875" style="112" bestFit="1" customWidth="1"/>
    <col min="11530" max="11530" width="15.85546875" style="112" customWidth="1"/>
    <col min="11531" max="11535" width="10.28515625" style="112" bestFit="1" customWidth="1"/>
    <col min="11536" max="11776" width="11.42578125" style="112"/>
    <col min="11777" max="11777" width="92" style="112" customWidth="1"/>
    <col min="11778" max="11779" width="15.140625" style="112" bestFit="1" customWidth="1"/>
    <col min="11780" max="11780" width="14.5703125" style="112" customWidth="1"/>
    <col min="11781" max="11782" width="13.28515625" style="112" bestFit="1" customWidth="1"/>
    <col min="11783" max="11783" width="13.7109375" style="112" customWidth="1"/>
    <col min="11784" max="11784" width="15.5703125" style="112" customWidth="1"/>
    <col min="11785" max="11785" width="12.85546875" style="112" bestFit="1" customWidth="1"/>
    <col min="11786" max="11786" width="15.85546875" style="112" customWidth="1"/>
    <col min="11787" max="11791" width="10.28515625" style="112" bestFit="1" customWidth="1"/>
    <col min="11792" max="12032" width="11.42578125" style="112"/>
    <col min="12033" max="12033" width="92" style="112" customWidth="1"/>
    <col min="12034" max="12035" width="15.140625" style="112" bestFit="1" customWidth="1"/>
    <col min="12036" max="12036" width="14.5703125" style="112" customWidth="1"/>
    <col min="12037" max="12038" width="13.28515625" style="112" bestFit="1" customWidth="1"/>
    <col min="12039" max="12039" width="13.7109375" style="112" customWidth="1"/>
    <col min="12040" max="12040" width="15.5703125" style="112" customWidth="1"/>
    <col min="12041" max="12041" width="12.85546875" style="112" bestFit="1" customWidth="1"/>
    <col min="12042" max="12042" width="15.85546875" style="112" customWidth="1"/>
    <col min="12043" max="12047" width="10.28515625" style="112" bestFit="1" customWidth="1"/>
    <col min="12048" max="12288" width="11.42578125" style="112"/>
    <col min="12289" max="12289" width="92" style="112" customWidth="1"/>
    <col min="12290" max="12291" width="15.140625" style="112" bestFit="1" customWidth="1"/>
    <col min="12292" max="12292" width="14.5703125" style="112" customWidth="1"/>
    <col min="12293" max="12294" width="13.28515625" style="112" bestFit="1" customWidth="1"/>
    <col min="12295" max="12295" width="13.7109375" style="112" customWidth="1"/>
    <col min="12296" max="12296" width="15.5703125" style="112" customWidth="1"/>
    <col min="12297" max="12297" width="12.85546875" style="112" bestFit="1" customWidth="1"/>
    <col min="12298" max="12298" width="15.85546875" style="112" customWidth="1"/>
    <col min="12299" max="12303" width="10.28515625" style="112" bestFit="1" customWidth="1"/>
    <col min="12304" max="12544" width="11.42578125" style="112"/>
    <col min="12545" max="12545" width="92" style="112" customWidth="1"/>
    <col min="12546" max="12547" width="15.140625" style="112" bestFit="1" customWidth="1"/>
    <col min="12548" max="12548" width="14.5703125" style="112" customWidth="1"/>
    <col min="12549" max="12550" width="13.28515625" style="112" bestFit="1" customWidth="1"/>
    <col min="12551" max="12551" width="13.7109375" style="112" customWidth="1"/>
    <col min="12552" max="12552" width="15.5703125" style="112" customWidth="1"/>
    <col min="12553" max="12553" width="12.85546875" style="112" bestFit="1" customWidth="1"/>
    <col min="12554" max="12554" width="15.85546875" style="112" customWidth="1"/>
    <col min="12555" max="12559" width="10.28515625" style="112" bestFit="1" customWidth="1"/>
    <col min="12560" max="12800" width="11.42578125" style="112"/>
    <col min="12801" max="12801" width="92" style="112" customWidth="1"/>
    <col min="12802" max="12803" width="15.140625" style="112" bestFit="1" customWidth="1"/>
    <col min="12804" max="12804" width="14.5703125" style="112" customWidth="1"/>
    <col min="12805" max="12806" width="13.28515625" style="112" bestFit="1" customWidth="1"/>
    <col min="12807" max="12807" width="13.7109375" style="112" customWidth="1"/>
    <col min="12808" max="12808" width="15.5703125" style="112" customWidth="1"/>
    <col min="12809" max="12809" width="12.85546875" style="112" bestFit="1" customWidth="1"/>
    <col min="12810" max="12810" width="15.85546875" style="112" customWidth="1"/>
    <col min="12811" max="12815" width="10.28515625" style="112" bestFit="1" customWidth="1"/>
    <col min="12816" max="13056" width="11.42578125" style="112"/>
    <col min="13057" max="13057" width="92" style="112" customWidth="1"/>
    <col min="13058" max="13059" width="15.140625" style="112" bestFit="1" customWidth="1"/>
    <col min="13060" max="13060" width="14.5703125" style="112" customWidth="1"/>
    <col min="13061" max="13062" width="13.28515625" style="112" bestFit="1" customWidth="1"/>
    <col min="13063" max="13063" width="13.7109375" style="112" customWidth="1"/>
    <col min="13064" max="13064" width="15.5703125" style="112" customWidth="1"/>
    <col min="13065" max="13065" width="12.85546875" style="112" bestFit="1" customWidth="1"/>
    <col min="13066" max="13066" width="15.85546875" style="112" customWidth="1"/>
    <col min="13067" max="13071" width="10.28515625" style="112" bestFit="1" customWidth="1"/>
    <col min="13072" max="13312" width="11.42578125" style="112"/>
    <col min="13313" max="13313" width="92" style="112" customWidth="1"/>
    <col min="13314" max="13315" width="15.140625" style="112" bestFit="1" customWidth="1"/>
    <col min="13316" max="13316" width="14.5703125" style="112" customWidth="1"/>
    <col min="13317" max="13318" width="13.28515625" style="112" bestFit="1" customWidth="1"/>
    <col min="13319" max="13319" width="13.7109375" style="112" customWidth="1"/>
    <col min="13320" max="13320" width="15.5703125" style="112" customWidth="1"/>
    <col min="13321" max="13321" width="12.85546875" style="112" bestFit="1" customWidth="1"/>
    <col min="13322" max="13322" width="15.85546875" style="112" customWidth="1"/>
    <col min="13323" max="13327" width="10.28515625" style="112" bestFit="1" customWidth="1"/>
    <col min="13328" max="13568" width="11.42578125" style="112"/>
    <col min="13569" max="13569" width="92" style="112" customWidth="1"/>
    <col min="13570" max="13571" width="15.140625" style="112" bestFit="1" customWidth="1"/>
    <col min="13572" max="13572" width="14.5703125" style="112" customWidth="1"/>
    <col min="13573" max="13574" width="13.28515625" style="112" bestFit="1" customWidth="1"/>
    <col min="13575" max="13575" width="13.7109375" style="112" customWidth="1"/>
    <col min="13576" max="13576" width="15.5703125" style="112" customWidth="1"/>
    <col min="13577" max="13577" width="12.85546875" style="112" bestFit="1" customWidth="1"/>
    <col min="13578" max="13578" width="15.85546875" style="112" customWidth="1"/>
    <col min="13579" max="13583" width="10.28515625" style="112" bestFit="1" customWidth="1"/>
    <col min="13584" max="13824" width="11.42578125" style="112"/>
    <col min="13825" max="13825" width="92" style="112" customWidth="1"/>
    <col min="13826" max="13827" width="15.140625" style="112" bestFit="1" customWidth="1"/>
    <col min="13828" max="13828" width="14.5703125" style="112" customWidth="1"/>
    <col min="13829" max="13830" width="13.28515625" style="112" bestFit="1" customWidth="1"/>
    <col min="13831" max="13831" width="13.7109375" style="112" customWidth="1"/>
    <col min="13832" max="13832" width="15.5703125" style="112" customWidth="1"/>
    <col min="13833" max="13833" width="12.85546875" style="112" bestFit="1" customWidth="1"/>
    <col min="13834" max="13834" width="15.85546875" style="112" customWidth="1"/>
    <col min="13835" max="13839" width="10.28515625" style="112" bestFit="1" customWidth="1"/>
    <col min="13840" max="14080" width="11.42578125" style="112"/>
    <col min="14081" max="14081" width="92" style="112" customWidth="1"/>
    <col min="14082" max="14083" width="15.140625" style="112" bestFit="1" customWidth="1"/>
    <col min="14084" max="14084" width="14.5703125" style="112" customWidth="1"/>
    <col min="14085" max="14086" width="13.28515625" style="112" bestFit="1" customWidth="1"/>
    <col min="14087" max="14087" width="13.7109375" style="112" customWidth="1"/>
    <col min="14088" max="14088" width="15.5703125" style="112" customWidth="1"/>
    <col min="14089" max="14089" width="12.85546875" style="112" bestFit="1" customWidth="1"/>
    <col min="14090" max="14090" width="15.85546875" style="112" customWidth="1"/>
    <col min="14091" max="14095" width="10.28515625" style="112" bestFit="1" customWidth="1"/>
    <col min="14096" max="14336" width="11.42578125" style="112"/>
    <col min="14337" max="14337" width="92" style="112" customWidth="1"/>
    <col min="14338" max="14339" width="15.140625" style="112" bestFit="1" customWidth="1"/>
    <col min="14340" max="14340" width="14.5703125" style="112" customWidth="1"/>
    <col min="14341" max="14342" width="13.28515625" style="112" bestFit="1" customWidth="1"/>
    <col min="14343" max="14343" width="13.7109375" style="112" customWidth="1"/>
    <col min="14344" max="14344" width="15.5703125" style="112" customWidth="1"/>
    <col min="14345" max="14345" width="12.85546875" style="112" bestFit="1" customWidth="1"/>
    <col min="14346" max="14346" width="15.85546875" style="112" customWidth="1"/>
    <col min="14347" max="14351" width="10.28515625" style="112" bestFit="1" customWidth="1"/>
    <col min="14352" max="14592" width="11.42578125" style="112"/>
    <col min="14593" max="14593" width="92" style="112" customWidth="1"/>
    <col min="14594" max="14595" width="15.140625" style="112" bestFit="1" customWidth="1"/>
    <col min="14596" max="14596" width="14.5703125" style="112" customWidth="1"/>
    <col min="14597" max="14598" width="13.28515625" style="112" bestFit="1" customWidth="1"/>
    <col min="14599" max="14599" width="13.7109375" style="112" customWidth="1"/>
    <col min="14600" max="14600" width="15.5703125" style="112" customWidth="1"/>
    <col min="14601" max="14601" width="12.85546875" style="112" bestFit="1" customWidth="1"/>
    <col min="14602" max="14602" width="15.85546875" style="112" customWidth="1"/>
    <col min="14603" max="14607" width="10.28515625" style="112" bestFit="1" customWidth="1"/>
    <col min="14608" max="14848" width="11.42578125" style="112"/>
    <col min="14849" max="14849" width="92" style="112" customWidth="1"/>
    <col min="14850" max="14851" width="15.140625" style="112" bestFit="1" customWidth="1"/>
    <col min="14852" max="14852" width="14.5703125" style="112" customWidth="1"/>
    <col min="14853" max="14854" width="13.28515625" style="112" bestFit="1" customWidth="1"/>
    <col min="14855" max="14855" width="13.7109375" style="112" customWidth="1"/>
    <col min="14856" max="14856" width="15.5703125" style="112" customWidth="1"/>
    <col min="14857" max="14857" width="12.85546875" style="112" bestFit="1" customWidth="1"/>
    <col min="14858" max="14858" width="15.85546875" style="112" customWidth="1"/>
    <col min="14859" max="14863" width="10.28515625" style="112" bestFit="1" customWidth="1"/>
    <col min="14864" max="15104" width="11.42578125" style="112"/>
    <col min="15105" max="15105" width="92" style="112" customWidth="1"/>
    <col min="15106" max="15107" width="15.140625" style="112" bestFit="1" customWidth="1"/>
    <col min="15108" max="15108" width="14.5703125" style="112" customWidth="1"/>
    <col min="15109" max="15110" width="13.28515625" style="112" bestFit="1" customWidth="1"/>
    <col min="15111" max="15111" width="13.7109375" style="112" customWidth="1"/>
    <col min="15112" max="15112" width="15.5703125" style="112" customWidth="1"/>
    <col min="15113" max="15113" width="12.85546875" style="112" bestFit="1" customWidth="1"/>
    <col min="15114" max="15114" width="15.85546875" style="112" customWidth="1"/>
    <col min="15115" max="15119" width="10.28515625" style="112" bestFit="1" customWidth="1"/>
    <col min="15120" max="15360" width="11.42578125" style="112"/>
    <col min="15361" max="15361" width="92" style="112" customWidth="1"/>
    <col min="15362" max="15363" width="15.140625" style="112" bestFit="1" customWidth="1"/>
    <col min="15364" max="15364" width="14.5703125" style="112" customWidth="1"/>
    <col min="15365" max="15366" width="13.28515625" style="112" bestFit="1" customWidth="1"/>
    <col min="15367" max="15367" width="13.7109375" style="112" customWidth="1"/>
    <col min="15368" max="15368" width="15.5703125" style="112" customWidth="1"/>
    <col min="15369" max="15369" width="12.85546875" style="112" bestFit="1" customWidth="1"/>
    <col min="15370" max="15370" width="15.85546875" style="112" customWidth="1"/>
    <col min="15371" max="15375" width="10.28515625" style="112" bestFit="1" customWidth="1"/>
    <col min="15376" max="15616" width="11.42578125" style="112"/>
    <col min="15617" max="15617" width="92" style="112" customWidth="1"/>
    <col min="15618" max="15619" width="15.140625" style="112" bestFit="1" customWidth="1"/>
    <col min="15620" max="15620" width="14.5703125" style="112" customWidth="1"/>
    <col min="15621" max="15622" width="13.28515625" style="112" bestFit="1" customWidth="1"/>
    <col min="15623" max="15623" width="13.7109375" style="112" customWidth="1"/>
    <col min="15624" max="15624" width="15.5703125" style="112" customWidth="1"/>
    <col min="15625" max="15625" width="12.85546875" style="112" bestFit="1" customWidth="1"/>
    <col min="15626" max="15626" width="15.85546875" style="112" customWidth="1"/>
    <col min="15627" max="15631" width="10.28515625" style="112" bestFit="1" customWidth="1"/>
    <col min="15632" max="15872" width="11.42578125" style="112"/>
    <col min="15873" max="15873" width="92" style="112" customWidth="1"/>
    <col min="15874" max="15875" width="15.140625" style="112" bestFit="1" customWidth="1"/>
    <col min="15876" max="15876" width="14.5703125" style="112" customWidth="1"/>
    <col min="15877" max="15878" width="13.28515625" style="112" bestFit="1" customWidth="1"/>
    <col min="15879" max="15879" width="13.7109375" style="112" customWidth="1"/>
    <col min="15880" max="15880" width="15.5703125" style="112" customWidth="1"/>
    <col min="15881" max="15881" width="12.85546875" style="112" bestFit="1" customWidth="1"/>
    <col min="15882" max="15882" width="15.85546875" style="112" customWidth="1"/>
    <col min="15883" max="15887" width="10.28515625" style="112" bestFit="1" customWidth="1"/>
    <col min="15888" max="16128" width="11.42578125" style="112"/>
    <col min="16129" max="16129" width="92" style="112" customWidth="1"/>
    <col min="16130" max="16131" width="15.140625" style="112" bestFit="1" customWidth="1"/>
    <col min="16132" max="16132" width="14.5703125" style="112" customWidth="1"/>
    <col min="16133" max="16134" width="13.28515625" style="112" bestFit="1" customWidth="1"/>
    <col min="16135" max="16135" width="13.7109375" style="112" customWidth="1"/>
    <col min="16136" max="16136" width="15.5703125" style="112" customWidth="1"/>
    <col min="16137" max="16137" width="12.85546875" style="112" bestFit="1" customWidth="1"/>
    <col min="16138" max="16138" width="15.85546875" style="112" customWidth="1"/>
    <col min="16139" max="16143" width="10.28515625" style="112" bestFit="1" customWidth="1"/>
    <col min="16144" max="16384" width="11.42578125" style="112"/>
  </cols>
  <sheetData>
    <row r="1" spans="1:78" ht="41.25" customHeight="1">
      <c r="A1" s="481" t="s">
        <v>1093</v>
      </c>
      <c r="B1" s="481"/>
      <c r="C1" s="481"/>
      <c r="D1" s="481"/>
      <c r="E1" s="481"/>
      <c r="F1" s="481"/>
      <c r="G1" s="481"/>
      <c r="H1" s="481"/>
      <c r="I1" s="481"/>
      <c r="J1" s="481"/>
      <c r="K1" s="111"/>
      <c r="L1" s="111"/>
      <c r="M1" s="111"/>
      <c r="N1" s="111"/>
      <c r="O1" s="111"/>
      <c r="P1" s="111"/>
      <c r="Q1" s="111"/>
      <c r="R1" s="111"/>
      <c r="S1" s="111"/>
      <c r="T1" s="111"/>
      <c r="U1" s="111"/>
      <c r="V1" s="111"/>
      <c r="W1" s="111"/>
      <c r="X1" s="111"/>
      <c r="Y1" s="111"/>
      <c r="Z1" s="111"/>
      <c r="AA1" s="111"/>
      <c r="AB1" s="111"/>
      <c r="AC1" s="111"/>
      <c r="AD1" s="111"/>
      <c r="AE1" s="111"/>
      <c r="AF1" s="111"/>
      <c r="AG1" s="111"/>
      <c r="AH1" s="111"/>
      <c r="AI1" s="111"/>
      <c r="AJ1" s="111"/>
      <c r="AK1" s="111"/>
      <c r="AL1" s="111"/>
      <c r="AM1" s="111"/>
      <c r="AN1" s="111"/>
      <c r="AO1" s="111"/>
      <c r="AP1" s="111"/>
      <c r="AQ1" s="111"/>
      <c r="AR1" s="111"/>
      <c r="AS1" s="111"/>
      <c r="AT1" s="111"/>
      <c r="AU1" s="111"/>
      <c r="AV1" s="111"/>
      <c r="AW1" s="111"/>
      <c r="AX1" s="111"/>
      <c r="AY1" s="111"/>
      <c r="AZ1" s="111"/>
      <c r="BA1" s="111"/>
      <c r="BB1" s="111"/>
      <c r="BC1" s="111"/>
      <c r="BD1" s="111"/>
      <c r="BE1" s="111"/>
      <c r="BF1" s="111"/>
      <c r="BG1" s="111"/>
      <c r="BH1" s="111"/>
      <c r="BI1" s="111"/>
      <c r="BJ1" s="111"/>
      <c r="BK1" s="111"/>
      <c r="BL1" s="111"/>
      <c r="BM1" s="111"/>
      <c r="BN1" s="111"/>
      <c r="BO1" s="111"/>
      <c r="BP1" s="111"/>
      <c r="BQ1" s="111"/>
      <c r="BR1" s="111"/>
      <c r="BS1" s="111"/>
      <c r="BT1" s="111"/>
      <c r="BU1" s="111"/>
      <c r="BV1" s="111"/>
      <c r="BW1" s="111"/>
      <c r="BX1" s="111"/>
      <c r="BY1" s="111"/>
      <c r="BZ1" s="111"/>
    </row>
    <row r="2" spans="1:78" ht="29.25" customHeight="1">
      <c r="A2" s="481" t="s">
        <v>528</v>
      </c>
      <c r="B2" s="481"/>
      <c r="C2" s="481"/>
      <c r="D2" s="481"/>
      <c r="E2" s="481"/>
      <c r="F2" s="481"/>
      <c r="G2" s="481"/>
      <c r="H2" s="481"/>
      <c r="I2" s="481"/>
      <c r="J2" s="481"/>
      <c r="K2" s="111"/>
      <c r="L2" s="111"/>
      <c r="M2" s="111"/>
      <c r="N2" s="111"/>
      <c r="O2" s="111"/>
      <c r="P2" s="111"/>
      <c r="Q2" s="111"/>
      <c r="R2" s="111"/>
      <c r="S2" s="111"/>
      <c r="T2" s="111"/>
      <c r="U2" s="111"/>
      <c r="V2" s="111"/>
      <c r="W2" s="111"/>
      <c r="X2" s="111"/>
      <c r="Y2" s="111"/>
      <c r="Z2" s="111"/>
      <c r="AA2" s="111"/>
      <c r="AB2" s="111"/>
      <c r="AC2" s="111"/>
      <c r="AD2" s="111"/>
      <c r="AE2" s="111"/>
      <c r="AF2" s="111"/>
      <c r="AG2" s="111"/>
      <c r="AH2" s="111"/>
      <c r="AI2" s="111"/>
      <c r="AJ2" s="111"/>
      <c r="AK2" s="111"/>
      <c r="AL2" s="111"/>
      <c r="AM2" s="111"/>
      <c r="AN2" s="111"/>
      <c r="AO2" s="111"/>
      <c r="AP2" s="111"/>
      <c r="AQ2" s="111"/>
      <c r="AR2" s="111"/>
      <c r="AS2" s="111"/>
      <c r="AT2" s="111"/>
      <c r="AU2" s="111"/>
      <c r="AV2" s="111"/>
      <c r="AW2" s="111"/>
      <c r="AX2" s="111"/>
      <c r="AY2" s="111"/>
      <c r="AZ2" s="111"/>
      <c r="BA2" s="111"/>
      <c r="BB2" s="111"/>
      <c r="BC2" s="111"/>
      <c r="BD2" s="111"/>
      <c r="BE2" s="111"/>
      <c r="BF2" s="111"/>
      <c r="BG2" s="111"/>
      <c r="BH2" s="111"/>
      <c r="BI2" s="111"/>
      <c r="BJ2" s="111"/>
      <c r="BK2" s="111"/>
      <c r="BL2" s="111"/>
      <c r="BM2" s="111"/>
      <c r="BN2" s="111"/>
      <c r="BO2" s="111"/>
      <c r="BP2" s="111"/>
      <c r="BQ2" s="111"/>
      <c r="BR2" s="111"/>
      <c r="BS2" s="111"/>
      <c r="BT2" s="111"/>
      <c r="BU2" s="111"/>
      <c r="BV2" s="111"/>
      <c r="BW2" s="111"/>
      <c r="BX2" s="111"/>
      <c r="BY2" s="111"/>
      <c r="BZ2" s="111"/>
    </row>
    <row r="3" spans="1:78" ht="29.25" customHeight="1">
      <c r="A3" s="481" t="s">
        <v>2</v>
      </c>
      <c r="B3" s="481"/>
      <c r="C3" s="481"/>
      <c r="D3" s="481"/>
      <c r="E3" s="481"/>
      <c r="F3" s="481"/>
      <c r="G3" s="481"/>
      <c r="H3" s="481"/>
      <c r="I3" s="481"/>
      <c r="J3" s="481"/>
      <c r="K3" s="111"/>
      <c r="L3" s="111"/>
      <c r="M3" s="111"/>
      <c r="N3" s="111"/>
      <c r="O3" s="111"/>
      <c r="P3" s="111"/>
      <c r="Q3" s="111"/>
      <c r="R3" s="111"/>
      <c r="S3" s="111"/>
      <c r="T3" s="111"/>
      <c r="U3" s="111"/>
      <c r="V3" s="111"/>
      <c r="W3" s="111"/>
      <c r="X3" s="111"/>
      <c r="Y3" s="111"/>
      <c r="Z3" s="111"/>
      <c r="AA3" s="111"/>
      <c r="AB3" s="111"/>
      <c r="AC3" s="111"/>
      <c r="AD3" s="111"/>
      <c r="AE3" s="111"/>
      <c r="AF3" s="111"/>
      <c r="AG3" s="111"/>
      <c r="AH3" s="111"/>
      <c r="AI3" s="111"/>
      <c r="AJ3" s="111"/>
      <c r="AK3" s="111"/>
      <c r="AL3" s="111"/>
      <c r="AM3" s="111"/>
      <c r="AN3" s="111"/>
      <c r="AO3" s="111"/>
      <c r="AP3" s="111"/>
      <c r="AQ3" s="111"/>
      <c r="AR3" s="111"/>
      <c r="AS3" s="111"/>
      <c r="AT3" s="111"/>
      <c r="AU3" s="111"/>
      <c r="AV3" s="111"/>
      <c r="AW3" s="111"/>
      <c r="AX3" s="111"/>
      <c r="AY3" s="111"/>
      <c r="AZ3" s="111"/>
      <c r="BA3" s="111"/>
      <c r="BB3" s="111"/>
      <c r="BC3" s="111"/>
      <c r="BD3" s="111"/>
      <c r="BE3" s="111"/>
      <c r="BF3" s="111"/>
      <c r="BG3" s="111"/>
      <c r="BH3" s="111"/>
      <c r="BI3" s="111"/>
      <c r="BJ3" s="111"/>
      <c r="BK3" s="111"/>
      <c r="BL3" s="111"/>
      <c r="BM3" s="111"/>
      <c r="BN3" s="111"/>
      <c r="BO3" s="111"/>
      <c r="BP3" s="111"/>
      <c r="BQ3" s="111"/>
      <c r="BR3" s="111"/>
      <c r="BS3" s="111"/>
      <c r="BT3" s="111"/>
      <c r="BU3" s="111"/>
      <c r="BV3" s="111"/>
      <c r="BW3" s="111"/>
      <c r="BX3" s="111"/>
      <c r="BY3" s="111"/>
      <c r="BZ3" s="111"/>
    </row>
    <row r="4" spans="1:78" ht="24" customHeight="1" thickBot="1">
      <c r="A4" s="481" t="s">
        <v>860</v>
      </c>
      <c r="B4" s="481"/>
      <c r="C4" s="481"/>
      <c r="D4" s="481"/>
      <c r="E4" s="481"/>
      <c r="F4" s="481"/>
      <c r="G4" s="481"/>
      <c r="H4" s="481"/>
      <c r="I4" s="481"/>
      <c r="J4" s="481"/>
      <c r="K4" s="111"/>
      <c r="L4" s="111"/>
      <c r="M4" s="111"/>
      <c r="N4" s="111"/>
      <c r="O4" s="111"/>
      <c r="P4" s="111"/>
      <c r="Q4" s="111"/>
      <c r="R4" s="111"/>
      <c r="S4" s="111"/>
      <c r="T4" s="111"/>
      <c r="U4" s="111"/>
      <c r="V4" s="111"/>
      <c r="W4" s="111"/>
      <c r="X4" s="111"/>
      <c r="Y4" s="111"/>
      <c r="Z4" s="111"/>
      <c r="AA4" s="111"/>
      <c r="AB4" s="111"/>
      <c r="AC4" s="111"/>
      <c r="AD4" s="111"/>
      <c r="AE4" s="111"/>
      <c r="AF4" s="111"/>
      <c r="AG4" s="111"/>
      <c r="AH4" s="111"/>
      <c r="AI4" s="111"/>
      <c r="AJ4" s="111"/>
      <c r="AK4" s="111"/>
      <c r="AL4" s="111"/>
      <c r="AM4" s="111"/>
      <c r="AN4" s="111"/>
      <c r="AO4" s="111"/>
      <c r="AP4" s="111"/>
      <c r="AQ4" s="111"/>
      <c r="AR4" s="111"/>
      <c r="AS4" s="111"/>
      <c r="AT4" s="111"/>
      <c r="AU4" s="111"/>
      <c r="AV4" s="111"/>
      <c r="AW4" s="111"/>
      <c r="AX4" s="111"/>
      <c r="AY4" s="11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row>
    <row r="5" spans="1:78" ht="38.25" customHeight="1" thickTop="1" thickBot="1">
      <c r="A5" s="575"/>
      <c r="B5" s="576" t="s">
        <v>182</v>
      </c>
      <c r="C5" s="576" t="s">
        <v>183</v>
      </c>
      <c r="D5" s="576" t="s">
        <v>187</v>
      </c>
      <c r="E5" s="576" t="s">
        <v>185</v>
      </c>
      <c r="F5" s="576" t="s">
        <v>186</v>
      </c>
      <c r="G5" s="576" t="s">
        <v>188</v>
      </c>
      <c r="H5" s="576" t="s">
        <v>189</v>
      </c>
      <c r="I5" s="576" t="s">
        <v>184</v>
      </c>
      <c r="J5" s="577" t="s">
        <v>529</v>
      </c>
      <c r="K5" s="111"/>
      <c r="L5" s="111"/>
      <c r="M5" s="111"/>
      <c r="N5" s="111"/>
      <c r="O5" s="111"/>
      <c r="P5" s="111"/>
      <c r="Q5" s="111"/>
      <c r="R5" s="111"/>
      <c r="S5" s="111"/>
      <c r="T5" s="111"/>
      <c r="U5" s="111"/>
      <c r="V5" s="111"/>
      <c r="W5" s="111"/>
      <c r="X5" s="111"/>
      <c r="Y5" s="111"/>
      <c r="Z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BD5" s="111"/>
      <c r="BE5" s="111"/>
      <c r="BF5" s="111"/>
      <c r="BG5" s="111"/>
      <c r="BH5" s="111"/>
      <c r="BI5" s="111"/>
      <c r="BJ5" s="111"/>
      <c r="BK5" s="111"/>
      <c r="BL5" s="111"/>
      <c r="BM5" s="111"/>
      <c r="BN5" s="111"/>
      <c r="BO5" s="111"/>
      <c r="BP5" s="111"/>
      <c r="BQ5" s="111"/>
      <c r="BR5" s="111"/>
      <c r="BS5" s="111"/>
      <c r="BT5" s="111"/>
      <c r="BU5" s="111"/>
      <c r="BV5" s="111"/>
      <c r="BW5" s="111"/>
      <c r="BX5" s="111"/>
      <c r="BY5" s="111"/>
      <c r="BZ5" s="111"/>
    </row>
    <row r="6" spans="1:78" ht="22.5" customHeight="1" thickTop="1">
      <c r="A6" s="117" t="s">
        <v>245</v>
      </c>
      <c r="B6" s="118">
        <v>2042209412.9000001</v>
      </c>
      <c r="C6" s="118">
        <v>1016788623.47</v>
      </c>
      <c r="D6" s="118">
        <v>636103956.28999996</v>
      </c>
      <c r="E6" s="118">
        <v>292499055.66000003</v>
      </c>
      <c r="F6" s="118">
        <v>167220331.16999999</v>
      </c>
      <c r="G6" s="578">
        <v>90571482.129999995</v>
      </c>
      <c r="H6" s="118">
        <v>60878527.469999999</v>
      </c>
      <c r="I6" s="118">
        <v>47669077.149999999</v>
      </c>
      <c r="J6" s="118">
        <v>4353940466.2399998</v>
      </c>
    </row>
    <row r="7" spans="1:78">
      <c r="A7" s="112" t="s">
        <v>82</v>
      </c>
      <c r="B7" s="112">
        <v>89311753.189999998</v>
      </c>
      <c r="C7" s="112">
        <v>109909855.87</v>
      </c>
      <c r="D7" s="112">
        <v>38308392.170000002</v>
      </c>
      <c r="E7" s="112">
        <v>18292017.059999999</v>
      </c>
      <c r="F7" s="112">
        <v>7400785.5499999998</v>
      </c>
      <c r="G7" s="112">
        <v>3137725.42</v>
      </c>
      <c r="H7" s="112">
        <v>8538259.2100000009</v>
      </c>
      <c r="I7" s="112">
        <v>5094497.92</v>
      </c>
      <c r="J7" s="112">
        <v>279993286.38999999</v>
      </c>
    </row>
    <row r="8" spans="1:78">
      <c r="A8" s="112" t="s">
        <v>246</v>
      </c>
      <c r="B8" s="112">
        <v>41765870.759999998</v>
      </c>
      <c r="C8" s="112">
        <v>41869945.780000001</v>
      </c>
      <c r="D8" s="112">
        <v>13490119.74</v>
      </c>
      <c r="E8" s="112">
        <v>5779752.3499999996</v>
      </c>
      <c r="F8" s="112">
        <v>4270068.66</v>
      </c>
      <c r="G8" s="112">
        <v>2022425.58</v>
      </c>
      <c r="H8" s="112">
        <v>2092853.9299999997</v>
      </c>
      <c r="I8" s="112">
        <v>4528796.74</v>
      </c>
      <c r="J8" s="112">
        <v>115819833.54000001</v>
      </c>
    </row>
    <row r="9" spans="1:78">
      <c r="A9" s="112" t="s">
        <v>247</v>
      </c>
      <c r="B9" s="112">
        <v>44691053.990000002</v>
      </c>
      <c r="C9" s="112">
        <v>23404356.370000001</v>
      </c>
      <c r="D9" s="112">
        <v>15178325.84</v>
      </c>
      <c r="E9" s="112">
        <v>12505340.710000001</v>
      </c>
      <c r="F9" s="112">
        <v>3043988.8</v>
      </c>
      <c r="G9" s="112">
        <v>1094639.23</v>
      </c>
      <c r="H9" s="112">
        <v>3475624.71</v>
      </c>
      <c r="I9" s="112">
        <v>538178.19999999995</v>
      </c>
      <c r="J9" s="112">
        <v>103931507.84999999</v>
      </c>
    </row>
    <row r="10" spans="1:78">
      <c r="A10" s="112" t="s">
        <v>248</v>
      </c>
      <c r="B10" s="112">
        <v>2854828.44</v>
      </c>
      <c r="C10" s="112">
        <v>44635553.719999999</v>
      </c>
      <c r="D10" s="112">
        <v>9639946.5899999999</v>
      </c>
      <c r="E10" s="112">
        <v>6924</v>
      </c>
      <c r="F10" s="112">
        <v>86728.09</v>
      </c>
      <c r="G10" s="112">
        <v>20660.61</v>
      </c>
      <c r="H10" s="112">
        <v>2969780.57</v>
      </c>
      <c r="I10" s="112">
        <v>27522.98</v>
      </c>
      <c r="J10" s="112">
        <v>60241945</v>
      </c>
    </row>
    <row r="11" spans="1:78">
      <c r="A11" s="112" t="s">
        <v>249</v>
      </c>
      <c r="B11" s="112">
        <v>0</v>
      </c>
      <c r="C11" s="112">
        <v>0</v>
      </c>
      <c r="D11" s="112">
        <v>0</v>
      </c>
      <c r="E11" s="112">
        <v>0</v>
      </c>
      <c r="F11" s="112">
        <v>0</v>
      </c>
      <c r="G11" s="112">
        <v>0</v>
      </c>
      <c r="H11" s="112">
        <v>0</v>
      </c>
      <c r="I11" s="112">
        <v>0</v>
      </c>
      <c r="J11" s="112">
        <v>0</v>
      </c>
    </row>
    <row r="12" spans="1:78">
      <c r="A12" s="112" t="s">
        <v>250</v>
      </c>
      <c r="B12" s="112">
        <v>0</v>
      </c>
      <c r="C12" s="112">
        <v>0</v>
      </c>
      <c r="D12" s="112">
        <v>0</v>
      </c>
      <c r="E12" s="112">
        <v>0</v>
      </c>
      <c r="F12" s="112">
        <v>0</v>
      </c>
      <c r="G12" s="112">
        <v>0</v>
      </c>
      <c r="H12" s="112">
        <v>0</v>
      </c>
      <c r="I12" s="112">
        <v>0</v>
      </c>
      <c r="J12" s="112">
        <v>0</v>
      </c>
    </row>
    <row r="13" spans="1:78">
      <c r="A13" s="112" t="s">
        <v>251</v>
      </c>
      <c r="B13" s="112">
        <v>0</v>
      </c>
      <c r="C13" s="112">
        <v>0</v>
      </c>
      <c r="D13" s="112">
        <v>0</v>
      </c>
      <c r="E13" s="112">
        <v>0</v>
      </c>
      <c r="F13" s="112">
        <v>0</v>
      </c>
      <c r="G13" s="112">
        <v>0</v>
      </c>
      <c r="H13" s="112">
        <v>0</v>
      </c>
      <c r="I13" s="112">
        <v>0</v>
      </c>
      <c r="J13" s="112">
        <v>0</v>
      </c>
    </row>
    <row r="14" spans="1:78">
      <c r="A14" s="112" t="s">
        <v>252</v>
      </c>
      <c r="B14" s="112">
        <v>0</v>
      </c>
      <c r="C14" s="112">
        <v>0</v>
      </c>
      <c r="D14" s="112">
        <v>0</v>
      </c>
      <c r="E14" s="112">
        <v>0</v>
      </c>
      <c r="F14" s="112">
        <v>0</v>
      </c>
      <c r="G14" s="112">
        <v>0</v>
      </c>
      <c r="H14" s="112">
        <v>0</v>
      </c>
      <c r="I14" s="112">
        <v>0</v>
      </c>
      <c r="J14" s="112">
        <v>0</v>
      </c>
    </row>
    <row r="15" spans="1:78">
      <c r="A15" s="112" t="s">
        <v>253</v>
      </c>
      <c r="B15" s="112">
        <v>0</v>
      </c>
      <c r="C15" s="112">
        <v>0</v>
      </c>
      <c r="D15" s="112">
        <v>0</v>
      </c>
      <c r="E15" s="112">
        <v>0</v>
      </c>
      <c r="F15" s="112">
        <v>0</v>
      </c>
      <c r="G15" s="112">
        <v>0</v>
      </c>
      <c r="H15" s="112">
        <v>0</v>
      </c>
      <c r="I15" s="112">
        <v>0</v>
      </c>
      <c r="J15" s="112">
        <v>0</v>
      </c>
    </row>
    <row r="16" spans="1:78">
      <c r="A16" s="112" t="s">
        <v>83</v>
      </c>
      <c r="B16" s="112">
        <v>216812152.13999999</v>
      </c>
      <c r="C16" s="112">
        <v>113402502.62</v>
      </c>
      <c r="D16" s="112">
        <v>140795910.41</v>
      </c>
      <c r="E16" s="112">
        <v>43663228.310000002</v>
      </c>
      <c r="F16" s="112">
        <v>25989714.449999999</v>
      </c>
      <c r="G16" s="112">
        <v>14581382.109999999</v>
      </c>
      <c r="H16" s="112">
        <v>5780992.3399999999</v>
      </c>
      <c r="I16" s="112">
        <v>2937951.66</v>
      </c>
      <c r="J16" s="112">
        <v>563963834.03999996</v>
      </c>
    </row>
    <row r="17" spans="1:10">
      <c r="A17" s="112" t="s">
        <v>254</v>
      </c>
      <c r="B17" s="112">
        <v>0</v>
      </c>
      <c r="C17" s="112">
        <v>0</v>
      </c>
      <c r="D17" s="112">
        <v>0</v>
      </c>
      <c r="E17" s="112">
        <v>0</v>
      </c>
      <c r="F17" s="112">
        <v>0</v>
      </c>
      <c r="G17" s="112">
        <v>0</v>
      </c>
      <c r="H17" s="112">
        <v>0</v>
      </c>
      <c r="I17" s="112">
        <v>0</v>
      </c>
      <c r="J17" s="112">
        <v>0</v>
      </c>
    </row>
    <row r="18" spans="1:10">
      <c r="A18" s="112" t="s">
        <v>255</v>
      </c>
      <c r="B18" s="112">
        <v>20230939.969999999</v>
      </c>
      <c r="C18" s="112">
        <v>5400190.96</v>
      </c>
      <c r="D18" s="112">
        <v>8054251.1500000004</v>
      </c>
      <c r="E18" s="112">
        <v>27724405.579999998</v>
      </c>
      <c r="F18" s="112">
        <v>5831280.0099999998</v>
      </c>
      <c r="G18" s="112">
        <v>4407673.4800000004</v>
      </c>
      <c r="H18" s="112">
        <v>28318.48</v>
      </c>
      <c r="I18" s="112">
        <v>1741179.22</v>
      </c>
      <c r="J18" s="112">
        <v>73418238.849999994</v>
      </c>
    </row>
    <row r="19" spans="1:10">
      <c r="A19" s="112" t="s">
        <v>256</v>
      </c>
      <c r="B19" s="112">
        <v>0</v>
      </c>
      <c r="C19" s="112">
        <v>0</v>
      </c>
      <c r="D19" s="112">
        <v>0</v>
      </c>
      <c r="E19" s="112">
        <v>0</v>
      </c>
      <c r="F19" s="112">
        <v>0</v>
      </c>
      <c r="G19" s="112">
        <v>0</v>
      </c>
      <c r="H19" s="112">
        <v>0</v>
      </c>
      <c r="I19" s="112">
        <v>0</v>
      </c>
      <c r="J19" s="112">
        <v>0</v>
      </c>
    </row>
    <row r="20" spans="1:10">
      <c r="A20" s="112" t="s">
        <v>257</v>
      </c>
      <c r="B20" s="112">
        <v>3958705.24</v>
      </c>
      <c r="C20" s="112">
        <v>0</v>
      </c>
      <c r="D20" s="112">
        <v>0</v>
      </c>
      <c r="E20" s="112">
        <v>0</v>
      </c>
      <c r="F20" s="112">
        <v>0</v>
      </c>
      <c r="G20" s="112">
        <v>0</v>
      </c>
      <c r="H20" s="112">
        <v>0</v>
      </c>
      <c r="I20" s="112">
        <v>0</v>
      </c>
      <c r="J20" s="112">
        <v>3958705.24</v>
      </c>
    </row>
    <row r="21" spans="1:10">
      <c r="A21" s="112" t="s">
        <v>258</v>
      </c>
      <c r="B21" s="112">
        <v>136587.66</v>
      </c>
      <c r="C21" s="112">
        <v>12249116.09</v>
      </c>
      <c r="D21" s="112">
        <v>15011802.550000001</v>
      </c>
      <c r="E21" s="112">
        <v>0</v>
      </c>
      <c r="F21" s="112">
        <v>9507207.3499999996</v>
      </c>
      <c r="G21" s="112">
        <v>6669896.0199999996</v>
      </c>
      <c r="H21" s="112">
        <v>0</v>
      </c>
      <c r="I21" s="112">
        <v>0</v>
      </c>
      <c r="J21" s="112">
        <v>43574609.670000002</v>
      </c>
    </row>
    <row r="22" spans="1:10">
      <c r="A22" s="112" t="s">
        <v>259</v>
      </c>
      <c r="B22" s="112">
        <v>192126255.68000001</v>
      </c>
      <c r="C22" s="112">
        <v>95753190.420000002</v>
      </c>
      <c r="D22" s="112">
        <v>117729856.70999999</v>
      </c>
      <c r="E22" s="112">
        <v>15938822.73</v>
      </c>
      <c r="F22" s="112">
        <v>10648083.49</v>
      </c>
      <c r="G22" s="112">
        <v>3503812.61</v>
      </c>
      <c r="H22" s="112">
        <v>5752673.8600000003</v>
      </c>
      <c r="I22" s="112">
        <v>1196772.44</v>
      </c>
      <c r="J22" s="112">
        <v>442649467.94</v>
      </c>
    </row>
    <row r="23" spans="1:10">
      <c r="A23" s="112" t="s">
        <v>260</v>
      </c>
      <c r="B23" s="112">
        <v>371649.67</v>
      </c>
      <c r="C23" s="112">
        <v>5.15</v>
      </c>
      <c r="D23" s="112">
        <v>0</v>
      </c>
      <c r="E23" s="112">
        <v>0</v>
      </c>
      <c r="F23" s="112">
        <v>3143.6</v>
      </c>
      <c r="G23" s="112">
        <v>0</v>
      </c>
      <c r="H23" s="112">
        <v>0</v>
      </c>
      <c r="I23" s="112">
        <v>0</v>
      </c>
      <c r="J23" s="112">
        <v>374798.42</v>
      </c>
    </row>
    <row r="24" spans="1:10">
      <c r="A24" s="112" t="s">
        <v>261</v>
      </c>
      <c r="B24" s="112">
        <v>-11986.08</v>
      </c>
      <c r="C24" s="112">
        <v>0</v>
      </c>
      <c r="D24" s="112">
        <v>0</v>
      </c>
      <c r="E24" s="112">
        <v>0</v>
      </c>
      <c r="F24" s="112">
        <v>0</v>
      </c>
      <c r="G24" s="112">
        <v>0</v>
      </c>
      <c r="H24" s="112">
        <v>0</v>
      </c>
      <c r="I24" s="112">
        <v>0</v>
      </c>
      <c r="J24" s="112">
        <v>-11986.08</v>
      </c>
    </row>
    <row r="25" spans="1:10">
      <c r="A25" s="112" t="s">
        <v>84</v>
      </c>
      <c r="B25" s="112">
        <v>1322978216.8900001</v>
      </c>
      <c r="C25" s="112">
        <v>764607812.59000003</v>
      </c>
      <c r="D25" s="112">
        <v>440087773.06</v>
      </c>
      <c r="E25" s="112">
        <v>153414594.96000001</v>
      </c>
      <c r="F25" s="112">
        <v>131556382.63000001</v>
      </c>
      <c r="G25" s="112">
        <v>68688771.280000001</v>
      </c>
      <c r="H25" s="112">
        <v>45227113.109999999</v>
      </c>
      <c r="I25" s="112">
        <v>36919457.909999996</v>
      </c>
      <c r="J25" s="112">
        <v>2963480122.4299998</v>
      </c>
    </row>
    <row r="26" spans="1:10">
      <c r="A26" s="112" t="s">
        <v>262</v>
      </c>
      <c r="B26" s="112">
        <v>1364535494.5599999</v>
      </c>
      <c r="C26" s="112">
        <v>775863078.07000005</v>
      </c>
      <c r="D26" s="112">
        <v>446891377.79000002</v>
      </c>
      <c r="E26" s="112">
        <v>164523630.68000001</v>
      </c>
      <c r="F26" s="112">
        <v>136751720.24000001</v>
      </c>
      <c r="G26" s="112">
        <v>71545331.439999998</v>
      </c>
      <c r="H26" s="112">
        <v>45209053.789999999</v>
      </c>
      <c r="I26" s="112">
        <v>38724532.670000002</v>
      </c>
      <c r="J26" s="112">
        <v>3044044219.2399998</v>
      </c>
    </row>
    <row r="27" spans="1:10">
      <c r="A27" s="112" t="s">
        <v>263</v>
      </c>
      <c r="B27" s="112">
        <v>1362002940.8800001</v>
      </c>
      <c r="C27" s="112">
        <v>768688474.20000005</v>
      </c>
      <c r="D27" s="112">
        <v>443185013.14999998</v>
      </c>
      <c r="E27" s="112">
        <v>162307284.58000001</v>
      </c>
      <c r="F27" s="112">
        <v>135333580.52000001</v>
      </c>
      <c r="G27" s="112">
        <v>71541264.719999999</v>
      </c>
      <c r="H27" s="112">
        <v>44307685.770000003</v>
      </c>
      <c r="I27" s="112">
        <v>38298995.630000003</v>
      </c>
      <c r="J27" s="112">
        <v>3025665239.4499998</v>
      </c>
    </row>
    <row r="28" spans="1:10">
      <c r="A28" s="112" t="s">
        <v>264</v>
      </c>
      <c r="B28" s="112">
        <v>2532553.6800000002</v>
      </c>
      <c r="C28" s="112">
        <v>7174603.8700000001</v>
      </c>
      <c r="D28" s="112">
        <v>3706364.64</v>
      </c>
      <c r="E28" s="112">
        <v>2216346.1</v>
      </c>
      <c r="F28" s="112">
        <v>1418139.72</v>
      </c>
      <c r="G28" s="112">
        <v>4066.7200000000003</v>
      </c>
      <c r="H28" s="112">
        <v>814846.2</v>
      </c>
      <c r="I28" s="112">
        <v>425537.04</v>
      </c>
      <c r="J28" s="112">
        <v>18292457.969999999</v>
      </c>
    </row>
    <row r="29" spans="1:10">
      <c r="A29" s="112" t="s">
        <v>265</v>
      </c>
      <c r="B29" s="112">
        <v>0</v>
      </c>
      <c r="C29" s="112">
        <v>0</v>
      </c>
      <c r="D29" s="112">
        <v>0</v>
      </c>
      <c r="E29" s="112">
        <v>0</v>
      </c>
      <c r="F29" s="112">
        <v>0</v>
      </c>
      <c r="G29" s="112">
        <v>0</v>
      </c>
      <c r="H29" s="112">
        <v>86521.82</v>
      </c>
      <c r="I29" s="112">
        <v>0</v>
      </c>
      <c r="J29" s="112">
        <v>86521.82</v>
      </c>
    </row>
    <row r="30" spans="1:10">
      <c r="A30" s="112" t="s">
        <v>266</v>
      </c>
      <c r="B30" s="112">
        <v>4756694.7300000004</v>
      </c>
      <c r="C30" s="112">
        <v>4816168.78</v>
      </c>
      <c r="D30" s="112">
        <v>4976177.88</v>
      </c>
      <c r="E30" s="112">
        <v>2865187.95</v>
      </c>
      <c r="F30" s="112">
        <v>270168.77</v>
      </c>
      <c r="G30" s="112">
        <v>81567.38</v>
      </c>
      <c r="H30" s="112">
        <v>1014950.07</v>
      </c>
      <c r="I30" s="112">
        <v>650799.67000000004</v>
      </c>
      <c r="J30" s="112">
        <v>19431715.23</v>
      </c>
    </row>
    <row r="31" spans="1:10">
      <c r="A31" s="112" t="s">
        <v>267</v>
      </c>
      <c r="B31" s="112">
        <v>4733662.28</v>
      </c>
      <c r="C31" s="112">
        <v>4512765.8</v>
      </c>
      <c r="D31" s="112">
        <v>4885774.4800000004</v>
      </c>
      <c r="E31" s="112">
        <v>2076444.67</v>
      </c>
      <c r="F31" s="112">
        <v>270168.77</v>
      </c>
      <c r="G31" s="112">
        <v>81567.38</v>
      </c>
      <c r="H31" s="112">
        <v>997577.17</v>
      </c>
      <c r="I31" s="112">
        <v>650799.67000000004</v>
      </c>
      <c r="J31" s="112">
        <v>18208760.219999999</v>
      </c>
    </row>
    <row r="32" spans="1:10">
      <c r="A32" s="112" t="s">
        <v>268</v>
      </c>
      <c r="B32" s="112">
        <v>23032.45</v>
      </c>
      <c r="C32" s="112">
        <v>303402.98</v>
      </c>
      <c r="D32" s="112">
        <v>90403.4</v>
      </c>
      <c r="E32" s="112">
        <v>788743.28</v>
      </c>
      <c r="F32" s="112">
        <v>0</v>
      </c>
      <c r="G32" s="112">
        <v>0</v>
      </c>
      <c r="H32" s="112">
        <v>17372.900000000001</v>
      </c>
      <c r="I32" s="112">
        <v>0</v>
      </c>
      <c r="J32" s="112">
        <v>1222955.01</v>
      </c>
    </row>
    <row r="33" spans="1:10">
      <c r="A33" s="112" t="s">
        <v>269</v>
      </c>
      <c r="B33" s="112">
        <v>0</v>
      </c>
      <c r="C33" s="112">
        <v>0</v>
      </c>
      <c r="D33" s="112">
        <v>0</v>
      </c>
      <c r="E33" s="112">
        <v>0</v>
      </c>
      <c r="F33" s="112">
        <v>0</v>
      </c>
      <c r="G33" s="112">
        <v>0</v>
      </c>
      <c r="H33" s="112">
        <v>0</v>
      </c>
      <c r="I33" s="112">
        <v>0</v>
      </c>
      <c r="J33" s="112">
        <v>0</v>
      </c>
    </row>
    <row r="34" spans="1:10">
      <c r="A34" s="112" t="s">
        <v>270</v>
      </c>
      <c r="B34" s="112">
        <v>13574523.949999999</v>
      </c>
      <c r="C34" s="112">
        <v>36498712.25</v>
      </c>
      <c r="D34" s="112">
        <v>1423017.89</v>
      </c>
      <c r="E34" s="112">
        <v>7505.22</v>
      </c>
      <c r="F34" s="112">
        <v>71512.31</v>
      </c>
      <c r="G34" s="112">
        <v>660273.74</v>
      </c>
      <c r="H34" s="112">
        <v>1372393.76</v>
      </c>
      <c r="I34" s="112">
        <v>1183361.27</v>
      </c>
      <c r="J34" s="112">
        <v>54791300.390000001</v>
      </c>
    </row>
    <row r="35" spans="1:10">
      <c r="A35" s="112" t="s">
        <v>271</v>
      </c>
      <c r="B35" s="112">
        <v>13574523.949999999</v>
      </c>
      <c r="C35" s="112">
        <v>30630294.059999999</v>
      </c>
      <c r="D35" s="112">
        <v>1423017.89</v>
      </c>
      <c r="E35" s="112">
        <v>7505.23</v>
      </c>
      <c r="F35" s="112">
        <v>71512.31</v>
      </c>
      <c r="G35" s="112">
        <v>654627.48</v>
      </c>
      <c r="H35" s="112">
        <v>1341384.5</v>
      </c>
      <c r="I35" s="112">
        <v>1183361.27</v>
      </c>
      <c r="J35" s="112">
        <v>48886226.689999998</v>
      </c>
    </row>
    <row r="36" spans="1:10">
      <c r="A36" s="112" t="s">
        <v>272</v>
      </c>
      <c r="B36" s="112">
        <v>0</v>
      </c>
      <c r="C36" s="112">
        <v>5868418.1900000004</v>
      </c>
      <c r="D36" s="112">
        <v>0</v>
      </c>
      <c r="E36" s="112">
        <v>-0.01</v>
      </c>
      <c r="F36" s="112">
        <v>0</v>
      </c>
      <c r="G36" s="112">
        <v>5646.26</v>
      </c>
      <c r="H36" s="112">
        <v>31009.26</v>
      </c>
      <c r="I36" s="112">
        <v>0</v>
      </c>
      <c r="J36" s="112">
        <v>5905073.7000000002</v>
      </c>
    </row>
    <row r="37" spans="1:10">
      <c r="A37" s="112" t="s">
        <v>273</v>
      </c>
      <c r="B37" s="112">
        <v>0</v>
      </c>
      <c r="C37" s="112">
        <v>0</v>
      </c>
      <c r="D37" s="112">
        <v>0</v>
      </c>
      <c r="E37" s="112">
        <v>0</v>
      </c>
      <c r="F37" s="112">
        <v>0</v>
      </c>
      <c r="G37" s="112">
        <v>0</v>
      </c>
      <c r="H37" s="112">
        <v>0</v>
      </c>
      <c r="I37" s="112">
        <v>0</v>
      </c>
      <c r="J37" s="112">
        <v>0</v>
      </c>
    </row>
    <row r="38" spans="1:10">
      <c r="A38" s="112" t="s">
        <v>94</v>
      </c>
      <c r="B38" s="112">
        <v>4354629.99</v>
      </c>
      <c r="C38" s="112">
        <v>2732750.8</v>
      </c>
      <c r="D38" s="112">
        <v>1863002.27</v>
      </c>
      <c r="E38" s="112">
        <v>732220.96</v>
      </c>
      <c r="F38" s="112">
        <v>479346.32</v>
      </c>
      <c r="G38" s="112">
        <v>292408.84999999998</v>
      </c>
      <c r="H38" s="112">
        <v>283080</v>
      </c>
      <c r="I38" s="112">
        <v>209782.1</v>
      </c>
      <c r="J38" s="112">
        <v>10947221.289999999</v>
      </c>
    </row>
    <row r="39" spans="1:10">
      <c r="A39" s="112" t="s">
        <v>274</v>
      </c>
      <c r="B39" s="112">
        <v>4287415.32</v>
      </c>
      <c r="C39" s="112">
        <v>2666991.65</v>
      </c>
      <c r="D39" s="112">
        <v>1749075.75</v>
      </c>
      <c r="E39" s="112">
        <v>732220.96</v>
      </c>
      <c r="F39" s="112">
        <v>473937.21</v>
      </c>
      <c r="G39" s="112">
        <v>292408.84999999998</v>
      </c>
      <c r="H39" s="112">
        <v>260101.45</v>
      </c>
      <c r="I39" s="112">
        <v>208816.17</v>
      </c>
      <c r="J39" s="112">
        <v>10670967.359999999</v>
      </c>
    </row>
    <row r="40" spans="1:10">
      <c r="A40" s="112" t="s">
        <v>275</v>
      </c>
      <c r="B40" s="112">
        <v>25921.279999999999</v>
      </c>
      <c r="C40" s="112">
        <v>27491.97</v>
      </c>
      <c r="D40" s="112">
        <v>76353.41</v>
      </c>
      <c r="E40" s="112">
        <v>0</v>
      </c>
      <c r="F40" s="112">
        <v>5165.12</v>
      </c>
      <c r="G40" s="112">
        <v>0</v>
      </c>
      <c r="H40" s="112">
        <v>12064.62</v>
      </c>
      <c r="I40" s="112">
        <v>965.93</v>
      </c>
      <c r="J40" s="112">
        <v>147962.32999999999</v>
      </c>
    </row>
    <row r="41" spans="1:10">
      <c r="A41" s="112" t="s">
        <v>276</v>
      </c>
      <c r="B41" s="112">
        <v>41293.39</v>
      </c>
      <c r="C41" s="112">
        <v>33112.839999999997</v>
      </c>
      <c r="D41" s="112">
        <v>36975.910000000003</v>
      </c>
      <c r="E41" s="112">
        <v>0</v>
      </c>
      <c r="F41" s="112">
        <v>243.99</v>
      </c>
      <c r="G41" s="112">
        <v>0</v>
      </c>
      <c r="H41" s="112">
        <v>10794.64</v>
      </c>
      <c r="I41" s="112">
        <v>0</v>
      </c>
      <c r="J41" s="112">
        <v>122420.77</v>
      </c>
    </row>
    <row r="42" spans="1:10">
      <c r="A42" s="112" t="s">
        <v>277</v>
      </c>
      <c r="B42" s="112">
        <v>0</v>
      </c>
      <c r="C42" s="112">
        <v>4458.18</v>
      </c>
      <c r="D42" s="112">
        <v>597.20000000000005</v>
      </c>
      <c r="E42" s="112">
        <v>0</v>
      </c>
      <c r="F42" s="112">
        <v>0</v>
      </c>
      <c r="G42" s="112">
        <v>0</v>
      </c>
      <c r="H42" s="112">
        <v>119.29</v>
      </c>
      <c r="I42" s="112">
        <v>0</v>
      </c>
      <c r="J42" s="112">
        <v>5174.67</v>
      </c>
    </row>
    <row r="43" spans="1:10">
      <c r="A43" s="112" t="s">
        <v>278</v>
      </c>
      <c r="B43" s="112">
        <v>0</v>
      </c>
      <c r="C43" s="112">
        <v>695.47</v>
      </c>
      <c r="D43" s="112">
        <v>0</v>
      </c>
      <c r="E43" s="112">
        <v>0</v>
      </c>
      <c r="F43" s="112">
        <v>0</v>
      </c>
      <c r="G43" s="112">
        <v>0</v>
      </c>
      <c r="H43" s="112">
        <v>0</v>
      </c>
      <c r="I43" s="112">
        <v>0</v>
      </c>
      <c r="J43" s="112">
        <v>695.47</v>
      </c>
    </row>
    <row r="44" spans="1:10">
      <c r="A44" s="112" t="s">
        <v>279</v>
      </c>
      <c r="B44" s="112">
        <v>0</v>
      </c>
      <c r="C44" s="112">
        <v>0.69</v>
      </c>
      <c r="D44" s="112">
        <v>0</v>
      </c>
      <c r="E44" s="112">
        <v>0</v>
      </c>
      <c r="F44" s="112">
        <v>0</v>
      </c>
      <c r="G44" s="112">
        <v>0</v>
      </c>
      <c r="H44" s="112">
        <v>0</v>
      </c>
      <c r="I44" s="112">
        <v>0</v>
      </c>
      <c r="J44" s="112">
        <v>0.69</v>
      </c>
    </row>
    <row r="45" spans="1:10">
      <c r="A45" s="112" t="s">
        <v>280</v>
      </c>
      <c r="B45" s="112">
        <v>-64243126.340000004</v>
      </c>
      <c r="C45" s="112">
        <v>-55302897.310000002</v>
      </c>
      <c r="D45" s="112">
        <v>-15065802.77</v>
      </c>
      <c r="E45" s="112">
        <v>-14713949.85</v>
      </c>
      <c r="F45" s="112">
        <v>-6016365.0099999998</v>
      </c>
      <c r="G45" s="112">
        <v>-3890810.13</v>
      </c>
      <c r="H45" s="112">
        <v>-2652364.5099999998</v>
      </c>
      <c r="I45" s="112">
        <v>-3849017.8</v>
      </c>
      <c r="J45" s="112">
        <v>-165734333.72</v>
      </c>
    </row>
    <row r="46" spans="1:10">
      <c r="A46" s="112" t="s">
        <v>281</v>
      </c>
      <c r="B46" s="112">
        <v>-7397913.2599999998</v>
      </c>
      <c r="C46" s="112">
        <v>-6407445.9199999999</v>
      </c>
      <c r="D46" s="112">
        <v>-4925698.09</v>
      </c>
      <c r="E46" s="112">
        <v>-3106649.56</v>
      </c>
      <c r="F46" s="112">
        <v>-1028620.12</v>
      </c>
      <c r="G46" s="112">
        <v>-796264.86</v>
      </c>
      <c r="H46" s="112">
        <v>-523803.9</v>
      </c>
      <c r="I46" s="112">
        <v>-268070.17</v>
      </c>
      <c r="J46" s="112">
        <v>-24454465.879999999</v>
      </c>
    </row>
    <row r="47" spans="1:10">
      <c r="A47" s="112" t="s">
        <v>282</v>
      </c>
      <c r="B47" s="112">
        <v>-35259.17</v>
      </c>
      <c r="C47" s="112">
        <v>-74294.8</v>
      </c>
      <c r="D47" s="112">
        <v>-49090.81</v>
      </c>
      <c r="E47" s="112">
        <v>-91477.29</v>
      </c>
      <c r="F47" s="112">
        <v>-14682.81</v>
      </c>
      <c r="G47" s="112">
        <v>-101.67</v>
      </c>
      <c r="H47" s="112">
        <v>-10290.59</v>
      </c>
      <c r="I47" s="112">
        <v>-10638.46</v>
      </c>
      <c r="J47" s="112">
        <v>-285835.59999999998</v>
      </c>
    </row>
    <row r="48" spans="1:10">
      <c r="A48" s="112" t="s">
        <v>283</v>
      </c>
      <c r="B48" s="112">
        <v>-373869.34</v>
      </c>
      <c r="C48" s="112">
        <v>-1021235.93</v>
      </c>
      <c r="D48" s="112">
        <v>-433950.4</v>
      </c>
      <c r="E48" s="112">
        <v>-434219.89</v>
      </c>
      <c r="F48" s="112">
        <v>-207207.44</v>
      </c>
      <c r="G48" s="112">
        <v>-38612.870000000003</v>
      </c>
      <c r="H48" s="112">
        <v>-252381.06</v>
      </c>
      <c r="I48" s="112">
        <v>-99072.26</v>
      </c>
      <c r="J48" s="112">
        <v>-2860549.19</v>
      </c>
    </row>
    <row r="49" spans="1:10">
      <c r="A49" s="112" t="s">
        <v>284</v>
      </c>
      <c r="B49" s="112">
        <v>-11516.23</v>
      </c>
      <c r="C49" s="112">
        <v>-58725.09</v>
      </c>
      <c r="D49" s="112">
        <v>-2219.7800000000002</v>
      </c>
      <c r="E49" s="112">
        <v>-397829.93</v>
      </c>
      <c r="F49" s="112">
        <v>0</v>
      </c>
      <c r="G49" s="112">
        <v>0</v>
      </c>
      <c r="H49" s="112">
        <v>-8703.49</v>
      </c>
      <c r="I49" s="112">
        <v>0</v>
      </c>
      <c r="J49" s="112">
        <v>-478994.52</v>
      </c>
    </row>
    <row r="50" spans="1:10">
      <c r="A50" s="112" t="s">
        <v>287</v>
      </c>
      <c r="B50" s="112">
        <v>-48029066.789999999</v>
      </c>
      <c r="C50" s="112">
        <v>-26592021.48</v>
      </c>
      <c r="D50" s="112">
        <v>-8857391.8499999996</v>
      </c>
      <c r="E50" s="112">
        <v>-10680020.57</v>
      </c>
      <c r="F50" s="112">
        <v>-4595661.01</v>
      </c>
      <c r="G50" s="112">
        <v>-2493904.9700000002</v>
      </c>
      <c r="H50" s="112">
        <v>-685545.58</v>
      </c>
      <c r="I50" s="112">
        <v>-2917190.78</v>
      </c>
      <c r="J50" s="112">
        <v>-104850803.03</v>
      </c>
    </row>
    <row r="51" spans="1:10">
      <c r="A51" s="112" t="s">
        <v>285</v>
      </c>
      <c r="B51" s="112">
        <v>-8395501.5500000007</v>
      </c>
      <c r="C51" s="112">
        <v>-18078572.879999999</v>
      </c>
      <c r="D51" s="112">
        <v>-674862.7</v>
      </c>
      <c r="E51" s="112">
        <v>-3752.61</v>
      </c>
      <c r="F51" s="112">
        <v>-71512.31</v>
      </c>
      <c r="G51" s="112">
        <v>-556279.5</v>
      </c>
      <c r="H51" s="112">
        <v>-1101898.25</v>
      </c>
      <c r="I51" s="112">
        <v>-554046.13</v>
      </c>
      <c r="J51" s="112">
        <v>-29436425.93</v>
      </c>
    </row>
    <row r="52" spans="1:10">
      <c r="A52" s="112" t="s">
        <v>288</v>
      </c>
      <c r="B52" s="112">
        <v>0</v>
      </c>
      <c r="C52" s="112">
        <v>0</v>
      </c>
      <c r="D52" s="112">
        <v>-122589.14</v>
      </c>
      <c r="E52" s="112">
        <v>0</v>
      </c>
      <c r="F52" s="112">
        <v>-98681.32</v>
      </c>
      <c r="G52" s="112">
        <v>0</v>
      </c>
      <c r="H52" s="112">
        <v>-38732.39</v>
      </c>
      <c r="I52" s="112">
        <v>0</v>
      </c>
      <c r="J52" s="112">
        <v>-260002.85000000003</v>
      </c>
    </row>
    <row r="53" spans="1:10">
      <c r="A53" s="112" t="s">
        <v>289</v>
      </c>
      <c r="B53" s="112">
        <v>0</v>
      </c>
      <c r="C53" s="112">
        <v>0</v>
      </c>
      <c r="D53" s="112">
        <v>0</v>
      </c>
      <c r="E53" s="112">
        <v>0</v>
      </c>
      <c r="F53" s="112">
        <v>0</v>
      </c>
      <c r="G53" s="112">
        <v>0</v>
      </c>
      <c r="H53" s="112">
        <v>0</v>
      </c>
      <c r="I53" s="112">
        <v>0</v>
      </c>
      <c r="J53" s="112">
        <v>0</v>
      </c>
    </row>
    <row r="54" spans="1:10">
      <c r="A54" s="112" t="s">
        <v>286</v>
      </c>
      <c r="B54" s="112">
        <v>0</v>
      </c>
      <c r="C54" s="112">
        <v>-3070601.21</v>
      </c>
      <c r="D54" s="112">
        <v>0</v>
      </c>
      <c r="E54" s="112">
        <v>0</v>
      </c>
      <c r="F54" s="112">
        <v>0</v>
      </c>
      <c r="G54" s="112">
        <v>-5646.26</v>
      </c>
      <c r="H54" s="112">
        <v>-31009.25</v>
      </c>
      <c r="I54" s="112">
        <v>0</v>
      </c>
      <c r="J54" s="112">
        <v>-3107256.72</v>
      </c>
    </row>
    <row r="55" spans="1:10">
      <c r="A55" s="112" t="s">
        <v>290</v>
      </c>
      <c r="B55" s="112">
        <v>0</v>
      </c>
      <c r="C55" s="112">
        <v>0</v>
      </c>
      <c r="D55" s="112">
        <v>0</v>
      </c>
      <c r="E55" s="112">
        <v>0</v>
      </c>
      <c r="F55" s="112">
        <v>0</v>
      </c>
      <c r="G55" s="112">
        <v>0</v>
      </c>
      <c r="H55" s="112">
        <v>0</v>
      </c>
      <c r="I55" s="112">
        <v>0</v>
      </c>
      <c r="J55" s="112">
        <v>0</v>
      </c>
    </row>
    <row r="56" spans="1:10">
      <c r="A56" s="112" t="s">
        <v>96</v>
      </c>
      <c r="B56" s="112">
        <v>2770154.04</v>
      </c>
      <c r="C56" s="112">
        <v>7862108.4199999999</v>
      </c>
      <c r="D56" s="112">
        <v>1088352.1299999999</v>
      </c>
      <c r="E56" s="112">
        <v>380944.33</v>
      </c>
      <c r="F56" s="112">
        <v>200504.4</v>
      </c>
      <c r="G56" s="112">
        <v>310257.19</v>
      </c>
      <c r="H56" s="112">
        <v>154978.26999999999</v>
      </c>
      <c r="I56" s="112">
        <v>56036.52</v>
      </c>
      <c r="J56" s="112">
        <v>12823335.300000001</v>
      </c>
    </row>
    <row r="57" spans="1:10">
      <c r="A57" s="112" t="s">
        <v>291</v>
      </c>
      <c r="B57" s="112">
        <v>0</v>
      </c>
      <c r="C57" s="112">
        <v>0</v>
      </c>
      <c r="D57" s="112">
        <v>0</v>
      </c>
      <c r="E57" s="112">
        <v>0</v>
      </c>
      <c r="F57" s="112">
        <v>0</v>
      </c>
      <c r="G57" s="112">
        <v>0</v>
      </c>
      <c r="H57" s="112">
        <v>0</v>
      </c>
      <c r="I57" s="112">
        <v>0</v>
      </c>
      <c r="J57" s="112">
        <v>0</v>
      </c>
    </row>
    <row r="58" spans="1:10">
      <c r="A58" s="112" t="s">
        <v>292</v>
      </c>
      <c r="B58" s="112">
        <v>2547525.25</v>
      </c>
      <c r="C58" s="112">
        <v>1525261.04</v>
      </c>
      <c r="D58" s="112">
        <v>1013276.93</v>
      </c>
      <c r="E58" s="112">
        <v>47338.77</v>
      </c>
      <c r="F58" s="112">
        <v>36300.22</v>
      </c>
      <c r="G58" s="112">
        <v>237508.86</v>
      </c>
      <c r="H58" s="112">
        <v>25892</v>
      </c>
      <c r="I58" s="112">
        <v>0</v>
      </c>
      <c r="J58" s="112">
        <v>5433103.0700000003</v>
      </c>
    </row>
    <row r="59" spans="1:10">
      <c r="A59" s="112" t="s">
        <v>293</v>
      </c>
      <c r="B59" s="112">
        <v>411460.25</v>
      </c>
      <c r="C59" s="112">
        <v>43191261.020000003</v>
      </c>
      <c r="D59" s="112">
        <v>230577.97</v>
      </c>
      <c r="E59" s="112">
        <v>429587.92</v>
      </c>
      <c r="F59" s="112">
        <v>164384.39000000001</v>
      </c>
      <c r="G59" s="112">
        <v>73976.75</v>
      </c>
      <c r="H59" s="112">
        <v>262712.53000000003</v>
      </c>
      <c r="I59" s="112">
        <v>139089.44</v>
      </c>
      <c r="J59" s="112">
        <v>44903050.270000003</v>
      </c>
    </row>
    <row r="60" spans="1:10">
      <c r="A60" s="112" t="s">
        <v>294</v>
      </c>
      <c r="B60" s="112">
        <v>0</v>
      </c>
      <c r="C60" s="112">
        <v>0</v>
      </c>
      <c r="D60" s="112">
        <v>0</v>
      </c>
      <c r="E60" s="112">
        <v>0</v>
      </c>
      <c r="F60" s="112">
        <v>0</v>
      </c>
      <c r="G60" s="112">
        <v>0</v>
      </c>
      <c r="H60" s="112">
        <v>0</v>
      </c>
      <c r="I60" s="112">
        <v>0</v>
      </c>
      <c r="J60" s="112">
        <v>0</v>
      </c>
    </row>
    <row r="61" spans="1:10">
      <c r="A61" s="112" t="s">
        <v>295</v>
      </c>
      <c r="B61" s="112">
        <v>-188831.46</v>
      </c>
      <c r="C61" s="112">
        <v>-36854413.640000001</v>
      </c>
      <c r="D61" s="112">
        <v>-155502.76999999999</v>
      </c>
      <c r="E61" s="112">
        <v>-95982.36</v>
      </c>
      <c r="F61" s="112">
        <v>-180.21</v>
      </c>
      <c r="G61" s="112">
        <v>-1228.42</v>
      </c>
      <c r="H61" s="112">
        <v>-133626.26</v>
      </c>
      <c r="I61" s="112">
        <v>-83052.92</v>
      </c>
      <c r="J61" s="112">
        <v>-37512818.039999999</v>
      </c>
    </row>
    <row r="62" spans="1:10">
      <c r="A62" s="112" t="s">
        <v>97</v>
      </c>
      <c r="B62" s="112">
        <v>86</v>
      </c>
      <c r="C62" s="112">
        <v>591032.54</v>
      </c>
      <c r="D62" s="112">
        <v>0</v>
      </c>
      <c r="E62" s="112">
        <v>31</v>
      </c>
      <c r="F62" s="112">
        <v>554.59</v>
      </c>
      <c r="G62" s="112">
        <v>0</v>
      </c>
      <c r="H62" s="112">
        <v>0</v>
      </c>
      <c r="I62" s="112">
        <v>75300.98</v>
      </c>
      <c r="J62" s="112">
        <v>667005.11</v>
      </c>
    </row>
    <row r="63" spans="1:10">
      <c r="A63" s="112" t="s">
        <v>296</v>
      </c>
      <c r="B63" s="112">
        <v>4703413.79</v>
      </c>
      <c r="C63" s="112">
        <v>8225283.9700000007</v>
      </c>
      <c r="D63" s="112">
        <v>279712.82</v>
      </c>
      <c r="E63" s="112">
        <v>342642.41</v>
      </c>
      <c r="F63" s="112">
        <v>0</v>
      </c>
      <c r="G63" s="112">
        <v>0</v>
      </c>
      <c r="H63" s="112">
        <v>7081.14</v>
      </c>
      <c r="I63" s="112">
        <v>0</v>
      </c>
      <c r="J63" s="112">
        <v>13558134.130000001</v>
      </c>
    </row>
    <row r="64" spans="1:10">
      <c r="A64" s="112" t="s">
        <v>297</v>
      </c>
      <c r="B64" s="112">
        <v>6420469.8899999997</v>
      </c>
      <c r="C64" s="112">
        <v>8669489</v>
      </c>
      <c r="D64" s="112">
        <v>225187.06</v>
      </c>
      <c r="E64" s="112">
        <v>31117.54</v>
      </c>
      <c r="F64" s="112">
        <v>2</v>
      </c>
      <c r="G64" s="112">
        <v>69272.600000000006</v>
      </c>
      <c r="H64" s="112">
        <v>120240.78</v>
      </c>
      <c r="I64" s="112">
        <v>349344.91</v>
      </c>
      <c r="J64" s="112">
        <v>15885123.779999999</v>
      </c>
    </row>
    <row r="65" spans="1:10">
      <c r="A65" s="112" t="s">
        <v>298</v>
      </c>
      <c r="B65" s="112">
        <v>0</v>
      </c>
      <c r="C65" s="112">
        <v>0</v>
      </c>
      <c r="D65" s="112">
        <v>88031.43</v>
      </c>
      <c r="E65" s="112">
        <v>1008605.55</v>
      </c>
      <c r="F65" s="112">
        <v>748.03</v>
      </c>
      <c r="G65" s="112">
        <v>0</v>
      </c>
      <c r="H65" s="112">
        <v>0</v>
      </c>
      <c r="I65" s="112">
        <v>0</v>
      </c>
      <c r="J65" s="112">
        <v>1097385.01</v>
      </c>
    </row>
    <row r="66" spans="1:10">
      <c r="A66" s="112" t="s">
        <v>299</v>
      </c>
      <c r="B66" s="112">
        <v>0</v>
      </c>
      <c r="C66" s="112">
        <v>0</v>
      </c>
      <c r="D66" s="112">
        <v>0</v>
      </c>
      <c r="E66" s="112">
        <v>5702.5</v>
      </c>
      <c r="F66" s="112">
        <v>0</v>
      </c>
      <c r="G66" s="112">
        <v>0</v>
      </c>
      <c r="H66" s="112">
        <v>7237.5</v>
      </c>
      <c r="I66" s="112">
        <v>0</v>
      </c>
      <c r="J66" s="112">
        <v>12940</v>
      </c>
    </row>
    <row r="67" spans="1:10">
      <c r="A67" s="112" t="s">
        <v>300</v>
      </c>
      <c r="B67" s="112">
        <v>-11123797.68</v>
      </c>
      <c r="C67" s="112">
        <v>-16303740.43</v>
      </c>
      <c r="D67" s="112">
        <v>-592931.31000000006</v>
      </c>
      <c r="E67" s="112">
        <v>-1388037</v>
      </c>
      <c r="F67" s="112">
        <v>-195.44</v>
      </c>
      <c r="G67" s="112">
        <v>-69272.600000000006</v>
      </c>
      <c r="H67" s="112">
        <v>-134559.42000000001</v>
      </c>
      <c r="I67" s="112">
        <v>-274043.93</v>
      </c>
      <c r="J67" s="112">
        <v>-29886577.809999999</v>
      </c>
    </row>
    <row r="68" spans="1:10">
      <c r="A68" s="112" t="s">
        <v>301</v>
      </c>
      <c r="B68" s="112">
        <v>378647752.89999998</v>
      </c>
      <c r="C68" s="112">
        <v>3888190.85</v>
      </c>
      <c r="D68" s="112">
        <v>10741985.26</v>
      </c>
      <c r="E68" s="112">
        <v>74836477.049999997</v>
      </c>
      <c r="F68" s="112">
        <v>214880.05</v>
      </c>
      <c r="G68" s="112">
        <v>103152.57</v>
      </c>
      <c r="H68" s="112">
        <v>67551.41</v>
      </c>
      <c r="I68" s="112">
        <v>48020</v>
      </c>
      <c r="J68" s="112">
        <v>468548010.08999997</v>
      </c>
    </row>
    <row r="69" spans="1:10">
      <c r="A69" s="112" t="s">
        <v>254</v>
      </c>
      <c r="B69" s="112">
        <v>50967883.840000004</v>
      </c>
      <c r="C69" s="112">
        <v>0</v>
      </c>
      <c r="D69" s="112">
        <v>0</v>
      </c>
      <c r="E69" s="112">
        <v>0</v>
      </c>
      <c r="F69" s="112">
        <v>0</v>
      </c>
      <c r="G69" s="112">
        <v>0</v>
      </c>
      <c r="H69" s="112">
        <v>0</v>
      </c>
      <c r="I69" s="112">
        <v>0</v>
      </c>
      <c r="J69" s="112">
        <v>50967883.840000004</v>
      </c>
    </row>
    <row r="70" spans="1:10">
      <c r="A70" s="112" t="s">
        <v>255</v>
      </c>
      <c r="B70" s="112">
        <v>273808021.94</v>
      </c>
      <c r="C70" s="112">
        <v>686000</v>
      </c>
      <c r="D70" s="112">
        <v>9818100.3100000005</v>
      </c>
      <c r="E70" s="112">
        <v>73189416.680000007</v>
      </c>
      <c r="F70" s="112">
        <v>0</v>
      </c>
      <c r="G70" s="112">
        <v>59370.59</v>
      </c>
      <c r="H70" s="112">
        <v>0</v>
      </c>
      <c r="I70" s="112">
        <v>0</v>
      </c>
      <c r="J70" s="112">
        <v>357560909.51999998</v>
      </c>
    </row>
    <row r="71" spans="1:10">
      <c r="A71" s="112" t="s">
        <v>256</v>
      </c>
      <c r="B71" s="112">
        <v>0</v>
      </c>
      <c r="C71" s="112">
        <v>0</v>
      </c>
      <c r="D71" s="112">
        <v>6515.98</v>
      </c>
      <c r="E71" s="112">
        <v>0</v>
      </c>
      <c r="F71" s="112">
        <v>0</v>
      </c>
      <c r="G71" s="112">
        <v>0</v>
      </c>
      <c r="H71" s="112">
        <v>0</v>
      </c>
      <c r="I71" s="112">
        <v>0</v>
      </c>
      <c r="J71" s="112">
        <v>6515.98</v>
      </c>
    </row>
    <row r="72" spans="1:10">
      <c r="A72" s="112" t="s">
        <v>257</v>
      </c>
      <c r="B72" s="112">
        <v>42891200.18</v>
      </c>
      <c r="C72" s="112">
        <v>0</v>
      </c>
      <c r="D72" s="112">
        <v>0</v>
      </c>
      <c r="E72" s="112">
        <v>0</v>
      </c>
      <c r="F72" s="112">
        <v>0</v>
      </c>
      <c r="G72" s="112">
        <v>0</v>
      </c>
      <c r="H72" s="112">
        <v>0</v>
      </c>
      <c r="I72" s="112">
        <v>0</v>
      </c>
      <c r="J72" s="112">
        <v>42891200.18</v>
      </c>
    </row>
    <row r="73" spans="1:10">
      <c r="A73" s="112" t="s">
        <v>302</v>
      </c>
      <c r="B73" s="112">
        <v>246960.07</v>
      </c>
      <c r="C73" s="112">
        <v>0</v>
      </c>
      <c r="D73" s="112">
        <v>0</v>
      </c>
      <c r="E73" s="112">
        <v>857.3</v>
      </c>
      <c r="F73" s="112">
        <v>0</v>
      </c>
      <c r="G73" s="112">
        <v>0</v>
      </c>
      <c r="H73" s="112">
        <v>0</v>
      </c>
      <c r="I73" s="112">
        <v>0</v>
      </c>
      <c r="J73" s="112">
        <v>247817.37</v>
      </c>
    </row>
    <row r="74" spans="1:10">
      <c r="A74" s="112" t="s">
        <v>303</v>
      </c>
      <c r="B74" s="112">
        <v>110918.59</v>
      </c>
      <c r="C74" s="112">
        <v>268052.44</v>
      </c>
      <c r="D74" s="112">
        <v>105571.56</v>
      </c>
      <c r="E74" s="112">
        <v>18522.07</v>
      </c>
      <c r="F74" s="112">
        <v>48706</v>
      </c>
      <c r="G74" s="112">
        <v>43698.2</v>
      </c>
      <c r="H74" s="112">
        <v>32613.999999999996</v>
      </c>
      <c r="I74" s="112">
        <v>48020</v>
      </c>
      <c r="J74" s="112">
        <v>676102.86</v>
      </c>
    </row>
    <row r="75" spans="1:10">
      <c r="A75" s="112" t="s">
        <v>259</v>
      </c>
      <c r="B75" s="112">
        <v>25450.080000000002</v>
      </c>
      <c r="C75" s="112">
        <v>2988820</v>
      </c>
      <c r="D75" s="112">
        <v>430100</v>
      </c>
      <c r="E75" s="112">
        <v>0</v>
      </c>
      <c r="F75" s="112">
        <v>175920</v>
      </c>
      <c r="G75" s="112">
        <v>0</v>
      </c>
      <c r="H75" s="112">
        <v>34300</v>
      </c>
      <c r="I75" s="112">
        <v>0</v>
      </c>
      <c r="J75" s="112">
        <v>3654590.08</v>
      </c>
    </row>
    <row r="76" spans="1:10">
      <c r="A76" s="112" t="s">
        <v>304</v>
      </c>
      <c r="B76" s="112">
        <v>11215051.18</v>
      </c>
      <c r="C76" s="112">
        <v>29100.28</v>
      </c>
      <c r="D76" s="112">
        <v>425184.95</v>
      </c>
      <c r="E76" s="112">
        <v>1635556.97</v>
      </c>
      <c r="F76" s="112">
        <v>544.04999999999995</v>
      </c>
      <c r="G76" s="112">
        <v>83.78</v>
      </c>
      <c r="H76" s="112">
        <v>637.41</v>
      </c>
      <c r="I76" s="112">
        <v>0</v>
      </c>
      <c r="J76" s="112">
        <v>13306158.619999999</v>
      </c>
    </row>
    <row r="77" spans="1:10">
      <c r="A77" s="112" t="s">
        <v>305</v>
      </c>
      <c r="B77" s="112">
        <v>-617732.98</v>
      </c>
      <c r="C77" s="112">
        <v>-83781.87</v>
      </c>
      <c r="D77" s="112">
        <v>-43487.54</v>
      </c>
      <c r="E77" s="112">
        <v>-7875.97</v>
      </c>
      <c r="F77" s="112">
        <v>-10290</v>
      </c>
      <c r="G77" s="112">
        <v>0</v>
      </c>
      <c r="H77" s="112">
        <v>0</v>
      </c>
      <c r="I77" s="112">
        <v>0</v>
      </c>
      <c r="J77" s="112">
        <v>-763168.36</v>
      </c>
    </row>
    <row r="78" spans="1:10">
      <c r="A78" s="112" t="s">
        <v>99</v>
      </c>
      <c r="B78" s="112">
        <v>30693859.07</v>
      </c>
      <c r="C78" s="112">
        <v>15138590.380000001</v>
      </c>
      <c r="D78" s="112">
        <v>4409016.92</v>
      </c>
      <c r="E78" s="112">
        <v>1863435.45</v>
      </c>
      <c r="F78" s="112">
        <v>1627646.62</v>
      </c>
      <c r="G78" s="112">
        <v>3440720.28</v>
      </c>
      <c r="H78" s="112">
        <v>968778.45</v>
      </c>
      <c r="I78" s="112">
        <v>2022421.32</v>
      </c>
      <c r="J78" s="112">
        <v>60164468.490000002</v>
      </c>
    </row>
    <row r="79" spans="1:10">
      <c r="A79" s="112" t="s">
        <v>306</v>
      </c>
      <c r="B79" s="112">
        <v>5007775.79</v>
      </c>
      <c r="C79" s="112">
        <v>1693808.84</v>
      </c>
      <c r="D79" s="112">
        <v>1675765.93</v>
      </c>
      <c r="E79" s="112">
        <v>98908.26</v>
      </c>
      <c r="F79" s="112">
        <v>514644.94</v>
      </c>
      <c r="G79" s="112">
        <v>355958.88</v>
      </c>
      <c r="H79" s="112">
        <v>346776.55</v>
      </c>
      <c r="I79" s="112">
        <v>171068.29</v>
      </c>
      <c r="J79" s="112">
        <v>9864707.4800000004</v>
      </c>
    </row>
    <row r="80" spans="1:10">
      <c r="A80" s="112" t="s">
        <v>307</v>
      </c>
      <c r="B80" s="112">
        <v>14132201.470000001</v>
      </c>
      <c r="C80" s="112">
        <v>6560115.0800000001</v>
      </c>
      <c r="D80" s="112">
        <v>1247499.1599999999</v>
      </c>
      <c r="E80" s="112">
        <v>1565392.9</v>
      </c>
      <c r="F80" s="112">
        <v>681898.88</v>
      </c>
      <c r="G80" s="112">
        <v>1710290.86</v>
      </c>
      <c r="H80" s="112">
        <v>132986.25</v>
      </c>
      <c r="I80" s="112">
        <v>1575185.89</v>
      </c>
      <c r="J80" s="112">
        <v>27605570.489999998</v>
      </c>
    </row>
    <row r="81" spans="1:10">
      <c r="A81" s="112" t="s">
        <v>308</v>
      </c>
      <c r="B81" s="112">
        <v>2080101.5999999999</v>
      </c>
      <c r="C81" s="112">
        <v>1260397.81</v>
      </c>
      <c r="D81" s="112">
        <v>841908.1</v>
      </c>
      <c r="E81" s="112">
        <v>29985.56</v>
      </c>
      <c r="F81" s="112">
        <v>96792.02</v>
      </c>
      <c r="G81" s="112">
        <v>291327.13</v>
      </c>
      <c r="H81" s="112">
        <v>121836.86</v>
      </c>
      <c r="I81" s="112">
        <v>163302.01</v>
      </c>
      <c r="J81" s="112">
        <v>4885651.09</v>
      </c>
    </row>
    <row r="82" spans="1:10">
      <c r="A82" s="112" t="s">
        <v>309</v>
      </c>
      <c r="B82" s="112">
        <v>1469744.6</v>
      </c>
      <c r="C82" s="112">
        <v>1619641.87</v>
      </c>
      <c r="D82" s="112">
        <v>126368.8</v>
      </c>
      <c r="E82" s="112">
        <v>33181.919999999998</v>
      </c>
      <c r="F82" s="112">
        <v>187306.76</v>
      </c>
      <c r="G82" s="112">
        <v>871176.98</v>
      </c>
      <c r="H82" s="112">
        <v>213454.6</v>
      </c>
      <c r="I82" s="112">
        <v>39415.11</v>
      </c>
      <c r="J82" s="112">
        <v>4560290.6399999997</v>
      </c>
    </row>
    <row r="83" spans="1:10">
      <c r="A83" s="112" t="s">
        <v>310</v>
      </c>
      <c r="B83" s="112">
        <v>1884466.18</v>
      </c>
      <c r="C83" s="112">
        <v>3940889.65</v>
      </c>
      <c r="D83" s="112">
        <v>508339.41</v>
      </c>
      <c r="E83" s="112">
        <v>135966.81</v>
      </c>
      <c r="F83" s="112">
        <v>145225.22</v>
      </c>
      <c r="G83" s="112">
        <v>148411.35999999999</v>
      </c>
      <c r="H83" s="112">
        <v>137620.62</v>
      </c>
      <c r="I83" s="112">
        <v>62950.02</v>
      </c>
      <c r="J83" s="112">
        <v>6963869.2699999996</v>
      </c>
    </row>
    <row r="84" spans="1:10">
      <c r="A84" s="112" t="s">
        <v>311</v>
      </c>
      <c r="B84" s="112">
        <v>1</v>
      </c>
      <c r="C84" s="112">
        <v>1.98</v>
      </c>
      <c r="D84" s="112">
        <v>9135.52</v>
      </c>
      <c r="E84" s="112">
        <v>0</v>
      </c>
      <c r="F84" s="112">
        <v>0</v>
      </c>
      <c r="G84" s="112">
        <v>18082.7</v>
      </c>
      <c r="H84" s="112">
        <v>16103.570000000002</v>
      </c>
      <c r="I84" s="112">
        <v>0</v>
      </c>
      <c r="J84" s="112">
        <v>43324.77</v>
      </c>
    </row>
    <row r="85" spans="1:10">
      <c r="A85" s="112" t="s">
        <v>312</v>
      </c>
      <c r="B85" s="112">
        <v>631568.43000000005</v>
      </c>
      <c r="C85" s="112">
        <v>63735.15</v>
      </c>
      <c r="D85" s="112">
        <v>0</v>
      </c>
      <c r="E85" s="112">
        <v>0</v>
      </c>
      <c r="F85" s="112">
        <v>1778.8</v>
      </c>
      <c r="G85" s="112">
        <v>5759.79</v>
      </c>
      <c r="H85" s="112">
        <v>0</v>
      </c>
      <c r="I85" s="112">
        <v>10500</v>
      </c>
      <c r="J85" s="112">
        <v>713342.17</v>
      </c>
    </row>
    <row r="86" spans="1:10">
      <c r="A86" s="112" t="s">
        <v>313</v>
      </c>
      <c r="B86" s="112">
        <v>0</v>
      </c>
      <c r="C86" s="112">
        <v>0</v>
      </c>
      <c r="D86" s="112">
        <v>0</v>
      </c>
      <c r="E86" s="112">
        <v>0</v>
      </c>
      <c r="F86" s="112">
        <v>0</v>
      </c>
      <c r="G86" s="112">
        <v>0</v>
      </c>
      <c r="H86" s="112">
        <v>0</v>
      </c>
      <c r="I86" s="112">
        <v>0</v>
      </c>
      <c r="J86" s="112">
        <v>0</v>
      </c>
    </row>
    <row r="87" spans="1:10">
      <c r="A87" s="112" t="s">
        <v>314</v>
      </c>
      <c r="B87" s="112">
        <v>5488000</v>
      </c>
      <c r="C87" s="112">
        <v>0</v>
      </c>
      <c r="D87" s="112">
        <v>0</v>
      </c>
      <c r="E87" s="112">
        <v>0</v>
      </c>
      <c r="F87" s="112">
        <v>0</v>
      </c>
      <c r="G87" s="112">
        <v>39712.58</v>
      </c>
      <c r="H87" s="112">
        <v>0</v>
      </c>
      <c r="I87" s="112">
        <v>0</v>
      </c>
      <c r="J87" s="112">
        <v>5527712.5800000001</v>
      </c>
    </row>
    <row r="88" spans="1:10">
      <c r="A88" s="112" t="s">
        <v>315</v>
      </c>
      <c r="B88" s="112">
        <v>995438.67</v>
      </c>
      <c r="C88" s="112">
        <v>1388530.2</v>
      </c>
      <c r="D88" s="112">
        <v>672526.34</v>
      </c>
      <c r="E88" s="112">
        <v>48327.5</v>
      </c>
      <c r="F88" s="112">
        <v>229862.88</v>
      </c>
      <c r="G88" s="112">
        <v>309473.28000000003</v>
      </c>
      <c r="H88" s="112">
        <v>140854.68</v>
      </c>
      <c r="I88" s="112">
        <v>515390.84</v>
      </c>
      <c r="J88" s="112">
        <v>4300404.3899999997</v>
      </c>
    </row>
    <row r="89" spans="1:10">
      <c r="A89" s="112" t="s">
        <v>316</v>
      </c>
      <c r="B89" s="112">
        <v>270973.03000000003</v>
      </c>
      <c r="C89" s="112">
        <v>967476.98</v>
      </c>
      <c r="D89" s="112">
        <v>117412.66</v>
      </c>
      <c r="E89" s="112">
        <v>48327.5</v>
      </c>
      <c r="F89" s="112">
        <v>109373.82</v>
      </c>
      <c r="G89" s="112">
        <v>254025.79</v>
      </c>
      <c r="H89" s="112">
        <v>28407.45</v>
      </c>
      <c r="I89" s="112">
        <v>0</v>
      </c>
      <c r="J89" s="112">
        <v>1795997.23</v>
      </c>
    </row>
    <row r="90" spans="1:10">
      <c r="A90" s="112" t="s">
        <v>317</v>
      </c>
      <c r="B90" s="112">
        <v>134750.54999999999</v>
      </c>
      <c r="C90" s="112">
        <v>421053.22</v>
      </c>
      <c r="D90" s="112">
        <v>240510.31</v>
      </c>
      <c r="E90" s="112">
        <v>0</v>
      </c>
      <c r="F90" s="112">
        <v>0</v>
      </c>
      <c r="G90" s="112">
        <v>0</v>
      </c>
      <c r="H90" s="112">
        <v>2848.94</v>
      </c>
      <c r="I90" s="112">
        <v>0</v>
      </c>
      <c r="J90" s="112">
        <v>799163.02</v>
      </c>
    </row>
    <row r="91" spans="1:10">
      <c r="A91" s="112" t="s">
        <v>318</v>
      </c>
      <c r="B91" s="112">
        <v>64347.049999999996</v>
      </c>
      <c r="C91" s="112">
        <v>0</v>
      </c>
      <c r="D91" s="112">
        <v>0</v>
      </c>
      <c r="E91" s="112">
        <v>0</v>
      </c>
      <c r="F91" s="112">
        <v>1500</v>
      </c>
      <c r="G91" s="112">
        <v>1080</v>
      </c>
      <c r="H91" s="112">
        <v>0</v>
      </c>
      <c r="I91" s="112">
        <v>0</v>
      </c>
      <c r="J91" s="112">
        <v>66927.05</v>
      </c>
    </row>
    <row r="92" spans="1:10" ht="15" customHeight="1">
      <c r="A92" s="112" t="s">
        <v>319</v>
      </c>
      <c r="B92" s="112">
        <v>525368.04</v>
      </c>
      <c r="C92" s="112">
        <v>0</v>
      </c>
      <c r="D92" s="112">
        <v>314603.37</v>
      </c>
      <c r="E92" s="112">
        <v>0</v>
      </c>
      <c r="F92" s="112">
        <v>118989.06</v>
      </c>
      <c r="G92" s="112">
        <v>54367.49</v>
      </c>
      <c r="H92" s="112">
        <v>109598.29</v>
      </c>
      <c r="I92" s="112">
        <v>515390.84</v>
      </c>
      <c r="J92" s="112">
        <v>1638317.09</v>
      </c>
    </row>
    <row r="93" spans="1:10" ht="18" customHeight="1" thickBot="1">
      <c r="A93" s="112" t="s">
        <v>320</v>
      </c>
      <c r="B93" s="112">
        <v>0</v>
      </c>
      <c r="C93" s="112">
        <v>0</v>
      </c>
      <c r="D93" s="112">
        <v>0</v>
      </c>
      <c r="E93" s="112">
        <v>0</v>
      </c>
      <c r="F93" s="112">
        <v>0</v>
      </c>
      <c r="G93" s="112">
        <v>0</v>
      </c>
      <c r="H93" s="112">
        <v>0</v>
      </c>
      <c r="I93" s="112">
        <v>0</v>
      </c>
      <c r="J93" s="112">
        <v>0</v>
      </c>
    </row>
    <row r="94" spans="1:10" ht="13.5" thickTop="1">
      <c r="A94" s="117" t="s">
        <v>321</v>
      </c>
      <c r="B94" s="118">
        <v>1550203909.5899999</v>
      </c>
      <c r="C94" s="118">
        <v>894249875.70000005</v>
      </c>
      <c r="D94" s="118">
        <v>560116559.54999995</v>
      </c>
      <c r="E94" s="118">
        <v>190524826.02000001</v>
      </c>
      <c r="F94" s="118">
        <v>113443146.56999999</v>
      </c>
      <c r="G94" s="578">
        <v>82224262.480000004</v>
      </c>
      <c r="H94" s="118">
        <v>53380546.289999999</v>
      </c>
      <c r="I94" s="118">
        <v>38487544.380000003</v>
      </c>
      <c r="J94" s="118">
        <v>3482630670.5799999</v>
      </c>
    </row>
    <row r="95" spans="1:10">
      <c r="A95" s="112" t="s">
        <v>322</v>
      </c>
      <c r="B95" s="112">
        <v>1436391214.4000001</v>
      </c>
      <c r="C95" s="112">
        <v>837734815.24000001</v>
      </c>
      <c r="D95" s="112">
        <v>505150462.70999998</v>
      </c>
      <c r="E95" s="112">
        <v>174198840.03</v>
      </c>
      <c r="F95" s="112">
        <v>94178129.489999995</v>
      </c>
      <c r="G95" s="112">
        <v>78818183.579999998</v>
      </c>
      <c r="H95" s="112">
        <v>48710685.479999997</v>
      </c>
      <c r="I95" s="112">
        <v>37059947.009999998</v>
      </c>
      <c r="J95" s="112">
        <v>3212242277.9400001</v>
      </c>
    </row>
    <row r="96" spans="1:10">
      <c r="A96" s="112" t="s">
        <v>323</v>
      </c>
      <c r="B96" s="112">
        <v>139460.78</v>
      </c>
      <c r="C96" s="112">
        <v>1003172.25</v>
      </c>
      <c r="D96" s="112">
        <v>0</v>
      </c>
      <c r="E96" s="112">
        <v>0</v>
      </c>
      <c r="F96" s="112">
        <v>0</v>
      </c>
      <c r="G96" s="112">
        <v>0</v>
      </c>
      <c r="H96" s="112">
        <v>0</v>
      </c>
      <c r="I96" s="112">
        <v>0</v>
      </c>
      <c r="J96" s="112">
        <v>1142633.03</v>
      </c>
    </row>
    <row r="97" spans="1:10">
      <c r="A97" s="112" t="s">
        <v>324</v>
      </c>
      <c r="B97" s="112">
        <v>0</v>
      </c>
      <c r="C97" s="112">
        <v>0</v>
      </c>
      <c r="D97" s="112">
        <v>0</v>
      </c>
      <c r="E97" s="112">
        <v>0</v>
      </c>
      <c r="F97" s="112">
        <v>0</v>
      </c>
      <c r="G97" s="112">
        <v>0</v>
      </c>
      <c r="H97" s="112">
        <v>0</v>
      </c>
      <c r="I97" s="112">
        <v>0</v>
      </c>
      <c r="J97" s="112">
        <v>0</v>
      </c>
    </row>
    <row r="98" spans="1:10">
      <c r="A98" s="112" t="s">
        <v>325</v>
      </c>
      <c r="B98" s="112">
        <v>139460.78</v>
      </c>
      <c r="C98" s="112">
        <v>1003172.25</v>
      </c>
      <c r="D98" s="112">
        <v>0</v>
      </c>
      <c r="E98" s="112">
        <v>0</v>
      </c>
      <c r="F98" s="112">
        <v>0</v>
      </c>
      <c r="G98" s="112">
        <v>0</v>
      </c>
      <c r="H98" s="112">
        <v>0</v>
      </c>
      <c r="I98" s="112">
        <v>0</v>
      </c>
      <c r="J98" s="112">
        <v>1142633.03</v>
      </c>
    </row>
    <row r="99" spans="1:10">
      <c r="A99" s="112" t="s">
        <v>326</v>
      </c>
      <c r="B99" s="112">
        <v>1194105587.1600001</v>
      </c>
      <c r="C99" s="112">
        <v>453669918.06999999</v>
      </c>
      <c r="D99" s="112">
        <v>295136550.80000001</v>
      </c>
      <c r="E99" s="112">
        <v>153769794.41999999</v>
      </c>
      <c r="F99" s="112">
        <v>53430284.25</v>
      </c>
      <c r="G99" s="112">
        <v>40262381.07</v>
      </c>
      <c r="H99" s="112">
        <v>26194160.969999999</v>
      </c>
      <c r="I99" s="112">
        <v>18934206.43</v>
      </c>
      <c r="J99" s="112">
        <v>2235502883.1700001</v>
      </c>
    </row>
    <row r="100" spans="1:10">
      <c r="A100" s="112" t="s">
        <v>327</v>
      </c>
      <c r="B100" s="112">
        <v>237655291.31999999</v>
      </c>
      <c r="C100" s="112">
        <v>372414845.23000002</v>
      </c>
      <c r="D100" s="112">
        <v>200484775.33000001</v>
      </c>
      <c r="E100" s="112">
        <v>20311827.859999999</v>
      </c>
      <c r="F100" s="112">
        <v>37584101.82</v>
      </c>
      <c r="G100" s="112">
        <v>37540731.420000002</v>
      </c>
      <c r="H100" s="112">
        <v>16222270.859999999</v>
      </c>
      <c r="I100" s="112">
        <v>17714736.670000002</v>
      </c>
      <c r="J100" s="112">
        <v>939928580.50999999</v>
      </c>
    </row>
    <row r="101" spans="1:10">
      <c r="A101" s="112" t="s">
        <v>328</v>
      </c>
      <c r="B101" s="112">
        <v>61461785.100000001</v>
      </c>
      <c r="C101" s="112">
        <v>64951139.229999997</v>
      </c>
      <c r="D101" s="112">
        <v>7186046.1100000003</v>
      </c>
      <c r="E101" s="112">
        <v>4185431.02</v>
      </c>
      <c r="F101" s="112">
        <v>3892797.32</v>
      </c>
      <c r="G101" s="112">
        <v>5067910.4800000004</v>
      </c>
      <c r="H101" s="112">
        <v>1734018.57</v>
      </c>
      <c r="I101" s="112">
        <v>36157.17</v>
      </c>
      <c r="J101" s="112">
        <v>148515285</v>
      </c>
    </row>
    <row r="102" spans="1:10">
      <c r="A102" s="112" t="s">
        <v>329</v>
      </c>
      <c r="B102" s="112">
        <v>849331.79</v>
      </c>
      <c r="C102" s="112">
        <v>3046635.57</v>
      </c>
      <c r="D102" s="112">
        <v>0</v>
      </c>
      <c r="E102" s="112">
        <v>0</v>
      </c>
      <c r="F102" s="112">
        <v>6860</v>
      </c>
      <c r="G102" s="112">
        <v>13400</v>
      </c>
      <c r="H102" s="112">
        <v>106987.89</v>
      </c>
      <c r="I102" s="112">
        <v>0</v>
      </c>
      <c r="J102" s="112">
        <v>4023215.25</v>
      </c>
    </row>
    <row r="103" spans="1:10">
      <c r="A103" s="112" t="s">
        <v>330</v>
      </c>
      <c r="B103" s="112">
        <v>31120506.390000001</v>
      </c>
      <c r="C103" s="112">
        <v>34464710.060000002</v>
      </c>
      <c r="D103" s="112">
        <v>396623.88</v>
      </c>
      <c r="E103" s="112">
        <v>5831186.9400000004</v>
      </c>
      <c r="F103" s="112">
        <v>1182417.6499999999</v>
      </c>
      <c r="G103" s="112">
        <v>646745.21</v>
      </c>
      <c r="H103" s="112">
        <v>30000</v>
      </c>
      <c r="I103" s="112">
        <v>0</v>
      </c>
      <c r="J103" s="112">
        <v>73672190.129999995</v>
      </c>
    </row>
    <row r="104" spans="1:10">
      <c r="A104" s="112" t="s">
        <v>331</v>
      </c>
      <c r="B104" s="112">
        <v>73087227.230000004</v>
      </c>
      <c r="C104" s="112">
        <v>83515709.840000004</v>
      </c>
      <c r="D104" s="112">
        <v>9139132.6799999997</v>
      </c>
      <c r="E104" s="112">
        <v>5836981.0199999996</v>
      </c>
      <c r="F104" s="112">
        <v>6040421.4699999997</v>
      </c>
      <c r="G104" s="112">
        <v>2577150.7200000002</v>
      </c>
      <c r="H104" s="112">
        <v>646160.71</v>
      </c>
      <c r="I104" s="112">
        <v>99045</v>
      </c>
      <c r="J104" s="112">
        <v>180941828.66999999</v>
      </c>
    </row>
    <row r="105" spans="1:10">
      <c r="A105" s="112" t="s">
        <v>332</v>
      </c>
      <c r="B105" s="112">
        <v>44927810.799999997</v>
      </c>
      <c r="C105" s="112">
        <v>23081763.359999999</v>
      </c>
      <c r="D105" s="112">
        <v>16421170.190000001</v>
      </c>
      <c r="E105" s="112">
        <v>4054711.12</v>
      </c>
      <c r="F105" s="112">
        <v>4228746.07</v>
      </c>
      <c r="G105" s="112">
        <v>1426320.45</v>
      </c>
      <c r="H105" s="112">
        <v>517060.52999999997</v>
      </c>
      <c r="I105" s="112">
        <v>0</v>
      </c>
      <c r="J105" s="112">
        <v>94657582.519999996</v>
      </c>
    </row>
    <row r="106" spans="1:10">
      <c r="A106" s="112" t="s">
        <v>333</v>
      </c>
      <c r="B106" s="112">
        <v>19972398.079999998</v>
      </c>
      <c r="C106" s="112">
        <v>124176562.92</v>
      </c>
      <c r="D106" s="112">
        <v>118347896.25</v>
      </c>
      <c r="E106" s="112">
        <v>403517.76</v>
      </c>
      <c r="F106" s="112">
        <v>17912984.219999999</v>
      </c>
      <c r="G106" s="112">
        <v>26782113.16</v>
      </c>
      <c r="H106" s="112">
        <v>1445108.53</v>
      </c>
      <c r="I106" s="112">
        <v>1655755.96</v>
      </c>
      <c r="J106" s="112">
        <v>310696336.88</v>
      </c>
    </row>
    <row r="107" spans="1:10">
      <c r="A107" s="112" t="s">
        <v>334</v>
      </c>
      <c r="B107" s="112">
        <v>0</v>
      </c>
      <c r="C107" s="112">
        <v>20953217.140000001</v>
      </c>
      <c r="D107" s="112">
        <v>46340641.43</v>
      </c>
      <c r="E107" s="112">
        <v>0</v>
      </c>
      <c r="F107" s="112">
        <v>773018</v>
      </c>
      <c r="G107" s="112">
        <v>327551.40000000002</v>
      </c>
      <c r="H107" s="112">
        <v>150930.64000000001</v>
      </c>
      <c r="I107" s="112">
        <v>11923778.539999999</v>
      </c>
      <c r="J107" s="112">
        <v>80469137.150000006</v>
      </c>
    </row>
    <row r="108" spans="1:10">
      <c r="A108" s="112" t="s">
        <v>335</v>
      </c>
      <c r="B108" s="112">
        <v>6236231.9299999997</v>
      </c>
      <c r="C108" s="112">
        <v>18225107.109999999</v>
      </c>
      <c r="D108" s="112">
        <v>2653264.79</v>
      </c>
      <c r="E108" s="112">
        <v>0</v>
      </c>
      <c r="F108" s="112">
        <v>3546857.09</v>
      </c>
      <c r="G108" s="112">
        <v>699540</v>
      </c>
      <c r="H108" s="112">
        <v>11592003.99</v>
      </c>
      <c r="I108" s="112">
        <v>4000000</v>
      </c>
      <c r="J108" s="112">
        <v>46953004.909999996</v>
      </c>
    </row>
    <row r="109" spans="1:10">
      <c r="A109" s="112" t="s">
        <v>336</v>
      </c>
      <c r="B109" s="112">
        <v>3688226.17</v>
      </c>
      <c r="C109" s="112">
        <v>6364827.1200000001</v>
      </c>
      <c r="D109" s="112">
        <v>6114578.7199999997</v>
      </c>
      <c r="E109" s="112">
        <v>48292.35</v>
      </c>
      <c r="F109" s="112">
        <v>2927016.11</v>
      </c>
      <c r="G109" s="112">
        <v>373601.43</v>
      </c>
      <c r="H109" s="112">
        <v>5677673.0099999998</v>
      </c>
      <c r="I109" s="112">
        <v>0</v>
      </c>
      <c r="J109" s="112">
        <v>25194214.91</v>
      </c>
    </row>
    <row r="110" spans="1:10">
      <c r="A110" s="112" t="s">
        <v>337</v>
      </c>
      <c r="B110" s="112">
        <v>0</v>
      </c>
      <c r="C110" s="112">
        <v>0</v>
      </c>
      <c r="D110" s="112">
        <v>0</v>
      </c>
      <c r="E110" s="112">
        <v>0</v>
      </c>
      <c r="F110" s="112">
        <v>0</v>
      </c>
      <c r="G110" s="112">
        <v>0</v>
      </c>
      <c r="H110" s="112">
        <v>0</v>
      </c>
      <c r="I110" s="112">
        <v>0</v>
      </c>
      <c r="J110" s="112">
        <v>0</v>
      </c>
    </row>
    <row r="111" spans="1:10">
      <c r="A111" s="112" t="s">
        <v>338</v>
      </c>
      <c r="B111" s="112">
        <v>802648.97</v>
      </c>
      <c r="C111" s="112">
        <v>4282052.57</v>
      </c>
      <c r="D111" s="112">
        <v>3414557.86</v>
      </c>
      <c r="E111" s="112">
        <v>68925.399999999994</v>
      </c>
      <c r="F111" s="112">
        <v>236727.31</v>
      </c>
      <c r="G111" s="112">
        <v>641469.66</v>
      </c>
      <c r="H111" s="112">
        <v>616580.64</v>
      </c>
      <c r="I111" s="112">
        <v>411003.91</v>
      </c>
      <c r="J111" s="112">
        <v>10473966.32</v>
      </c>
    </row>
    <row r="112" spans="1:10">
      <c r="A112" s="112" t="s">
        <v>339</v>
      </c>
      <c r="B112" s="112">
        <v>658900.54</v>
      </c>
      <c r="C112" s="112">
        <v>5185843.12</v>
      </c>
      <c r="D112" s="112">
        <v>3996.4</v>
      </c>
      <c r="E112" s="112">
        <v>0</v>
      </c>
      <c r="F112" s="112">
        <v>1233.32</v>
      </c>
      <c r="G112" s="112">
        <v>0</v>
      </c>
      <c r="H112" s="112">
        <v>0</v>
      </c>
      <c r="I112" s="112">
        <v>0</v>
      </c>
      <c r="J112" s="112">
        <v>5849973.3799999999</v>
      </c>
    </row>
    <row r="113" spans="1:10">
      <c r="A113" s="112" t="s">
        <v>115</v>
      </c>
      <c r="B113" s="112">
        <v>0</v>
      </c>
      <c r="C113" s="112">
        <v>0</v>
      </c>
      <c r="D113" s="112">
        <v>0</v>
      </c>
      <c r="E113" s="112">
        <v>0</v>
      </c>
      <c r="F113" s="112">
        <v>0</v>
      </c>
      <c r="G113" s="112">
        <v>0</v>
      </c>
      <c r="H113" s="112">
        <v>0</v>
      </c>
      <c r="I113" s="112">
        <v>0</v>
      </c>
      <c r="J113" s="112">
        <v>0</v>
      </c>
    </row>
    <row r="114" spans="1:10">
      <c r="A114" s="112" t="s">
        <v>340</v>
      </c>
      <c r="B114" s="112">
        <v>0</v>
      </c>
      <c r="C114" s="112">
        <v>0</v>
      </c>
      <c r="D114" s="112">
        <v>0</v>
      </c>
      <c r="E114" s="112">
        <v>0</v>
      </c>
      <c r="F114" s="112">
        <v>0</v>
      </c>
      <c r="G114" s="112">
        <v>0</v>
      </c>
      <c r="H114" s="112">
        <v>0</v>
      </c>
      <c r="I114" s="112">
        <v>0</v>
      </c>
      <c r="J114" s="112">
        <v>0</v>
      </c>
    </row>
    <row r="115" spans="1:10">
      <c r="A115" s="112" t="s">
        <v>341</v>
      </c>
      <c r="B115" s="112">
        <v>0</v>
      </c>
      <c r="C115" s="112">
        <v>0</v>
      </c>
      <c r="D115" s="112">
        <v>0</v>
      </c>
      <c r="E115" s="112">
        <v>0</v>
      </c>
      <c r="F115" s="112">
        <v>0</v>
      </c>
      <c r="G115" s="112">
        <v>0</v>
      </c>
      <c r="H115" s="112">
        <v>0</v>
      </c>
      <c r="I115" s="112">
        <v>0</v>
      </c>
      <c r="J115" s="112">
        <v>0</v>
      </c>
    </row>
    <row r="116" spans="1:10">
      <c r="A116" s="112" t="s">
        <v>342</v>
      </c>
      <c r="B116" s="112">
        <v>0</v>
      </c>
      <c r="C116" s="112">
        <v>0</v>
      </c>
      <c r="D116" s="112">
        <v>0</v>
      </c>
      <c r="E116" s="112">
        <v>0</v>
      </c>
      <c r="F116" s="112">
        <v>0</v>
      </c>
      <c r="G116" s="112">
        <v>0</v>
      </c>
      <c r="H116" s="112">
        <v>0</v>
      </c>
      <c r="I116" s="112">
        <v>0</v>
      </c>
      <c r="J116" s="112">
        <v>0</v>
      </c>
    </row>
    <row r="117" spans="1:10">
      <c r="A117" s="112" t="s">
        <v>343</v>
      </c>
      <c r="B117" s="112">
        <v>0</v>
      </c>
      <c r="C117" s="112">
        <v>0</v>
      </c>
      <c r="D117" s="112">
        <v>0</v>
      </c>
      <c r="E117" s="112">
        <v>0</v>
      </c>
      <c r="F117" s="112">
        <v>0</v>
      </c>
      <c r="G117" s="112">
        <v>0</v>
      </c>
      <c r="H117" s="112">
        <v>0</v>
      </c>
      <c r="I117" s="112">
        <v>0</v>
      </c>
      <c r="J117" s="112">
        <v>0</v>
      </c>
    </row>
    <row r="118" spans="1:10">
      <c r="A118" s="112" t="s">
        <v>344</v>
      </c>
      <c r="B118" s="112">
        <v>0</v>
      </c>
      <c r="C118" s="112">
        <v>0</v>
      </c>
      <c r="D118" s="112">
        <v>0</v>
      </c>
      <c r="E118" s="112">
        <v>0</v>
      </c>
      <c r="F118" s="112">
        <v>0</v>
      </c>
      <c r="G118" s="112">
        <v>0</v>
      </c>
      <c r="H118" s="112">
        <v>0</v>
      </c>
      <c r="I118" s="112">
        <v>0</v>
      </c>
      <c r="J118" s="112">
        <v>0</v>
      </c>
    </row>
    <row r="119" spans="1:10">
      <c r="A119" s="112" t="s">
        <v>345</v>
      </c>
      <c r="B119" s="112">
        <v>0</v>
      </c>
      <c r="C119" s="112">
        <v>0</v>
      </c>
      <c r="D119" s="112">
        <v>0</v>
      </c>
      <c r="E119" s="112">
        <v>0</v>
      </c>
      <c r="F119" s="112">
        <v>0</v>
      </c>
      <c r="G119" s="112">
        <v>0</v>
      </c>
      <c r="H119" s="112">
        <v>0</v>
      </c>
      <c r="I119" s="112">
        <v>0</v>
      </c>
      <c r="J119" s="112">
        <v>0</v>
      </c>
    </row>
    <row r="120" spans="1:10">
      <c r="A120" s="112" t="s">
        <v>346</v>
      </c>
      <c r="B120" s="112">
        <v>1220754.33</v>
      </c>
      <c r="C120" s="112">
        <v>22532856.609999999</v>
      </c>
      <c r="D120" s="112">
        <v>41882503.920000002</v>
      </c>
      <c r="E120" s="112">
        <v>3074986.85</v>
      </c>
      <c r="F120" s="112">
        <v>16347270.060000001</v>
      </c>
      <c r="G120" s="112">
        <v>943496.43</v>
      </c>
      <c r="H120" s="112">
        <v>3010500</v>
      </c>
      <c r="I120" s="112">
        <v>279176.89</v>
      </c>
      <c r="J120" s="112">
        <v>89291545.090000004</v>
      </c>
    </row>
    <row r="121" spans="1:10">
      <c r="A121" s="112" t="s">
        <v>347</v>
      </c>
      <c r="B121" s="112">
        <v>0</v>
      </c>
      <c r="C121" s="112">
        <v>0</v>
      </c>
      <c r="D121" s="112">
        <v>0</v>
      </c>
      <c r="E121" s="112">
        <v>0</v>
      </c>
      <c r="F121" s="112">
        <v>0</v>
      </c>
      <c r="G121" s="112">
        <v>0</v>
      </c>
      <c r="H121" s="112">
        <v>0</v>
      </c>
      <c r="I121" s="112">
        <v>0</v>
      </c>
      <c r="J121" s="112">
        <v>0</v>
      </c>
    </row>
    <row r="122" spans="1:10">
      <c r="A122" s="112" t="s">
        <v>348</v>
      </c>
      <c r="B122" s="112">
        <v>0</v>
      </c>
      <c r="C122" s="112">
        <v>0</v>
      </c>
      <c r="D122" s="112">
        <v>0</v>
      </c>
      <c r="E122" s="112">
        <v>0</v>
      </c>
      <c r="F122" s="112">
        <v>0</v>
      </c>
      <c r="G122" s="112">
        <v>0</v>
      </c>
      <c r="H122" s="112">
        <v>0</v>
      </c>
      <c r="I122" s="112">
        <v>0</v>
      </c>
      <c r="J122" s="112">
        <v>0</v>
      </c>
    </row>
    <row r="123" spans="1:10">
      <c r="A123" s="112" t="s">
        <v>349</v>
      </c>
      <c r="B123" s="112">
        <v>0</v>
      </c>
      <c r="C123" s="112">
        <v>0</v>
      </c>
      <c r="D123" s="112">
        <v>0</v>
      </c>
      <c r="E123" s="112">
        <v>0</v>
      </c>
      <c r="F123" s="112">
        <v>0</v>
      </c>
      <c r="G123" s="112">
        <v>0</v>
      </c>
      <c r="H123" s="112">
        <v>0</v>
      </c>
      <c r="I123" s="112">
        <v>0</v>
      </c>
      <c r="J123" s="112">
        <v>0</v>
      </c>
    </row>
    <row r="124" spans="1:10">
      <c r="A124" s="112" t="s">
        <v>350</v>
      </c>
      <c r="B124" s="112">
        <v>0</v>
      </c>
      <c r="C124" s="112">
        <v>0</v>
      </c>
      <c r="D124" s="112">
        <v>0</v>
      </c>
      <c r="E124" s="112">
        <v>0</v>
      </c>
      <c r="F124" s="112">
        <v>0</v>
      </c>
      <c r="G124" s="112">
        <v>0</v>
      </c>
      <c r="H124" s="112">
        <v>0</v>
      </c>
      <c r="I124" s="112">
        <v>0</v>
      </c>
      <c r="J124" s="112">
        <v>0</v>
      </c>
    </row>
    <row r="125" spans="1:10">
      <c r="A125" s="112" t="s">
        <v>351</v>
      </c>
      <c r="B125" s="112">
        <v>1220754.33</v>
      </c>
      <c r="C125" s="112">
        <v>22439012.579999998</v>
      </c>
      <c r="D125" s="112">
        <v>41320186.68</v>
      </c>
      <c r="E125" s="112">
        <v>2916238.77</v>
      </c>
      <c r="F125" s="112">
        <v>16059973.300000001</v>
      </c>
      <c r="G125" s="112">
        <v>943496.43</v>
      </c>
      <c r="H125" s="112">
        <v>3000000</v>
      </c>
      <c r="I125" s="112">
        <v>279176.89</v>
      </c>
      <c r="J125" s="112">
        <v>88178838.980000004</v>
      </c>
    </row>
    <row r="126" spans="1:10">
      <c r="A126" s="112" t="s">
        <v>352</v>
      </c>
      <c r="B126" s="112">
        <v>0</v>
      </c>
      <c r="C126" s="112">
        <v>0</v>
      </c>
      <c r="D126" s="112">
        <v>0</v>
      </c>
      <c r="E126" s="112">
        <v>0</v>
      </c>
      <c r="F126" s="112">
        <v>0</v>
      </c>
      <c r="G126" s="112">
        <v>0</v>
      </c>
      <c r="H126" s="112">
        <v>0</v>
      </c>
      <c r="I126" s="112">
        <v>0</v>
      </c>
      <c r="J126" s="112">
        <v>0</v>
      </c>
    </row>
    <row r="127" spans="1:10">
      <c r="A127" s="112" t="s">
        <v>353</v>
      </c>
      <c r="B127" s="112">
        <v>0</v>
      </c>
      <c r="C127" s="112">
        <v>0</v>
      </c>
      <c r="D127" s="112">
        <v>0</v>
      </c>
      <c r="E127" s="112">
        <v>0</v>
      </c>
      <c r="F127" s="112">
        <v>0</v>
      </c>
      <c r="G127" s="112">
        <v>0</v>
      </c>
      <c r="H127" s="112">
        <v>0</v>
      </c>
      <c r="I127" s="112">
        <v>0</v>
      </c>
      <c r="J127" s="112">
        <v>0</v>
      </c>
    </row>
    <row r="128" spans="1:10">
      <c r="A128" s="112" t="s">
        <v>354</v>
      </c>
      <c r="B128" s="112">
        <v>0</v>
      </c>
      <c r="C128" s="112">
        <v>93844.03</v>
      </c>
      <c r="D128" s="112">
        <v>562317.24</v>
      </c>
      <c r="E128" s="112">
        <v>158748.07999999999</v>
      </c>
      <c r="F128" s="112">
        <v>287296.76</v>
      </c>
      <c r="G128" s="112">
        <v>0</v>
      </c>
      <c r="H128" s="112">
        <v>10500</v>
      </c>
      <c r="I128" s="112">
        <v>0</v>
      </c>
      <c r="J128" s="112">
        <v>1112706.1100000001</v>
      </c>
    </row>
    <row r="129" spans="1:10">
      <c r="A129" s="112" t="s">
        <v>355</v>
      </c>
      <c r="B129" s="112">
        <v>28850223.530000001</v>
      </c>
      <c r="C129" s="112">
        <v>22585907.760000002</v>
      </c>
      <c r="D129" s="112">
        <v>5709278.1299999999</v>
      </c>
      <c r="E129" s="112">
        <v>3402129.69</v>
      </c>
      <c r="F129" s="112">
        <v>1534606.14</v>
      </c>
      <c r="G129" s="112">
        <v>1763273.36</v>
      </c>
      <c r="H129" s="112">
        <v>1292560.29</v>
      </c>
      <c r="I129" s="112">
        <v>877204.45</v>
      </c>
      <c r="J129" s="112">
        <v>66015183.350000009</v>
      </c>
    </row>
    <row r="130" spans="1:10">
      <c r="A130" s="112" t="s">
        <v>291</v>
      </c>
      <c r="B130" s="112">
        <v>28287.08</v>
      </c>
      <c r="C130" s="112">
        <v>0</v>
      </c>
      <c r="D130" s="112">
        <v>0</v>
      </c>
      <c r="E130" s="112">
        <v>0</v>
      </c>
      <c r="F130" s="112">
        <v>0</v>
      </c>
      <c r="G130" s="112">
        <v>0</v>
      </c>
      <c r="H130" s="112">
        <v>0</v>
      </c>
      <c r="I130" s="112">
        <v>0</v>
      </c>
      <c r="J130" s="112">
        <v>28287.08</v>
      </c>
    </row>
    <row r="131" spans="1:10">
      <c r="A131" s="112" t="s">
        <v>293</v>
      </c>
      <c r="B131" s="112">
        <v>8624159.8800000008</v>
      </c>
      <c r="C131" s="112">
        <v>15959012.380000001</v>
      </c>
      <c r="D131" s="112">
        <v>2357615.61</v>
      </c>
      <c r="E131" s="112">
        <v>2650438.2400000002</v>
      </c>
      <c r="F131" s="112">
        <v>354135.67</v>
      </c>
      <c r="G131" s="112">
        <v>527780</v>
      </c>
      <c r="H131" s="112">
        <v>311697.3</v>
      </c>
      <c r="I131" s="112">
        <v>352088.12</v>
      </c>
      <c r="J131" s="112">
        <v>31136927.199999999</v>
      </c>
    </row>
    <row r="132" spans="1:10">
      <c r="A132" s="112" t="s">
        <v>356</v>
      </c>
      <c r="B132" s="112">
        <v>20149954</v>
      </c>
      <c r="C132" s="112">
        <v>6626895.3799999999</v>
      </c>
      <c r="D132" s="112">
        <v>3275067.33</v>
      </c>
      <c r="E132" s="112">
        <v>751691.45</v>
      </c>
      <c r="F132" s="112">
        <v>1174818.01</v>
      </c>
      <c r="G132" s="112">
        <v>1144460.78</v>
      </c>
      <c r="H132" s="112">
        <v>957841.37</v>
      </c>
      <c r="I132" s="112">
        <v>525116.32999999996</v>
      </c>
      <c r="J132" s="112">
        <v>34605844.649999999</v>
      </c>
    </row>
    <row r="133" spans="1:10">
      <c r="A133" s="112" t="s">
        <v>318</v>
      </c>
      <c r="B133" s="112">
        <v>47822.57</v>
      </c>
      <c r="C133" s="112">
        <v>0</v>
      </c>
      <c r="D133" s="112">
        <v>76595.19</v>
      </c>
      <c r="E133" s="112">
        <v>0</v>
      </c>
      <c r="F133" s="112">
        <v>5652.46</v>
      </c>
      <c r="G133" s="112">
        <v>91032.58</v>
      </c>
      <c r="H133" s="112">
        <v>23021.62</v>
      </c>
      <c r="I133" s="112">
        <v>0</v>
      </c>
      <c r="J133" s="112">
        <v>244124.42</v>
      </c>
    </row>
    <row r="134" spans="1:10">
      <c r="A134" s="112" t="s">
        <v>357</v>
      </c>
      <c r="B134" s="112">
        <v>0</v>
      </c>
      <c r="C134" s="112">
        <v>0</v>
      </c>
      <c r="D134" s="112">
        <v>0</v>
      </c>
      <c r="E134" s="112">
        <v>0</v>
      </c>
      <c r="F134" s="112">
        <v>0</v>
      </c>
      <c r="G134" s="112">
        <v>0</v>
      </c>
      <c r="H134" s="112">
        <v>0</v>
      </c>
      <c r="I134" s="112">
        <v>0</v>
      </c>
      <c r="J134" s="112">
        <v>0</v>
      </c>
    </row>
    <row r="135" spans="1:10">
      <c r="A135" s="112" t="s">
        <v>112</v>
      </c>
      <c r="B135" s="112">
        <v>83082816.790000007</v>
      </c>
      <c r="C135" s="112">
        <v>6210452.9699999997</v>
      </c>
      <c r="D135" s="112">
        <v>7370318.3899999997</v>
      </c>
      <c r="E135" s="112">
        <v>9848869.4499999993</v>
      </c>
      <c r="F135" s="112">
        <v>1381907.56</v>
      </c>
      <c r="G135" s="112">
        <v>699309.11</v>
      </c>
      <c r="H135" s="112">
        <v>366800.52</v>
      </c>
      <c r="I135" s="112">
        <v>271216.03000000003</v>
      </c>
      <c r="J135" s="112">
        <v>109231690.81999999</v>
      </c>
    </row>
    <row r="136" spans="1:10">
      <c r="A136" s="112" t="s">
        <v>358</v>
      </c>
      <c r="B136" s="112">
        <v>53428.89</v>
      </c>
      <c r="C136" s="112">
        <v>0</v>
      </c>
      <c r="D136" s="112">
        <v>0</v>
      </c>
      <c r="E136" s="112">
        <v>0</v>
      </c>
      <c r="F136" s="112">
        <v>3609.09</v>
      </c>
      <c r="G136" s="112">
        <v>262.5</v>
      </c>
      <c r="H136" s="112">
        <v>0</v>
      </c>
      <c r="I136" s="112">
        <v>0</v>
      </c>
      <c r="J136" s="112">
        <v>57300.480000000003</v>
      </c>
    </row>
    <row r="137" spans="1:10">
      <c r="A137" s="112" t="s">
        <v>359</v>
      </c>
      <c r="B137" s="112">
        <v>0</v>
      </c>
      <c r="C137" s="112">
        <v>0</v>
      </c>
      <c r="D137" s="112">
        <v>0</v>
      </c>
      <c r="E137" s="112">
        <v>0</v>
      </c>
      <c r="F137" s="112">
        <v>0</v>
      </c>
      <c r="G137" s="112">
        <v>0</v>
      </c>
      <c r="H137" s="112">
        <v>0</v>
      </c>
      <c r="I137" s="112">
        <v>0</v>
      </c>
      <c r="J137" s="112">
        <v>0</v>
      </c>
    </row>
    <row r="138" spans="1:10">
      <c r="A138" s="112" t="s">
        <v>360</v>
      </c>
      <c r="B138" s="112">
        <v>73974607.189999998</v>
      </c>
      <c r="C138" s="112">
        <v>0</v>
      </c>
      <c r="D138" s="112">
        <v>1962956.19</v>
      </c>
      <c r="E138" s="112">
        <v>5583884.0700000003</v>
      </c>
      <c r="F138" s="112">
        <v>103806.32</v>
      </c>
      <c r="G138" s="112">
        <v>131110.14000000001</v>
      </c>
      <c r="H138" s="112">
        <v>34482.949999999997</v>
      </c>
      <c r="I138" s="112">
        <v>0</v>
      </c>
      <c r="J138" s="112">
        <v>81790846.859999999</v>
      </c>
    </row>
    <row r="139" spans="1:10">
      <c r="A139" s="112" t="s">
        <v>361</v>
      </c>
      <c r="B139" s="112">
        <v>9054780.7100000009</v>
      </c>
      <c r="C139" s="112">
        <v>6001058.6299999999</v>
      </c>
      <c r="D139" s="112">
        <v>4587419.3499999996</v>
      </c>
      <c r="E139" s="112">
        <v>2188918.06</v>
      </c>
      <c r="F139" s="112">
        <v>1274492.1499999999</v>
      </c>
      <c r="G139" s="112">
        <v>567936.47</v>
      </c>
      <c r="H139" s="112">
        <v>332317.57</v>
      </c>
      <c r="I139" s="112">
        <v>271216.03000000003</v>
      </c>
      <c r="J139" s="112">
        <v>24278138.969999999</v>
      </c>
    </row>
    <row r="140" spans="1:10">
      <c r="A140" s="112" t="s">
        <v>362</v>
      </c>
      <c r="B140" s="112">
        <v>0</v>
      </c>
      <c r="C140" s="112">
        <v>209394.34</v>
      </c>
      <c r="D140" s="112">
        <v>819942.85</v>
      </c>
      <c r="E140" s="112">
        <v>2076067.32</v>
      </c>
      <c r="F140" s="112">
        <v>0</v>
      </c>
      <c r="G140" s="112">
        <v>0</v>
      </c>
      <c r="H140" s="112">
        <v>0</v>
      </c>
      <c r="I140" s="112">
        <v>0</v>
      </c>
      <c r="J140" s="112">
        <v>3105404.51</v>
      </c>
    </row>
    <row r="141" spans="1:10" ht="15" customHeight="1">
      <c r="A141" s="112" t="s">
        <v>113</v>
      </c>
      <c r="B141" s="112">
        <v>0</v>
      </c>
      <c r="C141" s="112">
        <v>0</v>
      </c>
      <c r="D141" s="112">
        <v>0</v>
      </c>
      <c r="E141" s="112">
        <v>0</v>
      </c>
      <c r="F141" s="112">
        <v>0</v>
      </c>
      <c r="G141" s="112">
        <v>0</v>
      </c>
      <c r="H141" s="112">
        <v>0</v>
      </c>
      <c r="I141" s="112">
        <v>0</v>
      </c>
      <c r="J141" s="112">
        <v>0</v>
      </c>
    </row>
    <row r="142" spans="1:10">
      <c r="A142" s="112" t="s">
        <v>363</v>
      </c>
      <c r="B142" s="112">
        <v>0</v>
      </c>
      <c r="C142" s="112">
        <v>0</v>
      </c>
      <c r="D142" s="112">
        <v>0</v>
      </c>
      <c r="E142" s="112">
        <v>0</v>
      </c>
      <c r="F142" s="112">
        <v>0</v>
      </c>
      <c r="G142" s="112">
        <v>0</v>
      </c>
      <c r="H142" s="112">
        <v>0</v>
      </c>
      <c r="I142" s="112">
        <v>0</v>
      </c>
      <c r="J142" s="112">
        <v>0</v>
      </c>
    </row>
    <row r="143" spans="1:10">
      <c r="A143" s="112" t="s">
        <v>364</v>
      </c>
      <c r="B143" s="112">
        <v>0</v>
      </c>
      <c r="C143" s="112">
        <v>0</v>
      </c>
      <c r="D143" s="112">
        <v>0</v>
      </c>
      <c r="E143" s="112">
        <v>0</v>
      </c>
      <c r="F143" s="112">
        <v>0</v>
      </c>
      <c r="G143" s="112">
        <v>0</v>
      </c>
      <c r="H143" s="112">
        <v>0</v>
      </c>
      <c r="I143" s="112">
        <v>0</v>
      </c>
      <c r="J143" s="112">
        <v>0</v>
      </c>
    </row>
    <row r="144" spans="1:10">
      <c r="A144" s="112" t="s">
        <v>365</v>
      </c>
      <c r="B144" s="112">
        <v>0</v>
      </c>
      <c r="C144" s="112">
        <v>0</v>
      </c>
      <c r="D144" s="112">
        <v>0</v>
      </c>
      <c r="E144" s="112">
        <v>0</v>
      </c>
      <c r="F144" s="112">
        <v>0</v>
      </c>
      <c r="G144" s="112">
        <v>0</v>
      </c>
      <c r="H144" s="112">
        <v>0</v>
      </c>
      <c r="I144" s="112">
        <v>0</v>
      </c>
      <c r="J144" s="112">
        <v>0</v>
      </c>
    </row>
    <row r="145" spans="1:10">
      <c r="A145" s="112" t="s">
        <v>366</v>
      </c>
      <c r="B145" s="112">
        <v>0</v>
      </c>
      <c r="C145" s="112">
        <v>0</v>
      </c>
      <c r="D145" s="112">
        <v>0</v>
      </c>
      <c r="E145" s="112">
        <v>0</v>
      </c>
      <c r="F145" s="112">
        <v>0</v>
      </c>
      <c r="G145" s="112">
        <v>0</v>
      </c>
      <c r="H145" s="112">
        <v>0</v>
      </c>
      <c r="I145" s="112">
        <v>0</v>
      </c>
      <c r="J145" s="112">
        <v>0</v>
      </c>
    </row>
    <row r="146" spans="1:10">
      <c r="A146" s="112" t="s">
        <v>367</v>
      </c>
      <c r="B146" s="112">
        <v>0</v>
      </c>
      <c r="C146" s="112">
        <v>0</v>
      </c>
      <c r="D146" s="112">
        <v>0</v>
      </c>
      <c r="E146" s="112">
        <v>0</v>
      </c>
      <c r="F146" s="112">
        <v>0</v>
      </c>
      <c r="G146" s="112">
        <v>0</v>
      </c>
      <c r="H146" s="112">
        <v>0</v>
      </c>
      <c r="I146" s="112">
        <v>0</v>
      </c>
      <c r="J146" s="112">
        <v>0</v>
      </c>
    </row>
    <row r="147" spans="1:10">
      <c r="A147" s="112" t="s">
        <v>368</v>
      </c>
      <c r="B147" s="112">
        <v>0</v>
      </c>
      <c r="C147" s="112">
        <v>0</v>
      </c>
      <c r="D147" s="112">
        <v>0</v>
      </c>
      <c r="E147" s="112">
        <v>0</v>
      </c>
      <c r="F147" s="112">
        <v>0</v>
      </c>
      <c r="G147" s="112">
        <v>0</v>
      </c>
      <c r="H147" s="112">
        <v>0</v>
      </c>
      <c r="I147" s="112">
        <v>0</v>
      </c>
      <c r="J147" s="112">
        <v>0</v>
      </c>
    </row>
    <row r="148" spans="1:10">
      <c r="A148" s="112" t="s">
        <v>374</v>
      </c>
      <c r="B148" s="112">
        <v>0</v>
      </c>
      <c r="C148" s="112">
        <v>0</v>
      </c>
      <c r="D148" s="112">
        <v>0</v>
      </c>
      <c r="E148" s="112">
        <v>0</v>
      </c>
      <c r="F148" s="112">
        <v>0</v>
      </c>
      <c r="G148" s="112">
        <v>0</v>
      </c>
      <c r="H148" s="112">
        <v>0</v>
      </c>
      <c r="I148" s="112">
        <v>0</v>
      </c>
      <c r="J148" s="112">
        <v>0</v>
      </c>
    </row>
    <row r="149" spans="1:10" ht="18" customHeight="1" thickBot="1">
      <c r="A149" s="112" t="s">
        <v>375</v>
      </c>
      <c r="B149" s="112">
        <v>0</v>
      </c>
      <c r="C149" s="112">
        <v>0</v>
      </c>
      <c r="D149" s="112">
        <v>0</v>
      </c>
      <c r="E149" s="112">
        <v>0</v>
      </c>
      <c r="F149" s="112">
        <v>0</v>
      </c>
      <c r="G149" s="112">
        <v>0</v>
      </c>
      <c r="H149" s="112">
        <v>0</v>
      </c>
      <c r="I149" s="112">
        <v>0</v>
      </c>
      <c r="J149" s="112">
        <v>0</v>
      </c>
    </row>
    <row r="150" spans="1:10" ht="13.5" thickTop="1">
      <c r="A150" s="117" t="s">
        <v>376</v>
      </c>
      <c r="B150" s="118">
        <v>492005503.27999997</v>
      </c>
      <c r="C150" s="118">
        <v>122538747.77</v>
      </c>
      <c r="D150" s="118">
        <v>75987396.739999995</v>
      </c>
      <c r="E150" s="118">
        <v>101974229.68000001</v>
      </c>
      <c r="F150" s="118">
        <v>53777184.600000001</v>
      </c>
      <c r="G150" s="578">
        <v>8347219.6600000011</v>
      </c>
      <c r="H150" s="118">
        <v>7497981.1799999997</v>
      </c>
      <c r="I150" s="118">
        <v>9181532.7699999996</v>
      </c>
      <c r="J150" s="118">
        <v>871309795.67999995</v>
      </c>
    </row>
    <row r="151" spans="1:10">
      <c r="A151" s="112" t="s">
        <v>117</v>
      </c>
      <c r="B151" s="112">
        <v>645822</v>
      </c>
      <c r="C151" s="112">
        <v>688650</v>
      </c>
      <c r="D151" s="112">
        <v>0</v>
      </c>
      <c r="E151" s="112">
        <v>0</v>
      </c>
      <c r="F151" s="112">
        <v>0</v>
      </c>
      <c r="G151" s="112">
        <v>632536.29</v>
      </c>
      <c r="H151" s="112">
        <v>449577.71</v>
      </c>
      <c r="I151" s="112">
        <v>484702.03</v>
      </c>
      <c r="J151" s="112">
        <v>2901288.03</v>
      </c>
    </row>
    <row r="152" spans="1:10">
      <c r="A152" s="112" t="s">
        <v>377</v>
      </c>
      <c r="B152" s="112">
        <v>645822</v>
      </c>
      <c r="C152" s="112">
        <v>688650</v>
      </c>
      <c r="D152" s="112">
        <v>0</v>
      </c>
      <c r="E152" s="112">
        <v>0</v>
      </c>
      <c r="F152" s="112">
        <v>0</v>
      </c>
      <c r="G152" s="112">
        <v>632536.29</v>
      </c>
      <c r="H152" s="112">
        <v>449577.71</v>
      </c>
      <c r="I152" s="112">
        <v>484702.03</v>
      </c>
      <c r="J152" s="112">
        <v>2901288.03</v>
      </c>
    </row>
    <row r="153" spans="1:10">
      <c r="A153" s="112" t="s">
        <v>378</v>
      </c>
      <c r="B153" s="112">
        <v>0</v>
      </c>
      <c r="C153" s="112">
        <v>0</v>
      </c>
      <c r="D153" s="112">
        <v>0</v>
      </c>
      <c r="E153" s="112">
        <v>0</v>
      </c>
      <c r="F153" s="112">
        <v>0</v>
      </c>
      <c r="G153" s="112">
        <v>0</v>
      </c>
      <c r="H153" s="112">
        <v>0</v>
      </c>
      <c r="I153" s="112">
        <v>0</v>
      </c>
      <c r="J153" s="112">
        <v>0</v>
      </c>
    </row>
    <row r="154" spans="1:10">
      <c r="A154" s="112" t="s">
        <v>379</v>
      </c>
      <c r="B154" s="112">
        <v>0</v>
      </c>
      <c r="C154" s="112">
        <v>0</v>
      </c>
      <c r="D154" s="112">
        <v>0</v>
      </c>
      <c r="E154" s="112">
        <v>0</v>
      </c>
      <c r="F154" s="112">
        <v>0</v>
      </c>
      <c r="G154" s="112">
        <v>0</v>
      </c>
      <c r="H154" s="112">
        <v>0</v>
      </c>
      <c r="I154" s="112">
        <v>0</v>
      </c>
      <c r="J154" s="112">
        <v>0</v>
      </c>
    </row>
    <row r="155" spans="1:10">
      <c r="A155" s="112" t="s">
        <v>118</v>
      </c>
      <c r="B155" s="112">
        <v>10867114.75</v>
      </c>
      <c r="C155" s="112">
        <v>9397322.4499999993</v>
      </c>
      <c r="D155" s="112">
        <v>3274098.82</v>
      </c>
      <c r="E155" s="112">
        <v>1730060.09</v>
      </c>
      <c r="F155" s="112">
        <v>2678780.54</v>
      </c>
      <c r="G155" s="112">
        <v>6513383.5300000003</v>
      </c>
      <c r="H155" s="112">
        <v>1683854.32</v>
      </c>
      <c r="I155" s="112">
        <v>1580149.6</v>
      </c>
      <c r="J155" s="112">
        <v>37724764.100000001</v>
      </c>
    </row>
    <row r="156" spans="1:10">
      <c r="A156" s="112" t="s">
        <v>380</v>
      </c>
      <c r="B156" s="112">
        <v>0</v>
      </c>
      <c r="C156" s="112">
        <v>0</v>
      </c>
      <c r="D156" s="112">
        <v>0</v>
      </c>
      <c r="E156" s="112">
        <v>0</v>
      </c>
      <c r="F156" s="112">
        <v>0</v>
      </c>
      <c r="G156" s="112">
        <v>0</v>
      </c>
      <c r="H156" s="112">
        <v>0</v>
      </c>
      <c r="I156" s="112">
        <v>0</v>
      </c>
      <c r="J156" s="112">
        <v>0</v>
      </c>
    </row>
    <row r="157" spans="1:10">
      <c r="A157" s="112" t="s">
        <v>381</v>
      </c>
      <c r="B157" s="112">
        <v>0</v>
      </c>
      <c r="C157" s="112">
        <v>0</v>
      </c>
      <c r="D157" s="112">
        <v>0</v>
      </c>
      <c r="E157" s="112">
        <v>0</v>
      </c>
      <c r="F157" s="112">
        <v>0</v>
      </c>
      <c r="G157" s="112">
        <v>0</v>
      </c>
      <c r="H157" s="112">
        <v>0</v>
      </c>
      <c r="I157" s="112">
        <v>0</v>
      </c>
      <c r="J157" s="112">
        <v>0</v>
      </c>
    </row>
    <row r="158" spans="1:10">
      <c r="A158" s="112" t="s">
        <v>382</v>
      </c>
      <c r="B158" s="112">
        <v>10867114.75</v>
      </c>
      <c r="C158" s="112">
        <v>9397322.4499999993</v>
      </c>
      <c r="D158" s="112">
        <v>3274098.82</v>
      </c>
      <c r="E158" s="112">
        <v>1730060.09</v>
      </c>
      <c r="F158" s="112">
        <v>2678780.54</v>
      </c>
      <c r="G158" s="112">
        <v>6513383.5300000003</v>
      </c>
      <c r="H158" s="112">
        <v>1683854.32</v>
      </c>
      <c r="I158" s="112">
        <v>1580149.6</v>
      </c>
      <c r="J158" s="112">
        <v>37724764.100000001</v>
      </c>
    </row>
    <row r="159" spans="1:10">
      <c r="A159" s="112" t="s">
        <v>119</v>
      </c>
      <c r="B159" s="112">
        <v>0</v>
      </c>
      <c r="C159" s="112">
        <v>0</v>
      </c>
      <c r="D159" s="112">
        <v>0</v>
      </c>
      <c r="E159" s="112">
        <v>0</v>
      </c>
      <c r="F159" s="112">
        <v>0</v>
      </c>
      <c r="G159" s="112">
        <v>0</v>
      </c>
      <c r="H159" s="112">
        <v>0</v>
      </c>
      <c r="I159" s="112">
        <v>0</v>
      </c>
      <c r="J159" s="112">
        <v>0</v>
      </c>
    </row>
    <row r="160" spans="1:10">
      <c r="A160" s="112" t="s">
        <v>383</v>
      </c>
      <c r="B160" s="112">
        <v>0</v>
      </c>
      <c r="C160" s="112">
        <v>0</v>
      </c>
      <c r="D160" s="112">
        <v>0</v>
      </c>
      <c r="E160" s="112">
        <v>0</v>
      </c>
      <c r="F160" s="112">
        <v>0</v>
      </c>
      <c r="G160" s="112">
        <v>0</v>
      </c>
      <c r="H160" s="112">
        <v>0</v>
      </c>
      <c r="I160" s="112">
        <v>0</v>
      </c>
      <c r="J160" s="112">
        <v>0</v>
      </c>
    </row>
    <row r="161" spans="1:10">
      <c r="A161" s="112" t="s">
        <v>384</v>
      </c>
      <c r="B161" s="112">
        <v>0</v>
      </c>
      <c r="C161" s="112">
        <v>0</v>
      </c>
      <c r="D161" s="112">
        <v>0</v>
      </c>
      <c r="E161" s="112">
        <v>0</v>
      </c>
      <c r="F161" s="112">
        <v>0</v>
      </c>
      <c r="G161" s="112">
        <v>0</v>
      </c>
      <c r="H161" s="112">
        <v>0</v>
      </c>
      <c r="I161" s="112">
        <v>0</v>
      </c>
      <c r="J161" s="112">
        <v>0</v>
      </c>
    </row>
    <row r="162" spans="1:10">
      <c r="A162" s="112" t="s">
        <v>385</v>
      </c>
      <c r="B162" s="112">
        <v>0</v>
      </c>
      <c r="C162" s="112">
        <v>0</v>
      </c>
      <c r="D162" s="112">
        <v>0</v>
      </c>
      <c r="E162" s="112">
        <v>0</v>
      </c>
      <c r="F162" s="112">
        <v>0</v>
      </c>
      <c r="G162" s="112">
        <v>0</v>
      </c>
      <c r="H162" s="112">
        <v>0</v>
      </c>
      <c r="I162" s="112">
        <v>0</v>
      </c>
      <c r="J162" s="112">
        <v>0</v>
      </c>
    </row>
    <row r="163" spans="1:10">
      <c r="A163" s="112" t="s">
        <v>51</v>
      </c>
      <c r="B163" s="112">
        <v>470575969.80000001</v>
      </c>
      <c r="C163" s="112">
        <v>109590337.16</v>
      </c>
      <c r="D163" s="112">
        <v>72149880.840000004</v>
      </c>
      <c r="E163" s="112">
        <v>96525942.680000007</v>
      </c>
      <c r="F163" s="112">
        <v>49373885.990000002</v>
      </c>
      <c r="G163" s="112">
        <v>1419754.58</v>
      </c>
      <c r="H163" s="112">
        <v>3999971.69</v>
      </c>
      <c r="I163" s="112">
        <v>7023310.5099999998</v>
      </c>
      <c r="J163" s="112">
        <v>810659053.25</v>
      </c>
    </row>
    <row r="164" spans="1:10">
      <c r="A164" s="112" t="s">
        <v>386</v>
      </c>
      <c r="B164" s="112">
        <v>57035587.829999998</v>
      </c>
      <c r="C164" s="112">
        <v>12094598.59</v>
      </c>
      <c r="D164" s="112">
        <v>4930966.88</v>
      </c>
      <c r="E164" s="112">
        <v>9963516.4600000009</v>
      </c>
      <c r="F164" s="112">
        <v>4077370.47</v>
      </c>
      <c r="G164" s="112">
        <v>157440.24</v>
      </c>
      <c r="H164" s="112">
        <v>2445759.65</v>
      </c>
      <c r="I164" s="112">
        <v>6091591.9100000001</v>
      </c>
      <c r="J164" s="112">
        <v>96796832.030000001</v>
      </c>
    </row>
    <row r="165" spans="1:10">
      <c r="A165" s="112" t="s">
        <v>387</v>
      </c>
      <c r="B165" s="112">
        <v>60434300.560000002</v>
      </c>
      <c r="C165" s="112">
        <v>46010832.539999999</v>
      </c>
      <c r="D165" s="112">
        <v>11784177.34</v>
      </c>
      <c r="E165" s="112">
        <v>15533679.699999999</v>
      </c>
      <c r="F165" s="112">
        <v>10184242.74</v>
      </c>
      <c r="G165" s="112">
        <v>1262314.3400000001</v>
      </c>
      <c r="H165" s="112">
        <v>1554212.04</v>
      </c>
      <c r="I165" s="112">
        <v>931718.6</v>
      </c>
      <c r="J165" s="112">
        <v>147695477.86000001</v>
      </c>
    </row>
    <row r="166" spans="1:10">
      <c r="A166" s="112" t="s">
        <v>388</v>
      </c>
      <c r="B166" s="112">
        <v>353106081.41000003</v>
      </c>
      <c r="C166" s="112">
        <v>51484906.030000001</v>
      </c>
      <c r="D166" s="112">
        <v>55434736.619999997</v>
      </c>
      <c r="E166" s="112">
        <v>71028746.519999996</v>
      </c>
      <c r="F166" s="112">
        <v>35112272.780000001</v>
      </c>
      <c r="G166" s="112">
        <v>0</v>
      </c>
      <c r="H166" s="112">
        <v>0</v>
      </c>
      <c r="I166" s="112">
        <v>0</v>
      </c>
      <c r="J166" s="112">
        <v>566166743.36000001</v>
      </c>
    </row>
    <row r="167" spans="1:10">
      <c r="A167" s="112" t="s">
        <v>121</v>
      </c>
      <c r="B167" s="112">
        <v>9916596.7300000004</v>
      </c>
      <c r="C167" s="112">
        <v>2862438.16</v>
      </c>
      <c r="D167" s="112">
        <v>563417.07999999996</v>
      </c>
      <c r="E167" s="112">
        <v>3718226.91</v>
      </c>
      <c r="F167" s="112">
        <v>1724518.07</v>
      </c>
      <c r="G167" s="112">
        <v>-218454.74</v>
      </c>
      <c r="H167" s="112">
        <v>1364577.46</v>
      </c>
      <c r="I167" s="112">
        <v>93370.63</v>
      </c>
      <c r="J167" s="112">
        <v>20024690.300000001</v>
      </c>
    </row>
    <row r="168" spans="1:10">
      <c r="A168" s="112" t="s">
        <v>389</v>
      </c>
      <c r="B168" s="112">
        <v>0</v>
      </c>
      <c r="C168" s="112">
        <v>703977.71</v>
      </c>
      <c r="D168" s="112">
        <v>0</v>
      </c>
      <c r="E168" s="112">
        <v>0</v>
      </c>
      <c r="F168" s="112">
        <v>1455705.38</v>
      </c>
      <c r="G168" s="112">
        <v>-369163.1</v>
      </c>
      <c r="H168" s="112">
        <v>1254812.52</v>
      </c>
      <c r="I168" s="112">
        <v>163588</v>
      </c>
      <c r="J168" s="112">
        <v>3208920.51</v>
      </c>
    </row>
    <row r="169" spans="1:10">
      <c r="A169" s="112" t="s">
        <v>390</v>
      </c>
      <c r="B169" s="112">
        <v>9916596.7300000004</v>
      </c>
      <c r="C169" s="112">
        <v>2158460.4500000002</v>
      </c>
      <c r="D169" s="112">
        <v>563417.07999999996</v>
      </c>
      <c r="E169" s="112">
        <v>3718226.91</v>
      </c>
      <c r="F169" s="112">
        <v>268812.69</v>
      </c>
      <c r="G169" s="112">
        <v>150708.35999999999</v>
      </c>
      <c r="H169" s="112">
        <v>109764.94</v>
      </c>
      <c r="I169" s="112">
        <v>-70217.37</v>
      </c>
      <c r="J169" s="112">
        <v>16815769.789999999</v>
      </c>
    </row>
    <row r="170" spans="1:10">
      <c r="A170" s="112" t="s">
        <v>391</v>
      </c>
      <c r="B170" s="112">
        <v>2042209412.8699999</v>
      </c>
      <c r="C170" s="112">
        <v>1016788623.47</v>
      </c>
      <c r="D170" s="112">
        <v>636103956.28999996</v>
      </c>
      <c r="E170" s="112">
        <v>292499055.69999999</v>
      </c>
      <c r="F170" s="112">
        <v>167220331.16999999</v>
      </c>
      <c r="G170" s="112">
        <v>90571482.140000001</v>
      </c>
      <c r="H170" s="112">
        <v>60878527.469999999</v>
      </c>
      <c r="I170" s="112">
        <v>47669077.149999999</v>
      </c>
      <c r="J170" s="112">
        <v>4353940466.2600002</v>
      </c>
    </row>
    <row r="171" spans="1:10">
      <c r="A171" s="112" t="s">
        <v>392</v>
      </c>
      <c r="B171" s="112">
        <v>3270042.78</v>
      </c>
      <c r="C171" s="112">
        <v>0</v>
      </c>
      <c r="D171" s="112">
        <v>0</v>
      </c>
      <c r="E171" s="112">
        <v>0</v>
      </c>
      <c r="F171" s="112">
        <v>6185160.8799999999</v>
      </c>
      <c r="G171" s="112">
        <v>210000</v>
      </c>
      <c r="H171" s="112">
        <v>0</v>
      </c>
      <c r="I171" s="112">
        <v>0</v>
      </c>
      <c r="J171" s="112">
        <v>9665203.6600000001</v>
      </c>
    </row>
    <row r="172" spans="1:10">
      <c r="A172" s="112" t="s">
        <v>393</v>
      </c>
      <c r="B172" s="112">
        <v>0</v>
      </c>
      <c r="C172" s="112">
        <v>0</v>
      </c>
      <c r="D172" s="112">
        <v>0</v>
      </c>
      <c r="E172" s="112">
        <v>0</v>
      </c>
      <c r="F172" s="112">
        <v>0</v>
      </c>
      <c r="G172" s="112">
        <v>0</v>
      </c>
      <c r="H172" s="112">
        <v>0</v>
      </c>
      <c r="I172" s="112">
        <v>0</v>
      </c>
      <c r="J172" s="112">
        <v>0</v>
      </c>
    </row>
    <row r="173" spans="1:10">
      <c r="A173" s="112" t="s">
        <v>394</v>
      </c>
      <c r="B173" s="112">
        <v>0</v>
      </c>
      <c r="C173" s="112">
        <v>0</v>
      </c>
      <c r="D173" s="112">
        <v>0</v>
      </c>
      <c r="E173" s="112">
        <v>0</v>
      </c>
      <c r="F173" s="112">
        <v>0</v>
      </c>
      <c r="G173" s="112">
        <v>0</v>
      </c>
      <c r="H173" s="112">
        <v>0</v>
      </c>
      <c r="I173" s="112">
        <v>0</v>
      </c>
      <c r="J173" s="112">
        <v>0</v>
      </c>
    </row>
    <row r="174" spans="1:10">
      <c r="A174" s="112" t="s">
        <v>395</v>
      </c>
      <c r="B174" s="112">
        <v>0</v>
      </c>
      <c r="C174" s="112">
        <v>0</v>
      </c>
      <c r="D174" s="112">
        <v>0</v>
      </c>
      <c r="E174" s="112">
        <v>0</v>
      </c>
      <c r="F174" s="112">
        <v>0</v>
      </c>
      <c r="G174" s="112">
        <v>0</v>
      </c>
      <c r="H174" s="112">
        <v>0</v>
      </c>
      <c r="I174" s="112">
        <v>0</v>
      </c>
      <c r="J174" s="112">
        <v>0</v>
      </c>
    </row>
    <row r="175" spans="1:10">
      <c r="A175" s="112" t="s">
        <v>396</v>
      </c>
      <c r="B175" s="112">
        <v>0</v>
      </c>
      <c r="C175" s="112">
        <v>0</v>
      </c>
      <c r="D175" s="112">
        <v>0</v>
      </c>
      <c r="E175" s="112">
        <v>0</v>
      </c>
      <c r="F175" s="112">
        <v>0</v>
      </c>
      <c r="G175" s="112">
        <v>0</v>
      </c>
      <c r="H175" s="112">
        <v>0</v>
      </c>
      <c r="I175" s="112">
        <v>0</v>
      </c>
      <c r="J175" s="112">
        <v>0</v>
      </c>
    </row>
    <row r="176" spans="1:10">
      <c r="A176" s="112" t="s">
        <v>397</v>
      </c>
      <c r="B176" s="112">
        <v>0</v>
      </c>
      <c r="C176" s="112">
        <v>0</v>
      </c>
      <c r="D176" s="112">
        <v>0</v>
      </c>
      <c r="E176" s="112">
        <v>0</v>
      </c>
      <c r="F176" s="112">
        <v>0</v>
      </c>
      <c r="G176" s="112">
        <v>0</v>
      </c>
      <c r="H176" s="112">
        <v>0</v>
      </c>
      <c r="I176" s="112">
        <v>0</v>
      </c>
      <c r="J176" s="112">
        <v>0</v>
      </c>
    </row>
    <row r="177" spans="1:10">
      <c r="A177" s="112" t="s">
        <v>398</v>
      </c>
      <c r="B177" s="112">
        <v>0</v>
      </c>
      <c r="C177" s="112">
        <v>0</v>
      </c>
      <c r="D177" s="112">
        <v>0</v>
      </c>
      <c r="E177" s="112">
        <v>0</v>
      </c>
      <c r="F177" s="112">
        <v>0</v>
      </c>
      <c r="G177" s="112">
        <v>0</v>
      </c>
      <c r="H177" s="112">
        <v>0</v>
      </c>
      <c r="I177" s="112">
        <v>0</v>
      </c>
      <c r="J177" s="112">
        <v>0</v>
      </c>
    </row>
    <row r="178" spans="1:10">
      <c r="A178" s="112" t="s">
        <v>399</v>
      </c>
      <c r="B178" s="112">
        <v>0</v>
      </c>
      <c r="C178" s="112">
        <v>0</v>
      </c>
      <c r="D178" s="112">
        <v>0</v>
      </c>
      <c r="E178" s="112">
        <v>0</v>
      </c>
      <c r="F178" s="112">
        <v>6185160.8799999999</v>
      </c>
      <c r="G178" s="112">
        <v>210000</v>
      </c>
      <c r="H178" s="112">
        <v>0</v>
      </c>
      <c r="I178" s="112">
        <v>0</v>
      </c>
      <c r="J178" s="112">
        <v>6395160.8799999999</v>
      </c>
    </row>
    <row r="179" spans="1:10">
      <c r="A179" s="112" t="s">
        <v>400</v>
      </c>
      <c r="B179" s="112">
        <v>0</v>
      </c>
      <c r="C179" s="112">
        <v>0</v>
      </c>
      <c r="D179" s="112">
        <v>0</v>
      </c>
      <c r="E179" s="112">
        <v>0</v>
      </c>
      <c r="F179" s="112">
        <v>0</v>
      </c>
      <c r="G179" s="112">
        <v>0</v>
      </c>
      <c r="H179" s="112">
        <v>0</v>
      </c>
      <c r="I179" s="112">
        <v>0</v>
      </c>
      <c r="J179" s="112">
        <v>0</v>
      </c>
    </row>
    <row r="180" spans="1:10">
      <c r="A180" s="112" t="s">
        <v>401</v>
      </c>
      <c r="B180" s="112">
        <v>0</v>
      </c>
      <c r="C180" s="112">
        <v>0</v>
      </c>
      <c r="D180" s="112">
        <v>0</v>
      </c>
      <c r="E180" s="112">
        <v>0</v>
      </c>
      <c r="F180" s="112">
        <v>0</v>
      </c>
      <c r="G180" s="112">
        <v>0</v>
      </c>
      <c r="H180" s="112">
        <v>0</v>
      </c>
      <c r="I180" s="112">
        <v>0</v>
      </c>
      <c r="J180" s="112">
        <v>0</v>
      </c>
    </row>
    <row r="181" spans="1:10">
      <c r="A181" s="112" t="s">
        <v>402</v>
      </c>
      <c r="B181" s="112">
        <v>0</v>
      </c>
      <c r="C181" s="112">
        <v>0</v>
      </c>
      <c r="D181" s="112">
        <v>0</v>
      </c>
      <c r="E181" s="112">
        <v>0</v>
      </c>
      <c r="F181" s="112">
        <v>6185160.8799999999</v>
      </c>
      <c r="G181" s="112">
        <v>210000</v>
      </c>
      <c r="H181" s="112">
        <v>0</v>
      </c>
      <c r="I181" s="112">
        <v>0</v>
      </c>
      <c r="J181" s="112">
        <v>6395160.8799999999</v>
      </c>
    </row>
    <row r="182" spans="1:10">
      <c r="A182" s="112" t="s">
        <v>403</v>
      </c>
      <c r="B182" s="112">
        <v>0</v>
      </c>
      <c r="C182" s="112">
        <v>0</v>
      </c>
      <c r="D182" s="112">
        <v>0</v>
      </c>
      <c r="E182" s="112">
        <v>0</v>
      </c>
      <c r="F182" s="112">
        <v>0</v>
      </c>
      <c r="G182" s="112">
        <v>0</v>
      </c>
      <c r="H182" s="112">
        <v>0</v>
      </c>
      <c r="I182" s="112">
        <v>0</v>
      </c>
      <c r="J182" s="112">
        <v>0</v>
      </c>
    </row>
    <row r="183" spans="1:10">
      <c r="A183" s="112" t="s">
        <v>404</v>
      </c>
      <c r="B183" s="112">
        <v>0</v>
      </c>
      <c r="C183" s="112">
        <v>0</v>
      </c>
      <c r="D183" s="112">
        <v>0</v>
      </c>
      <c r="E183" s="112">
        <v>0</v>
      </c>
      <c r="F183" s="112">
        <v>0</v>
      </c>
      <c r="G183" s="112">
        <v>0</v>
      </c>
      <c r="H183" s="112">
        <v>0</v>
      </c>
      <c r="I183" s="112">
        <v>0</v>
      </c>
      <c r="J183" s="112">
        <v>0</v>
      </c>
    </row>
    <row r="184" spans="1:10">
      <c r="A184" s="112" t="s">
        <v>405</v>
      </c>
      <c r="B184" s="112">
        <v>0</v>
      </c>
      <c r="C184" s="112">
        <v>0</v>
      </c>
      <c r="D184" s="112">
        <v>0</v>
      </c>
      <c r="E184" s="112">
        <v>0</v>
      </c>
      <c r="F184" s="112">
        <v>0</v>
      </c>
      <c r="G184" s="112">
        <v>0</v>
      </c>
      <c r="H184" s="112">
        <v>0</v>
      </c>
      <c r="I184" s="112">
        <v>0</v>
      </c>
      <c r="J184" s="112">
        <v>0</v>
      </c>
    </row>
    <row r="185" spans="1:10">
      <c r="A185" s="112" t="s">
        <v>406</v>
      </c>
      <c r="B185" s="112">
        <v>3270042.78</v>
      </c>
      <c r="C185" s="112">
        <v>0</v>
      </c>
      <c r="D185" s="112">
        <v>0</v>
      </c>
      <c r="E185" s="112">
        <v>0</v>
      </c>
      <c r="F185" s="112">
        <v>0</v>
      </c>
      <c r="G185" s="112">
        <v>0</v>
      </c>
      <c r="H185" s="112">
        <v>0</v>
      </c>
      <c r="I185" s="112">
        <v>0</v>
      </c>
      <c r="J185" s="112">
        <v>3270042.78</v>
      </c>
    </row>
    <row r="186" spans="1:10">
      <c r="A186" s="112" t="s">
        <v>407</v>
      </c>
      <c r="B186" s="112">
        <v>0</v>
      </c>
      <c r="C186" s="112">
        <v>0</v>
      </c>
      <c r="D186" s="112">
        <v>0</v>
      </c>
      <c r="E186" s="112">
        <v>0</v>
      </c>
      <c r="F186" s="112">
        <v>0</v>
      </c>
      <c r="G186" s="112">
        <v>0</v>
      </c>
      <c r="H186" s="112">
        <v>0</v>
      </c>
      <c r="I186" s="112">
        <v>0</v>
      </c>
      <c r="J186" s="112">
        <v>0</v>
      </c>
    </row>
    <row r="187" spans="1:10">
      <c r="A187" s="112" t="s">
        <v>408</v>
      </c>
      <c r="B187" s="112">
        <v>3270042.78</v>
      </c>
      <c r="C187" s="112">
        <v>0</v>
      </c>
      <c r="D187" s="112">
        <v>0</v>
      </c>
      <c r="E187" s="112">
        <v>0</v>
      </c>
      <c r="F187" s="112">
        <v>0</v>
      </c>
      <c r="G187" s="112">
        <v>0</v>
      </c>
      <c r="H187" s="112">
        <v>0</v>
      </c>
      <c r="I187" s="112">
        <v>0</v>
      </c>
      <c r="J187" s="112">
        <v>3270042.78</v>
      </c>
    </row>
    <row r="188" spans="1:10">
      <c r="A188" s="112" t="s">
        <v>409</v>
      </c>
      <c r="B188" s="112">
        <v>0</v>
      </c>
      <c r="C188" s="112">
        <v>0</v>
      </c>
      <c r="D188" s="112">
        <v>0</v>
      </c>
      <c r="E188" s="112">
        <v>0</v>
      </c>
      <c r="F188" s="112">
        <v>0</v>
      </c>
      <c r="G188" s="112">
        <v>0</v>
      </c>
      <c r="H188" s="112">
        <v>0</v>
      </c>
      <c r="I188" s="112">
        <v>0</v>
      </c>
      <c r="J188" s="112">
        <v>0</v>
      </c>
    </row>
    <row r="189" spans="1:10">
      <c r="A189" s="112" t="s">
        <v>410</v>
      </c>
      <c r="B189" s="112">
        <v>0</v>
      </c>
      <c r="C189" s="112">
        <v>0</v>
      </c>
      <c r="D189" s="112">
        <v>0</v>
      </c>
      <c r="E189" s="112">
        <v>0</v>
      </c>
      <c r="F189" s="112">
        <v>0</v>
      </c>
      <c r="G189" s="112">
        <v>0</v>
      </c>
      <c r="H189" s="112">
        <v>0</v>
      </c>
      <c r="I189" s="112">
        <v>0</v>
      </c>
      <c r="J189" s="112">
        <v>0</v>
      </c>
    </row>
    <row r="190" spans="1:10">
      <c r="A190" s="112" t="s">
        <v>411</v>
      </c>
      <c r="B190" s="112">
        <v>0</v>
      </c>
      <c r="C190" s="112">
        <v>0</v>
      </c>
      <c r="D190" s="112">
        <v>0</v>
      </c>
      <c r="E190" s="112">
        <v>0</v>
      </c>
      <c r="F190" s="112">
        <v>0</v>
      </c>
      <c r="G190" s="112">
        <v>0</v>
      </c>
      <c r="H190" s="112">
        <v>0</v>
      </c>
      <c r="I190" s="112">
        <v>0</v>
      </c>
      <c r="J190" s="112">
        <v>0</v>
      </c>
    </row>
    <row r="191" spans="1:10">
      <c r="A191" s="112" t="s">
        <v>412</v>
      </c>
      <c r="B191" s="112">
        <v>3148169733.7399998</v>
      </c>
      <c r="C191" s="112">
        <v>1781945135.23</v>
      </c>
      <c r="D191" s="112">
        <v>1179765495.01</v>
      </c>
      <c r="E191" s="112">
        <v>224871148.33000001</v>
      </c>
      <c r="F191" s="112">
        <v>391082590.94999999</v>
      </c>
      <c r="G191" s="112">
        <v>161262290.94999999</v>
      </c>
      <c r="H191" s="112">
        <v>155945277.49000001</v>
      </c>
      <c r="I191" s="112">
        <v>152774489.91</v>
      </c>
      <c r="J191" s="112">
        <v>7195816161.6099997</v>
      </c>
    </row>
    <row r="192" spans="1:10">
      <c r="A192" s="112" t="s">
        <v>413</v>
      </c>
      <c r="B192" s="112">
        <v>0</v>
      </c>
      <c r="C192" s="112">
        <v>108</v>
      </c>
      <c r="D192" s="112">
        <v>0</v>
      </c>
      <c r="E192" s="112">
        <v>0</v>
      </c>
      <c r="F192" s="112">
        <v>0</v>
      </c>
      <c r="G192" s="112">
        <v>0</v>
      </c>
      <c r="H192" s="112">
        <v>0</v>
      </c>
      <c r="I192" s="112">
        <v>0</v>
      </c>
      <c r="J192" s="112">
        <v>108</v>
      </c>
    </row>
    <row r="193" spans="1:10">
      <c r="A193" s="112" t="s">
        <v>414</v>
      </c>
      <c r="B193" s="112">
        <v>0</v>
      </c>
      <c r="C193" s="112">
        <v>0</v>
      </c>
      <c r="D193" s="112">
        <v>0</v>
      </c>
      <c r="E193" s="112">
        <v>0</v>
      </c>
      <c r="F193" s="112">
        <v>0</v>
      </c>
      <c r="G193" s="112">
        <v>0</v>
      </c>
      <c r="H193" s="112">
        <v>0</v>
      </c>
      <c r="I193" s="112">
        <v>0</v>
      </c>
      <c r="J193" s="112">
        <v>0</v>
      </c>
    </row>
    <row r="194" spans="1:10">
      <c r="A194" s="112" t="s">
        <v>415</v>
      </c>
      <c r="B194" s="112">
        <v>0</v>
      </c>
      <c r="C194" s="112">
        <v>0</v>
      </c>
      <c r="D194" s="112">
        <v>0</v>
      </c>
      <c r="E194" s="112">
        <v>0</v>
      </c>
      <c r="F194" s="112">
        <v>0</v>
      </c>
      <c r="G194" s="112">
        <v>0</v>
      </c>
      <c r="H194" s="112">
        <v>0</v>
      </c>
      <c r="I194" s="112">
        <v>0</v>
      </c>
      <c r="J194" s="112">
        <v>0</v>
      </c>
    </row>
    <row r="195" spans="1:10">
      <c r="A195" s="112" t="s">
        <v>416</v>
      </c>
      <c r="B195" s="112">
        <v>0</v>
      </c>
      <c r="C195" s="112">
        <v>108</v>
      </c>
      <c r="D195" s="112">
        <v>0</v>
      </c>
      <c r="E195" s="112">
        <v>0</v>
      </c>
      <c r="F195" s="112">
        <v>0</v>
      </c>
      <c r="G195" s="112">
        <v>0</v>
      </c>
      <c r="H195" s="112">
        <v>0</v>
      </c>
      <c r="I195" s="112">
        <v>0</v>
      </c>
      <c r="J195" s="112">
        <v>108</v>
      </c>
    </row>
    <row r="196" spans="1:10">
      <c r="A196" s="112" t="s">
        <v>417</v>
      </c>
      <c r="B196" s="112">
        <v>0</v>
      </c>
      <c r="C196" s="112">
        <v>7488727.0499999998</v>
      </c>
      <c r="D196" s="112">
        <v>0</v>
      </c>
      <c r="E196" s="112">
        <v>289088.90000000002</v>
      </c>
      <c r="F196" s="112">
        <v>0</v>
      </c>
      <c r="G196" s="112">
        <v>0</v>
      </c>
      <c r="H196" s="112">
        <v>599263.29</v>
      </c>
      <c r="I196" s="112">
        <v>311923.37</v>
      </c>
      <c r="J196" s="112">
        <v>8689002.6099999994</v>
      </c>
    </row>
    <row r="197" spans="1:10">
      <c r="A197" s="112" t="s">
        <v>418</v>
      </c>
      <c r="B197" s="112">
        <v>0</v>
      </c>
      <c r="C197" s="112">
        <v>0</v>
      </c>
      <c r="D197" s="112">
        <v>0</v>
      </c>
      <c r="E197" s="112">
        <v>0</v>
      </c>
      <c r="F197" s="112">
        <v>0</v>
      </c>
      <c r="G197" s="112">
        <v>0</v>
      </c>
      <c r="H197" s="112">
        <v>0</v>
      </c>
      <c r="I197" s="112">
        <v>0</v>
      </c>
      <c r="J197" s="112">
        <v>0</v>
      </c>
    </row>
    <row r="198" spans="1:10">
      <c r="A198" s="112" t="s">
        <v>419</v>
      </c>
      <c r="B198" s="112">
        <v>0</v>
      </c>
      <c r="C198" s="112">
        <v>0</v>
      </c>
      <c r="D198" s="112">
        <v>0</v>
      </c>
      <c r="E198" s="112">
        <v>289088.90000000002</v>
      </c>
      <c r="F198" s="112">
        <v>0</v>
      </c>
      <c r="G198" s="112">
        <v>0</v>
      </c>
      <c r="H198" s="112">
        <v>599263.29</v>
      </c>
      <c r="I198" s="112">
        <v>311923.37</v>
      </c>
      <c r="J198" s="112">
        <v>1200275.56</v>
      </c>
    </row>
    <row r="199" spans="1:10">
      <c r="A199" s="112" t="s">
        <v>420</v>
      </c>
      <c r="B199" s="112">
        <v>0</v>
      </c>
      <c r="C199" s="112">
        <v>0</v>
      </c>
      <c r="D199" s="112">
        <v>0</v>
      </c>
      <c r="E199" s="112">
        <v>0</v>
      </c>
      <c r="F199" s="112">
        <v>0</v>
      </c>
      <c r="G199" s="112">
        <v>0</v>
      </c>
      <c r="H199" s="112">
        <v>0</v>
      </c>
      <c r="I199" s="112">
        <v>0</v>
      </c>
      <c r="J199" s="112">
        <v>0</v>
      </c>
    </row>
    <row r="200" spans="1:10">
      <c r="A200" s="112" t="s">
        <v>421</v>
      </c>
      <c r="B200" s="112">
        <v>0</v>
      </c>
      <c r="C200" s="112">
        <v>0</v>
      </c>
      <c r="D200" s="112">
        <v>0</v>
      </c>
      <c r="E200" s="112">
        <v>0</v>
      </c>
      <c r="F200" s="112">
        <v>0</v>
      </c>
      <c r="G200" s="112">
        <v>0</v>
      </c>
      <c r="H200" s="112">
        <v>0</v>
      </c>
      <c r="I200" s="112">
        <v>0</v>
      </c>
      <c r="J200" s="112">
        <v>0</v>
      </c>
    </row>
    <row r="201" spans="1:10">
      <c r="A201" s="112" t="s">
        <v>422</v>
      </c>
      <c r="B201" s="112">
        <v>0</v>
      </c>
      <c r="C201" s="112">
        <v>7488727.0499999998</v>
      </c>
      <c r="D201" s="112">
        <v>0</v>
      </c>
      <c r="E201" s="112">
        <v>0</v>
      </c>
      <c r="F201" s="112">
        <v>0</v>
      </c>
      <c r="G201" s="112">
        <v>0</v>
      </c>
      <c r="H201" s="112">
        <v>0</v>
      </c>
      <c r="I201" s="112">
        <v>0</v>
      </c>
      <c r="J201" s="112">
        <v>7488727.0499999998</v>
      </c>
    </row>
    <row r="202" spans="1:10">
      <c r="A202" s="112" t="s">
        <v>423</v>
      </c>
      <c r="B202" s="112">
        <v>0</v>
      </c>
      <c r="C202" s="112">
        <v>0</v>
      </c>
      <c r="D202" s="112">
        <v>0</v>
      </c>
      <c r="E202" s="112">
        <v>0</v>
      </c>
      <c r="F202" s="112">
        <v>0</v>
      </c>
      <c r="G202" s="112">
        <v>0</v>
      </c>
      <c r="H202" s="112">
        <v>0</v>
      </c>
      <c r="I202" s="112">
        <v>0</v>
      </c>
      <c r="J202" s="112">
        <v>0</v>
      </c>
    </row>
    <row r="203" spans="1:10">
      <c r="A203" s="112" t="s">
        <v>424</v>
      </c>
      <c r="B203" s="112">
        <v>0</v>
      </c>
      <c r="C203" s="112">
        <v>0</v>
      </c>
      <c r="D203" s="112">
        <v>0</v>
      </c>
      <c r="E203" s="112">
        <v>0</v>
      </c>
      <c r="F203" s="112">
        <v>0</v>
      </c>
      <c r="G203" s="112">
        <v>0</v>
      </c>
      <c r="H203" s="112">
        <v>0</v>
      </c>
      <c r="I203" s="112">
        <v>0</v>
      </c>
      <c r="J203" s="112">
        <v>0</v>
      </c>
    </row>
    <row r="204" spans="1:10">
      <c r="A204" s="112" t="s">
        <v>425</v>
      </c>
      <c r="B204" s="112">
        <v>0</v>
      </c>
      <c r="C204" s="112">
        <v>0</v>
      </c>
      <c r="D204" s="112">
        <v>0</v>
      </c>
      <c r="E204" s="112">
        <v>0</v>
      </c>
      <c r="F204" s="112">
        <v>0</v>
      </c>
      <c r="G204" s="112">
        <v>0</v>
      </c>
      <c r="H204" s="112">
        <v>0</v>
      </c>
      <c r="I204" s="112">
        <v>0</v>
      </c>
      <c r="J204" s="112">
        <v>0</v>
      </c>
    </row>
    <row r="205" spans="1:10">
      <c r="A205" s="112" t="s">
        <v>426</v>
      </c>
      <c r="B205" s="112">
        <v>0</v>
      </c>
      <c r="C205" s="112">
        <v>0</v>
      </c>
      <c r="D205" s="112">
        <v>0</v>
      </c>
      <c r="E205" s="112">
        <v>0</v>
      </c>
      <c r="F205" s="112">
        <v>0</v>
      </c>
      <c r="G205" s="112">
        <v>0</v>
      </c>
      <c r="H205" s="112">
        <v>36851.230000000003</v>
      </c>
      <c r="I205" s="112">
        <v>0</v>
      </c>
      <c r="J205" s="112">
        <v>36851.230000000003</v>
      </c>
    </row>
    <row r="206" spans="1:10">
      <c r="A206" s="112" t="s">
        <v>427</v>
      </c>
      <c r="B206" s="112">
        <v>0</v>
      </c>
      <c r="C206" s="112">
        <v>0</v>
      </c>
      <c r="D206" s="112">
        <v>0</v>
      </c>
      <c r="E206" s="112">
        <v>0</v>
      </c>
      <c r="F206" s="112">
        <v>0</v>
      </c>
      <c r="G206" s="112">
        <v>0</v>
      </c>
      <c r="H206" s="112">
        <v>0</v>
      </c>
      <c r="I206" s="112">
        <v>0</v>
      </c>
      <c r="J206" s="112">
        <v>0</v>
      </c>
    </row>
    <row r="207" spans="1:10">
      <c r="A207" s="112" t="s">
        <v>428</v>
      </c>
      <c r="B207" s="112">
        <v>0</v>
      </c>
      <c r="C207" s="112">
        <v>0</v>
      </c>
      <c r="D207" s="112">
        <v>0</v>
      </c>
      <c r="E207" s="112">
        <v>0</v>
      </c>
      <c r="F207" s="112">
        <v>0</v>
      </c>
      <c r="G207" s="112">
        <v>0</v>
      </c>
      <c r="H207" s="112">
        <v>36851.230000000003</v>
      </c>
      <c r="I207" s="112">
        <v>0</v>
      </c>
      <c r="J207" s="112">
        <v>36851.230000000003</v>
      </c>
    </row>
    <row r="208" spans="1:10">
      <c r="A208" s="112" t="s">
        <v>429</v>
      </c>
      <c r="B208" s="112">
        <v>2775909494.98</v>
      </c>
      <c r="C208" s="112">
        <v>1621226930.53</v>
      </c>
      <c r="D208" s="112">
        <v>1091861266.4100001</v>
      </c>
      <c r="E208" s="112">
        <v>206349341.16999999</v>
      </c>
      <c r="F208" s="112">
        <v>361367431.06999999</v>
      </c>
      <c r="G208" s="112">
        <v>137633947.65000001</v>
      </c>
      <c r="H208" s="112">
        <v>116715826.69</v>
      </c>
      <c r="I208" s="112">
        <v>152131188.66999999</v>
      </c>
      <c r="J208" s="112">
        <v>6463195427.1700001</v>
      </c>
    </row>
    <row r="209" spans="1:10">
      <c r="A209" s="112" t="s">
        <v>430</v>
      </c>
      <c r="B209" s="112">
        <v>2772370686.46</v>
      </c>
      <c r="C209" s="112">
        <v>1617118518.1900001</v>
      </c>
      <c r="D209" s="112">
        <v>1087639741.8900001</v>
      </c>
      <c r="E209" s="112">
        <v>206257321.16999999</v>
      </c>
      <c r="F209" s="112">
        <v>355653311.92000002</v>
      </c>
      <c r="G209" s="112">
        <v>137260346.22</v>
      </c>
      <c r="H209" s="112">
        <v>115306725.63</v>
      </c>
      <c r="I209" s="112">
        <v>149271382.09</v>
      </c>
      <c r="J209" s="112">
        <v>6440878033.5699997</v>
      </c>
    </row>
    <row r="210" spans="1:10">
      <c r="A210" s="112" t="s">
        <v>431</v>
      </c>
      <c r="B210" s="112">
        <v>0</v>
      </c>
      <c r="C210" s="112">
        <v>0</v>
      </c>
      <c r="D210" s="112">
        <v>0</v>
      </c>
      <c r="E210" s="112">
        <v>0</v>
      </c>
      <c r="F210" s="112">
        <v>0</v>
      </c>
      <c r="G210" s="112">
        <v>0</v>
      </c>
      <c r="H210" s="112">
        <v>0</v>
      </c>
      <c r="I210" s="112">
        <v>0</v>
      </c>
      <c r="J210" s="112">
        <v>0</v>
      </c>
    </row>
    <row r="211" spans="1:10">
      <c r="A211" s="112" t="s">
        <v>432</v>
      </c>
      <c r="B211" s="112">
        <v>0</v>
      </c>
      <c r="C211" s="112">
        <v>0</v>
      </c>
      <c r="D211" s="112">
        <v>0</v>
      </c>
      <c r="E211" s="112">
        <v>0</v>
      </c>
      <c r="F211" s="112">
        <v>3603321</v>
      </c>
      <c r="G211" s="112">
        <v>0</v>
      </c>
      <c r="H211" s="112">
        <v>0</v>
      </c>
      <c r="I211" s="112">
        <v>214806.58</v>
      </c>
      <c r="J211" s="112">
        <v>3818127.58</v>
      </c>
    </row>
    <row r="212" spans="1:10">
      <c r="A212" s="112" t="s">
        <v>433</v>
      </c>
      <c r="B212" s="112">
        <v>0</v>
      </c>
      <c r="C212" s="112">
        <v>0</v>
      </c>
      <c r="D212" s="112">
        <v>0</v>
      </c>
      <c r="E212" s="112">
        <v>0</v>
      </c>
      <c r="F212" s="112">
        <v>0</v>
      </c>
      <c r="G212" s="112">
        <v>0</v>
      </c>
      <c r="H212" s="112">
        <v>0</v>
      </c>
      <c r="I212" s="112">
        <v>0</v>
      </c>
      <c r="J212" s="112">
        <v>0</v>
      </c>
    </row>
    <row r="213" spans="1:10">
      <c r="A213" s="112" t="s">
        <v>434</v>
      </c>
      <c r="B213" s="112">
        <v>3538808.52</v>
      </c>
      <c r="C213" s="112">
        <v>4026092.34</v>
      </c>
      <c r="D213" s="112">
        <v>0</v>
      </c>
      <c r="E213" s="112">
        <v>48020</v>
      </c>
      <c r="F213" s="112">
        <v>2110798.15</v>
      </c>
      <c r="G213" s="112">
        <v>373601.43</v>
      </c>
      <c r="H213" s="112">
        <v>1409101.06</v>
      </c>
      <c r="I213" s="112">
        <v>2645000</v>
      </c>
      <c r="J213" s="112">
        <v>14151421.5</v>
      </c>
    </row>
    <row r="214" spans="1:10">
      <c r="A214" s="112" t="s">
        <v>435</v>
      </c>
      <c r="B214" s="112">
        <v>0</v>
      </c>
      <c r="C214" s="112">
        <v>82320</v>
      </c>
      <c r="D214" s="112">
        <v>4221524.5199999996</v>
      </c>
      <c r="E214" s="112">
        <v>0</v>
      </c>
      <c r="F214" s="112">
        <v>0</v>
      </c>
      <c r="G214" s="112">
        <v>0</v>
      </c>
      <c r="H214" s="112">
        <v>0</v>
      </c>
      <c r="I214" s="112">
        <v>0</v>
      </c>
      <c r="J214" s="112">
        <v>4303844.5199999996</v>
      </c>
    </row>
    <row r="215" spans="1:10">
      <c r="A215" s="112" t="s">
        <v>436</v>
      </c>
      <c r="B215" s="112">
        <v>0</v>
      </c>
      <c r="C215" s="112">
        <v>0</v>
      </c>
      <c r="D215" s="112">
        <v>0</v>
      </c>
      <c r="E215" s="112">
        <v>0</v>
      </c>
      <c r="F215" s="112">
        <v>0</v>
      </c>
      <c r="G215" s="112">
        <v>0</v>
      </c>
      <c r="H215" s="112">
        <v>0</v>
      </c>
      <c r="I215" s="112">
        <v>0</v>
      </c>
      <c r="J215" s="112">
        <v>0</v>
      </c>
    </row>
    <row r="216" spans="1:10">
      <c r="A216" s="112" t="s">
        <v>437</v>
      </c>
      <c r="B216" s="112">
        <v>0</v>
      </c>
      <c r="C216" s="112">
        <v>0</v>
      </c>
      <c r="D216" s="112">
        <v>0</v>
      </c>
      <c r="E216" s="112">
        <v>0</v>
      </c>
      <c r="F216" s="112">
        <v>0</v>
      </c>
      <c r="G216" s="112">
        <v>0</v>
      </c>
      <c r="H216" s="112">
        <v>0</v>
      </c>
      <c r="I216" s="112">
        <v>0</v>
      </c>
      <c r="J216" s="112">
        <v>0</v>
      </c>
    </row>
    <row r="217" spans="1:10">
      <c r="A217" s="112" t="s">
        <v>438</v>
      </c>
      <c r="B217" s="112">
        <v>0</v>
      </c>
      <c r="C217" s="112">
        <v>0</v>
      </c>
      <c r="D217" s="112">
        <v>0</v>
      </c>
      <c r="E217" s="112">
        <v>44000</v>
      </c>
      <c r="F217" s="112">
        <v>0</v>
      </c>
      <c r="G217" s="112">
        <v>0</v>
      </c>
      <c r="H217" s="112">
        <v>0</v>
      </c>
      <c r="I217" s="112">
        <v>0</v>
      </c>
      <c r="J217" s="112">
        <v>44000</v>
      </c>
    </row>
    <row r="218" spans="1:10">
      <c r="A218" s="112" t="s">
        <v>439</v>
      </c>
      <c r="B218" s="112">
        <v>372260238.75999999</v>
      </c>
      <c r="C218" s="112">
        <v>153229369.65000001</v>
      </c>
      <c r="D218" s="112">
        <v>87904228.599999994</v>
      </c>
      <c r="E218" s="112">
        <v>18232718.260000002</v>
      </c>
      <c r="F218" s="112">
        <v>29715159.879999999</v>
      </c>
      <c r="G218" s="112">
        <v>23628343.300000001</v>
      </c>
      <c r="H218" s="112">
        <v>6722024.3099999996</v>
      </c>
      <c r="I218" s="112">
        <v>331377.87</v>
      </c>
      <c r="J218" s="112">
        <v>692023460.63</v>
      </c>
    </row>
    <row r="219" spans="1:10">
      <c r="A219" s="112" t="s">
        <v>440</v>
      </c>
      <c r="B219" s="112">
        <v>7514889.4000000004</v>
      </c>
      <c r="C219" s="112">
        <v>62303176.979999997</v>
      </c>
      <c r="D219" s="112">
        <v>15630635.109999999</v>
      </c>
      <c r="E219" s="112">
        <v>0</v>
      </c>
      <c r="F219" s="112">
        <v>4333774.96</v>
      </c>
      <c r="G219" s="112">
        <v>0</v>
      </c>
      <c r="H219" s="112">
        <v>0</v>
      </c>
      <c r="I219" s="112">
        <v>0</v>
      </c>
      <c r="J219" s="112">
        <v>89782476.450000003</v>
      </c>
    </row>
    <row r="220" spans="1:10">
      <c r="A220" s="112" t="s">
        <v>441</v>
      </c>
      <c r="B220" s="112">
        <v>0</v>
      </c>
      <c r="C220" s="112">
        <v>0</v>
      </c>
      <c r="D220" s="112">
        <v>0</v>
      </c>
      <c r="E220" s="112">
        <v>0</v>
      </c>
      <c r="F220" s="112">
        <v>0</v>
      </c>
      <c r="G220" s="112">
        <v>0</v>
      </c>
      <c r="H220" s="112">
        <v>0</v>
      </c>
      <c r="I220" s="112">
        <v>0</v>
      </c>
      <c r="J220" s="112">
        <v>0</v>
      </c>
    </row>
    <row r="221" spans="1:10">
      <c r="A221" s="112" t="s">
        <v>442</v>
      </c>
      <c r="B221" s="112">
        <v>13813739.710000001</v>
      </c>
      <c r="C221" s="112">
        <v>25975511.600000001</v>
      </c>
      <c r="D221" s="112">
        <v>2163525.5499999998</v>
      </c>
      <c r="E221" s="112">
        <v>342508.96</v>
      </c>
      <c r="F221" s="112">
        <v>2518480.35</v>
      </c>
      <c r="G221" s="112">
        <v>2112280.37</v>
      </c>
      <c r="H221" s="112">
        <v>487911.51</v>
      </c>
      <c r="I221" s="112">
        <v>79301.19</v>
      </c>
      <c r="J221" s="112">
        <v>47493259.240000002</v>
      </c>
    </row>
    <row r="222" spans="1:10">
      <c r="A222" s="112" t="s">
        <v>443</v>
      </c>
      <c r="B222" s="112">
        <v>14070499.52</v>
      </c>
      <c r="C222" s="112">
        <v>52172817.420000002</v>
      </c>
      <c r="D222" s="112">
        <v>236452.43</v>
      </c>
      <c r="E222" s="112">
        <v>706759.94</v>
      </c>
      <c r="F222" s="112">
        <v>14842.59</v>
      </c>
      <c r="G222" s="112">
        <v>283738.48</v>
      </c>
      <c r="H222" s="112">
        <v>322641.84000000003</v>
      </c>
      <c r="I222" s="112">
        <v>252076.68</v>
      </c>
      <c r="J222" s="112">
        <v>68059828.900000006</v>
      </c>
    </row>
    <row r="223" spans="1:10">
      <c r="A223" s="112" t="s">
        <v>444</v>
      </c>
      <c r="B223" s="112">
        <v>0</v>
      </c>
      <c r="C223" s="112">
        <v>0</v>
      </c>
      <c r="D223" s="112">
        <v>0</v>
      </c>
      <c r="E223" s="112">
        <v>0</v>
      </c>
      <c r="F223" s="112">
        <v>0</v>
      </c>
      <c r="G223" s="112">
        <v>0</v>
      </c>
      <c r="H223" s="112">
        <v>0</v>
      </c>
      <c r="I223" s="112">
        <v>0</v>
      </c>
      <c r="J223" s="112">
        <v>0</v>
      </c>
    </row>
    <row r="224" spans="1:10">
      <c r="A224" s="112" t="s">
        <v>445</v>
      </c>
      <c r="B224" s="112">
        <v>336861110.13</v>
      </c>
      <c r="C224" s="112">
        <v>12777863.65</v>
      </c>
      <c r="D224" s="112">
        <v>69873615.510000005</v>
      </c>
      <c r="E224" s="112">
        <v>17183449.359999999</v>
      </c>
      <c r="F224" s="112">
        <v>22848061.98</v>
      </c>
      <c r="G224" s="112">
        <v>21232324.449999999</v>
      </c>
      <c r="H224" s="112">
        <v>5911470.96</v>
      </c>
      <c r="I224" s="112">
        <v>0</v>
      </c>
      <c r="J224" s="112">
        <v>486687896.04000002</v>
      </c>
    </row>
    <row r="225" spans="1:10" ht="12.75" customHeight="1">
      <c r="A225" s="112" t="s">
        <v>446</v>
      </c>
      <c r="B225" s="112">
        <v>0</v>
      </c>
      <c r="C225" s="112">
        <v>0</v>
      </c>
      <c r="D225" s="112">
        <v>0</v>
      </c>
      <c r="E225" s="112">
        <v>0</v>
      </c>
      <c r="F225" s="112">
        <v>0</v>
      </c>
      <c r="G225" s="112">
        <v>0</v>
      </c>
      <c r="H225" s="112">
        <v>0</v>
      </c>
      <c r="I225" s="112">
        <v>0</v>
      </c>
      <c r="J225" s="112">
        <v>0</v>
      </c>
    </row>
    <row r="226" spans="1:10">
      <c r="A226" s="112" t="s">
        <v>447</v>
      </c>
      <c r="B226" s="112">
        <v>0</v>
      </c>
      <c r="C226" s="112">
        <v>0</v>
      </c>
      <c r="D226" s="112">
        <v>0</v>
      </c>
      <c r="E226" s="112">
        <v>0</v>
      </c>
      <c r="F226" s="112">
        <v>0</v>
      </c>
      <c r="G226" s="112">
        <v>0</v>
      </c>
      <c r="H226" s="112">
        <v>95026.77</v>
      </c>
      <c r="I226" s="112">
        <v>0</v>
      </c>
      <c r="J226" s="112">
        <v>95026.77</v>
      </c>
    </row>
    <row r="227" spans="1:10">
      <c r="A227" s="112" t="s">
        <v>448</v>
      </c>
      <c r="B227" s="112">
        <v>0</v>
      </c>
      <c r="C227" s="112">
        <v>0</v>
      </c>
      <c r="D227" s="112">
        <v>0</v>
      </c>
      <c r="E227" s="112">
        <v>0</v>
      </c>
      <c r="F227" s="112">
        <v>0</v>
      </c>
      <c r="G227" s="112">
        <v>0</v>
      </c>
      <c r="H227" s="112">
        <v>95026.77</v>
      </c>
      <c r="I227" s="112">
        <v>0</v>
      </c>
      <c r="J227" s="112">
        <v>95026.77</v>
      </c>
    </row>
    <row r="228" spans="1:10">
      <c r="A228" s="112" t="s">
        <v>449</v>
      </c>
      <c r="B228" s="112">
        <v>0</v>
      </c>
      <c r="C228" s="112">
        <v>0</v>
      </c>
      <c r="D228" s="112">
        <v>0</v>
      </c>
      <c r="E228" s="112">
        <v>0</v>
      </c>
      <c r="F228" s="112">
        <v>0</v>
      </c>
      <c r="G228" s="112">
        <v>0</v>
      </c>
      <c r="H228" s="112">
        <v>0</v>
      </c>
      <c r="I228" s="112">
        <v>0</v>
      </c>
      <c r="J228" s="112">
        <v>0</v>
      </c>
    </row>
    <row r="229" spans="1:10">
      <c r="A229" s="112" t="s">
        <v>450</v>
      </c>
      <c r="B229" s="112">
        <v>0</v>
      </c>
      <c r="C229" s="112">
        <v>0</v>
      </c>
      <c r="D229" s="112">
        <v>0</v>
      </c>
      <c r="E229" s="112">
        <v>0</v>
      </c>
      <c r="F229" s="112">
        <v>0</v>
      </c>
      <c r="G229" s="112">
        <v>0</v>
      </c>
      <c r="H229" s="112">
        <v>31776285.199999999</v>
      </c>
      <c r="I229" s="112">
        <v>0</v>
      </c>
      <c r="J229" s="112">
        <v>31776285.199999999</v>
      </c>
    </row>
    <row r="230" spans="1:10">
      <c r="A230" s="112" t="s">
        <v>451</v>
      </c>
      <c r="B230" s="112">
        <v>0</v>
      </c>
      <c r="C230" s="112">
        <v>0</v>
      </c>
      <c r="D230" s="112">
        <v>0</v>
      </c>
      <c r="E230" s="112">
        <v>0</v>
      </c>
      <c r="F230" s="112">
        <v>0</v>
      </c>
      <c r="G230" s="112">
        <v>0</v>
      </c>
      <c r="H230" s="112">
        <v>30759511.949999999</v>
      </c>
      <c r="I230" s="112">
        <v>0</v>
      </c>
      <c r="J230" s="112">
        <v>30759511.949999999</v>
      </c>
    </row>
    <row r="231" spans="1:10">
      <c r="A231" s="112" t="s">
        <v>449</v>
      </c>
      <c r="B231" s="112">
        <v>0</v>
      </c>
      <c r="C231" s="112">
        <v>0</v>
      </c>
      <c r="D231" s="112">
        <v>0</v>
      </c>
      <c r="E231" s="112">
        <v>0</v>
      </c>
      <c r="F231" s="112">
        <v>0</v>
      </c>
      <c r="G231" s="112">
        <v>0</v>
      </c>
      <c r="H231" s="112">
        <v>1016773.25</v>
      </c>
      <c r="I231" s="112">
        <v>0</v>
      </c>
      <c r="J231" s="112">
        <v>1016773.25</v>
      </c>
    </row>
    <row r="232" spans="1:10">
      <c r="A232" s="112" t="s">
        <v>452</v>
      </c>
      <c r="B232" s="112">
        <v>0</v>
      </c>
      <c r="C232" s="112">
        <v>0</v>
      </c>
      <c r="D232" s="112">
        <v>0</v>
      </c>
      <c r="E232" s="112">
        <v>0</v>
      </c>
      <c r="F232" s="112">
        <v>0</v>
      </c>
      <c r="G232" s="112">
        <v>0</v>
      </c>
      <c r="H232" s="112">
        <v>95026.77</v>
      </c>
      <c r="I232" s="112">
        <v>0</v>
      </c>
      <c r="J232" s="112">
        <v>95026.77</v>
      </c>
    </row>
    <row r="233" spans="1:10" ht="18.75" customHeight="1" thickBot="1">
      <c r="A233" s="112" t="s">
        <v>453</v>
      </c>
      <c r="B233" s="112">
        <v>0</v>
      </c>
      <c r="C233" s="112">
        <v>0</v>
      </c>
      <c r="D233" s="112">
        <v>0</v>
      </c>
      <c r="E233" s="112">
        <v>0</v>
      </c>
      <c r="F233" s="112">
        <v>0</v>
      </c>
      <c r="G233" s="112">
        <v>0</v>
      </c>
      <c r="H233" s="112">
        <v>31776285.199999999</v>
      </c>
      <c r="I233" s="112">
        <v>0</v>
      </c>
      <c r="J233" s="112">
        <v>31776285.199999999</v>
      </c>
    </row>
    <row r="234" spans="1:10" ht="13.5" thickTop="1">
      <c r="A234" s="117" t="s">
        <v>454</v>
      </c>
      <c r="B234" s="118">
        <v>29173951.93</v>
      </c>
      <c r="C234" s="118">
        <v>14084993.82</v>
      </c>
      <c r="D234" s="118">
        <v>9690000.0299999993</v>
      </c>
      <c r="E234" s="118">
        <v>4937039.21</v>
      </c>
      <c r="F234" s="118">
        <v>2746418.52</v>
      </c>
      <c r="G234" s="578">
        <v>1985988.45</v>
      </c>
      <c r="H234" s="118">
        <v>1748906.31</v>
      </c>
      <c r="I234" s="118">
        <v>1283947.28</v>
      </c>
      <c r="J234" s="118">
        <v>65651245.54999999</v>
      </c>
    </row>
    <row r="235" spans="1:10">
      <c r="A235" s="112" t="s">
        <v>455</v>
      </c>
      <c r="B235" s="112">
        <v>0</v>
      </c>
      <c r="C235" s="112">
        <v>13441.17</v>
      </c>
      <c r="D235" s="112">
        <v>32.590000000000003</v>
      </c>
      <c r="E235" s="112">
        <v>0</v>
      </c>
      <c r="F235" s="112">
        <v>0</v>
      </c>
      <c r="G235" s="112">
        <v>0</v>
      </c>
      <c r="H235" s="112">
        <v>21.75</v>
      </c>
      <c r="I235" s="112">
        <v>0</v>
      </c>
      <c r="J235" s="112">
        <v>13495.51</v>
      </c>
    </row>
    <row r="236" spans="1:10">
      <c r="A236" s="112" t="s">
        <v>456</v>
      </c>
      <c r="B236" s="112">
        <v>685608.59</v>
      </c>
      <c r="C236" s="112">
        <v>301580.40000000002</v>
      </c>
      <c r="D236" s="112">
        <v>220638.67</v>
      </c>
      <c r="E236" s="112">
        <v>66549.75</v>
      </c>
      <c r="F236" s="112">
        <v>75943.45</v>
      </c>
      <c r="G236" s="112">
        <v>90083.93</v>
      </c>
      <c r="H236" s="112">
        <v>11948.76</v>
      </c>
      <c r="I236" s="112">
        <v>7237.82</v>
      </c>
      <c r="J236" s="112">
        <v>1459591.37</v>
      </c>
    </row>
    <row r="237" spans="1:10">
      <c r="A237" s="112" t="s">
        <v>457</v>
      </c>
      <c r="B237" s="112">
        <v>24771105.969999999</v>
      </c>
      <c r="C237" s="112">
        <v>13344269.23</v>
      </c>
      <c r="D237" s="112">
        <v>6001907.8899999997</v>
      </c>
      <c r="E237" s="112">
        <v>4169469.9900000007</v>
      </c>
      <c r="F237" s="112">
        <v>2590409.7599999998</v>
      </c>
      <c r="G237" s="112">
        <v>1883736.13</v>
      </c>
      <c r="H237" s="112">
        <v>7362178.6100000003</v>
      </c>
      <c r="I237" s="112">
        <v>1265384.99</v>
      </c>
      <c r="J237" s="112">
        <v>61388462.57</v>
      </c>
    </row>
    <row r="238" spans="1:10">
      <c r="A238" s="112" t="s">
        <v>458</v>
      </c>
      <c r="B238" s="112">
        <v>31376.61</v>
      </c>
      <c r="C238" s="112">
        <v>259037.54000000004</v>
      </c>
      <c r="D238" s="112">
        <v>2950135.25</v>
      </c>
      <c r="E238" s="112">
        <v>31513.67</v>
      </c>
      <c r="F238" s="112">
        <v>28416.52</v>
      </c>
      <c r="G238" s="112">
        <v>1401.11</v>
      </c>
      <c r="H238" s="112">
        <v>-6293888.9400000004</v>
      </c>
      <c r="I238" s="112">
        <v>0</v>
      </c>
      <c r="J238" s="112">
        <v>-2992008.24</v>
      </c>
    </row>
    <row r="239" spans="1:10">
      <c r="A239" s="112" t="s">
        <v>459</v>
      </c>
      <c r="B239" s="112">
        <v>147750.51999999999</v>
      </c>
      <c r="C239" s="112">
        <v>48426.29</v>
      </c>
      <c r="D239" s="112">
        <v>332578.21999999997</v>
      </c>
      <c r="E239" s="112">
        <v>148506.29999999999</v>
      </c>
      <c r="F239" s="112">
        <v>7212.84</v>
      </c>
      <c r="G239" s="112">
        <v>6772.4</v>
      </c>
      <c r="H239" s="112">
        <v>629121.12</v>
      </c>
      <c r="I239" s="112">
        <v>7543.45</v>
      </c>
      <c r="J239" s="112">
        <v>1327911.1399999999</v>
      </c>
    </row>
    <row r="240" spans="1:10">
      <c r="A240" s="112" t="s">
        <v>460</v>
      </c>
      <c r="B240" s="112">
        <v>0</v>
      </c>
      <c r="C240" s="112">
        <v>2572.11</v>
      </c>
      <c r="D240" s="112">
        <v>36954.14</v>
      </c>
      <c r="E240" s="112">
        <v>4160.0600000000004</v>
      </c>
      <c r="F240" s="112">
        <v>400.28</v>
      </c>
      <c r="G240" s="112">
        <v>0</v>
      </c>
      <c r="H240" s="112">
        <v>1287.02</v>
      </c>
      <c r="I240" s="112">
        <v>970.37</v>
      </c>
      <c r="J240" s="112">
        <v>46343.98</v>
      </c>
    </row>
    <row r="241" spans="1:10">
      <c r="A241" s="112" t="s">
        <v>461</v>
      </c>
      <c r="B241" s="112">
        <v>350484.79</v>
      </c>
      <c r="C241" s="112">
        <v>83566.5</v>
      </c>
      <c r="D241" s="112">
        <v>14688.37</v>
      </c>
      <c r="E241" s="112">
        <v>0</v>
      </c>
      <c r="F241" s="112">
        <v>13506.81</v>
      </c>
      <c r="G241" s="112">
        <v>3959.81</v>
      </c>
      <c r="H241" s="112">
        <v>37742.9</v>
      </c>
      <c r="I241" s="112">
        <v>2457.94</v>
      </c>
      <c r="J241" s="112">
        <v>506407.12</v>
      </c>
    </row>
    <row r="242" spans="1:10">
      <c r="A242" s="112" t="s">
        <v>462</v>
      </c>
      <c r="B242" s="112">
        <v>0</v>
      </c>
      <c r="C242" s="112">
        <v>8943.57</v>
      </c>
      <c r="D242" s="112">
        <v>0</v>
      </c>
      <c r="E242" s="112">
        <v>0</v>
      </c>
      <c r="F242" s="112">
        <v>0</v>
      </c>
      <c r="G242" s="112">
        <v>0</v>
      </c>
      <c r="H242" s="112">
        <v>409.34</v>
      </c>
      <c r="I242" s="112">
        <v>0</v>
      </c>
      <c r="J242" s="112">
        <v>9352.91</v>
      </c>
    </row>
    <row r="243" spans="1:10">
      <c r="A243" s="112" t="s">
        <v>463</v>
      </c>
      <c r="B243" s="112">
        <v>1110243.3400000001</v>
      </c>
      <c r="C243" s="112">
        <v>0</v>
      </c>
      <c r="D243" s="112">
        <v>0</v>
      </c>
      <c r="E243" s="112">
        <v>0</v>
      </c>
      <c r="F243" s="112">
        <v>295.06</v>
      </c>
      <c r="G243" s="112">
        <v>0</v>
      </c>
      <c r="H243" s="112">
        <v>0</v>
      </c>
      <c r="I243" s="112">
        <v>352.71</v>
      </c>
      <c r="J243" s="112">
        <v>1110891.1100000001</v>
      </c>
    </row>
    <row r="244" spans="1:10">
      <c r="A244" s="112" t="s">
        <v>464</v>
      </c>
      <c r="B244" s="112">
        <v>2077382.11</v>
      </c>
      <c r="C244" s="112">
        <v>23157.01</v>
      </c>
      <c r="D244" s="112">
        <v>133064.9</v>
      </c>
      <c r="E244" s="112">
        <v>516839.43999999994</v>
      </c>
      <c r="F244" s="112">
        <v>167.42</v>
      </c>
      <c r="G244" s="112">
        <v>35.07</v>
      </c>
      <c r="H244" s="112">
        <v>85.75</v>
      </c>
      <c r="I244" s="112">
        <v>0</v>
      </c>
      <c r="J244" s="112">
        <v>2750731.7</v>
      </c>
    </row>
    <row r="245" spans="1:10">
      <c r="A245" s="112" t="s">
        <v>465</v>
      </c>
      <c r="B245" s="112">
        <v>0</v>
      </c>
      <c r="C245" s="112">
        <v>0</v>
      </c>
      <c r="D245" s="112">
        <v>0</v>
      </c>
      <c r="E245" s="112">
        <v>0</v>
      </c>
      <c r="F245" s="112">
        <v>30066.38</v>
      </c>
      <c r="G245" s="112">
        <v>0</v>
      </c>
      <c r="H245" s="112">
        <v>0</v>
      </c>
      <c r="I245" s="112">
        <v>0</v>
      </c>
      <c r="J245" s="112">
        <v>30066.38</v>
      </c>
    </row>
    <row r="246" spans="1:10">
      <c r="A246" s="112" t="s">
        <v>466</v>
      </c>
      <c r="B246" s="112">
        <v>-4964683.04</v>
      </c>
      <c r="C246" s="112">
        <v>-3366306.41</v>
      </c>
      <c r="D246" s="112">
        <v>-3849673.29</v>
      </c>
      <c r="E246" s="112">
        <v>-416608.16</v>
      </c>
      <c r="F246" s="112">
        <v>-427175.25</v>
      </c>
      <c r="G246" s="112">
        <v>-320144.3</v>
      </c>
      <c r="H246" s="112">
        <v>-422827.25</v>
      </c>
      <c r="I246" s="112">
        <v>-304288.81</v>
      </c>
      <c r="J246" s="112">
        <v>-14071706.51</v>
      </c>
    </row>
    <row r="247" spans="1:10">
      <c r="A247" s="112" t="s">
        <v>467</v>
      </c>
      <c r="B247" s="112">
        <v>-3761117.23</v>
      </c>
      <c r="C247" s="112">
        <v>-3209431.27</v>
      </c>
      <c r="D247" s="112">
        <v>-3661762.49</v>
      </c>
      <c r="E247" s="112">
        <v>-416608.16</v>
      </c>
      <c r="F247" s="112">
        <v>-332757</v>
      </c>
      <c r="G247" s="112">
        <v>-320144.3</v>
      </c>
      <c r="H247" s="112">
        <v>-377827.25</v>
      </c>
      <c r="I247" s="112">
        <v>-304288.81</v>
      </c>
      <c r="J247" s="112">
        <v>-12383936.51</v>
      </c>
    </row>
    <row r="248" spans="1:10">
      <c r="A248" s="112" t="s">
        <v>468</v>
      </c>
      <c r="B248" s="112">
        <v>0</v>
      </c>
      <c r="C248" s="112">
        <v>0</v>
      </c>
      <c r="D248" s="112">
        <v>0</v>
      </c>
      <c r="E248" s="112">
        <v>0</v>
      </c>
      <c r="F248" s="112">
        <v>0</v>
      </c>
      <c r="G248" s="112">
        <v>0</v>
      </c>
      <c r="H248" s="112">
        <v>0</v>
      </c>
      <c r="I248" s="112">
        <v>0</v>
      </c>
      <c r="J248" s="112">
        <v>0</v>
      </c>
    </row>
    <row r="249" spans="1:10">
      <c r="A249" s="112" t="s">
        <v>469</v>
      </c>
      <c r="B249" s="112">
        <v>0</v>
      </c>
      <c r="C249" s="112">
        <v>-156875.14000000001</v>
      </c>
      <c r="D249" s="112">
        <v>-187910.8</v>
      </c>
      <c r="E249" s="112">
        <v>0</v>
      </c>
      <c r="F249" s="112">
        <v>-94418.25</v>
      </c>
      <c r="G249" s="112">
        <v>0</v>
      </c>
      <c r="H249" s="112">
        <v>-45000</v>
      </c>
      <c r="I249" s="112">
        <v>0</v>
      </c>
      <c r="J249" s="112">
        <v>-484204.19</v>
      </c>
    </row>
    <row r="250" spans="1:10">
      <c r="A250" s="112" t="s">
        <v>470</v>
      </c>
      <c r="B250" s="112">
        <v>-1203565.81</v>
      </c>
      <c r="C250" s="112">
        <v>0</v>
      </c>
      <c r="D250" s="112">
        <v>0</v>
      </c>
      <c r="E250" s="112">
        <v>0</v>
      </c>
      <c r="F250" s="112">
        <v>0</v>
      </c>
      <c r="G250" s="112">
        <v>0</v>
      </c>
      <c r="H250" s="112">
        <v>0</v>
      </c>
      <c r="I250" s="112">
        <v>0</v>
      </c>
      <c r="J250" s="112">
        <v>-1203565.81</v>
      </c>
    </row>
    <row r="251" spans="1:10">
      <c r="A251" s="112" t="s">
        <v>471</v>
      </c>
      <c r="B251" s="112">
        <v>0</v>
      </c>
      <c r="C251" s="112">
        <v>0</v>
      </c>
      <c r="D251" s="112">
        <v>0</v>
      </c>
      <c r="E251" s="112">
        <v>0</v>
      </c>
      <c r="F251" s="112">
        <v>0</v>
      </c>
      <c r="G251" s="112">
        <v>0</v>
      </c>
      <c r="H251" s="112">
        <v>0</v>
      </c>
      <c r="I251" s="112">
        <v>0</v>
      </c>
      <c r="J251" s="112">
        <v>0</v>
      </c>
    </row>
    <row r="252" spans="1:10">
      <c r="A252" s="112" t="s">
        <v>472</v>
      </c>
      <c r="B252" s="112">
        <v>0</v>
      </c>
      <c r="C252" s="112">
        <v>0</v>
      </c>
      <c r="D252" s="112">
        <v>0</v>
      </c>
      <c r="E252" s="112">
        <v>0</v>
      </c>
      <c r="F252" s="112">
        <v>0</v>
      </c>
      <c r="G252" s="112">
        <v>0</v>
      </c>
      <c r="H252" s="112">
        <v>0</v>
      </c>
      <c r="I252" s="112">
        <v>0</v>
      </c>
      <c r="J252" s="112">
        <v>0</v>
      </c>
    </row>
    <row r="253" spans="1:10">
      <c r="A253" s="112" t="s">
        <v>473</v>
      </c>
      <c r="B253" s="112">
        <v>0</v>
      </c>
      <c r="C253" s="112">
        <v>0</v>
      </c>
      <c r="D253" s="112">
        <v>0</v>
      </c>
      <c r="E253" s="112">
        <v>0</v>
      </c>
      <c r="F253" s="112">
        <v>0</v>
      </c>
      <c r="G253" s="112">
        <v>0</v>
      </c>
      <c r="H253" s="112">
        <v>0</v>
      </c>
      <c r="I253" s="112">
        <v>0</v>
      </c>
      <c r="J253" s="112">
        <v>0</v>
      </c>
    </row>
    <row r="254" spans="1:10">
      <c r="A254" s="112" t="s">
        <v>474</v>
      </c>
      <c r="B254" s="112">
        <v>24209268.890000001</v>
      </c>
      <c r="C254" s="112">
        <v>10718687.41</v>
      </c>
      <c r="D254" s="112">
        <v>5840326.7400000002</v>
      </c>
      <c r="E254" s="112">
        <v>4520431.05</v>
      </c>
      <c r="F254" s="112">
        <v>2319243.27</v>
      </c>
      <c r="G254" s="112">
        <v>1665844.15</v>
      </c>
      <c r="H254" s="112">
        <v>1326079.06</v>
      </c>
      <c r="I254" s="112">
        <v>979658.47</v>
      </c>
      <c r="J254" s="112">
        <v>51579539.039999999</v>
      </c>
    </row>
    <row r="255" spans="1:10">
      <c r="A255" s="112" t="s">
        <v>475</v>
      </c>
      <c r="B255" s="112">
        <v>3222190.37</v>
      </c>
      <c r="C255" s="112">
        <v>5666629.5999999996</v>
      </c>
      <c r="D255" s="112">
        <v>106611.23</v>
      </c>
      <c r="E255" s="112">
        <v>114503.6</v>
      </c>
      <c r="F255" s="112">
        <v>83584.47</v>
      </c>
      <c r="G255" s="112">
        <v>91833.21</v>
      </c>
      <c r="H255" s="112">
        <v>53516.75</v>
      </c>
      <c r="I255" s="112">
        <v>89116.19</v>
      </c>
      <c r="J255" s="112">
        <v>9427985.4199999999</v>
      </c>
    </row>
    <row r="256" spans="1:10">
      <c r="A256" s="112" t="s">
        <v>476</v>
      </c>
      <c r="B256" s="112">
        <v>478394.32</v>
      </c>
      <c r="C256" s="112">
        <v>1386570.86</v>
      </c>
      <c r="D256" s="112">
        <v>36502.69</v>
      </c>
      <c r="E256" s="112">
        <v>11777.59</v>
      </c>
      <c r="F256" s="112">
        <v>55003.47</v>
      </c>
      <c r="G256" s="112">
        <v>73392.73</v>
      </c>
      <c r="H256" s="112">
        <v>23086.01</v>
      </c>
      <c r="I256" s="112">
        <v>25819.52</v>
      </c>
      <c r="J256" s="112">
        <v>2090547.1899999997</v>
      </c>
    </row>
    <row r="257" spans="1:10">
      <c r="A257" s="112" t="s">
        <v>477</v>
      </c>
      <c r="B257" s="112">
        <v>186500.48000000001</v>
      </c>
      <c r="C257" s="112">
        <v>462387.32</v>
      </c>
      <c r="D257" s="112">
        <v>69081.100000000006</v>
      </c>
      <c r="E257" s="112">
        <v>54955.98</v>
      </c>
      <c r="F257" s="112">
        <v>22963</v>
      </c>
      <c r="G257" s="112">
        <v>10502.14</v>
      </c>
      <c r="H257" s="112">
        <v>16454.29</v>
      </c>
      <c r="I257" s="112">
        <v>21467.58</v>
      </c>
      <c r="J257" s="112">
        <v>844311.89</v>
      </c>
    </row>
    <row r="258" spans="1:10">
      <c r="A258" s="112" t="s">
        <v>478</v>
      </c>
      <c r="B258" s="112">
        <v>2498797.65</v>
      </c>
      <c r="C258" s="112">
        <v>3729296.93</v>
      </c>
      <c r="D258" s="112">
        <v>0</v>
      </c>
      <c r="E258" s="112">
        <v>5568.23</v>
      </c>
      <c r="F258" s="112">
        <v>3970.84</v>
      </c>
      <c r="G258" s="112">
        <v>1607.78</v>
      </c>
      <c r="H258" s="112">
        <v>1001.63</v>
      </c>
      <c r="I258" s="112">
        <v>32127.900000000005</v>
      </c>
      <c r="J258" s="112">
        <v>6272370.96</v>
      </c>
    </row>
    <row r="259" spans="1:10">
      <c r="A259" s="112" t="s">
        <v>479</v>
      </c>
      <c r="B259" s="112">
        <v>0</v>
      </c>
      <c r="C259" s="112">
        <v>0</v>
      </c>
      <c r="D259" s="112">
        <v>0</v>
      </c>
      <c r="E259" s="112">
        <v>0</v>
      </c>
      <c r="F259" s="112">
        <v>0</v>
      </c>
      <c r="G259" s="112">
        <v>0</v>
      </c>
      <c r="H259" s="112">
        <v>0</v>
      </c>
      <c r="I259" s="112">
        <v>0</v>
      </c>
      <c r="J259" s="112">
        <v>0</v>
      </c>
    </row>
    <row r="260" spans="1:10">
      <c r="A260" s="112" t="s">
        <v>480</v>
      </c>
      <c r="B260" s="112">
        <v>58497.919999999998</v>
      </c>
      <c r="C260" s="112">
        <v>88374.49</v>
      </c>
      <c r="D260" s="112">
        <v>1027.44</v>
      </c>
      <c r="E260" s="112">
        <v>42201.8</v>
      </c>
      <c r="F260" s="112">
        <v>1647.16</v>
      </c>
      <c r="G260" s="112">
        <v>6330.56</v>
      </c>
      <c r="H260" s="112">
        <v>12974.82</v>
      </c>
      <c r="I260" s="112">
        <v>9701.19</v>
      </c>
      <c r="J260" s="112">
        <v>220755.38</v>
      </c>
    </row>
    <row r="261" spans="1:10">
      <c r="A261" s="112" t="s">
        <v>481</v>
      </c>
      <c r="B261" s="112">
        <v>-902746.03</v>
      </c>
      <c r="C261" s="112">
        <v>-2011417.02</v>
      </c>
      <c r="D261" s="112">
        <v>-9621.57</v>
      </c>
      <c r="E261" s="112">
        <v>-23920.01</v>
      </c>
      <c r="F261" s="112">
        <v>-12872.8</v>
      </c>
      <c r="G261" s="112">
        <v>-46721.71</v>
      </c>
      <c r="H261" s="112">
        <v>-14058.78</v>
      </c>
      <c r="I261" s="112">
        <v>-11659.98</v>
      </c>
      <c r="J261" s="112">
        <v>-3033017.9</v>
      </c>
    </row>
    <row r="262" spans="1:10">
      <c r="A262" s="112" t="s">
        <v>476</v>
      </c>
      <c r="B262" s="112">
        <v>-333621.71000000002</v>
      </c>
      <c r="C262" s="112">
        <v>-136669.95000000001</v>
      </c>
      <c r="D262" s="112">
        <v>-1156.29</v>
      </c>
      <c r="E262" s="112">
        <v>-23920.01</v>
      </c>
      <c r="F262" s="112">
        <v>-12629.71</v>
      </c>
      <c r="G262" s="112">
        <v>-46233.91</v>
      </c>
      <c r="H262" s="112">
        <v>-9652.2999999999993</v>
      </c>
      <c r="I262" s="112">
        <v>-8541.6200000000008</v>
      </c>
      <c r="J262" s="112">
        <v>-572425.5</v>
      </c>
    </row>
    <row r="263" spans="1:10">
      <c r="A263" s="112" t="s">
        <v>482</v>
      </c>
      <c r="B263" s="112">
        <v>-562216.12</v>
      </c>
      <c r="C263" s="112">
        <v>-1673403.6</v>
      </c>
      <c r="D263" s="112">
        <v>0</v>
      </c>
      <c r="E263" s="112">
        <v>0</v>
      </c>
      <c r="F263" s="112">
        <v>-180</v>
      </c>
      <c r="G263" s="112">
        <v>-89.25</v>
      </c>
      <c r="H263" s="112">
        <v>0</v>
      </c>
      <c r="I263" s="112">
        <v>0</v>
      </c>
      <c r="J263" s="112">
        <v>-2235888.9700000002</v>
      </c>
    </row>
    <row r="264" spans="1:10">
      <c r="A264" s="112" t="s">
        <v>483</v>
      </c>
      <c r="B264" s="112">
        <v>0</v>
      </c>
      <c r="C264" s="112">
        <v>0</v>
      </c>
      <c r="D264" s="112">
        <v>0</v>
      </c>
      <c r="E264" s="112">
        <v>0</v>
      </c>
      <c r="F264" s="112">
        <v>0</v>
      </c>
      <c r="G264" s="112">
        <v>0</v>
      </c>
      <c r="H264" s="112">
        <v>0</v>
      </c>
      <c r="I264" s="112">
        <v>0</v>
      </c>
      <c r="J264" s="112">
        <v>0</v>
      </c>
    </row>
    <row r="265" spans="1:10">
      <c r="A265" s="112" t="s">
        <v>484</v>
      </c>
      <c r="B265" s="112">
        <v>0</v>
      </c>
      <c r="C265" s="112">
        <v>-3850.54</v>
      </c>
      <c r="D265" s="112">
        <v>0</v>
      </c>
      <c r="E265" s="112">
        <v>0</v>
      </c>
      <c r="F265" s="112">
        <v>0</v>
      </c>
      <c r="G265" s="112">
        <v>0</v>
      </c>
      <c r="H265" s="112">
        <v>0</v>
      </c>
      <c r="I265" s="112">
        <v>0</v>
      </c>
      <c r="J265" s="112">
        <v>-3850.54</v>
      </c>
    </row>
    <row r="266" spans="1:10">
      <c r="A266" s="112" t="s">
        <v>485</v>
      </c>
      <c r="B266" s="112">
        <v>-6908.2</v>
      </c>
      <c r="C266" s="112">
        <v>-197492.93</v>
      </c>
      <c r="D266" s="112">
        <v>-8465.2800000000007</v>
      </c>
      <c r="E266" s="112">
        <v>0</v>
      </c>
      <c r="F266" s="112">
        <v>-63.090000000000011</v>
      </c>
      <c r="G266" s="112">
        <v>-398.55</v>
      </c>
      <c r="H266" s="112">
        <v>-4406.4799999999996</v>
      </c>
      <c r="I266" s="112">
        <v>-3118.36</v>
      </c>
      <c r="J266" s="112">
        <v>-220852.89</v>
      </c>
    </row>
    <row r="267" spans="1:10">
      <c r="A267" s="112" t="s">
        <v>486</v>
      </c>
      <c r="B267" s="112">
        <v>26528713.23</v>
      </c>
      <c r="C267" s="112">
        <v>14373899.99</v>
      </c>
      <c r="D267" s="112">
        <v>5937316.4000000004</v>
      </c>
      <c r="E267" s="112">
        <v>4611014.6399999997</v>
      </c>
      <c r="F267" s="112">
        <v>2389954.94</v>
      </c>
      <c r="G267" s="112">
        <v>1710955.65</v>
      </c>
      <c r="H267" s="112">
        <v>1365537.03</v>
      </c>
      <c r="I267" s="112">
        <v>1057114.68</v>
      </c>
      <c r="J267" s="112">
        <v>57974506.560000002</v>
      </c>
    </row>
    <row r="268" spans="1:10">
      <c r="A268" s="112" t="s">
        <v>487</v>
      </c>
      <c r="B268" s="112">
        <v>305503.25</v>
      </c>
      <c r="C268" s="112">
        <v>2212552.6</v>
      </c>
      <c r="D268" s="112">
        <v>216068.98</v>
      </c>
      <c r="E268" s="112">
        <v>863293.65</v>
      </c>
      <c r="F268" s="112">
        <v>36623.519999999997</v>
      </c>
      <c r="G268" s="112">
        <v>150675.91</v>
      </c>
      <c r="H268" s="112">
        <v>289452.83</v>
      </c>
      <c r="I268" s="112">
        <v>284889.89</v>
      </c>
      <c r="J268" s="112">
        <v>4359060.63</v>
      </c>
    </row>
    <row r="269" spans="1:10">
      <c r="A269" s="112" t="s">
        <v>488</v>
      </c>
      <c r="B269" s="112">
        <v>0</v>
      </c>
      <c r="C269" s="112">
        <v>87890.62</v>
      </c>
      <c r="D269" s="112">
        <v>216068.98</v>
      </c>
      <c r="E269" s="112">
        <v>0</v>
      </c>
      <c r="F269" s="112">
        <v>0</v>
      </c>
      <c r="G269" s="112">
        <v>590.42999999999995</v>
      </c>
      <c r="H269" s="112">
        <v>13457.2</v>
      </c>
      <c r="I269" s="112">
        <v>0</v>
      </c>
      <c r="J269" s="112">
        <v>318007.23</v>
      </c>
    </row>
    <row r="270" spans="1:10">
      <c r="A270" s="112" t="s">
        <v>489</v>
      </c>
      <c r="B270" s="112">
        <v>303602.01</v>
      </c>
      <c r="C270" s="112">
        <v>2124661.98</v>
      </c>
      <c r="D270" s="112">
        <v>0</v>
      </c>
      <c r="E270" s="112">
        <v>863293.65</v>
      </c>
      <c r="F270" s="112">
        <v>36623.519999999997</v>
      </c>
      <c r="G270" s="112">
        <v>150085.48000000001</v>
      </c>
      <c r="H270" s="112">
        <v>275995.63</v>
      </c>
      <c r="I270" s="112">
        <v>284889.89</v>
      </c>
      <c r="J270" s="112">
        <v>4039152.16</v>
      </c>
    </row>
    <row r="271" spans="1:10">
      <c r="A271" s="112" t="s">
        <v>490</v>
      </c>
      <c r="B271" s="112">
        <v>0</v>
      </c>
      <c r="C271" s="112">
        <v>0</v>
      </c>
      <c r="D271" s="112">
        <v>0</v>
      </c>
      <c r="E271" s="112">
        <v>0</v>
      </c>
      <c r="F271" s="112">
        <v>0</v>
      </c>
      <c r="G271" s="112">
        <v>0</v>
      </c>
      <c r="H271" s="112">
        <v>0</v>
      </c>
      <c r="I271" s="112">
        <v>0</v>
      </c>
      <c r="J271" s="112">
        <v>0</v>
      </c>
    </row>
    <row r="272" spans="1:10">
      <c r="A272" s="112" t="s">
        <v>491</v>
      </c>
      <c r="B272" s="112">
        <v>1901.24</v>
      </c>
      <c r="C272" s="112">
        <v>0</v>
      </c>
      <c r="D272" s="112">
        <v>0</v>
      </c>
      <c r="E272" s="112">
        <v>0</v>
      </c>
      <c r="F272" s="112">
        <v>0</v>
      </c>
      <c r="G272" s="112">
        <v>0</v>
      </c>
      <c r="H272" s="112">
        <v>0</v>
      </c>
      <c r="I272" s="112">
        <v>0</v>
      </c>
      <c r="J272" s="112">
        <v>1901.24</v>
      </c>
    </row>
    <row r="273" spans="1:10">
      <c r="A273" s="112" t="s">
        <v>492</v>
      </c>
      <c r="B273" s="112">
        <v>0</v>
      </c>
      <c r="C273" s="112">
        <v>0</v>
      </c>
      <c r="D273" s="112">
        <v>0</v>
      </c>
      <c r="E273" s="112">
        <v>0</v>
      </c>
      <c r="F273" s="112">
        <v>0</v>
      </c>
      <c r="G273" s="112">
        <v>0</v>
      </c>
      <c r="H273" s="112">
        <v>0</v>
      </c>
      <c r="I273" s="112">
        <v>0</v>
      </c>
      <c r="J273" s="112">
        <v>0</v>
      </c>
    </row>
    <row r="274" spans="1:10">
      <c r="A274" s="112" t="s">
        <v>493</v>
      </c>
      <c r="B274" s="112">
        <v>0</v>
      </c>
      <c r="C274" s="112">
        <v>0</v>
      </c>
      <c r="D274" s="112">
        <v>0</v>
      </c>
      <c r="E274" s="112">
        <v>0</v>
      </c>
      <c r="F274" s="112">
        <v>0</v>
      </c>
      <c r="G274" s="112">
        <v>0</v>
      </c>
      <c r="H274" s="112">
        <v>0</v>
      </c>
      <c r="I274" s="112">
        <v>0</v>
      </c>
      <c r="J274" s="112">
        <v>0</v>
      </c>
    </row>
    <row r="275" spans="1:10">
      <c r="A275" s="112" t="s">
        <v>494</v>
      </c>
      <c r="B275" s="112">
        <v>-1076441.73</v>
      </c>
      <c r="C275" s="112">
        <v>-3137757.74</v>
      </c>
      <c r="D275" s="112">
        <v>-858422.69</v>
      </c>
      <c r="E275" s="112">
        <v>-986941.26</v>
      </c>
      <c r="F275" s="112">
        <v>-213473.46</v>
      </c>
      <c r="G275" s="112">
        <v>-161936.35</v>
      </c>
      <c r="H275" s="112">
        <v>-392148.4</v>
      </c>
      <c r="I275" s="112">
        <v>-341594.05</v>
      </c>
      <c r="J275" s="112">
        <v>-7168715.6799999997</v>
      </c>
    </row>
    <row r="276" spans="1:10">
      <c r="A276" s="112" t="s">
        <v>495</v>
      </c>
      <c r="B276" s="112">
        <v>-904627.18</v>
      </c>
      <c r="C276" s="112">
        <v>-3090060.87</v>
      </c>
      <c r="D276" s="112">
        <v>-789819.97</v>
      </c>
      <c r="E276" s="112">
        <v>-986941.26</v>
      </c>
      <c r="F276" s="112">
        <v>-207740.22</v>
      </c>
      <c r="G276" s="112">
        <v>-161936.35</v>
      </c>
      <c r="H276" s="112">
        <v>-381705.43</v>
      </c>
      <c r="I276" s="112">
        <v>-341594.05</v>
      </c>
      <c r="J276" s="112">
        <v>-6864425.3300000001</v>
      </c>
    </row>
    <row r="277" spans="1:10">
      <c r="A277" s="112" t="s">
        <v>496</v>
      </c>
      <c r="B277" s="112">
        <v>-93385.02</v>
      </c>
      <c r="C277" s="112">
        <v>-45676.05</v>
      </c>
      <c r="D277" s="112">
        <v>0</v>
      </c>
      <c r="E277" s="112">
        <v>0</v>
      </c>
      <c r="F277" s="112">
        <v>0</v>
      </c>
      <c r="G277" s="112">
        <v>0</v>
      </c>
      <c r="H277" s="112">
        <v>0</v>
      </c>
      <c r="I277" s="112">
        <v>0</v>
      </c>
      <c r="J277" s="112">
        <v>-139061.07</v>
      </c>
    </row>
    <row r="278" spans="1:10">
      <c r="A278" s="112" t="s">
        <v>497</v>
      </c>
      <c r="B278" s="112">
        <v>-62139.55</v>
      </c>
      <c r="C278" s="112">
        <v>0</v>
      </c>
      <c r="D278" s="112">
        <v>0</v>
      </c>
      <c r="E278" s="112">
        <v>0</v>
      </c>
      <c r="F278" s="112">
        <v>0</v>
      </c>
      <c r="G278" s="112">
        <v>0</v>
      </c>
      <c r="H278" s="112">
        <v>0</v>
      </c>
      <c r="I278" s="112">
        <v>0</v>
      </c>
      <c r="J278" s="112">
        <v>-62139.55</v>
      </c>
    </row>
    <row r="279" spans="1:10">
      <c r="A279" s="112" t="s">
        <v>498</v>
      </c>
      <c r="B279" s="112">
        <v>-16289.98</v>
      </c>
      <c r="C279" s="112">
        <v>-2020.8200000000002</v>
      </c>
      <c r="D279" s="112">
        <v>-68602.720000000001</v>
      </c>
      <c r="E279" s="112">
        <v>0</v>
      </c>
      <c r="F279" s="112">
        <v>-5733.24</v>
      </c>
      <c r="G279" s="112">
        <v>0</v>
      </c>
      <c r="H279" s="112">
        <v>-10442.969999999999</v>
      </c>
      <c r="I279" s="112">
        <v>0</v>
      </c>
      <c r="J279" s="112">
        <v>-103089.73</v>
      </c>
    </row>
    <row r="280" spans="1:10">
      <c r="A280" s="112" t="s">
        <v>499</v>
      </c>
      <c r="B280" s="112">
        <v>0</v>
      </c>
      <c r="C280" s="112">
        <v>0</v>
      </c>
      <c r="D280" s="112">
        <v>0</v>
      </c>
      <c r="E280" s="112">
        <v>0</v>
      </c>
      <c r="F280" s="112">
        <v>0</v>
      </c>
      <c r="G280" s="112">
        <v>0</v>
      </c>
      <c r="H280" s="112">
        <v>0</v>
      </c>
      <c r="I280" s="112">
        <v>0</v>
      </c>
      <c r="J280" s="112">
        <v>0</v>
      </c>
    </row>
    <row r="281" spans="1:10">
      <c r="A281" s="112" t="s">
        <v>500</v>
      </c>
      <c r="B281" s="112">
        <v>0</v>
      </c>
      <c r="C281" s="112">
        <v>0</v>
      </c>
      <c r="D281" s="112">
        <v>0</v>
      </c>
      <c r="E281" s="112">
        <v>0</v>
      </c>
      <c r="F281" s="112">
        <v>0</v>
      </c>
      <c r="G281" s="112">
        <v>0</v>
      </c>
      <c r="H281" s="112">
        <v>0</v>
      </c>
      <c r="I281" s="112">
        <v>0</v>
      </c>
      <c r="J281" s="112">
        <v>0</v>
      </c>
    </row>
    <row r="282" spans="1:10">
      <c r="A282" s="112" t="s">
        <v>501</v>
      </c>
      <c r="B282" s="112">
        <v>25757774.75</v>
      </c>
      <c r="C282" s="112">
        <v>13448694.85</v>
      </c>
      <c r="D282" s="112">
        <v>5294962.6900000004</v>
      </c>
      <c r="E282" s="112">
        <v>4487367.03</v>
      </c>
      <c r="F282" s="112">
        <v>2213105</v>
      </c>
      <c r="G282" s="112">
        <v>1699695.21</v>
      </c>
      <c r="H282" s="112">
        <v>1262841.46</v>
      </c>
      <c r="I282" s="112">
        <v>1000410.52</v>
      </c>
      <c r="J282" s="112">
        <v>55164851.509999998</v>
      </c>
    </row>
    <row r="283" spans="1:10">
      <c r="A283" s="112" t="s">
        <v>502</v>
      </c>
      <c r="B283" s="112">
        <v>-16263145.42</v>
      </c>
      <c r="C283" s="112">
        <v>-11349287.449999999</v>
      </c>
      <c r="D283" s="112">
        <v>-4702341.08</v>
      </c>
      <c r="E283" s="112">
        <v>-1318079.3</v>
      </c>
      <c r="F283" s="112">
        <v>-1944257.54</v>
      </c>
      <c r="G283" s="112">
        <v>-1555081.12</v>
      </c>
      <c r="H283" s="112">
        <v>-1149581.52</v>
      </c>
      <c r="I283" s="112">
        <v>-973420.16</v>
      </c>
      <c r="J283" s="112">
        <v>-39255193.590000004</v>
      </c>
    </row>
    <row r="284" spans="1:10">
      <c r="A284" s="112" t="s">
        <v>503</v>
      </c>
      <c r="B284" s="112">
        <v>-9559310.4000000004</v>
      </c>
      <c r="C284" s="112">
        <v>-6113600.0999999996</v>
      </c>
      <c r="D284" s="112">
        <v>-2494749.0499999998</v>
      </c>
      <c r="E284" s="112">
        <v>-512960.95</v>
      </c>
      <c r="F284" s="112">
        <v>-1280644.42</v>
      </c>
      <c r="G284" s="112">
        <v>-917832.79</v>
      </c>
      <c r="H284" s="112">
        <v>-708210.52</v>
      </c>
      <c r="I284" s="112">
        <v>-684207.19</v>
      </c>
      <c r="J284" s="112">
        <v>-22271515.420000002</v>
      </c>
    </row>
    <row r="285" spans="1:10">
      <c r="A285" s="112" t="s">
        <v>504</v>
      </c>
      <c r="B285" s="112">
        <v>-913329.53</v>
      </c>
      <c r="C285" s="112">
        <v>-742567.97</v>
      </c>
      <c r="D285" s="112">
        <v>-196319.17</v>
      </c>
      <c r="E285" s="112">
        <v>-53664</v>
      </c>
      <c r="F285" s="112">
        <v>-115504.12</v>
      </c>
      <c r="G285" s="112">
        <v>-102658.93</v>
      </c>
      <c r="H285" s="112">
        <v>-97064.84</v>
      </c>
      <c r="I285" s="112">
        <v>-39754</v>
      </c>
      <c r="J285" s="112">
        <v>-2260862.56</v>
      </c>
    </row>
    <row r="286" spans="1:10">
      <c r="A286" s="112" t="s">
        <v>505</v>
      </c>
      <c r="B286" s="112">
        <v>-143605.48000000001</v>
      </c>
      <c r="C286" s="112">
        <v>-185368.4</v>
      </c>
      <c r="D286" s="112">
        <v>-122497.2</v>
      </c>
      <c r="E286" s="112">
        <v>-269149.62</v>
      </c>
      <c r="F286" s="112">
        <v>-34299.839999999997</v>
      </c>
      <c r="G286" s="112">
        <v>-17361.009999999998</v>
      </c>
      <c r="H286" s="112">
        <v>0</v>
      </c>
      <c r="I286" s="112">
        <v>-23633.759999999998</v>
      </c>
      <c r="J286" s="112">
        <v>-795915.31</v>
      </c>
    </row>
    <row r="287" spans="1:10">
      <c r="A287" s="112" t="s">
        <v>506</v>
      </c>
      <c r="B287" s="112">
        <v>-220233.27</v>
      </c>
      <c r="C287" s="112">
        <v>-236542.69</v>
      </c>
      <c r="D287" s="112">
        <v>-112332.8</v>
      </c>
      <c r="E287" s="112">
        <v>-21265.8</v>
      </c>
      <c r="F287" s="112">
        <v>-30130.23</v>
      </c>
      <c r="G287" s="112">
        <v>-44096.28</v>
      </c>
      <c r="H287" s="112">
        <v>-55953.55</v>
      </c>
      <c r="I287" s="112">
        <v>-37547.82</v>
      </c>
      <c r="J287" s="112">
        <v>-758102.44</v>
      </c>
    </row>
    <row r="288" spans="1:10">
      <c r="A288" s="112" t="s">
        <v>507</v>
      </c>
      <c r="B288" s="112">
        <v>-1287798.42</v>
      </c>
      <c r="C288" s="112">
        <v>-707184.7</v>
      </c>
      <c r="D288" s="112">
        <v>-340906.05</v>
      </c>
      <c r="E288" s="112">
        <v>-28552</v>
      </c>
      <c r="F288" s="112">
        <v>-94499.78</v>
      </c>
      <c r="G288" s="112">
        <v>-66417.149999999994</v>
      </c>
      <c r="H288" s="112">
        <v>-95145.46</v>
      </c>
      <c r="I288" s="112">
        <v>-54116.23</v>
      </c>
      <c r="J288" s="112">
        <v>-2674619.79</v>
      </c>
    </row>
    <row r="289" spans="1:10">
      <c r="A289" s="112" t="s">
        <v>508</v>
      </c>
      <c r="B289" s="112">
        <v>-172761.1</v>
      </c>
      <c r="C289" s="112">
        <v>-170631.31</v>
      </c>
      <c r="D289" s="112">
        <v>-61195.7</v>
      </c>
      <c r="E289" s="112">
        <v>-178111</v>
      </c>
      <c r="F289" s="112">
        <v>-25332</v>
      </c>
      <c r="G289" s="112">
        <v>-15110.2</v>
      </c>
      <c r="H289" s="112">
        <v>-12111.51</v>
      </c>
      <c r="I289" s="112">
        <v>-7437</v>
      </c>
      <c r="J289" s="112">
        <v>-642689.81999999995</v>
      </c>
    </row>
    <row r="290" spans="1:10">
      <c r="A290" s="112" t="s">
        <v>509</v>
      </c>
      <c r="B290" s="112">
        <v>-588731.9</v>
      </c>
      <c r="C290" s="112">
        <v>-657302.78</v>
      </c>
      <c r="D290" s="112">
        <v>-139397.54999999999</v>
      </c>
      <c r="E290" s="112">
        <v>-35563.94</v>
      </c>
      <c r="F290" s="112">
        <v>-44775.09</v>
      </c>
      <c r="G290" s="112">
        <v>-145850</v>
      </c>
      <c r="H290" s="112">
        <v>-39787.949999999997</v>
      </c>
      <c r="I290" s="112">
        <v>0</v>
      </c>
      <c r="J290" s="112">
        <v>-1651409.21</v>
      </c>
    </row>
    <row r="291" spans="1:10">
      <c r="A291" s="112" t="s">
        <v>510</v>
      </c>
      <c r="B291" s="112">
        <v>-137227.35</v>
      </c>
      <c r="C291" s="112">
        <v>-110022.57</v>
      </c>
      <c r="D291" s="112">
        <v>-54444.1</v>
      </c>
      <c r="E291" s="112">
        <v>0</v>
      </c>
      <c r="F291" s="112">
        <v>-12702.22</v>
      </c>
      <c r="G291" s="112">
        <v>-9424.48</v>
      </c>
      <c r="H291" s="112">
        <v>-7836.39</v>
      </c>
      <c r="I291" s="112">
        <v>0</v>
      </c>
      <c r="J291" s="112">
        <v>-331657.11</v>
      </c>
    </row>
    <row r="292" spans="1:10">
      <c r="A292" s="112" t="s">
        <v>511</v>
      </c>
      <c r="B292" s="112">
        <v>-3240147.97</v>
      </c>
      <c r="C292" s="112">
        <v>-2426066.9300000002</v>
      </c>
      <c r="D292" s="112">
        <v>-1180499.46</v>
      </c>
      <c r="E292" s="112">
        <v>-218811.99</v>
      </c>
      <c r="F292" s="112">
        <v>-306369.84000000003</v>
      </c>
      <c r="G292" s="112">
        <v>-236330.28</v>
      </c>
      <c r="H292" s="112">
        <v>-133471.29999999999</v>
      </c>
      <c r="I292" s="112">
        <v>-126724.16</v>
      </c>
      <c r="J292" s="112">
        <v>-7868421.9299999997</v>
      </c>
    </row>
    <row r="293" spans="1:10">
      <c r="A293" s="112" t="s">
        <v>512</v>
      </c>
      <c r="B293" s="112">
        <v>9494629.3300000001</v>
      </c>
      <c r="C293" s="112">
        <v>2099407.4</v>
      </c>
      <c r="D293" s="112">
        <v>592621.61</v>
      </c>
      <c r="E293" s="112">
        <v>3169287.73</v>
      </c>
      <c r="F293" s="112">
        <v>268847.46000000002</v>
      </c>
      <c r="G293" s="112">
        <v>144614.09</v>
      </c>
      <c r="H293" s="112">
        <v>113259.94</v>
      </c>
      <c r="I293" s="112">
        <v>26990.36</v>
      </c>
      <c r="J293" s="112">
        <v>15909657.92</v>
      </c>
    </row>
    <row r="294" spans="1:10">
      <c r="A294" s="112" t="s">
        <v>513</v>
      </c>
      <c r="B294" s="112">
        <v>407974.39</v>
      </c>
      <c r="C294" s="112">
        <v>116659.4</v>
      </c>
      <c r="D294" s="112">
        <v>0</v>
      </c>
      <c r="E294" s="112">
        <v>137.69</v>
      </c>
      <c r="F294" s="112">
        <v>-34.979999999999997</v>
      </c>
      <c r="G294" s="112">
        <v>0.1</v>
      </c>
      <c r="H294" s="112">
        <v>0</v>
      </c>
      <c r="I294" s="112">
        <v>845.72</v>
      </c>
      <c r="J294" s="112">
        <v>525582.31999999995</v>
      </c>
    </row>
    <row r="295" spans="1:10">
      <c r="A295" s="112" t="s">
        <v>514</v>
      </c>
      <c r="B295" s="112">
        <v>0</v>
      </c>
      <c r="C295" s="112">
        <v>467.96</v>
      </c>
      <c r="D295" s="112">
        <v>0</v>
      </c>
      <c r="E295" s="112">
        <v>137.69</v>
      </c>
      <c r="F295" s="112">
        <v>-34.97</v>
      </c>
      <c r="G295" s="112">
        <v>0.11</v>
      </c>
      <c r="H295" s="112">
        <v>0</v>
      </c>
      <c r="I295" s="112">
        <v>845.72</v>
      </c>
      <c r="J295" s="112">
        <v>1416.51</v>
      </c>
    </row>
    <row r="296" spans="1:10">
      <c r="A296" s="112" t="s">
        <v>515</v>
      </c>
      <c r="B296" s="112">
        <v>407974.39</v>
      </c>
      <c r="C296" s="112">
        <v>116191.44</v>
      </c>
      <c r="D296" s="112">
        <v>0</v>
      </c>
      <c r="E296" s="112">
        <v>0</v>
      </c>
      <c r="F296" s="112">
        <v>-0.01</v>
      </c>
      <c r="G296" s="112">
        <v>-0.01</v>
      </c>
      <c r="H296" s="112">
        <v>0</v>
      </c>
      <c r="I296" s="112">
        <v>0</v>
      </c>
      <c r="J296" s="112">
        <v>524165.80999999994</v>
      </c>
    </row>
    <row r="297" spans="1:10">
      <c r="A297" s="112" t="s">
        <v>516</v>
      </c>
      <c r="B297" s="112">
        <v>-480.84</v>
      </c>
      <c r="C297" s="112">
        <v>-10482.89</v>
      </c>
      <c r="D297" s="112">
        <v>0</v>
      </c>
      <c r="E297" s="112">
        <v>-0.51</v>
      </c>
      <c r="F297" s="112">
        <v>0.21</v>
      </c>
      <c r="G297" s="112">
        <v>0.23</v>
      </c>
      <c r="H297" s="112">
        <v>0</v>
      </c>
      <c r="I297" s="112">
        <v>-162.19999999999999</v>
      </c>
      <c r="J297" s="112">
        <v>-11126</v>
      </c>
    </row>
    <row r="298" spans="1:10">
      <c r="A298" s="112" t="s">
        <v>517</v>
      </c>
      <c r="B298" s="112">
        <v>0</v>
      </c>
      <c r="C298" s="112">
        <v>-10004.14</v>
      </c>
      <c r="D298" s="112">
        <v>0</v>
      </c>
      <c r="E298" s="112">
        <v>-0.51</v>
      </c>
      <c r="F298" s="112">
        <v>0.2</v>
      </c>
      <c r="G298" s="112">
        <v>0.22</v>
      </c>
      <c r="H298" s="112">
        <v>0</v>
      </c>
      <c r="I298" s="112">
        <v>-162.19999999999999</v>
      </c>
      <c r="J298" s="112">
        <v>-10166.43</v>
      </c>
    </row>
    <row r="299" spans="1:10">
      <c r="A299" s="112" t="s">
        <v>518</v>
      </c>
      <c r="B299" s="112">
        <v>-480.84</v>
      </c>
      <c r="C299" s="112">
        <v>-478.75</v>
      </c>
      <c r="D299" s="112">
        <v>0</v>
      </c>
      <c r="E299" s="112">
        <v>0</v>
      </c>
      <c r="F299" s="112">
        <v>0.01</v>
      </c>
      <c r="G299" s="112">
        <v>0.01</v>
      </c>
      <c r="H299" s="112">
        <v>0</v>
      </c>
      <c r="I299" s="112">
        <v>0</v>
      </c>
      <c r="J299" s="112">
        <v>-959.57</v>
      </c>
    </row>
    <row r="300" spans="1:10">
      <c r="A300" s="112" t="s">
        <v>519</v>
      </c>
      <c r="B300" s="112">
        <v>9902122.8800000008</v>
      </c>
      <c r="C300" s="112">
        <v>2205583.91</v>
      </c>
      <c r="D300" s="112">
        <v>592621.61</v>
      </c>
      <c r="E300" s="112">
        <v>3169424.91</v>
      </c>
      <c r="F300" s="112">
        <v>268812.69</v>
      </c>
      <c r="G300" s="112">
        <v>144614.42000000001</v>
      </c>
      <c r="H300" s="112">
        <v>113259.94</v>
      </c>
      <c r="I300" s="112">
        <v>27673.88</v>
      </c>
      <c r="J300" s="112">
        <v>16424114.239999998</v>
      </c>
    </row>
    <row r="301" spans="1:10">
      <c r="A301" s="112" t="s">
        <v>520</v>
      </c>
      <c r="B301" s="112">
        <v>0</v>
      </c>
      <c r="C301" s="112">
        <v>18620.21</v>
      </c>
      <c r="D301" s="112">
        <v>0</v>
      </c>
      <c r="E301" s="112">
        <v>0</v>
      </c>
      <c r="F301" s="112">
        <v>0</v>
      </c>
      <c r="G301" s="112">
        <v>6948.73</v>
      </c>
      <c r="H301" s="112">
        <v>0</v>
      </c>
      <c r="I301" s="112">
        <v>0</v>
      </c>
      <c r="J301" s="112">
        <v>25568.94</v>
      </c>
    </row>
    <row r="302" spans="1:10">
      <c r="A302" s="112" t="s">
        <v>521</v>
      </c>
      <c r="B302" s="112">
        <v>9902122.8800000008</v>
      </c>
      <c r="C302" s="112">
        <v>2224204.12</v>
      </c>
      <c r="D302" s="112">
        <v>592621.61</v>
      </c>
      <c r="E302" s="112">
        <v>3169424.91</v>
      </c>
      <c r="F302" s="112">
        <v>268812.69</v>
      </c>
      <c r="G302" s="112">
        <v>151563.15</v>
      </c>
      <c r="H302" s="112">
        <v>113259.94</v>
      </c>
      <c r="I302" s="112">
        <v>27673.88</v>
      </c>
      <c r="J302" s="112">
        <v>16449683.18</v>
      </c>
    </row>
    <row r="303" spans="1:10">
      <c r="A303" s="112" t="s">
        <v>522</v>
      </c>
      <c r="B303" s="112">
        <v>14473.85</v>
      </c>
      <c r="C303" s="112">
        <v>-65743.67</v>
      </c>
      <c r="D303" s="112">
        <v>-29204.53</v>
      </c>
      <c r="E303" s="112">
        <v>548802</v>
      </c>
      <c r="F303" s="112">
        <v>0</v>
      </c>
      <c r="G303" s="112">
        <v>-854.79</v>
      </c>
      <c r="H303" s="112">
        <v>-3495</v>
      </c>
      <c r="I303" s="112">
        <v>-88552.02</v>
      </c>
      <c r="J303" s="112">
        <v>375425.84</v>
      </c>
    </row>
    <row r="304" spans="1:10">
      <c r="A304" s="112" t="s">
        <v>523</v>
      </c>
      <c r="B304" s="112">
        <v>9916596.7300000004</v>
      </c>
      <c r="C304" s="112">
        <v>2158460.4500000002</v>
      </c>
      <c r="D304" s="112">
        <v>563417.07999999996</v>
      </c>
      <c r="E304" s="112">
        <v>3718226.91</v>
      </c>
      <c r="F304" s="112">
        <v>268812.69</v>
      </c>
      <c r="G304" s="112">
        <v>150708.35999999999</v>
      </c>
      <c r="H304" s="112">
        <v>109764.94</v>
      </c>
      <c r="I304" s="112">
        <v>-60878.14</v>
      </c>
      <c r="J304" s="112">
        <v>16825109.02</v>
      </c>
    </row>
    <row r="305" spans="1:10">
      <c r="A305" s="112" t="s">
        <v>524</v>
      </c>
      <c r="B305" s="112">
        <v>0</v>
      </c>
      <c r="C305" s="112">
        <v>0</v>
      </c>
      <c r="D305" s="112">
        <v>0</v>
      </c>
      <c r="E305" s="112">
        <v>0</v>
      </c>
      <c r="F305" s="112">
        <v>0</v>
      </c>
      <c r="G305" s="112">
        <v>0</v>
      </c>
      <c r="H305" s="112">
        <v>0</v>
      </c>
      <c r="I305" s="112">
        <v>0</v>
      </c>
      <c r="J305" s="112">
        <v>0</v>
      </c>
    </row>
    <row r="306" spans="1:10">
      <c r="A306" s="112" t="s">
        <v>525</v>
      </c>
      <c r="B306" s="112">
        <v>9916596.7300000004</v>
      </c>
      <c r="C306" s="112">
        <v>2158460.4500000002</v>
      </c>
      <c r="D306" s="112">
        <v>563417.07999999996</v>
      </c>
      <c r="E306" s="112">
        <v>3718226.91</v>
      </c>
      <c r="F306" s="112">
        <v>268812.69</v>
      </c>
      <c r="G306" s="112">
        <v>150708.35999999999</v>
      </c>
      <c r="H306" s="112">
        <v>109764.94</v>
      </c>
      <c r="I306" s="112">
        <v>-60878.14</v>
      </c>
      <c r="J306" s="112">
        <v>16825109.02</v>
      </c>
    </row>
    <row r="307" spans="1:10">
      <c r="A307" s="112" t="s">
        <v>526</v>
      </c>
      <c r="B307" s="112">
        <v>0</v>
      </c>
      <c r="C307" s="112">
        <v>0</v>
      </c>
      <c r="D307" s="112">
        <v>0</v>
      </c>
      <c r="E307" s="112">
        <v>0</v>
      </c>
      <c r="F307" s="112">
        <v>0</v>
      </c>
      <c r="G307" s="112">
        <v>0</v>
      </c>
      <c r="H307" s="112">
        <v>0</v>
      </c>
      <c r="I307" s="112">
        <v>-9339.23</v>
      </c>
      <c r="J307" s="112">
        <v>-9339.23</v>
      </c>
    </row>
    <row r="308" spans="1:10">
      <c r="A308" s="112" t="s">
        <v>527</v>
      </c>
      <c r="B308" s="112">
        <v>9916596.7300000004</v>
      </c>
      <c r="C308" s="112">
        <v>2158460.4500000002</v>
      </c>
      <c r="D308" s="112">
        <v>563417.07999999996</v>
      </c>
      <c r="E308" s="112">
        <v>3718226.91</v>
      </c>
      <c r="F308" s="112">
        <v>268812.69</v>
      </c>
      <c r="G308" s="112">
        <v>150708.35999999999</v>
      </c>
      <c r="H308" s="112">
        <v>109764.94</v>
      </c>
      <c r="I308" s="112">
        <v>-70217.37</v>
      </c>
      <c r="J308" s="112">
        <v>16815769.789999999</v>
      </c>
    </row>
  </sheetData>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N616"/>
  <sheetViews>
    <sheetView workbookViewId="0">
      <selection activeCell="A9" sqref="A9"/>
    </sheetView>
  </sheetViews>
  <sheetFormatPr defaultRowHeight="12.75"/>
  <cols>
    <col min="1" max="1" width="70" style="297" customWidth="1"/>
    <col min="2" max="2" width="7.85546875" style="290" customWidth="1"/>
    <col min="3" max="3" width="8.28515625" style="290" bestFit="1" customWidth="1"/>
    <col min="4" max="4" width="9.140625" style="290" customWidth="1"/>
    <col min="5" max="5" width="8.85546875" style="290" customWidth="1"/>
    <col min="6" max="7" width="7.85546875" style="290" customWidth="1"/>
    <col min="8" max="8" width="8.28515625" style="290" bestFit="1" customWidth="1"/>
    <col min="9" max="10" width="7.85546875" style="290" customWidth="1"/>
    <col min="11" max="11" width="2.85546875" style="268" customWidth="1"/>
    <col min="12" max="256" width="9.140625" style="290"/>
    <col min="257" max="257" width="70" style="290" customWidth="1"/>
    <col min="258" max="258" width="7.85546875" style="290" customWidth="1"/>
    <col min="259" max="259" width="8.28515625" style="290" bestFit="1" customWidth="1"/>
    <col min="260" max="260" width="9.140625" style="290" customWidth="1"/>
    <col min="261" max="261" width="8.85546875" style="290" customWidth="1"/>
    <col min="262" max="263" width="7.85546875" style="290" customWidth="1"/>
    <col min="264" max="264" width="8.28515625" style="290" bestFit="1" customWidth="1"/>
    <col min="265" max="266" width="7.85546875" style="290" customWidth="1"/>
    <col min="267" max="267" width="2.85546875" style="290" customWidth="1"/>
    <col min="268" max="512" width="9.140625" style="290"/>
    <col min="513" max="513" width="70" style="290" customWidth="1"/>
    <col min="514" max="514" width="7.85546875" style="290" customWidth="1"/>
    <col min="515" max="515" width="8.28515625" style="290" bestFit="1" customWidth="1"/>
    <col min="516" max="516" width="9.140625" style="290" customWidth="1"/>
    <col min="517" max="517" width="8.85546875" style="290" customWidth="1"/>
    <col min="518" max="519" width="7.85546875" style="290" customWidth="1"/>
    <col min="520" max="520" width="8.28515625" style="290" bestFit="1" customWidth="1"/>
    <col min="521" max="522" width="7.85546875" style="290" customWidth="1"/>
    <col min="523" max="523" width="2.85546875" style="290" customWidth="1"/>
    <col min="524" max="768" width="9.140625" style="290"/>
    <col min="769" max="769" width="70" style="290" customWidth="1"/>
    <col min="770" max="770" width="7.85546875" style="290" customWidth="1"/>
    <col min="771" max="771" width="8.28515625" style="290" bestFit="1" customWidth="1"/>
    <col min="772" max="772" width="9.140625" style="290" customWidth="1"/>
    <col min="773" max="773" width="8.85546875" style="290" customWidth="1"/>
    <col min="774" max="775" width="7.85546875" style="290" customWidth="1"/>
    <col min="776" max="776" width="8.28515625" style="290" bestFit="1" customWidth="1"/>
    <col min="777" max="778" width="7.85546875" style="290" customWidth="1"/>
    <col min="779" max="779" width="2.85546875" style="290" customWidth="1"/>
    <col min="780" max="1024" width="9.140625" style="290"/>
    <col min="1025" max="1025" width="70" style="290" customWidth="1"/>
    <col min="1026" max="1026" width="7.85546875" style="290" customWidth="1"/>
    <col min="1027" max="1027" width="8.28515625" style="290" bestFit="1" customWidth="1"/>
    <col min="1028" max="1028" width="9.140625" style="290" customWidth="1"/>
    <col min="1029" max="1029" width="8.85546875" style="290" customWidth="1"/>
    <col min="1030" max="1031" width="7.85546875" style="290" customWidth="1"/>
    <col min="1032" max="1032" width="8.28515625" style="290" bestFit="1" customWidth="1"/>
    <col min="1033" max="1034" width="7.85546875" style="290" customWidth="1"/>
    <col min="1035" max="1035" width="2.85546875" style="290" customWidth="1"/>
    <col min="1036" max="1280" width="9.140625" style="290"/>
    <col min="1281" max="1281" width="70" style="290" customWidth="1"/>
    <col min="1282" max="1282" width="7.85546875" style="290" customWidth="1"/>
    <col min="1283" max="1283" width="8.28515625" style="290" bestFit="1" customWidth="1"/>
    <col min="1284" max="1284" width="9.140625" style="290" customWidth="1"/>
    <col min="1285" max="1285" width="8.85546875" style="290" customWidth="1"/>
    <col min="1286" max="1287" width="7.85546875" style="290" customWidth="1"/>
    <col min="1288" max="1288" width="8.28515625" style="290" bestFit="1" customWidth="1"/>
    <col min="1289" max="1290" width="7.85546875" style="290" customWidth="1"/>
    <col min="1291" max="1291" width="2.85546875" style="290" customWidth="1"/>
    <col min="1292" max="1536" width="9.140625" style="290"/>
    <col min="1537" max="1537" width="70" style="290" customWidth="1"/>
    <col min="1538" max="1538" width="7.85546875" style="290" customWidth="1"/>
    <col min="1539" max="1539" width="8.28515625" style="290" bestFit="1" customWidth="1"/>
    <col min="1540" max="1540" width="9.140625" style="290" customWidth="1"/>
    <col min="1541" max="1541" width="8.85546875" style="290" customWidth="1"/>
    <col min="1542" max="1543" width="7.85546875" style="290" customWidth="1"/>
    <col min="1544" max="1544" width="8.28515625" style="290" bestFit="1" customWidth="1"/>
    <col min="1545" max="1546" width="7.85546875" style="290" customWidth="1"/>
    <col min="1547" max="1547" width="2.85546875" style="290" customWidth="1"/>
    <col min="1548" max="1792" width="9.140625" style="290"/>
    <col min="1793" max="1793" width="70" style="290" customWidth="1"/>
    <col min="1794" max="1794" width="7.85546875" style="290" customWidth="1"/>
    <col min="1795" max="1795" width="8.28515625" style="290" bestFit="1" customWidth="1"/>
    <col min="1796" max="1796" width="9.140625" style="290" customWidth="1"/>
    <col min="1797" max="1797" width="8.85546875" style="290" customWidth="1"/>
    <col min="1798" max="1799" width="7.85546875" style="290" customWidth="1"/>
    <col min="1800" max="1800" width="8.28515625" style="290" bestFit="1" customWidth="1"/>
    <col min="1801" max="1802" width="7.85546875" style="290" customWidth="1"/>
    <col min="1803" max="1803" width="2.85546875" style="290" customWidth="1"/>
    <col min="1804" max="2048" width="9.140625" style="290"/>
    <col min="2049" max="2049" width="70" style="290" customWidth="1"/>
    <col min="2050" max="2050" width="7.85546875" style="290" customWidth="1"/>
    <col min="2051" max="2051" width="8.28515625" style="290" bestFit="1" customWidth="1"/>
    <col min="2052" max="2052" width="9.140625" style="290" customWidth="1"/>
    <col min="2053" max="2053" width="8.85546875" style="290" customWidth="1"/>
    <col min="2054" max="2055" width="7.85546875" style="290" customWidth="1"/>
    <col min="2056" max="2056" width="8.28515625" style="290" bestFit="1" customWidth="1"/>
    <col min="2057" max="2058" width="7.85546875" style="290" customWidth="1"/>
    <col min="2059" max="2059" width="2.85546875" style="290" customWidth="1"/>
    <col min="2060" max="2304" width="9.140625" style="290"/>
    <col min="2305" max="2305" width="70" style="290" customWidth="1"/>
    <col min="2306" max="2306" width="7.85546875" style="290" customWidth="1"/>
    <col min="2307" max="2307" width="8.28515625" style="290" bestFit="1" customWidth="1"/>
    <col min="2308" max="2308" width="9.140625" style="290" customWidth="1"/>
    <col min="2309" max="2309" width="8.85546875" style="290" customWidth="1"/>
    <col min="2310" max="2311" width="7.85546875" style="290" customWidth="1"/>
    <col min="2312" max="2312" width="8.28515625" style="290" bestFit="1" customWidth="1"/>
    <col min="2313" max="2314" width="7.85546875" style="290" customWidth="1"/>
    <col min="2315" max="2315" width="2.85546875" style="290" customWidth="1"/>
    <col min="2316" max="2560" width="9.140625" style="290"/>
    <col min="2561" max="2561" width="70" style="290" customWidth="1"/>
    <col min="2562" max="2562" width="7.85546875" style="290" customWidth="1"/>
    <col min="2563" max="2563" width="8.28515625" style="290" bestFit="1" customWidth="1"/>
    <col min="2564" max="2564" width="9.140625" style="290" customWidth="1"/>
    <col min="2565" max="2565" width="8.85546875" style="290" customWidth="1"/>
    <col min="2566" max="2567" width="7.85546875" style="290" customWidth="1"/>
    <col min="2568" max="2568" width="8.28515625" style="290" bestFit="1" customWidth="1"/>
    <col min="2569" max="2570" width="7.85546875" style="290" customWidth="1"/>
    <col min="2571" max="2571" width="2.85546875" style="290" customWidth="1"/>
    <col min="2572" max="2816" width="9.140625" style="290"/>
    <col min="2817" max="2817" width="70" style="290" customWidth="1"/>
    <col min="2818" max="2818" width="7.85546875" style="290" customWidth="1"/>
    <col min="2819" max="2819" width="8.28515625" style="290" bestFit="1" customWidth="1"/>
    <col min="2820" max="2820" width="9.140625" style="290" customWidth="1"/>
    <col min="2821" max="2821" width="8.85546875" style="290" customWidth="1"/>
    <col min="2822" max="2823" width="7.85546875" style="290" customWidth="1"/>
    <col min="2824" max="2824" width="8.28515625" style="290" bestFit="1" customWidth="1"/>
    <col min="2825" max="2826" width="7.85546875" style="290" customWidth="1"/>
    <col min="2827" max="2827" width="2.85546875" style="290" customWidth="1"/>
    <col min="2828" max="3072" width="9.140625" style="290"/>
    <col min="3073" max="3073" width="70" style="290" customWidth="1"/>
    <col min="3074" max="3074" width="7.85546875" style="290" customWidth="1"/>
    <col min="3075" max="3075" width="8.28515625" style="290" bestFit="1" customWidth="1"/>
    <col min="3076" max="3076" width="9.140625" style="290" customWidth="1"/>
    <col min="3077" max="3077" width="8.85546875" style="290" customWidth="1"/>
    <col min="3078" max="3079" width="7.85546875" style="290" customWidth="1"/>
    <col min="3080" max="3080" width="8.28515625" style="290" bestFit="1" customWidth="1"/>
    <col min="3081" max="3082" width="7.85546875" style="290" customWidth="1"/>
    <col min="3083" max="3083" width="2.85546875" style="290" customWidth="1"/>
    <col min="3084" max="3328" width="9.140625" style="290"/>
    <col min="3329" max="3329" width="70" style="290" customWidth="1"/>
    <col min="3330" max="3330" width="7.85546875" style="290" customWidth="1"/>
    <col min="3331" max="3331" width="8.28515625" style="290" bestFit="1" customWidth="1"/>
    <col min="3332" max="3332" width="9.140625" style="290" customWidth="1"/>
    <col min="3333" max="3333" width="8.85546875" style="290" customWidth="1"/>
    <col min="3334" max="3335" width="7.85546875" style="290" customWidth="1"/>
    <col min="3336" max="3336" width="8.28515625" style="290" bestFit="1" customWidth="1"/>
    <col min="3337" max="3338" width="7.85546875" style="290" customWidth="1"/>
    <col min="3339" max="3339" width="2.85546875" style="290" customWidth="1"/>
    <col min="3340" max="3584" width="9.140625" style="290"/>
    <col min="3585" max="3585" width="70" style="290" customWidth="1"/>
    <col min="3586" max="3586" width="7.85546875" style="290" customWidth="1"/>
    <col min="3587" max="3587" width="8.28515625" style="290" bestFit="1" customWidth="1"/>
    <col min="3588" max="3588" width="9.140625" style="290" customWidth="1"/>
    <col min="3589" max="3589" width="8.85546875" style="290" customWidth="1"/>
    <col min="3590" max="3591" width="7.85546875" style="290" customWidth="1"/>
    <col min="3592" max="3592" width="8.28515625" style="290" bestFit="1" customWidth="1"/>
    <col min="3593" max="3594" width="7.85546875" style="290" customWidth="1"/>
    <col min="3595" max="3595" width="2.85546875" style="290" customWidth="1"/>
    <col min="3596" max="3840" width="9.140625" style="290"/>
    <col min="3841" max="3841" width="70" style="290" customWidth="1"/>
    <col min="3842" max="3842" width="7.85546875" style="290" customWidth="1"/>
    <col min="3843" max="3843" width="8.28515625" style="290" bestFit="1" customWidth="1"/>
    <col min="3844" max="3844" width="9.140625" style="290" customWidth="1"/>
    <col min="3845" max="3845" width="8.85546875" style="290" customWidth="1"/>
    <col min="3846" max="3847" width="7.85546875" style="290" customWidth="1"/>
    <col min="3848" max="3848" width="8.28515625" style="290" bestFit="1" customWidth="1"/>
    <col min="3849" max="3850" width="7.85546875" style="290" customWidth="1"/>
    <col min="3851" max="3851" width="2.85546875" style="290" customWidth="1"/>
    <col min="3852" max="4096" width="9.140625" style="290"/>
    <col min="4097" max="4097" width="70" style="290" customWidth="1"/>
    <col min="4098" max="4098" width="7.85546875" style="290" customWidth="1"/>
    <col min="4099" max="4099" width="8.28515625" style="290" bestFit="1" customWidth="1"/>
    <col min="4100" max="4100" width="9.140625" style="290" customWidth="1"/>
    <col min="4101" max="4101" width="8.85546875" style="290" customWidth="1"/>
    <col min="4102" max="4103" width="7.85546875" style="290" customWidth="1"/>
    <col min="4104" max="4104" width="8.28515625" style="290" bestFit="1" customWidth="1"/>
    <col min="4105" max="4106" width="7.85546875" style="290" customWidth="1"/>
    <col min="4107" max="4107" width="2.85546875" style="290" customWidth="1"/>
    <col min="4108" max="4352" width="9.140625" style="290"/>
    <col min="4353" max="4353" width="70" style="290" customWidth="1"/>
    <col min="4354" max="4354" width="7.85546875" style="290" customWidth="1"/>
    <col min="4355" max="4355" width="8.28515625" style="290" bestFit="1" customWidth="1"/>
    <col min="4356" max="4356" width="9.140625" style="290" customWidth="1"/>
    <col min="4357" max="4357" width="8.85546875" style="290" customWidth="1"/>
    <col min="4358" max="4359" width="7.85546875" style="290" customWidth="1"/>
    <col min="4360" max="4360" width="8.28515625" style="290" bestFit="1" customWidth="1"/>
    <col min="4361" max="4362" width="7.85546875" style="290" customWidth="1"/>
    <col min="4363" max="4363" width="2.85546875" style="290" customWidth="1"/>
    <col min="4364" max="4608" width="9.140625" style="290"/>
    <col min="4609" max="4609" width="70" style="290" customWidth="1"/>
    <col min="4610" max="4610" width="7.85546875" style="290" customWidth="1"/>
    <col min="4611" max="4611" width="8.28515625" style="290" bestFit="1" customWidth="1"/>
    <col min="4612" max="4612" width="9.140625" style="290" customWidth="1"/>
    <col min="4613" max="4613" width="8.85546875" style="290" customWidth="1"/>
    <col min="4614" max="4615" width="7.85546875" style="290" customWidth="1"/>
    <col min="4616" max="4616" width="8.28515625" style="290" bestFit="1" customWidth="1"/>
    <col min="4617" max="4618" width="7.85546875" style="290" customWidth="1"/>
    <col min="4619" max="4619" width="2.85546875" style="290" customWidth="1"/>
    <col min="4620" max="4864" width="9.140625" style="290"/>
    <col min="4865" max="4865" width="70" style="290" customWidth="1"/>
    <col min="4866" max="4866" width="7.85546875" style="290" customWidth="1"/>
    <col min="4867" max="4867" width="8.28515625" style="290" bestFit="1" customWidth="1"/>
    <col min="4868" max="4868" width="9.140625" style="290" customWidth="1"/>
    <col min="4869" max="4869" width="8.85546875" style="290" customWidth="1"/>
    <col min="4870" max="4871" width="7.85546875" style="290" customWidth="1"/>
    <col min="4872" max="4872" width="8.28515625" style="290" bestFit="1" customWidth="1"/>
    <col min="4873" max="4874" width="7.85546875" style="290" customWidth="1"/>
    <col min="4875" max="4875" width="2.85546875" style="290" customWidth="1"/>
    <col min="4876" max="5120" width="9.140625" style="290"/>
    <col min="5121" max="5121" width="70" style="290" customWidth="1"/>
    <col min="5122" max="5122" width="7.85546875" style="290" customWidth="1"/>
    <col min="5123" max="5123" width="8.28515625" style="290" bestFit="1" customWidth="1"/>
    <col min="5124" max="5124" width="9.140625" style="290" customWidth="1"/>
    <col min="5125" max="5125" width="8.85546875" style="290" customWidth="1"/>
    <col min="5126" max="5127" width="7.85546875" style="290" customWidth="1"/>
    <col min="5128" max="5128" width="8.28515625" style="290" bestFit="1" customWidth="1"/>
    <col min="5129" max="5130" width="7.85546875" style="290" customWidth="1"/>
    <col min="5131" max="5131" width="2.85546875" style="290" customWidth="1"/>
    <col min="5132" max="5376" width="9.140625" style="290"/>
    <col min="5377" max="5377" width="70" style="290" customWidth="1"/>
    <col min="5378" max="5378" width="7.85546875" style="290" customWidth="1"/>
    <col min="5379" max="5379" width="8.28515625" style="290" bestFit="1" customWidth="1"/>
    <col min="5380" max="5380" width="9.140625" style="290" customWidth="1"/>
    <col min="5381" max="5381" width="8.85546875" style="290" customWidth="1"/>
    <col min="5382" max="5383" width="7.85546875" style="290" customWidth="1"/>
    <col min="5384" max="5384" width="8.28515625" style="290" bestFit="1" customWidth="1"/>
    <col min="5385" max="5386" width="7.85546875" style="290" customWidth="1"/>
    <col min="5387" max="5387" width="2.85546875" style="290" customWidth="1"/>
    <col min="5388" max="5632" width="9.140625" style="290"/>
    <col min="5633" max="5633" width="70" style="290" customWidth="1"/>
    <col min="5634" max="5634" width="7.85546875" style="290" customWidth="1"/>
    <col min="5635" max="5635" width="8.28515625" style="290" bestFit="1" customWidth="1"/>
    <col min="5636" max="5636" width="9.140625" style="290" customWidth="1"/>
    <col min="5637" max="5637" width="8.85546875" style="290" customWidth="1"/>
    <col min="5638" max="5639" width="7.85546875" style="290" customWidth="1"/>
    <col min="5640" max="5640" width="8.28515625" style="290" bestFit="1" customWidth="1"/>
    <col min="5641" max="5642" width="7.85546875" style="290" customWidth="1"/>
    <col min="5643" max="5643" width="2.85546875" style="290" customWidth="1"/>
    <col min="5644" max="5888" width="9.140625" style="290"/>
    <col min="5889" max="5889" width="70" style="290" customWidth="1"/>
    <col min="5890" max="5890" width="7.85546875" style="290" customWidth="1"/>
    <col min="5891" max="5891" width="8.28515625" style="290" bestFit="1" customWidth="1"/>
    <col min="5892" max="5892" width="9.140625" style="290" customWidth="1"/>
    <col min="5893" max="5893" width="8.85546875" style="290" customWidth="1"/>
    <col min="5894" max="5895" width="7.85546875" style="290" customWidth="1"/>
    <col min="5896" max="5896" width="8.28515625" style="290" bestFit="1" customWidth="1"/>
    <col min="5897" max="5898" width="7.85546875" style="290" customWidth="1"/>
    <col min="5899" max="5899" width="2.85546875" style="290" customWidth="1"/>
    <col min="5900" max="6144" width="9.140625" style="290"/>
    <col min="6145" max="6145" width="70" style="290" customWidth="1"/>
    <col min="6146" max="6146" width="7.85546875" style="290" customWidth="1"/>
    <col min="6147" max="6147" width="8.28515625" style="290" bestFit="1" customWidth="1"/>
    <col min="6148" max="6148" width="9.140625" style="290" customWidth="1"/>
    <col min="6149" max="6149" width="8.85546875" style="290" customWidth="1"/>
    <col min="6150" max="6151" width="7.85546875" style="290" customWidth="1"/>
    <col min="6152" max="6152" width="8.28515625" style="290" bestFit="1" customWidth="1"/>
    <col min="6153" max="6154" width="7.85546875" style="290" customWidth="1"/>
    <col min="6155" max="6155" width="2.85546875" style="290" customWidth="1"/>
    <col min="6156" max="6400" width="9.140625" style="290"/>
    <col min="6401" max="6401" width="70" style="290" customWidth="1"/>
    <col min="6402" max="6402" width="7.85546875" style="290" customWidth="1"/>
    <col min="6403" max="6403" width="8.28515625" style="290" bestFit="1" customWidth="1"/>
    <col min="6404" max="6404" width="9.140625" style="290" customWidth="1"/>
    <col min="6405" max="6405" width="8.85546875" style="290" customWidth="1"/>
    <col min="6406" max="6407" width="7.85546875" style="290" customWidth="1"/>
    <col min="6408" max="6408" width="8.28515625" style="290" bestFit="1" customWidth="1"/>
    <col min="6409" max="6410" width="7.85546875" style="290" customWidth="1"/>
    <col min="6411" max="6411" width="2.85546875" style="290" customWidth="1"/>
    <col min="6412" max="6656" width="9.140625" style="290"/>
    <col min="6657" max="6657" width="70" style="290" customWidth="1"/>
    <col min="6658" max="6658" width="7.85546875" style="290" customWidth="1"/>
    <col min="6659" max="6659" width="8.28515625" style="290" bestFit="1" customWidth="1"/>
    <col min="6660" max="6660" width="9.140625" style="290" customWidth="1"/>
    <col min="6661" max="6661" width="8.85546875" style="290" customWidth="1"/>
    <col min="6662" max="6663" width="7.85546875" style="290" customWidth="1"/>
    <col min="6664" max="6664" width="8.28515625" style="290" bestFit="1" customWidth="1"/>
    <col min="6665" max="6666" width="7.85546875" style="290" customWidth="1"/>
    <col min="6667" max="6667" width="2.85546875" style="290" customWidth="1"/>
    <col min="6668" max="6912" width="9.140625" style="290"/>
    <col min="6913" max="6913" width="70" style="290" customWidth="1"/>
    <col min="6914" max="6914" width="7.85546875" style="290" customWidth="1"/>
    <col min="6915" max="6915" width="8.28515625" style="290" bestFit="1" customWidth="1"/>
    <col min="6916" max="6916" width="9.140625" style="290" customWidth="1"/>
    <col min="6917" max="6917" width="8.85546875" style="290" customWidth="1"/>
    <col min="6918" max="6919" width="7.85546875" style="290" customWidth="1"/>
    <col min="6920" max="6920" width="8.28515625" style="290" bestFit="1" customWidth="1"/>
    <col min="6921" max="6922" width="7.85546875" style="290" customWidth="1"/>
    <col min="6923" max="6923" width="2.85546875" style="290" customWidth="1"/>
    <col min="6924" max="7168" width="9.140625" style="290"/>
    <col min="7169" max="7169" width="70" style="290" customWidth="1"/>
    <col min="7170" max="7170" width="7.85546875" style="290" customWidth="1"/>
    <col min="7171" max="7171" width="8.28515625" style="290" bestFit="1" customWidth="1"/>
    <col min="7172" max="7172" width="9.140625" style="290" customWidth="1"/>
    <col min="7173" max="7173" width="8.85546875" style="290" customWidth="1"/>
    <col min="7174" max="7175" width="7.85546875" style="290" customWidth="1"/>
    <col min="7176" max="7176" width="8.28515625" style="290" bestFit="1" customWidth="1"/>
    <col min="7177" max="7178" width="7.85546875" style="290" customWidth="1"/>
    <col min="7179" max="7179" width="2.85546875" style="290" customWidth="1"/>
    <col min="7180" max="7424" width="9.140625" style="290"/>
    <col min="7425" max="7425" width="70" style="290" customWidth="1"/>
    <col min="7426" max="7426" width="7.85546875" style="290" customWidth="1"/>
    <col min="7427" max="7427" width="8.28515625" style="290" bestFit="1" customWidth="1"/>
    <col min="7428" max="7428" width="9.140625" style="290" customWidth="1"/>
    <col min="7429" max="7429" width="8.85546875" style="290" customWidth="1"/>
    <col min="7430" max="7431" width="7.85546875" style="290" customWidth="1"/>
    <col min="7432" max="7432" width="8.28515625" style="290" bestFit="1" customWidth="1"/>
    <col min="7433" max="7434" width="7.85546875" style="290" customWidth="1"/>
    <col min="7435" max="7435" width="2.85546875" style="290" customWidth="1"/>
    <col min="7436" max="7680" width="9.140625" style="290"/>
    <col min="7681" max="7681" width="70" style="290" customWidth="1"/>
    <col min="7682" max="7682" width="7.85546875" style="290" customWidth="1"/>
    <col min="7683" max="7683" width="8.28515625" style="290" bestFit="1" customWidth="1"/>
    <col min="7684" max="7684" width="9.140625" style="290" customWidth="1"/>
    <col min="7685" max="7685" width="8.85546875" style="290" customWidth="1"/>
    <col min="7686" max="7687" width="7.85546875" style="290" customWidth="1"/>
    <col min="7688" max="7688" width="8.28515625" style="290" bestFit="1" customWidth="1"/>
    <col min="7689" max="7690" width="7.85546875" style="290" customWidth="1"/>
    <col min="7691" max="7691" width="2.85546875" style="290" customWidth="1"/>
    <col min="7692" max="7936" width="9.140625" style="290"/>
    <col min="7937" max="7937" width="70" style="290" customWidth="1"/>
    <col min="7938" max="7938" width="7.85546875" style="290" customWidth="1"/>
    <col min="7939" max="7939" width="8.28515625" style="290" bestFit="1" customWidth="1"/>
    <col min="7940" max="7940" width="9.140625" style="290" customWidth="1"/>
    <col min="7941" max="7941" width="8.85546875" style="290" customWidth="1"/>
    <col min="7942" max="7943" width="7.85546875" style="290" customWidth="1"/>
    <col min="7944" max="7944" width="8.28515625" style="290" bestFit="1" customWidth="1"/>
    <col min="7945" max="7946" width="7.85546875" style="290" customWidth="1"/>
    <col min="7947" max="7947" width="2.85546875" style="290" customWidth="1"/>
    <col min="7948" max="8192" width="9.140625" style="290"/>
    <col min="8193" max="8193" width="70" style="290" customWidth="1"/>
    <col min="8194" max="8194" width="7.85546875" style="290" customWidth="1"/>
    <col min="8195" max="8195" width="8.28515625" style="290" bestFit="1" customWidth="1"/>
    <col min="8196" max="8196" width="9.140625" style="290" customWidth="1"/>
    <col min="8197" max="8197" width="8.85546875" style="290" customWidth="1"/>
    <col min="8198" max="8199" width="7.85546875" style="290" customWidth="1"/>
    <col min="8200" max="8200" width="8.28515625" style="290" bestFit="1" customWidth="1"/>
    <col min="8201" max="8202" width="7.85546875" style="290" customWidth="1"/>
    <col min="8203" max="8203" width="2.85546875" style="290" customWidth="1"/>
    <col min="8204" max="8448" width="9.140625" style="290"/>
    <col min="8449" max="8449" width="70" style="290" customWidth="1"/>
    <col min="8450" max="8450" width="7.85546875" style="290" customWidth="1"/>
    <col min="8451" max="8451" width="8.28515625" style="290" bestFit="1" customWidth="1"/>
    <col min="8452" max="8452" width="9.140625" style="290" customWidth="1"/>
    <col min="8453" max="8453" width="8.85546875" style="290" customWidth="1"/>
    <col min="8454" max="8455" width="7.85546875" style="290" customWidth="1"/>
    <col min="8456" max="8456" width="8.28515625" style="290" bestFit="1" customWidth="1"/>
    <col min="8457" max="8458" width="7.85546875" style="290" customWidth="1"/>
    <col min="8459" max="8459" width="2.85546875" style="290" customWidth="1"/>
    <col min="8460" max="8704" width="9.140625" style="290"/>
    <col min="8705" max="8705" width="70" style="290" customWidth="1"/>
    <col min="8706" max="8706" width="7.85546875" style="290" customWidth="1"/>
    <col min="8707" max="8707" width="8.28515625" style="290" bestFit="1" customWidth="1"/>
    <col min="8708" max="8708" width="9.140625" style="290" customWidth="1"/>
    <col min="8709" max="8709" width="8.85546875" style="290" customWidth="1"/>
    <col min="8710" max="8711" width="7.85546875" style="290" customWidth="1"/>
    <col min="8712" max="8712" width="8.28515625" style="290" bestFit="1" customWidth="1"/>
    <col min="8713" max="8714" width="7.85546875" style="290" customWidth="1"/>
    <col min="8715" max="8715" width="2.85546875" style="290" customWidth="1"/>
    <col min="8716" max="8960" width="9.140625" style="290"/>
    <col min="8961" max="8961" width="70" style="290" customWidth="1"/>
    <col min="8962" max="8962" width="7.85546875" style="290" customWidth="1"/>
    <col min="8963" max="8963" width="8.28515625" style="290" bestFit="1" customWidth="1"/>
    <col min="8964" max="8964" width="9.140625" style="290" customWidth="1"/>
    <col min="8965" max="8965" width="8.85546875" style="290" customWidth="1"/>
    <col min="8966" max="8967" width="7.85546875" style="290" customWidth="1"/>
    <col min="8968" max="8968" width="8.28515625" style="290" bestFit="1" customWidth="1"/>
    <col min="8969" max="8970" width="7.85546875" style="290" customWidth="1"/>
    <col min="8971" max="8971" width="2.85546875" style="290" customWidth="1"/>
    <col min="8972" max="9216" width="9.140625" style="290"/>
    <col min="9217" max="9217" width="70" style="290" customWidth="1"/>
    <col min="9218" max="9218" width="7.85546875" style="290" customWidth="1"/>
    <col min="9219" max="9219" width="8.28515625" style="290" bestFit="1" customWidth="1"/>
    <col min="9220" max="9220" width="9.140625" style="290" customWidth="1"/>
    <col min="9221" max="9221" width="8.85546875" style="290" customWidth="1"/>
    <col min="9222" max="9223" width="7.85546875" style="290" customWidth="1"/>
    <col min="9224" max="9224" width="8.28515625" style="290" bestFit="1" customWidth="1"/>
    <col min="9225" max="9226" width="7.85546875" style="290" customWidth="1"/>
    <col min="9227" max="9227" width="2.85546875" style="290" customWidth="1"/>
    <col min="9228" max="9472" width="9.140625" style="290"/>
    <col min="9473" max="9473" width="70" style="290" customWidth="1"/>
    <col min="9474" max="9474" width="7.85546875" style="290" customWidth="1"/>
    <col min="9475" max="9475" width="8.28515625" style="290" bestFit="1" customWidth="1"/>
    <col min="9476" max="9476" width="9.140625" style="290" customWidth="1"/>
    <col min="9477" max="9477" width="8.85546875" style="290" customWidth="1"/>
    <col min="9478" max="9479" width="7.85546875" style="290" customWidth="1"/>
    <col min="9480" max="9480" width="8.28515625" style="290" bestFit="1" customWidth="1"/>
    <col min="9481" max="9482" width="7.85546875" style="290" customWidth="1"/>
    <col min="9483" max="9483" width="2.85546875" style="290" customWidth="1"/>
    <col min="9484" max="9728" width="9.140625" style="290"/>
    <col min="9729" max="9729" width="70" style="290" customWidth="1"/>
    <col min="9730" max="9730" width="7.85546875" style="290" customWidth="1"/>
    <col min="9731" max="9731" width="8.28515625" style="290" bestFit="1" customWidth="1"/>
    <col min="9732" max="9732" width="9.140625" style="290" customWidth="1"/>
    <col min="9733" max="9733" width="8.85546875" style="290" customWidth="1"/>
    <col min="9734" max="9735" width="7.85546875" style="290" customWidth="1"/>
    <col min="9736" max="9736" width="8.28515625" style="290" bestFit="1" customWidth="1"/>
    <col min="9737" max="9738" width="7.85546875" style="290" customWidth="1"/>
    <col min="9739" max="9739" width="2.85546875" style="290" customWidth="1"/>
    <col min="9740" max="9984" width="9.140625" style="290"/>
    <col min="9985" max="9985" width="70" style="290" customWidth="1"/>
    <col min="9986" max="9986" width="7.85546875" style="290" customWidth="1"/>
    <col min="9987" max="9987" width="8.28515625" style="290" bestFit="1" customWidth="1"/>
    <col min="9988" max="9988" width="9.140625" style="290" customWidth="1"/>
    <col min="9989" max="9989" width="8.85546875" style="290" customWidth="1"/>
    <col min="9990" max="9991" width="7.85546875" style="290" customWidth="1"/>
    <col min="9992" max="9992" width="8.28515625" style="290" bestFit="1" customWidth="1"/>
    <col min="9993" max="9994" width="7.85546875" style="290" customWidth="1"/>
    <col min="9995" max="9995" width="2.85546875" style="290" customWidth="1"/>
    <col min="9996" max="10240" width="9.140625" style="290"/>
    <col min="10241" max="10241" width="70" style="290" customWidth="1"/>
    <col min="10242" max="10242" width="7.85546875" style="290" customWidth="1"/>
    <col min="10243" max="10243" width="8.28515625" style="290" bestFit="1" customWidth="1"/>
    <col min="10244" max="10244" width="9.140625" style="290" customWidth="1"/>
    <col min="10245" max="10245" width="8.85546875" style="290" customWidth="1"/>
    <col min="10246" max="10247" width="7.85546875" style="290" customWidth="1"/>
    <col min="10248" max="10248" width="8.28515625" style="290" bestFit="1" customWidth="1"/>
    <col min="10249" max="10250" width="7.85546875" style="290" customWidth="1"/>
    <col min="10251" max="10251" width="2.85546875" style="290" customWidth="1"/>
    <col min="10252" max="10496" width="9.140625" style="290"/>
    <col min="10497" max="10497" width="70" style="290" customWidth="1"/>
    <col min="10498" max="10498" width="7.85546875" style="290" customWidth="1"/>
    <col min="10499" max="10499" width="8.28515625" style="290" bestFit="1" customWidth="1"/>
    <col min="10500" max="10500" width="9.140625" style="290" customWidth="1"/>
    <col min="10501" max="10501" width="8.85546875" style="290" customWidth="1"/>
    <col min="10502" max="10503" width="7.85546875" style="290" customWidth="1"/>
    <col min="10504" max="10504" width="8.28515625" style="290" bestFit="1" customWidth="1"/>
    <col min="10505" max="10506" width="7.85546875" style="290" customWidth="1"/>
    <col min="10507" max="10507" width="2.85546875" style="290" customWidth="1"/>
    <col min="10508" max="10752" width="9.140625" style="290"/>
    <col min="10753" max="10753" width="70" style="290" customWidth="1"/>
    <col min="10754" max="10754" width="7.85546875" style="290" customWidth="1"/>
    <col min="10755" max="10755" width="8.28515625" style="290" bestFit="1" customWidth="1"/>
    <col min="10756" max="10756" width="9.140625" style="290" customWidth="1"/>
    <col min="10757" max="10757" width="8.85546875" style="290" customWidth="1"/>
    <col min="10758" max="10759" width="7.85546875" style="290" customWidth="1"/>
    <col min="10760" max="10760" width="8.28515625" style="290" bestFit="1" customWidth="1"/>
    <col min="10761" max="10762" width="7.85546875" style="290" customWidth="1"/>
    <col min="10763" max="10763" width="2.85546875" style="290" customWidth="1"/>
    <col min="10764" max="11008" width="9.140625" style="290"/>
    <col min="11009" max="11009" width="70" style="290" customWidth="1"/>
    <col min="11010" max="11010" width="7.85546875" style="290" customWidth="1"/>
    <col min="11011" max="11011" width="8.28515625" style="290" bestFit="1" customWidth="1"/>
    <col min="11012" max="11012" width="9.140625" style="290" customWidth="1"/>
    <col min="11013" max="11013" width="8.85546875" style="290" customWidth="1"/>
    <col min="11014" max="11015" width="7.85546875" style="290" customWidth="1"/>
    <col min="11016" max="11016" width="8.28515625" style="290" bestFit="1" customWidth="1"/>
    <col min="11017" max="11018" width="7.85546875" style="290" customWidth="1"/>
    <col min="11019" max="11019" width="2.85546875" style="290" customWidth="1"/>
    <col min="11020" max="11264" width="9.140625" style="290"/>
    <col min="11265" max="11265" width="70" style="290" customWidth="1"/>
    <col min="11266" max="11266" width="7.85546875" style="290" customWidth="1"/>
    <col min="11267" max="11267" width="8.28515625" style="290" bestFit="1" customWidth="1"/>
    <col min="11268" max="11268" width="9.140625" style="290" customWidth="1"/>
    <col min="11269" max="11269" width="8.85546875" style="290" customWidth="1"/>
    <col min="11270" max="11271" width="7.85546875" style="290" customWidth="1"/>
    <col min="11272" max="11272" width="8.28515625" style="290" bestFit="1" customWidth="1"/>
    <col min="11273" max="11274" width="7.85546875" style="290" customWidth="1"/>
    <col min="11275" max="11275" width="2.85546875" style="290" customWidth="1"/>
    <col min="11276" max="11520" width="9.140625" style="290"/>
    <col min="11521" max="11521" width="70" style="290" customWidth="1"/>
    <col min="11522" max="11522" width="7.85546875" style="290" customWidth="1"/>
    <col min="11523" max="11523" width="8.28515625" style="290" bestFit="1" customWidth="1"/>
    <col min="11524" max="11524" width="9.140625" style="290" customWidth="1"/>
    <col min="11525" max="11525" width="8.85546875" style="290" customWidth="1"/>
    <col min="11526" max="11527" width="7.85546875" style="290" customWidth="1"/>
    <col min="11528" max="11528" width="8.28515625" style="290" bestFit="1" customWidth="1"/>
    <col min="11529" max="11530" width="7.85546875" style="290" customWidth="1"/>
    <col min="11531" max="11531" width="2.85546875" style="290" customWidth="1"/>
    <col min="11532" max="11776" width="9.140625" style="290"/>
    <col min="11777" max="11777" width="70" style="290" customWidth="1"/>
    <col min="11778" max="11778" width="7.85546875" style="290" customWidth="1"/>
    <col min="11779" max="11779" width="8.28515625" style="290" bestFit="1" customWidth="1"/>
    <col min="11780" max="11780" width="9.140625" style="290" customWidth="1"/>
    <col min="11781" max="11781" width="8.85546875" style="290" customWidth="1"/>
    <col min="11782" max="11783" width="7.85546875" style="290" customWidth="1"/>
    <col min="11784" max="11784" width="8.28515625" style="290" bestFit="1" customWidth="1"/>
    <col min="11785" max="11786" width="7.85546875" style="290" customWidth="1"/>
    <col min="11787" max="11787" width="2.85546875" style="290" customWidth="1"/>
    <col min="11788" max="12032" width="9.140625" style="290"/>
    <col min="12033" max="12033" width="70" style="290" customWidth="1"/>
    <col min="12034" max="12034" width="7.85546875" style="290" customWidth="1"/>
    <col min="12035" max="12035" width="8.28515625" style="290" bestFit="1" customWidth="1"/>
    <col min="12036" max="12036" width="9.140625" style="290" customWidth="1"/>
    <col min="12037" max="12037" width="8.85546875" style="290" customWidth="1"/>
    <col min="12038" max="12039" width="7.85546875" style="290" customWidth="1"/>
    <col min="12040" max="12040" width="8.28515625" style="290" bestFit="1" customWidth="1"/>
    <col min="12041" max="12042" width="7.85546875" style="290" customWidth="1"/>
    <col min="12043" max="12043" width="2.85546875" style="290" customWidth="1"/>
    <col min="12044" max="12288" width="9.140625" style="290"/>
    <col min="12289" max="12289" width="70" style="290" customWidth="1"/>
    <col min="12290" max="12290" width="7.85546875" style="290" customWidth="1"/>
    <col min="12291" max="12291" width="8.28515625" style="290" bestFit="1" customWidth="1"/>
    <col min="12292" max="12292" width="9.140625" style="290" customWidth="1"/>
    <col min="12293" max="12293" width="8.85546875" style="290" customWidth="1"/>
    <col min="12294" max="12295" width="7.85546875" style="290" customWidth="1"/>
    <col min="12296" max="12296" width="8.28515625" style="290" bestFit="1" customWidth="1"/>
    <col min="12297" max="12298" width="7.85546875" style="290" customWidth="1"/>
    <col min="12299" max="12299" width="2.85546875" style="290" customWidth="1"/>
    <col min="12300" max="12544" width="9.140625" style="290"/>
    <col min="12545" max="12545" width="70" style="290" customWidth="1"/>
    <col min="12546" max="12546" width="7.85546875" style="290" customWidth="1"/>
    <col min="12547" max="12547" width="8.28515625" style="290" bestFit="1" customWidth="1"/>
    <col min="12548" max="12548" width="9.140625" style="290" customWidth="1"/>
    <col min="12549" max="12549" width="8.85546875" style="290" customWidth="1"/>
    <col min="12550" max="12551" width="7.85546875" style="290" customWidth="1"/>
    <col min="12552" max="12552" width="8.28515625" style="290" bestFit="1" customWidth="1"/>
    <col min="12553" max="12554" width="7.85546875" style="290" customWidth="1"/>
    <col min="12555" max="12555" width="2.85546875" style="290" customWidth="1"/>
    <col min="12556" max="12800" width="9.140625" style="290"/>
    <col min="12801" max="12801" width="70" style="290" customWidth="1"/>
    <col min="12802" max="12802" width="7.85546875" style="290" customWidth="1"/>
    <col min="12803" max="12803" width="8.28515625" style="290" bestFit="1" customWidth="1"/>
    <col min="12804" max="12804" width="9.140625" style="290" customWidth="1"/>
    <col min="12805" max="12805" width="8.85546875" style="290" customWidth="1"/>
    <col min="12806" max="12807" width="7.85546875" style="290" customWidth="1"/>
    <col min="12808" max="12808" width="8.28515625" style="290" bestFit="1" customWidth="1"/>
    <col min="12809" max="12810" width="7.85546875" style="290" customWidth="1"/>
    <col min="12811" max="12811" width="2.85546875" style="290" customWidth="1"/>
    <col min="12812" max="13056" width="9.140625" style="290"/>
    <col min="13057" max="13057" width="70" style="290" customWidth="1"/>
    <col min="13058" max="13058" width="7.85546875" style="290" customWidth="1"/>
    <col min="13059" max="13059" width="8.28515625" style="290" bestFit="1" customWidth="1"/>
    <col min="13060" max="13060" width="9.140625" style="290" customWidth="1"/>
    <col min="13061" max="13061" width="8.85546875" style="290" customWidth="1"/>
    <col min="13062" max="13063" width="7.85546875" style="290" customWidth="1"/>
    <col min="13064" max="13064" width="8.28515625" style="290" bestFit="1" customWidth="1"/>
    <col min="13065" max="13066" width="7.85546875" style="290" customWidth="1"/>
    <col min="13067" max="13067" width="2.85546875" style="290" customWidth="1"/>
    <col min="13068" max="13312" width="9.140625" style="290"/>
    <col min="13313" max="13313" width="70" style="290" customWidth="1"/>
    <col min="13314" max="13314" width="7.85546875" style="290" customWidth="1"/>
    <col min="13315" max="13315" width="8.28515625" style="290" bestFit="1" customWidth="1"/>
    <col min="13316" max="13316" width="9.140625" style="290" customWidth="1"/>
    <col min="13317" max="13317" width="8.85546875" style="290" customWidth="1"/>
    <col min="13318" max="13319" width="7.85546875" style="290" customWidth="1"/>
    <col min="13320" max="13320" width="8.28515625" style="290" bestFit="1" customWidth="1"/>
    <col min="13321" max="13322" width="7.85546875" style="290" customWidth="1"/>
    <col min="13323" max="13323" width="2.85546875" style="290" customWidth="1"/>
    <col min="13324" max="13568" width="9.140625" style="290"/>
    <col min="13569" max="13569" width="70" style="290" customWidth="1"/>
    <col min="13570" max="13570" width="7.85546875" style="290" customWidth="1"/>
    <col min="13571" max="13571" width="8.28515625" style="290" bestFit="1" customWidth="1"/>
    <col min="13572" max="13572" width="9.140625" style="290" customWidth="1"/>
    <col min="13573" max="13573" width="8.85546875" style="290" customWidth="1"/>
    <col min="13574" max="13575" width="7.85546875" style="290" customWidth="1"/>
    <col min="13576" max="13576" width="8.28515625" style="290" bestFit="1" customWidth="1"/>
    <col min="13577" max="13578" width="7.85546875" style="290" customWidth="1"/>
    <col min="13579" max="13579" width="2.85546875" style="290" customWidth="1"/>
    <col min="13580" max="13824" width="9.140625" style="290"/>
    <col min="13825" max="13825" width="70" style="290" customWidth="1"/>
    <col min="13826" max="13826" width="7.85546875" style="290" customWidth="1"/>
    <col min="13827" max="13827" width="8.28515625" style="290" bestFit="1" customWidth="1"/>
    <col min="13828" max="13828" width="9.140625" style="290" customWidth="1"/>
    <col min="13829" max="13829" width="8.85546875" style="290" customWidth="1"/>
    <col min="13830" max="13831" width="7.85546875" style="290" customWidth="1"/>
    <col min="13832" max="13832" width="8.28515625" style="290" bestFit="1" customWidth="1"/>
    <col min="13833" max="13834" width="7.85546875" style="290" customWidth="1"/>
    <col min="13835" max="13835" width="2.85546875" style="290" customWidth="1"/>
    <col min="13836" max="14080" width="9.140625" style="290"/>
    <col min="14081" max="14081" width="70" style="290" customWidth="1"/>
    <col min="14082" max="14082" width="7.85546875" style="290" customWidth="1"/>
    <col min="14083" max="14083" width="8.28515625" style="290" bestFit="1" customWidth="1"/>
    <col min="14084" max="14084" width="9.140625" style="290" customWidth="1"/>
    <col min="14085" max="14085" width="8.85546875" style="290" customWidth="1"/>
    <col min="14086" max="14087" width="7.85546875" style="290" customWidth="1"/>
    <col min="14088" max="14088" width="8.28515625" style="290" bestFit="1" customWidth="1"/>
    <col min="14089" max="14090" width="7.85546875" style="290" customWidth="1"/>
    <col min="14091" max="14091" width="2.85546875" style="290" customWidth="1"/>
    <col min="14092" max="14336" width="9.140625" style="290"/>
    <col min="14337" max="14337" width="70" style="290" customWidth="1"/>
    <col min="14338" max="14338" width="7.85546875" style="290" customWidth="1"/>
    <col min="14339" max="14339" width="8.28515625" style="290" bestFit="1" customWidth="1"/>
    <col min="14340" max="14340" width="9.140625" style="290" customWidth="1"/>
    <col min="14341" max="14341" width="8.85546875" style="290" customWidth="1"/>
    <col min="14342" max="14343" width="7.85546875" style="290" customWidth="1"/>
    <col min="14344" max="14344" width="8.28515625" style="290" bestFit="1" customWidth="1"/>
    <col min="14345" max="14346" width="7.85546875" style="290" customWidth="1"/>
    <col min="14347" max="14347" width="2.85546875" style="290" customWidth="1"/>
    <col min="14348" max="14592" width="9.140625" style="290"/>
    <col min="14593" max="14593" width="70" style="290" customWidth="1"/>
    <col min="14594" max="14594" width="7.85546875" style="290" customWidth="1"/>
    <col min="14595" max="14595" width="8.28515625" style="290" bestFit="1" customWidth="1"/>
    <col min="14596" max="14596" width="9.140625" style="290" customWidth="1"/>
    <col min="14597" max="14597" width="8.85546875" style="290" customWidth="1"/>
    <col min="14598" max="14599" width="7.85546875" style="290" customWidth="1"/>
    <col min="14600" max="14600" width="8.28515625" style="290" bestFit="1" customWidth="1"/>
    <col min="14601" max="14602" width="7.85546875" style="290" customWidth="1"/>
    <col min="14603" max="14603" width="2.85546875" style="290" customWidth="1"/>
    <col min="14604" max="14848" width="9.140625" style="290"/>
    <col min="14849" max="14849" width="70" style="290" customWidth="1"/>
    <col min="14850" max="14850" width="7.85546875" style="290" customWidth="1"/>
    <col min="14851" max="14851" width="8.28515625" style="290" bestFit="1" customWidth="1"/>
    <col min="14852" max="14852" width="9.140625" style="290" customWidth="1"/>
    <col min="14853" max="14853" width="8.85546875" style="290" customWidth="1"/>
    <col min="14854" max="14855" width="7.85546875" style="290" customWidth="1"/>
    <col min="14856" max="14856" width="8.28515625" style="290" bestFit="1" customWidth="1"/>
    <col min="14857" max="14858" width="7.85546875" style="290" customWidth="1"/>
    <col min="14859" max="14859" width="2.85546875" style="290" customWidth="1"/>
    <col min="14860" max="15104" width="9.140625" style="290"/>
    <col min="15105" max="15105" width="70" style="290" customWidth="1"/>
    <col min="15106" max="15106" width="7.85546875" style="290" customWidth="1"/>
    <col min="15107" max="15107" width="8.28515625" style="290" bestFit="1" customWidth="1"/>
    <col min="15108" max="15108" width="9.140625" style="290" customWidth="1"/>
    <col min="15109" max="15109" width="8.85546875" style="290" customWidth="1"/>
    <col min="15110" max="15111" width="7.85546875" style="290" customWidth="1"/>
    <col min="15112" max="15112" width="8.28515625" style="290" bestFit="1" customWidth="1"/>
    <col min="15113" max="15114" width="7.85546875" style="290" customWidth="1"/>
    <col min="15115" max="15115" width="2.85546875" style="290" customWidth="1"/>
    <col min="15116" max="15360" width="9.140625" style="290"/>
    <col min="15361" max="15361" width="70" style="290" customWidth="1"/>
    <col min="15362" max="15362" width="7.85546875" style="290" customWidth="1"/>
    <col min="15363" max="15363" width="8.28515625" style="290" bestFit="1" customWidth="1"/>
    <col min="15364" max="15364" width="9.140625" style="290" customWidth="1"/>
    <col min="15365" max="15365" width="8.85546875" style="290" customWidth="1"/>
    <col min="15366" max="15367" width="7.85546875" style="290" customWidth="1"/>
    <col min="15368" max="15368" width="8.28515625" style="290" bestFit="1" customWidth="1"/>
    <col min="15369" max="15370" width="7.85546875" style="290" customWidth="1"/>
    <col min="15371" max="15371" width="2.85546875" style="290" customWidth="1"/>
    <col min="15372" max="15616" width="9.140625" style="290"/>
    <col min="15617" max="15617" width="70" style="290" customWidth="1"/>
    <col min="15618" max="15618" width="7.85546875" style="290" customWidth="1"/>
    <col min="15619" max="15619" width="8.28515625" style="290" bestFit="1" customWidth="1"/>
    <col min="15620" max="15620" width="9.140625" style="290" customWidth="1"/>
    <col min="15621" max="15621" width="8.85546875" style="290" customWidth="1"/>
    <col min="15622" max="15623" width="7.85546875" style="290" customWidth="1"/>
    <col min="15624" max="15624" width="8.28515625" style="290" bestFit="1" customWidth="1"/>
    <col min="15625" max="15626" width="7.85546875" style="290" customWidth="1"/>
    <col min="15627" max="15627" width="2.85546875" style="290" customWidth="1"/>
    <col min="15628" max="15872" width="9.140625" style="290"/>
    <col min="15873" max="15873" width="70" style="290" customWidth="1"/>
    <col min="15874" max="15874" width="7.85546875" style="290" customWidth="1"/>
    <col min="15875" max="15875" width="8.28515625" style="290" bestFit="1" customWidth="1"/>
    <col min="15876" max="15876" width="9.140625" style="290" customWidth="1"/>
    <col min="15877" max="15877" width="8.85546875" style="290" customWidth="1"/>
    <col min="15878" max="15879" width="7.85546875" style="290" customWidth="1"/>
    <col min="15880" max="15880" width="8.28515625" style="290" bestFit="1" customWidth="1"/>
    <col min="15881" max="15882" width="7.85546875" style="290" customWidth="1"/>
    <col min="15883" max="15883" width="2.85546875" style="290" customWidth="1"/>
    <col min="15884" max="16128" width="9.140625" style="290"/>
    <col min="16129" max="16129" width="70" style="290" customWidth="1"/>
    <col min="16130" max="16130" width="7.85546875" style="290" customWidth="1"/>
    <col min="16131" max="16131" width="8.28515625" style="290" bestFit="1" customWidth="1"/>
    <col min="16132" max="16132" width="9.140625" style="290" customWidth="1"/>
    <col min="16133" max="16133" width="8.85546875" style="290" customWidth="1"/>
    <col min="16134" max="16135" width="7.85546875" style="290" customWidth="1"/>
    <col min="16136" max="16136" width="8.28515625" style="290" bestFit="1" customWidth="1"/>
    <col min="16137" max="16138" width="7.85546875" style="290" customWidth="1"/>
    <col min="16139" max="16139" width="2.85546875" style="290" customWidth="1"/>
    <col min="16140" max="16384" width="9.140625" style="290"/>
  </cols>
  <sheetData>
    <row r="1" spans="1:222" s="377" customFormat="1" ht="17.25" customHeight="1">
      <c r="A1" s="579"/>
      <c r="B1" s="292"/>
      <c r="C1" s="292"/>
      <c r="D1" s="292"/>
      <c r="E1" s="292"/>
      <c r="F1" s="292"/>
      <c r="G1" s="292"/>
      <c r="H1" s="292"/>
      <c r="I1" s="292"/>
      <c r="J1" s="292"/>
    </row>
    <row r="2" spans="1:222" s="487" customFormat="1" ht="27" customHeight="1">
      <c r="A2" s="110" t="s">
        <v>1093</v>
      </c>
      <c r="B2" s="110"/>
      <c r="C2" s="110"/>
      <c r="D2" s="110"/>
      <c r="E2" s="110"/>
      <c r="F2" s="110"/>
      <c r="G2" s="110"/>
      <c r="H2" s="110"/>
      <c r="I2" s="110"/>
      <c r="J2" s="110"/>
    </row>
    <row r="3" spans="1:222" s="487" customFormat="1" ht="27.75" customHeight="1">
      <c r="A3" s="110" t="s">
        <v>530</v>
      </c>
      <c r="B3" s="110"/>
      <c r="C3" s="110"/>
      <c r="D3" s="110"/>
      <c r="E3" s="110"/>
      <c r="F3" s="110"/>
      <c r="G3" s="110"/>
      <c r="H3" s="110"/>
      <c r="I3" s="110"/>
      <c r="J3" s="110"/>
    </row>
    <row r="4" spans="1:222" s="548" customFormat="1" ht="28.5" customHeight="1">
      <c r="A4" s="580" t="s">
        <v>2</v>
      </c>
      <c r="B4" s="580"/>
      <c r="C4" s="580"/>
      <c r="D4" s="580"/>
      <c r="E4" s="580"/>
      <c r="F4" s="580"/>
      <c r="G4" s="580"/>
      <c r="H4" s="580"/>
      <c r="I4" s="580"/>
      <c r="J4" s="580"/>
    </row>
    <row r="5" spans="1:222" s="487" customFormat="1" ht="9" customHeight="1">
      <c r="A5" s="110"/>
      <c r="B5" s="110"/>
      <c r="C5" s="110"/>
      <c r="D5" s="110"/>
      <c r="E5" s="110"/>
      <c r="F5" s="110"/>
      <c r="G5" s="110"/>
      <c r="H5" s="110"/>
      <c r="I5" s="110"/>
      <c r="J5" s="110"/>
    </row>
    <row r="6" spans="1:222" ht="6.75" customHeight="1">
      <c r="A6" s="581"/>
      <c r="K6" s="290"/>
    </row>
    <row r="7" spans="1:222" ht="5.25" customHeight="1" thickBot="1">
      <c r="A7" s="581"/>
      <c r="B7" s="582"/>
      <c r="C7" s="582"/>
      <c r="D7" s="582"/>
      <c r="E7" s="582"/>
      <c r="F7" s="582"/>
      <c r="G7" s="582"/>
      <c r="H7" s="582"/>
      <c r="I7" s="582"/>
      <c r="J7" s="582"/>
      <c r="K7" s="290"/>
    </row>
    <row r="8" spans="1:222" ht="28.5" customHeight="1" thickTop="1" thickBot="1">
      <c r="A8" s="130"/>
      <c r="B8" s="437" t="s">
        <v>182</v>
      </c>
      <c r="C8" s="437" t="s">
        <v>183</v>
      </c>
      <c r="D8" s="437" t="s">
        <v>187</v>
      </c>
      <c r="E8" s="437" t="s">
        <v>185</v>
      </c>
      <c r="F8" s="437" t="s">
        <v>186</v>
      </c>
      <c r="G8" s="437" t="s">
        <v>188</v>
      </c>
      <c r="H8" s="437" t="s">
        <v>189</v>
      </c>
      <c r="I8" s="437" t="s">
        <v>184</v>
      </c>
      <c r="J8" s="583" t="s">
        <v>222</v>
      </c>
      <c r="K8" s="290"/>
    </row>
    <row r="9" spans="1:222" ht="12" customHeight="1" thickTop="1" thickBot="1">
      <c r="A9" s="584"/>
      <c r="B9" s="585"/>
      <c r="C9" s="585"/>
      <c r="D9" s="585"/>
      <c r="E9" s="585"/>
      <c r="F9" s="585"/>
      <c r="G9" s="585"/>
      <c r="H9" s="585"/>
      <c r="I9" s="585"/>
      <c r="J9" s="586"/>
      <c r="K9" s="290"/>
    </row>
    <row r="10" spans="1:222" ht="18" customHeight="1" thickTop="1" thickBot="1">
      <c r="A10" s="587" t="s">
        <v>531</v>
      </c>
      <c r="B10" s="437"/>
      <c r="C10" s="437"/>
      <c r="D10" s="437"/>
      <c r="E10" s="437"/>
      <c r="F10" s="437"/>
      <c r="G10" s="437"/>
      <c r="H10" s="437"/>
      <c r="I10" s="437"/>
      <c r="J10" s="583"/>
      <c r="K10" s="290"/>
    </row>
    <row r="11" spans="1:222" ht="18" customHeight="1" thickTop="1">
      <c r="A11" s="584" t="s">
        <v>532</v>
      </c>
      <c r="B11" s="588">
        <v>4.3700000000000003E-2</v>
      </c>
      <c r="C11" s="588">
        <v>0.1081</v>
      </c>
      <c r="D11" s="588">
        <v>6.0199999999999997E-2</v>
      </c>
      <c r="E11" s="588">
        <v>6.25E-2</v>
      </c>
      <c r="F11" s="588">
        <v>4.4299999999999999E-2</v>
      </c>
      <c r="G11" s="588">
        <v>3.4599999999999999E-2</v>
      </c>
      <c r="H11" s="588">
        <v>0.14030000000000001</v>
      </c>
      <c r="I11" s="588">
        <v>0.1069</v>
      </c>
      <c r="J11" s="588">
        <v>6.4299999999999996E-2</v>
      </c>
      <c r="K11" s="589"/>
      <c r="L11" s="589"/>
      <c r="M11" s="589"/>
      <c r="N11" s="589"/>
      <c r="O11" s="589"/>
      <c r="P11" s="589"/>
      <c r="Q11" s="589"/>
      <c r="R11" s="589"/>
      <c r="S11" s="589"/>
      <c r="T11" s="589"/>
      <c r="U11" s="589"/>
      <c r="V11" s="589"/>
      <c r="W11" s="589"/>
      <c r="X11" s="589"/>
      <c r="Y11" s="589"/>
      <c r="Z11" s="589"/>
      <c r="AA11" s="589"/>
      <c r="AB11" s="589"/>
      <c r="AC11" s="589"/>
      <c r="AD11" s="589"/>
      <c r="AE11" s="589"/>
      <c r="AF11" s="589"/>
      <c r="AG11" s="589"/>
      <c r="AH11" s="589"/>
      <c r="AI11" s="589"/>
      <c r="AJ11" s="589"/>
      <c r="AK11" s="589"/>
      <c r="AL11" s="589"/>
      <c r="AM11" s="589"/>
      <c r="AN11" s="589"/>
      <c r="AO11" s="589"/>
      <c r="AP11" s="589"/>
      <c r="AQ11" s="589"/>
      <c r="AR11" s="589"/>
      <c r="AS11" s="589"/>
      <c r="AT11" s="589"/>
      <c r="AU11" s="589"/>
      <c r="AV11" s="589"/>
      <c r="AW11" s="589"/>
      <c r="AX11" s="589"/>
      <c r="AY11" s="589"/>
      <c r="AZ11" s="589"/>
      <c r="BA11" s="589"/>
      <c r="BB11" s="589"/>
      <c r="BC11" s="589"/>
      <c r="BD11" s="589"/>
      <c r="BE11" s="589"/>
      <c r="BF11" s="589"/>
      <c r="BG11" s="589"/>
      <c r="BH11" s="589"/>
      <c r="BI11" s="589"/>
      <c r="BJ11" s="589"/>
      <c r="BK11" s="589"/>
      <c r="BL11" s="589"/>
      <c r="BM11" s="589"/>
      <c r="BN11" s="589"/>
      <c r="BO11" s="589"/>
      <c r="BP11" s="589"/>
      <c r="BQ11" s="589"/>
      <c r="BR11" s="589"/>
      <c r="BS11" s="589"/>
      <c r="BT11" s="589"/>
      <c r="BU11" s="589"/>
      <c r="BV11" s="589"/>
      <c r="BW11" s="589"/>
      <c r="BX11" s="589"/>
      <c r="BY11" s="589"/>
      <c r="BZ11" s="589"/>
      <c r="CA11" s="589"/>
      <c r="CB11" s="589"/>
      <c r="CC11" s="589"/>
      <c r="CD11" s="589"/>
      <c r="CE11" s="589"/>
      <c r="CF11" s="589"/>
      <c r="CG11" s="589"/>
      <c r="CH11" s="589"/>
      <c r="CI11" s="589"/>
      <c r="CJ11" s="589"/>
      <c r="CK11" s="589"/>
      <c r="CL11" s="589"/>
      <c r="CM11" s="589"/>
      <c r="CN11" s="589"/>
      <c r="CO11" s="589"/>
      <c r="CP11" s="589"/>
      <c r="CQ11" s="589"/>
      <c r="CR11" s="589"/>
      <c r="CS11" s="589"/>
      <c r="CT11" s="589"/>
      <c r="CU11" s="589"/>
      <c r="CV11" s="589"/>
      <c r="CW11" s="589"/>
      <c r="CX11" s="589"/>
      <c r="CY11" s="589"/>
      <c r="CZ11" s="589"/>
      <c r="DA11" s="589"/>
      <c r="DB11" s="589"/>
      <c r="DC11" s="589"/>
      <c r="DD11" s="589"/>
      <c r="DE11" s="589"/>
      <c r="DF11" s="589"/>
      <c r="DG11" s="589"/>
      <c r="DH11" s="589"/>
      <c r="DI11" s="589"/>
      <c r="DJ11" s="589"/>
      <c r="DK11" s="589"/>
      <c r="DL11" s="589"/>
      <c r="DM11" s="589"/>
      <c r="DN11" s="589"/>
      <c r="DO11" s="589"/>
      <c r="DP11" s="589"/>
      <c r="DQ11" s="589"/>
      <c r="DR11" s="589"/>
      <c r="DS11" s="589"/>
      <c r="DT11" s="589"/>
      <c r="DU11" s="589"/>
      <c r="DV11" s="589"/>
      <c r="DW11" s="589"/>
      <c r="DX11" s="589"/>
      <c r="DY11" s="589"/>
      <c r="DZ11" s="589"/>
      <c r="EA11" s="589"/>
      <c r="EB11" s="589"/>
      <c r="EC11" s="589"/>
      <c r="ED11" s="589"/>
      <c r="EE11" s="589"/>
      <c r="EF11" s="589"/>
      <c r="EG11" s="589"/>
      <c r="EH11" s="589"/>
      <c r="EI11" s="589"/>
      <c r="EJ11" s="589"/>
      <c r="EK11" s="589"/>
      <c r="EL11" s="589"/>
      <c r="EM11" s="589"/>
      <c r="EN11" s="589"/>
      <c r="EO11" s="589"/>
      <c r="EP11" s="589"/>
      <c r="EQ11" s="589"/>
      <c r="ER11" s="589"/>
      <c r="ES11" s="589"/>
      <c r="ET11" s="589"/>
      <c r="EU11" s="589"/>
      <c r="EV11" s="589"/>
      <c r="EW11" s="589"/>
      <c r="EX11" s="589"/>
      <c r="EY11" s="589"/>
      <c r="EZ11" s="589"/>
      <c r="FA11" s="589"/>
      <c r="FB11" s="589"/>
      <c r="FC11" s="589"/>
      <c r="FD11" s="589"/>
      <c r="FE11" s="589"/>
      <c r="FF11" s="589"/>
      <c r="FG11" s="589"/>
      <c r="FH11" s="589"/>
      <c r="FI11" s="589"/>
      <c r="FJ11" s="589"/>
      <c r="FK11" s="589"/>
      <c r="FL11" s="589"/>
      <c r="FM11" s="589"/>
      <c r="FN11" s="589"/>
      <c r="FO11" s="589"/>
      <c r="FP11" s="589"/>
      <c r="FQ11" s="589"/>
      <c r="FR11" s="589"/>
      <c r="FS11" s="589"/>
      <c r="FT11" s="589"/>
      <c r="FU11" s="589"/>
      <c r="FV11" s="589"/>
      <c r="FW11" s="589"/>
      <c r="FX11" s="589"/>
      <c r="FY11" s="589"/>
      <c r="FZ11" s="589"/>
      <c r="GA11" s="589"/>
      <c r="GB11" s="589"/>
      <c r="GC11" s="589"/>
      <c r="GD11" s="589"/>
      <c r="GE11" s="589"/>
      <c r="GF11" s="589"/>
      <c r="GG11" s="589"/>
      <c r="GH11" s="589"/>
      <c r="GI11" s="589"/>
      <c r="GJ11" s="589"/>
      <c r="GK11" s="589"/>
      <c r="GL11" s="589"/>
      <c r="GM11" s="589"/>
      <c r="GN11" s="589"/>
      <c r="GO11" s="589"/>
      <c r="GP11" s="589"/>
      <c r="GQ11" s="589"/>
      <c r="GR11" s="589"/>
      <c r="GS11" s="589"/>
      <c r="GT11" s="589"/>
      <c r="GU11" s="589"/>
      <c r="GV11" s="589"/>
      <c r="GW11" s="589"/>
      <c r="GX11" s="589"/>
      <c r="GY11" s="589"/>
      <c r="GZ11" s="589"/>
      <c r="HA11" s="589"/>
      <c r="HB11" s="589"/>
      <c r="HC11" s="589"/>
      <c r="HD11" s="589"/>
      <c r="HE11" s="589"/>
      <c r="HF11" s="589"/>
      <c r="HG11" s="589"/>
      <c r="HH11" s="589"/>
      <c r="HI11" s="589"/>
      <c r="HJ11" s="589"/>
      <c r="HK11" s="589"/>
      <c r="HL11" s="589"/>
      <c r="HM11" s="589"/>
      <c r="HN11" s="589"/>
    </row>
    <row r="12" spans="1:222" ht="20.25" customHeight="1">
      <c r="A12" s="584" t="s">
        <v>533</v>
      </c>
      <c r="B12" s="588">
        <v>0.64780000000000004</v>
      </c>
      <c r="C12" s="588">
        <v>0.752</v>
      </c>
      <c r="D12" s="588">
        <v>0.69179999999999997</v>
      </c>
      <c r="E12" s="588">
        <v>0.52449999999999997</v>
      </c>
      <c r="F12" s="588">
        <v>0.78669999999999995</v>
      </c>
      <c r="G12" s="588">
        <v>0.75839999999999996</v>
      </c>
      <c r="H12" s="588">
        <v>0.7429</v>
      </c>
      <c r="I12" s="588">
        <v>0.77449999999999997</v>
      </c>
      <c r="J12" s="588">
        <v>0.68059999999999998</v>
      </c>
      <c r="K12" s="290"/>
    </row>
    <row r="13" spans="1:222" ht="12" customHeight="1" thickBot="1">
      <c r="A13" s="584"/>
      <c r="B13" s="588"/>
      <c r="C13" s="588"/>
      <c r="D13" s="588"/>
      <c r="E13" s="588"/>
      <c r="F13" s="588"/>
      <c r="G13" s="588"/>
      <c r="H13" s="588"/>
      <c r="I13" s="588"/>
      <c r="J13" s="588"/>
      <c r="K13" s="290"/>
    </row>
    <row r="14" spans="1:222" ht="15" customHeight="1" thickTop="1" thickBot="1">
      <c r="A14" s="587" t="s">
        <v>534</v>
      </c>
      <c r="B14" s="590"/>
      <c r="C14" s="590"/>
      <c r="D14" s="590"/>
      <c r="E14" s="590"/>
      <c r="F14" s="590"/>
      <c r="G14" s="590"/>
      <c r="H14" s="590"/>
      <c r="I14" s="590"/>
      <c r="J14" s="590"/>
      <c r="K14" s="290"/>
    </row>
    <row r="15" spans="1:222" ht="20.25" customHeight="1" thickTop="1">
      <c r="A15" s="591" t="s">
        <v>535</v>
      </c>
      <c r="B15" s="588">
        <v>0.70340000000000003</v>
      </c>
      <c r="C15" s="588">
        <v>0.82389999999999997</v>
      </c>
      <c r="D15" s="588">
        <v>0.79410000000000003</v>
      </c>
      <c r="E15" s="588">
        <v>0.59560000000000002</v>
      </c>
      <c r="F15" s="588">
        <v>0.56320000000000003</v>
      </c>
      <c r="G15" s="588">
        <v>0.87019999999999997</v>
      </c>
      <c r="H15" s="588">
        <v>0.80010000000000003</v>
      </c>
      <c r="I15" s="588">
        <v>0.77739999999999998</v>
      </c>
      <c r="J15" s="588">
        <v>0.73780000000000001</v>
      </c>
      <c r="K15" s="290"/>
    </row>
    <row r="16" spans="1:222" ht="18" customHeight="1">
      <c r="A16" s="591" t="s">
        <v>536</v>
      </c>
      <c r="B16" s="588">
        <v>0.70340000000000003</v>
      </c>
      <c r="C16" s="588">
        <v>0.82389999999999997</v>
      </c>
      <c r="D16" s="588">
        <v>0.79410000000000003</v>
      </c>
      <c r="E16" s="588">
        <v>0.59560000000000002</v>
      </c>
      <c r="F16" s="588">
        <v>0.56320000000000003</v>
      </c>
      <c r="G16" s="588">
        <v>0.87019999999999997</v>
      </c>
      <c r="H16" s="588">
        <v>0.80010000000000003</v>
      </c>
      <c r="I16" s="588">
        <v>0.77739999999999998</v>
      </c>
      <c r="J16" s="588">
        <v>0.73780000000000001</v>
      </c>
      <c r="K16" s="290"/>
    </row>
    <row r="17" spans="1:11" ht="20.25" customHeight="1">
      <c r="A17" s="584" t="s">
        <v>537</v>
      </c>
      <c r="B17" s="588">
        <v>5.9999999999999995E-4</v>
      </c>
      <c r="C17" s="588">
        <v>2.2200000000000001E-2</v>
      </c>
      <c r="D17" s="588">
        <v>6.5799999999999997E-2</v>
      </c>
      <c r="E17" s="588">
        <v>1.0500000000000001E-2</v>
      </c>
      <c r="F17" s="588">
        <v>9.7799999999999998E-2</v>
      </c>
      <c r="G17" s="588">
        <v>1.04E-2</v>
      </c>
      <c r="H17" s="588">
        <v>4.9500000000000002E-2</v>
      </c>
      <c r="I17" s="588">
        <v>5.8999999999999999E-3</v>
      </c>
      <c r="J17" s="588">
        <v>2.0500000000000001E-2</v>
      </c>
      <c r="K17" s="290"/>
    </row>
    <row r="18" spans="1:11" ht="20.25" customHeight="1">
      <c r="A18" s="591" t="s">
        <v>538</v>
      </c>
      <c r="B18" s="588">
        <v>0</v>
      </c>
      <c r="C18" s="588">
        <v>0</v>
      </c>
      <c r="D18" s="588">
        <v>0</v>
      </c>
      <c r="E18" s="588">
        <v>0</v>
      </c>
      <c r="F18" s="588">
        <v>0</v>
      </c>
      <c r="G18" s="588">
        <v>0</v>
      </c>
      <c r="H18" s="588">
        <v>0</v>
      </c>
      <c r="I18" s="588">
        <v>0</v>
      </c>
      <c r="J18" s="588">
        <v>0</v>
      </c>
      <c r="K18" s="290"/>
    </row>
    <row r="19" spans="1:11" ht="12" customHeight="1" thickBot="1">
      <c r="A19" s="591"/>
      <c r="B19" s="588"/>
      <c r="C19" s="588"/>
      <c r="D19" s="588"/>
      <c r="E19" s="588"/>
      <c r="F19" s="588"/>
      <c r="G19" s="588"/>
      <c r="H19" s="588"/>
      <c r="I19" s="588"/>
      <c r="J19" s="588"/>
      <c r="K19" s="290"/>
    </row>
    <row r="20" spans="1:11" ht="16.5" customHeight="1" thickTop="1" thickBot="1">
      <c r="A20" s="592" t="s">
        <v>539</v>
      </c>
      <c r="B20" s="590"/>
      <c r="C20" s="590"/>
      <c r="D20" s="590"/>
      <c r="E20" s="590"/>
      <c r="F20" s="590"/>
      <c r="G20" s="590"/>
      <c r="H20" s="590"/>
      <c r="I20" s="590"/>
      <c r="J20" s="590"/>
      <c r="K20" s="290"/>
    </row>
    <row r="21" spans="1:11" ht="20.25" customHeight="1" thickTop="1">
      <c r="A21" s="591" t="s">
        <v>540</v>
      </c>
      <c r="B21" s="588">
        <v>8.3999999999999995E-3</v>
      </c>
      <c r="C21" s="588">
        <v>6.8599999999999994E-2</v>
      </c>
      <c r="D21" s="588">
        <v>3.9699999999999999E-2</v>
      </c>
      <c r="E21" s="588">
        <v>4.0000000000000001E-3</v>
      </c>
      <c r="F21" s="588">
        <v>3.4299999999999997E-2</v>
      </c>
      <c r="G21" s="588">
        <v>0.1152</v>
      </c>
      <c r="H21" s="588">
        <v>0.1605</v>
      </c>
      <c r="I21" s="588">
        <v>4.5499999999999999E-2</v>
      </c>
      <c r="J21" s="588">
        <v>3.4799999999999998E-2</v>
      </c>
      <c r="K21" s="290"/>
    </row>
    <row r="22" spans="1:11" ht="20.25" customHeight="1">
      <c r="A22" s="591" t="s">
        <v>541</v>
      </c>
      <c r="B22" s="588">
        <v>0.99160000000000004</v>
      </c>
      <c r="C22" s="588">
        <v>0.93140000000000001</v>
      </c>
      <c r="D22" s="588">
        <v>0.96030000000000004</v>
      </c>
      <c r="E22" s="588">
        <v>0.996</v>
      </c>
      <c r="F22" s="588">
        <v>0.9657</v>
      </c>
      <c r="G22" s="588">
        <v>0.88480000000000003</v>
      </c>
      <c r="H22" s="588">
        <v>0.83950000000000002</v>
      </c>
      <c r="I22" s="588">
        <v>0.95450000000000002</v>
      </c>
      <c r="J22" s="588">
        <v>0.96519999999999995</v>
      </c>
      <c r="K22" s="290"/>
    </row>
    <row r="23" spans="1:11" ht="18" customHeight="1">
      <c r="A23" s="591" t="s">
        <v>542</v>
      </c>
      <c r="B23" s="445">
        <v>186.03909999999999</v>
      </c>
      <c r="C23" s="445">
        <v>344.60550000000001</v>
      </c>
      <c r="D23" s="445">
        <v>570.61059999999998</v>
      </c>
      <c r="E23" s="445">
        <v>135.44</v>
      </c>
      <c r="F23" s="445">
        <v>435.827</v>
      </c>
      <c r="G23" s="445">
        <v>438.36950000000002</v>
      </c>
      <c r="H23" s="445">
        <v>845.96900000000005</v>
      </c>
      <c r="I23" s="445">
        <v>900.94280000000003</v>
      </c>
      <c r="J23" s="445">
        <v>374.73009999999999</v>
      </c>
      <c r="K23" s="290"/>
    </row>
    <row r="24" spans="1:11" ht="12" customHeight="1" thickBot="1">
      <c r="A24" s="591"/>
      <c r="B24" s="445"/>
      <c r="C24" s="445"/>
      <c r="D24" s="445"/>
      <c r="E24" s="445"/>
      <c r="F24" s="445"/>
      <c r="G24" s="445"/>
      <c r="H24" s="445"/>
      <c r="I24" s="445"/>
      <c r="J24" s="445"/>
      <c r="K24" s="290"/>
    </row>
    <row r="25" spans="1:11" ht="17.25" customHeight="1" thickTop="1" thickBot="1">
      <c r="A25" s="593" t="s">
        <v>543</v>
      </c>
      <c r="B25" s="450"/>
      <c r="C25" s="450"/>
      <c r="D25" s="450"/>
      <c r="E25" s="450"/>
      <c r="F25" s="450"/>
      <c r="G25" s="450"/>
      <c r="H25" s="450"/>
      <c r="I25" s="450"/>
      <c r="J25" s="450"/>
      <c r="K25" s="290"/>
    </row>
    <row r="26" spans="1:11" ht="20.25" customHeight="1" thickTop="1">
      <c r="A26" s="584" t="s">
        <v>544</v>
      </c>
      <c r="B26" s="588">
        <v>0.98670000000000002</v>
      </c>
      <c r="C26" s="588">
        <v>0.94940000000000002</v>
      </c>
      <c r="D26" s="588">
        <v>0.9859</v>
      </c>
      <c r="E26" s="588">
        <v>0.98280000000000001</v>
      </c>
      <c r="F26" s="588">
        <v>0.99750000000000005</v>
      </c>
      <c r="G26" s="588">
        <v>0.98970000000000002</v>
      </c>
      <c r="H26" s="588">
        <v>0.94979999999999998</v>
      </c>
      <c r="I26" s="588">
        <v>0.95479999999999998</v>
      </c>
      <c r="J26" s="588">
        <v>0.97619999999999996</v>
      </c>
      <c r="K26" s="290"/>
    </row>
    <row r="27" spans="1:11" ht="20.25" customHeight="1">
      <c r="A27" s="584" t="s">
        <v>545</v>
      </c>
      <c r="B27" s="588">
        <v>1.8E-3</v>
      </c>
      <c r="C27" s="588">
        <v>1.6299999999999999E-2</v>
      </c>
      <c r="D27" s="588">
        <v>8.3999999999999995E-3</v>
      </c>
      <c r="E27" s="588">
        <v>1.7999999999999999E-2</v>
      </c>
      <c r="F27" s="588">
        <v>1.03E-2</v>
      </c>
      <c r="G27" s="588">
        <v>1E-4</v>
      </c>
      <c r="H27" s="588">
        <v>0.02</v>
      </c>
      <c r="I27" s="588">
        <v>1.0500000000000001E-2</v>
      </c>
      <c r="J27" s="588">
        <v>8.2000000000000007E-3</v>
      </c>
      <c r="K27" s="290"/>
    </row>
    <row r="28" spans="1:11" ht="20.25" customHeight="1">
      <c r="A28" s="591" t="s">
        <v>546</v>
      </c>
      <c r="B28" s="588">
        <v>1.3299999999999999E-2</v>
      </c>
      <c r="C28" s="588">
        <v>5.0599999999999999E-2</v>
      </c>
      <c r="D28" s="588">
        <v>1.41E-2</v>
      </c>
      <c r="E28" s="588">
        <v>1.72E-2</v>
      </c>
      <c r="F28" s="588">
        <v>2.5000000000000001E-3</v>
      </c>
      <c r="G28" s="588">
        <v>1.03E-2</v>
      </c>
      <c r="H28" s="588">
        <v>5.0200000000000002E-2</v>
      </c>
      <c r="I28" s="588">
        <v>4.5199999999999997E-2</v>
      </c>
      <c r="J28" s="588">
        <v>2.3800000000000002E-2</v>
      </c>
      <c r="K28" s="290"/>
    </row>
    <row r="29" spans="1:11" ht="18" customHeight="1">
      <c r="A29" s="591" t="s">
        <v>547</v>
      </c>
      <c r="B29" s="588">
        <v>1.9E-3</v>
      </c>
      <c r="C29" s="588">
        <v>9.1999999999999998E-3</v>
      </c>
      <c r="D29" s="588">
        <v>8.3000000000000001E-3</v>
      </c>
      <c r="E29" s="588">
        <v>1.35E-2</v>
      </c>
      <c r="F29" s="588">
        <v>1.04E-2</v>
      </c>
      <c r="G29" s="588">
        <v>1E-4</v>
      </c>
      <c r="H29" s="588">
        <v>1.9900000000000001E-2</v>
      </c>
      <c r="I29" s="588">
        <v>1.0999999999999999E-2</v>
      </c>
      <c r="J29" s="588">
        <v>6.0000000000000001E-3</v>
      </c>
      <c r="K29" s="290"/>
    </row>
    <row r="30" spans="1:11" ht="20.25" customHeight="1">
      <c r="A30" s="591" t="s">
        <v>548</v>
      </c>
      <c r="B30" s="588">
        <v>8.9999999999999993E-3</v>
      </c>
      <c r="C30" s="588">
        <v>0.46239999999999998</v>
      </c>
      <c r="D30" s="588">
        <v>2.3800000000000002E-2</v>
      </c>
      <c r="E30" s="588">
        <v>0.26250000000000001</v>
      </c>
      <c r="F30" s="588">
        <v>0</v>
      </c>
      <c r="G30" s="588">
        <v>0.58130000000000004</v>
      </c>
      <c r="H30" s="588">
        <v>5.0900000000000001E-2</v>
      </c>
      <c r="I30" s="588">
        <v>0</v>
      </c>
      <c r="J30" s="588">
        <v>0.27950000000000003</v>
      </c>
      <c r="K30" s="290"/>
    </row>
    <row r="31" spans="1:11" ht="20.25" customHeight="1">
      <c r="A31" s="591" t="s">
        <v>549</v>
      </c>
      <c r="B31" s="588">
        <v>3.0999999999999999E-3</v>
      </c>
      <c r="C31" s="588">
        <v>3.3E-3</v>
      </c>
      <c r="D31" s="588">
        <v>4.1000000000000003E-3</v>
      </c>
      <c r="E31" s="588">
        <v>4.4000000000000003E-3</v>
      </c>
      <c r="F31" s="588">
        <v>3.5000000000000001E-3</v>
      </c>
      <c r="G31" s="588">
        <v>4.0000000000000001E-3</v>
      </c>
      <c r="H31" s="588">
        <v>5.8999999999999999E-3</v>
      </c>
      <c r="I31" s="588">
        <v>5.1999999999999998E-3</v>
      </c>
      <c r="J31" s="588">
        <v>3.5000000000000001E-3</v>
      </c>
      <c r="K31" s="290"/>
    </row>
    <row r="32" spans="1:11" ht="20.25" customHeight="1">
      <c r="A32" s="591" t="s">
        <v>550</v>
      </c>
      <c r="B32" s="588">
        <v>0.1</v>
      </c>
      <c r="C32" s="588">
        <v>6.7699999999999996E-2</v>
      </c>
      <c r="D32" s="588">
        <v>3.7600000000000001E-2</v>
      </c>
      <c r="E32" s="588">
        <v>0.12130000000000001</v>
      </c>
      <c r="F32" s="588">
        <v>4.4600000000000001E-2</v>
      </c>
      <c r="G32" s="588">
        <v>5.5599999999999997E-2</v>
      </c>
      <c r="H32" s="588">
        <v>5.6500000000000002E-2</v>
      </c>
      <c r="I32" s="588">
        <v>9.4899999999999998E-2</v>
      </c>
      <c r="J32" s="588">
        <v>7.9399999999999998E-2</v>
      </c>
      <c r="K32" s="290"/>
    </row>
    <row r="33" spans="1:11" ht="20.25" customHeight="1">
      <c r="A33" s="591" t="s">
        <v>551</v>
      </c>
      <c r="B33" s="588">
        <v>0.97050000000000003</v>
      </c>
      <c r="C33" s="588">
        <v>0.94189999999999996</v>
      </c>
      <c r="D33" s="588">
        <v>0.98550000000000004</v>
      </c>
      <c r="E33" s="588">
        <v>0.87909999999999999</v>
      </c>
      <c r="F33" s="588">
        <v>0.9879</v>
      </c>
      <c r="G33" s="588">
        <v>0.98440000000000005</v>
      </c>
      <c r="H33" s="588">
        <v>0.9073</v>
      </c>
      <c r="I33" s="588">
        <v>0.93420000000000003</v>
      </c>
      <c r="J33" s="588">
        <v>0.96</v>
      </c>
      <c r="K33" s="290"/>
    </row>
    <row r="34" spans="1:11" ht="20.25" customHeight="1">
      <c r="A34" s="591" t="s">
        <v>552</v>
      </c>
      <c r="B34" s="588">
        <v>1.77E-2</v>
      </c>
      <c r="C34" s="588">
        <v>9.9000000000000008E-3</v>
      </c>
      <c r="D34" s="588">
        <v>7.0000000000000001E-3</v>
      </c>
      <c r="E34" s="588">
        <v>0.1045</v>
      </c>
      <c r="F34" s="588">
        <v>9.4999999999999998E-3</v>
      </c>
      <c r="G34" s="588">
        <v>4.1000000000000003E-3</v>
      </c>
      <c r="H34" s="588">
        <v>4.2599999999999999E-2</v>
      </c>
      <c r="I34" s="588">
        <v>2.4299999999999999E-2</v>
      </c>
      <c r="J34" s="588">
        <v>1.8599999999999998E-2</v>
      </c>
      <c r="K34" s="290"/>
    </row>
    <row r="35" spans="1:11" ht="20.25" customHeight="1">
      <c r="A35" s="591" t="s">
        <v>553</v>
      </c>
      <c r="B35" s="588">
        <v>1.1999999999999999E-3</v>
      </c>
      <c r="C35" s="588">
        <v>2.5999999999999999E-3</v>
      </c>
      <c r="D35" s="588">
        <v>3.3999999999999998E-3</v>
      </c>
      <c r="E35" s="588">
        <v>4.4000000000000003E-3</v>
      </c>
      <c r="F35" s="588">
        <v>2.0000000000000001E-4</v>
      </c>
      <c r="G35" s="588">
        <v>1.4E-3</v>
      </c>
      <c r="H35" s="588">
        <v>1.23E-2</v>
      </c>
      <c r="I35" s="588">
        <v>1.2500000000000001E-2</v>
      </c>
      <c r="J35" s="588">
        <v>2.3E-3</v>
      </c>
      <c r="K35" s="290"/>
    </row>
    <row r="36" spans="1:11" ht="20.25" customHeight="1">
      <c r="A36" s="591" t="s">
        <v>554</v>
      </c>
      <c r="B36" s="588">
        <v>1E-4</v>
      </c>
      <c r="C36" s="588">
        <v>5.9999999999999995E-4</v>
      </c>
      <c r="D36" s="588">
        <v>2.0000000000000001E-4</v>
      </c>
      <c r="E36" s="588">
        <v>4.7999999999999996E-3</v>
      </c>
      <c r="F36" s="588">
        <v>0</v>
      </c>
      <c r="G36" s="588">
        <v>0</v>
      </c>
      <c r="H36" s="588">
        <v>9.1999999999999998E-3</v>
      </c>
      <c r="I36" s="588">
        <v>3.2000000000000002E-3</v>
      </c>
      <c r="J36" s="588">
        <v>6.9999999999999999E-4</v>
      </c>
      <c r="K36" s="290"/>
    </row>
    <row r="37" spans="1:11" ht="20.25" customHeight="1">
      <c r="A37" s="591" t="s">
        <v>555</v>
      </c>
      <c r="B37" s="588">
        <v>5.9999999999999995E-4</v>
      </c>
      <c r="C37" s="588">
        <v>1E-3</v>
      </c>
      <c r="D37" s="588">
        <v>3.0000000000000001E-3</v>
      </c>
      <c r="E37" s="588">
        <v>8.0000000000000004E-4</v>
      </c>
      <c r="F37" s="588">
        <v>1.8E-3</v>
      </c>
      <c r="G37" s="588">
        <v>0</v>
      </c>
      <c r="H37" s="588">
        <v>4.1000000000000003E-3</v>
      </c>
      <c r="I37" s="588">
        <v>2.0999999999999999E-3</v>
      </c>
      <c r="J37" s="588">
        <v>1.1999999999999999E-3</v>
      </c>
      <c r="K37" s="290"/>
    </row>
    <row r="38" spans="1:11" ht="20.25" customHeight="1">
      <c r="A38" s="591" t="s">
        <v>556</v>
      </c>
      <c r="B38" s="588">
        <v>9.7999999999999997E-3</v>
      </c>
      <c r="C38" s="588">
        <v>4.3900000000000002E-2</v>
      </c>
      <c r="D38" s="588">
        <v>8.9999999999999998E-4</v>
      </c>
      <c r="E38" s="588">
        <v>6.3E-3</v>
      </c>
      <c r="F38" s="588">
        <v>5.9999999999999995E-4</v>
      </c>
      <c r="G38" s="588">
        <v>1.01E-2</v>
      </c>
      <c r="H38" s="588">
        <v>2.4500000000000001E-2</v>
      </c>
      <c r="I38" s="588">
        <v>2.3599999999999999E-2</v>
      </c>
      <c r="J38" s="588">
        <v>1.72E-2</v>
      </c>
      <c r="K38" s="290"/>
    </row>
    <row r="39" spans="1:11" ht="12" customHeight="1" thickBot="1">
      <c r="A39" s="591"/>
      <c r="B39" s="588"/>
      <c r="C39" s="588"/>
      <c r="D39" s="588"/>
      <c r="E39" s="588"/>
      <c r="F39" s="588"/>
      <c r="G39" s="588"/>
      <c r="H39" s="588"/>
      <c r="I39" s="588"/>
      <c r="J39" s="588"/>
      <c r="K39" s="290"/>
    </row>
    <row r="40" spans="1:11" ht="17.25" customHeight="1" thickTop="1" thickBot="1">
      <c r="A40" s="593" t="s">
        <v>557</v>
      </c>
      <c r="B40" s="590"/>
      <c r="C40" s="590"/>
      <c r="D40" s="590"/>
      <c r="E40" s="590"/>
      <c r="F40" s="590"/>
      <c r="G40" s="590"/>
      <c r="H40" s="590"/>
      <c r="I40" s="590"/>
      <c r="J40" s="590"/>
      <c r="K40" s="290"/>
    </row>
    <row r="41" spans="1:11" ht="20.25" customHeight="1" thickTop="1">
      <c r="A41" s="591" t="s">
        <v>558</v>
      </c>
      <c r="B41" s="588">
        <v>7.1099999999999997E-2</v>
      </c>
      <c r="C41" s="588">
        <v>0.2094</v>
      </c>
      <c r="D41" s="588">
        <v>0.12670000000000001</v>
      </c>
      <c r="E41" s="588">
        <v>0.1158</v>
      </c>
      <c r="F41" s="588">
        <v>0.12909999999999999</v>
      </c>
      <c r="G41" s="588">
        <v>6.9199999999999998E-2</v>
      </c>
      <c r="H41" s="588">
        <v>0.30570000000000003</v>
      </c>
      <c r="I41" s="588">
        <v>0.26860000000000001</v>
      </c>
      <c r="J41" s="588">
        <v>0.1171</v>
      </c>
      <c r="K41" s="290"/>
    </row>
    <row r="42" spans="1:11" ht="20.25" customHeight="1">
      <c r="A42" s="591" t="s">
        <v>559</v>
      </c>
      <c r="B42" s="588">
        <v>0.2437</v>
      </c>
      <c r="C42" s="588">
        <v>0.42549999999999999</v>
      </c>
      <c r="D42" s="588">
        <v>0.59240000000000004</v>
      </c>
      <c r="E42" s="588">
        <v>0.39219999999999999</v>
      </c>
      <c r="F42" s="588">
        <v>0.58250000000000002</v>
      </c>
      <c r="G42" s="588">
        <v>0.39090000000000003</v>
      </c>
      <c r="H42" s="588">
        <v>0.51270000000000004</v>
      </c>
      <c r="I42" s="588">
        <v>0.4234</v>
      </c>
      <c r="J42" s="588">
        <v>0.35299999999999998</v>
      </c>
      <c r="K42" s="290"/>
    </row>
    <row r="43" spans="1:11" ht="20.25" customHeight="1">
      <c r="A43" s="591" t="s">
        <v>560</v>
      </c>
      <c r="B43" s="588">
        <v>0.19750000000000001</v>
      </c>
      <c r="C43" s="588">
        <v>0.24970000000000001</v>
      </c>
      <c r="D43" s="588">
        <v>0.31979999999999997</v>
      </c>
      <c r="E43" s="588">
        <v>0.32519999999999999</v>
      </c>
      <c r="F43" s="588">
        <v>0.29430000000000001</v>
      </c>
      <c r="G43" s="588">
        <v>0.2155</v>
      </c>
      <c r="H43" s="588">
        <v>0.26819999999999999</v>
      </c>
      <c r="I43" s="588">
        <v>0.2087</v>
      </c>
      <c r="J43" s="588">
        <v>0.24229999999999999</v>
      </c>
      <c r="K43" s="290"/>
    </row>
    <row r="44" spans="1:11" ht="20.25" customHeight="1">
      <c r="A44" s="591" t="s">
        <v>561</v>
      </c>
      <c r="B44" s="588">
        <v>0.14990000000000001</v>
      </c>
      <c r="C44" s="588">
        <v>0.21959999999999999</v>
      </c>
      <c r="D44" s="588">
        <v>0.28160000000000002</v>
      </c>
      <c r="E44" s="588">
        <v>0.21179999999999999</v>
      </c>
      <c r="F44" s="588">
        <v>0.19969999999999999</v>
      </c>
      <c r="G44" s="588">
        <v>0.1956</v>
      </c>
      <c r="H44" s="588">
        <v>0.23519999999999999</v>
      </c>
      <c r="I44" s="588">
        <v>0.16850000000000001</v>
      </c>
      <c r="J44" s="588">
        <v>0.1938</v>
      </c>
      <c r="K44" s="290"/>
    </row>
    <row r="45" spans="1:11" ht="12" customHeight="1" thickBot="1">
      <c r="A45" s="591"/>
      <c r="B45" s="588"/>
      <c r="C45" s="588"/>
      <c r="D45" s="588"/>
      <c r="E45" s="588"/>
      <c r="F45" s="588"/>
      <c r="G45" s="588"/>
      <c r="H45" s="588"/>
      <c r="I45" s="588"/>
      <c r="J45" s="588"/>
      <c r="K45" s="290"/>
    </row>
    <row r="46" spans="1:11" ht="17.25" customHeight="1" thickTop="1" thickBot="1">
      <c r="A46" s="593" t="s">
        <v>562</v>
      </c>
      <c r="B46" s="590"/>
      <c r="C46" s="590"/>
      <c r="D46" s="590"/>
      <c r="E46" s="590"/>
      <c r="F46" s="590"/>
      <c r="G46" s="590"/>
      <c r="H46" s="590"/>
      <c r="I46" s="590"/>
      <c r="J46" s="590"/>
      <c r="K46" s="290"/>
    </row>
    <row r="47" spans="1:11" ht="20.25" customHeight="1" thickTop="1">
      <c r="A47" s="584" t="s">
        <v>563</v>
      </c>
      <c r="B47" s="588">
        <v>0.2409</v>
      </c>
      <c r="C47" s="588">
        <v>0.1205</v>
      </c>
      <c r="D47" s="588">
        <v>0.1195</v>
      </c>
      <c r="E47" s="588">
        <v>0.34860000000000002</v>
      </c>
      <c r="F47" s="588">
        <v>0.3216</v>
      </c>
      <c r="G47" s="588">
        <v>9.2200000000000004E-2</v>
      </c>
      <c r="H47" s="588">
        <v>0.1232</v>
      </c>
      <c r="I47" s="588">
        <v>0.19259999999999999</v>
      </c>
      <c r="J47" s="588">
        <v>0.2001</v>
      </c>
      <c r="K47" s="290"/>
    </row>
    <row r="48" spans="1:11" ht="18" customHeight="1">
      <c r="A48" s="591" t="s">
        <v>564</v>
      </c>
      <c r="B48" s="588">
        <v>0.24049999999999999</v>
      </c>
      <c r="C48" s="588">
        <v>0.1205</v>
      </c>
      <c r="D48" s="588">
        <v>0.1195</v>
      </c>
      <c r="E48" s="588">
        <v>0.34860000000000002</v>
      </c>
      <c r="F48" s="588">
        <v>0.31009999999999999</v>
      </c>
      <c r="G48" s="588">
        <v>9.1899999999999996E-2</v>
      </c>
      <c r="H48" s="588">
        <v>0.1232</v>
      </c>
      <c r="I48" s="588">
        <v>0.19259999999999999</v>
      </c>
      <c r="J48" s="588">
        <v>0.19969999999999999</v>
      </c>
      <c r="K48" s="290"/>
    </row>
    <row r="49" spans="1:11" ht="20.25" customHeight="1">
      <c r="A49" s="591" t="s">
        <v>565</v>
      </c>
      <c r="B49" s="588">
        <v>3.73E-2</v>
      </c>
      <c r="C49" s="588">
        <v>0.3372</v>
      </c>
      <c r="D49" s="588">
        <v>8.4199999999999997E-2</v>
      </c>
      <c r="E49" s="588">
        <v>2.8199999999999999E-2</v>
      </c>
      <c r="F49" s="588">
        <v>6.4000000000000003E-3</v>
      </c>
      <c r="G49" s="588">
        <v>8.8900000000000007E-2</v>
      </c>
      <c r="H49" s="588">
        <v>0.31840000000000002</v>
      </c>
      <c r="I49" s="588">
        <v>0.19980000000000001</v>
      </c>
      <c r="J49" s="588">
        <v>8.5199999999999998E-2</v>
      </c>
      <c r="K49" s="290"/>
    </row>
    <row r="50" spans="1:11" ht="20.25" customHeight="1">
      <c r="A50" s="591" t="s">
        <v>566</v>
      </c>
      <c r="B50" s="588">
        <v>0</v>
      </c>
      <c r="C50" s="588">
        <v>5.04E-2</v>
      </c>
      <c r="D50" s="588">
        <v>1.1999999999999999E-3</v>
      </c>
      <c r="E50" s="588">
        <v>7.7000000000000002E-3</v>
      </c>
      <c r="F50" s="588">
        <v>0</v>
      </c>
      <c r="G50" s="588">
        <v>6.9999999999999999E-4</v>
      </c>
      <c r="H50" s="588">
        <v>6.4999999999999997E-3</v>
      </c>
      <c r="I50" s="588">
        <v>0</v>
      </c>
      <c r="J50" s="588">
        <v>8.2000000000000007E-3</v>
      </c>
      <c r="K50" s="290"/>
    </row>
    <row r="51" spans="1:11" ht="18" customHeight="1">
      <c r="A51" s="591" t="s">
        <v>567</v>
      </c>
      <c r="B51" s="588">
        <v>1.9400000000000001E-2</v>
      </c>
      <c r="C51" s="588">
        <v>0.15579999999999999</v>
      </c>
      <c r="D51" s="588">
        <v>6.9599999999999995E-2</v>
      </c>
      <c r="E51" s="588">
        <v>0.02</v>
      </c>
      <c r="F51" s="588">
        <v>1.1999999999999999E-3</v>
      </c>
      <c r="G51" s="588">
        <v>1.6899999999999998E-2</v>
      </c>
      <c r="H51" s="588">
        <v>0.13250000000000001</v>
      </c>
      <c r="I51" s="588">
        <v>0.12859999999999999</v>
      </c>
      <c r="J51" s="588">
        <v>4.3999999999999997E-2</v>
      </c>
      <c r="K51" s="290"/>
    </row>
    <row r="52" spans="1:11" ht="18" customHeight="1">
      <c r="A52" s="591" t="s">
        <v>568</v>
      </c>
      <c r="B52" s="588">
        <v>0.505</v>
      </c>
      <c r="C52" s="588">
        <v>0.2127</v>
      </c>
      <c r="D52" s="588">
        <v>0.1973</v>
      </c>
      <c r="E52" s="588">
        <v>0.76490000000000002</v>
      </c>
      <c r="F52" s="588">
        <v>0.47360000000000002</v>
      </c>
      <c r="G52" s="588">
        <v>0.12770000000000001</v>
      </c>
      <c r="H52" s="588">
        <v>0.1641</v>
      </c>
      <c r="I52" s="588">
        <v>0.3448</v>
      </c>
      <c r="J52" s="588">
        <v>0.3795</v>
      </c>
      <c r="K52" s="290"/>
    </row>
    <row r="53" spans="1:11" ht="12" customHeight="1" thickBot="1">
      <c r="A53" s="591"/>
      <c r="B53" s="588"/>
      <c r="C53" s="588"/>
      <c r="D53" s="588"/>
      <c r="E53" s="588"/>
      <c r="F53" s="588"/>
      <c r="G53" s="588"/>
      <c r="H53" s="588"/>
      <c r="I53" s="588"/>
      <c r="J53" s="588"/>
      <c r="K53" s="290"/>
    </row>
    <row r="54" spans="1:11" ht="17.25" customHeight="1" thickTop="1" thickBot="1">
      <c r="A54" s="593" t="s">
        <v>569</v>
      </c>
      <c r="B54" s="590"/>
      <c r="C54" s="590"/>
      <c r="D54" s="590"/>
      <c r="E54" s="590"/>
      <c r="F54" s="590"/>
      <c r="G54" s="590"/>
      <c r="H54" s="590"/>
      <c r="I54" s="590"/>
      <c r="J54" s="590"/>
      <c r="K54" s="290"/>
    </row>
    <row r="55" spans="1:11" ht="18" customHeight="1" thickTop="1">
      <c r="A55" s="591" t="s">
        <v>570</v>
      </c>
      <c r="B55" s="588">
        <v>0.95050000000000001</v>
      </c>
      <c r="C55" s="588">
        <v>0.87209999999999999</v>
      </c>
      <c r="D55" s="588">
        <v>0.93210000000000004</v>
      </c>
      <c r="E55" s="588">
        <v>0.95109999999999995</v>
      </c>
      <c r="F55" s="588">
        <v>0.96909999999999996</v>
      </c>
      <c r="G55" s="588">
        <v>0.94289999999999996</v>
      </c>
      <c r="H55" s="588">
        <v>0.82940000000000003</v>
      </c>
      <c r="I55" s="588">
        <v>0.86809999999999998</v>
      </c>
      <c r="J55" s="588">
        <v>0.92749999999999999</v>
      </c>
      <c r="K55" s="290"/>
    </row>
    <row r="56" spans="1:11" ht="18" customHeight="1">
      <c r="A56" s="591" t="s">
        <v>571</v>
      </c>
      <c r="B56" s="588">
        <v>0.92479999999999996</v>
      </c>
      <c r="C56" s="588">
        <v>0.95230000000000004</v>
      </c>
      <c r="D56" s="588">
        <v>0.96779999999999999</v>
      </c>
      <c r="E56" s="588">
        <v>0.92930000000000001</v>
      </c>
      <c r="F56" s="588">
        <v>0.91949999999999998</v>
      </c>
      <c r="G56" s="588">
        <v>0.95979999999999999</v>
      </c>
      <c r="H56" s="588">
        <v>0.91890000000000005</v>
      </c>
      <c r="I56" s="588">
        <v>0.95950000000000002</v>
      </c>
      <c r="J56" s="588">
        <v>0.93989999999999996</v>
      </c>
      <c r="K56" s="290"/>
    </row>
    <row r="57" spans="1:11" ht="18" customHeight="1">
      <c r="A57" s="591" t="s">
        <v>572</v>
      </c>
      <c r="B57" s="588">
        <v>0.35320000000000001</v>
      </c>
      <c r="C57" s="588">
        <v>4.1200000000000001E-2</v>
      </c>
      <c r="D57" s="588">
        <v>9.3799999999999994E-2</v>
      </c>
      <c r="E57" s="588">
        <v>0.57130000000000003</v>
      </c>
      <c r="F57" s="588">
        <v>0.52769999999999995</v>
      </c>
      <c r="G57" s="588">
        <v>8.1900000000000001E-2</v>
      </c>
      <c r="H57" s="588">
        <v>2.93E-2</v>
      </c>
      <c r="I57" s="588">
        <v>0.1207</v>
      </c>
      <c r="J57" s="588">
        <v>0.23300000000000001</v>
      </c>
      <c r="K57" s="290"/>
    </row>
    <row r="58" spans="1:11" ht="18" customHeight="1">
      <c r="A58" s="591" t="s">
        <v>573</v>
      </c>
      <c r="B58" s="588">
        <v>0.20599999999999999</v>
      </c>
      <c r="C58" s="588">
        <v>1.0617000000000001</v>
      </c>
      <c r="D58" s="588">
        <v>0.56830000000000003</v>
      </c>
      <c r="E58" s="588">
        <v>0.14030000000000001</v>
      </c>
      <c r="F58" s="588">
        <v>9.9699999999999997E-2</v>
      </c>
      <c r="G58" s="588">
        <v>0.62080000000000002</v>
      </c>
      <c r="H58" s="588">
        <v>1.3855</v>
      </c>
      <c r="I58" s="588">
        <v>0.68459999999999999</v>
      </c>
      <c r="J58" s="588">
        <v>0.36280000000000001</v>
      </c>
      <c r="K58" s="290"/>
    </row>
    <row r="59" spans="1:11" ht="9.75" customHeight="1" thickBot="1">
      <c r="A59" s="594"/>
      <c r="B59" s="595"/>
      <c r="C59" s="595"/>
      <c r="D59" s="595"/>
      <c r="E59" s="595"/>
      <c r="F59" s="595"/>
      <c r="G59" s="595"/>
      <c r="H59" s="595"/>
      <c r="I59" s="595"/>
      <c r="J59" s="595"/>
      <c r="K59" s="290"/>
    </row>
    <row r="60" spans="1:11" s="240" customFormat="1" ht="12" customHeight="1" thickTop="1">
      <c r="A60" s="596" t="s">
        <v>574</v>
      </c>
      <c r="B60" s="237"/>
      <c r="C60" s="597"/>
      <c r="D60" s="597"/>
      <c r="E60" s="597"/>
      <c r="F60" s="597"/>
      <c r="G60" s="597"/>
      <c r="H60" s="597"/>
      <c r="I60" s="597"/>
      <c r="J60" s="597"/>
    </row>
    <row r="61" spans="1:11" s="240" customFormat="1" ht="45.75" customHeight="1">
      <c r="A61" s="598" t="s">
        <v>575</v>
      </c>
      <c r="B61" s="599"/>
      <c r="C61" s="599"/>
      <c r="D61" s="599"/>
      <c r="E61" s="599"/>
      <c r="F61" s="599"/>
      <c r="G61" s="599"/>
      <c r="H61" s="599"/>
      <c r="I61" s="599"/>
      <c r="J61" s="599"/>
    </row>
    <row r="62" spans="1:11" s="240" customFormat="1" ht="35.25" customHeight="1">
      <c r="A62" s="598" t="s">
        <v>576</v>
      </c>
      <c r="B62" s="599"/>
      <c r="C62" s="599"/>
      <c r="D62" s="599"/>
      <c r="E62" s="599"/>
      <c r="F62" s="599"/>
      <c r="G62" s="599"/>
      <c r="H62" s="599"/>
      <c r="I62" s="599"/>
      <c r="J62" s="599"/>
    </row>
    <row r="63" spans="1:11" s="240" customFormat="1" ht="11.25">
      <c r="A63" s="600" t="s">
        <v>1094</v>
      </c>
      <c r="B63" s="601"/>
      <c r="C63" s="602"/>
      <c r="D63" s="602"/>
      <c r="E63" s="602"/>
      <c r="F63" s="602"/>
      <c r="G63" s="602"/>
      <c r="H63" s="602"/>
      <c r="I63" s="602"/>
      <c r="J63" s="602"/>
    </row>
    <row r="64" spans="1:11" ht="13.5" thickBot="1">
      <c r="A64" s="603" t="s">
        <v>577</v>
      </c>
      <c r="B64" s="603"/>
      <c r="C64" s="603"/>
      <c r="D64" s="603"/>
      <c r="E64" s="603"/>
      <c r="F64" s="603"/>
      <c r="G64" s="603"/>
      <c r="H64" s="603"/>
      <c r="I64" s="603"/>
      <c r="J64" s="603"/>
      <c r="K64" s="603"/>
    </row>
    <row r="65" spans="1:11" ht="14.25" thickTop="1" thickBot="1">
      <c r="A65" s="604"/>
      <c r="B65" s="605" t="s">
        <v>182</v>
      </c>
      <c r="C65" s="605" t="s">
        <v>183</v>
      </c>
      <c r="D65" s="605" t="s">
        <v>187</v>
      </c>
      <c r="E65" s="605" t="s">
        <v>185</v>
      </c>
      <c r="F65" s="605" t="s">
        <v>186</v>
      </c>
      <c r="G65" s="605" t="s">
        <v>188</v>
      </c>
      <c r="H65" s="605" t="s">
        <v>189</v>
      </c>
      <c r="I65" s="606" t="s">
        <v>184</v>
      </c>
      <c r="J65" s="606" t="s">
        <v>222</v>
      </c>
      <c r="K65" s="290"/>
    </row>
    <row r="66" spans="1:11" ht="14.25" thickTop="1" thickBot="1">
      <c r="A66" s="593" t="s">
        <v>578</v>
      </c>
      <c r="B66" s="607"/>
      <c r="C66" s="607"/>
      <c r="D66" s="607"/>
      <c r="E66" s="607"/>
      <c r="F66" s="607"/>
      <c r="G66" s="607"/>
      <c r="H66" s="607"/>
      <c r="I66" s="608"/>
      <c r="J66" s="608"/>
      <c r="K66" s="290"/>
    </row>
    <row r="67" spans="1:11" ht="17.25" customHeight="1" thickTop="1">
      <c r="A67" s="591" t="s">
        <v>579</v>
      </c>
      <c r="B67" s="609">
        <v>4.7500000000000001E-2</v>
      </c>
      <c r="C67" s="609">
        <v>4.2099999999999999E-2</v>
      </c>
      <c r="D67" s="609">
        <v>3.7100000000000001E-2</v>
      </c>
      <c r="E67" s="609">
        <v>6.3E-2</v>
      </c>
      <c r="F67" s="609">
        <v>5.33E-2</v>
      </c>
      <c r="G67" s="609">
        <v>7.3400000000000007E-2</v>
      </c>
      <c r="H67" s="609">
        <v>8.8200000000000001E-2</v>
      </c>
      <c r="I67" s="609">
        <v>8.2100000000000006E-2</v>
      </c>
      <c r="J67" s="609">
        <v>4.7500000000000001E-2</v>
      </c>
      <c r="K67" s="290"/>
    </row>
    <row r="68" spans="1:11" ht="17.25" customHeight="1">
      <c r="A68" s="591" t="s">
        <v>580</v>
      </c>
      <c r="B68" s="609">
        <v>5.1999999999999998E-2</v>
      </c>
      <c r="C68" s="609">
        <v>5.6500000000000002E-2</v>
      </c>
      <c r="D68" s="609">
        <v>3.78E-2</v>
      </c>
      <c r="E68" s="609">
        <v>6.4199999999999993E-2</v>
      </c>
      <c r="F68" s="609">
        <v>5.5E-2</v>
      </c>
      <c r="G68" s="609">
        <v>7.5300000000000006E-2</v>
      </c>
      <c r="H68" s="609">
        <v>9.0800000000000006E-2</v>
      </c>
      <c r="I68" s="609">
        <v>8.8599999999999998E-2</v>
      </c>
      <c r="J68" s="609">
        <v>5.3400000000000003E-2</v>
      </c>
      <c r="K68" s="290"/>
    </row>
    <row r="69" spans="1:11" ht="17.25" customHeight="1">
      <c r="A69" s="591" t="s">
        <v>581</v>
      </c>
      <c r="B69" s="609">
        <v>5.0500000000000003E-2</v>
      </c>
      <c r="C69" s="609">
        <v>5.2900000000000003E-2</v>
      </c>
      <c r="D69" s="609">
        <v>3.3700000000000001E-2</v>
      </c>
      <c r="E69" s="609">
        <v>6.25E-2</v>
      </c>
      <c r="F69" s="609">
        <v>5.0900000000000001E-2</v>
      </c>
      <c r="G69" s="609">
        <v>7.4800000000000005E-2</v>
      </c>
      <c r="H69" s="609">
        <v>8.4000000000000005E-2</v>
      </c>
      <c r="I69" s="609">
        <v>8.3799999999999999E-2</v>
      </c>
      <c r="J69" s="609">
        <v>5.0799999999999998E-2</v>
      </c>
      <c r="K69" s="290"/>
    </row>
    <row r="70" spans="1:11" ht="17.25" customHeight="1">
      <c r="A70" s="591" t="s">
        <v>582</v>
      </c>
      <c r="B70" s="609">
        <v>1.8599999999999998E-2</v>
      </c>
      <c r="C70" s="609">
        <v>8.3000000000000001E-3</v>
      </c>
      <c r="D70" s="609">
        <v>3.8E-3</v>
      </c>
      <c r="E70" s="609">
        <v>4.41E-2</v>
      </c>
      <c r="F70" s="609">
        <v>6.1999999999999998E-3</v>
      </c>
      <c r="G70" s="609">
        <v>6.4000000000000003E-3</v>
      </c>
      <c r="H70" s="609">
        <v>7.4999999999999997E-3</v>
      </c>
      <c r="I70" s="609">
        <v>2.3E-3</v>
      </c>
      <c r="J70" s="609">
        <v>1.46E-2</v>
      </c>
      <c r="K70" s="290"/>
    </row>
    <row r="71" spans="1:11" ht="17.25" customHeight="1">
      <c r="A71" s="591" t="s">
        <v>583</v>
      </c>
      <c r="B71" s="609">
        <v>1.9400000000000001E-2</v>
      </c>
      <c r="C71" s="609">
        <v>8.5000000000000006E-3</v>
      </c>
      <c r="D71" s="609">
        <v>3.5999999999999999E-3</v>
      </c>
      <c r="E71" s="609">
        <v>5.1799999999999999E-2</v>
      </c>
      <c r="F71" s="609">
        <v>6.1999999999999998E-3</v>
      </c>
      <c r="G71" s="609">
        <v>6.6E-3</v>
      </c>
      <c r="H71" s="609">
        <v>7.3000000000000001E-3</v>
      </c>
      <c r="I71" s="609">
        <v>-5.1000000000000004E-3</v>
      </c>
      <c r="J71" s="609">
        <v>1.55E-2</v>
      </c>
      <c r="K71" s="290"/>
    </row>
    <row r="72" spans="1:11" ht="17.25" customHeight="1">
      <c r="A72" s="591" t="s">
        <v>584</v>
      </c>
      <c r="B72" s="609">
        <v>1.9400000000000001E-2</v>
      </c>
      <c r="C72" s="609">
        <v>8.5000000000000006E-3</v>
      </c>
      <c r="D72" s="609">
        <v>3.5999999999999999E-3</v>
      </c>
      <c r="E72" s="609">
        <v>5.1799999999999999E-2</v>
      </c>
      <c r="F72" s="609">
        <v>6.1999999999999998E-3</v>
      </c>
      <c r="G72" s="609">
        <v>6.6E-3</v>
      </c>
      <c r="H72" s="609">
        <v>7.3000000000000001E-3</v>
      </c>
      <c r="I72" s="609">
        <v>-5.8999999999999999E-3</v>
      </c>
      <c r="J72" s="609">
        <v>1.55E-2</v>
      </c>
      <c r="K72" s="290"/>
    </row>
    <row r="73" spans="1:11" ht="17.25" customHeight="1" thickBot="1">
      <c r="A73" s="591" t="s">
        <v>585</v>
      </c>
      <c r="B73" s="609">
        <v>8.14E-2</v>
      </c>
      <c r="C73" s="609">
        <v>7.1099999999999997E-2</v>
      </c>
      <c r="D73" s="609">
        <v>2.98E-2</v>
      </c>
      <c r="E73" s="609">
        <v>0.14860000000000001</v>
      </c>
      <c r="F73" s="609">
        <v>0.02</v>
      </c>
      <c r="G73" s="609">
        <v>7.2900000000000006E-2</v>
      </c>
      <c r="H73" s="609">
        <v>5.8999999999999997E-2</v>
      </c>
      <c r="I73" s="609">
        <v>-3.0499999999999999E-2</v>
      </c>
      <c r="J73" s="609">
        <v>7.7899999999999997E-2</v>
      </c>
      <c r="K73" s="290"/>
    </row>
    <row r="74" spans="1:11" ht="17.25" customHeight="1" thickTop="1" thickBot="1">
      <c r="A74" s="593" t="s">
        <v>586</v>
      </c>
      <c r="B74" s="607"/>
      <c r="C74" s="607"/>
      <c r="D74" s="607"/>
      <c r="E74" s="607"/>
      <c r="F74" s="607"/>
      <c r="G74" s="607"/>
      <c r="H74" s="607"/>
      <c r="I74" s="608"/>
      <c r="J74" s="608"/>
      <c r="K74" s="290"/>
    </row>
    <row r="75" spans="1:11" ht="17.25" customHeight="1" thickTop="1">
      <c r="A75" s="591" t="s">
        <v>587</v>
      </c>
      <c r="B75" s="609">
        <v>5.7200000000000001E-2</v>
      </c>
      <c r="C75" s="609">
        <v>5.5399999999999998E-2</v>
      </c>
      <c r="D75" s="609">
        <v>6.1600000000000002E-2</v>
      </c>
      <c r="E75" s="609">
        <v>6.88E-2</v>
      </c>
      <c r="F75" s="609">
        <v>6.3200000000000006E-2</v>
      </c>
      <c r="G75" s="609">
        <v>8.7499999999999994E-2</v>
      </c>
      <c r="H75" s="609">
        <v>0.1163</v>
      </c>
      <c r="I75" s="609">
        <v>0.1076</v>
      </c>
      <c r="J75" s="609">
        <v>6.0400000000000002E-2</v>
      </c>
      <c r="K75" s="290"/>
    </row>
    <row r="76" spans="1:11" ht="17.25" customHeight="1">
      <c r="A76" s="591" t="s">
        <v>588</v>
      </c>
      <c r="B76" s="609">
        <v>-9.7000000000000003E-3</v>
      </c>
      <c r="C76" s="609">
        <v>-1.32E-2</v>
      </c>
      <c r="D76" s="609">
        <v>-2.4500000000000001E-2</v>
      </c>
      <c r="E76" s="609">
        <v>-5.7999999999999996E-3</v>
      </c>
      <c r="F76" s="609">
        <v>-9.7999999999999997E-3</v>
      </c>
      <c r="G76" s="609">
        <v>-1.41E-2</v>
      </c>
      <c r="H76" s="609">
        <v>-2.81E-2</v>
      </c>
      <c r="I76" s="609">
        <v>-2.5499999999999998E-2</v>
      </c>
      <c r="J76" s="609">
        <v>-1.2999999999999999E-2</v>
      </c>
      <c r="K76" s="290"/>
    </row>
    <row r="77" spans="1:11" ht="17.25" customHeight="1">
      <c r="A77" s="591" t="s">
        <v>589</v>
      </c>
      <c r="B77" s="609">
        <v>1.38E-2</v>
      </c>
      <c r="C77" s="609">
        <v>1.5800000000000002E-2</v>
      </c>
      <c r="D77" s="609">
        <v>2.8799999999999999E-2</v>
      </c>
      <c r="E77" s="609">
        <v>9.5999999999999992E-3</v>
      </c>
      <c r="F77" s="609">
        <v>1.5599999999999999E-2</v>
      </c>
      <c r="G77" s="609">
        <v>1.61E-2</v>
      </c>
      <c r="H77" s="609">
        <v>3.5000000000000003E-2</v>
      </c>
      <c r="I77" s="609">
        <v>3.2800000000000003E-2</v>
      </c>
      <c r="J77" s="609">
        <v>1.72E-2</v>
      </c>
      <c r="K77" s="290"/>
    </row>
    <row r="78" spans="1:11" ht="17.25" customHeight="1">
      <c r="A78" s="591" t="s">
        <v>590</v>
      </c>
      <c r="B78" s="609">
        <v>8.0000000000000004E-4</v>
      </c>
      <c r="C78" s="609">
        <v>4.0000000000000002E-4</v>
      </c>
      <c r="D78" s="609">
        <v>0</v>
      </c>
      <c r="E78" s="609">
        <v>0</v>
      </c>
      <c r="F78" s="609">
        <v>0</v>
      </c>
      <c r="G78" s="609">
        <v>0</v>
      </c>
      <c r="H78" s="609">
        <v>0</v>
      </c>
      <c r="I78" s="609">
        <v>1E-4</v>
      </c>
      <c r="J78" s="609">
        <v>5.0000000000000001E-4</v>
      </c>
      <c r="K78" s="290"/>
    </row>
    <row r="79" spans="1:11" ht="17.25" customHeight="1">
      <c r="A79" s="591" t="s">
        <v>591</v>
      </c>
      <c r="B79" s="609">
        <v>-1.5E-3</v>
      </c>
      <c r="C79" s="609">
        <v>-3.5999999999999999E-3</v>
      </c>
      <c r="D79" s="609">
        <v>-4.1000000000000003E-3</v>
      </c>
      <c r="E79" s="609">
        <v>-1.6999999999999999E-3</v>
      </c>
      <c r="F79" s="609">
        <v>-4.1000000000000003E-3</v>
      </c>
      <c r="G79" s="609">
        <v>-5.0000000000000001E-4</v>
      </c>
      <c r="H79" s="609">
        <v>-6.7999999999999996E-3</v>
      </c>
      <c r="I79" s="609">
        <v>-4.7999999999999996E-3</v>
      </c>
      <c r="J79" s="609">
        <v>-2.5999999999999999E-3</v>
      </c>
      <c r="K79" s="290"/>
    </row>
    <row r="80" spans="1:11" ht="17.25" customHeight="1">
      <c r="A80" s="591" t="s">
        <v>592</v>
      </c>
      <c r="B80" s="609">
        <v>4.4999999999999997E-3</v>
      </c>
      <c r="C80" s="609">
        <v>1.44E-2</v>
      </c>
      <c r="D80" s="609">
        <v>5.9999999999999995E-4</v>
      </c>
      <c r="E80" s="609">
        <v>1.2999999999999999E-3</v>
      </c>
      <c r="F80" s="609">
        <v>1.6000000000000001E-3</v>
      </c>
      <c r="G80" s="609">
        <v>2E-3</v>
      </c>
      <c r="H80" s="609">
        <v>2.5999999999999999E-3</v>
      </c>
      <c r="I80" s="609">
        <v>6.4999999999999997E-3</v>
      </c>
      <c r="J80" s="609">
        <v>5.8999999999999999E-3</v>
      </c>
      <c r="K80" s="290"/>
    </row>
    <row r="81" spans="1:11" ht="17.25" customHeight="1">
      <c r="A81" s="591" t="s">
        <v>593</v>
      </c>
      <c r="B81" s="609">
        <v>-3.1899999999999998E-2</v>
      </c>
      <c r="C81" s="609">
        <v>-4.4600000000000001E-2</v>
      </c>
      <c r="D81" s="609">
        <v>-2.9899999999999999E-2</v>
      </c>
      <c r="E81" s="609">
        <v>-1.84E-2</v>
      </c>
      <c r="F81" s="609">
        <v>-4.4699999999999997E-2</v>
      </c>
      <c r="G81" s="609">
        <v>-6.8500000000000005E-2</v>
      </c>
      <c r="H81" s="609">
        <v>-7.6399999999999996E-2</v>
      </c>
      <c r="I81" s="610">
        <v>-8.1600000000000006E-2</v>
      </c>
      <c r="J81" s="610">
        <v>-3.61E-2</v>
      </c>
      <c r="K81" s="290"/>
    </row>
    <row r="82" spans="1:11" ht="17.25" customHeight="1">
      <c r="A82" s="591" t="s">
        <v>594</v>
      </c>
      <c r="B82" s="609">
        <v>0</v>
      </c>
      <c r="C82" s="609">
        <v>-2.0000000000000001E-4</v>
      </c>
      <c r="D82" s="609">
        <v>-2.0000000000000001E-4</v>
      </c>
      <c r="E82" s="609">
        <v>7.6E-3</v>
      </c>
      <c r="F82" s="609">
        <v>0</v>
      </c>
      <c r="G82" s="609">
        <v>2.9999999999999997E-4</v>
      </c>
      <c r="H82" s="609">
        <v>-2.0000000000000001E-4</v>
      </c>
      <c r="I82" s="609">
        <v>-7.4000000000000003E-3</v>
      </c>
      <c r="J82" s="609">
        <v>4.0000000000000002E-4</v>
      </c>
      <c r="K82" s="290"/>
    </row>
    <row r="83" spans="1:11" ht="17.25" customHeight="1" thickBot="1">
      <c r="A83" s="591" t="s">
        <v>595</v>
      </c>
      <c r="B83" s="609">
        <v>0.1023</v>
      </c>
      <c r="C83" s="609">
        <v>0.19089999999999999</v>
      </c>
      <c r="D83" s="609">
        <v>0.2021</v>
      </c>
      <c r="E83" s="609">
        <v>8.0600000000000005E-2</v>
      </c>
      <c r="F83" s="609">
        <v>0.1588</v>
      </c>
      <c r="G83" s="609">
        <v>0.18609999999999999</v>
      </c>
      <c r="H83" s="609">
        <v>0.25509999999999999</v>
      </c>
      <c r="I83" s="609">
        <v>0</v>
      </c>
      <c r="J83" s="609">
        <v>0.13750000000000001</v>
      </c>
      <c r="K83" s="290"/>
    </row>
    <row r="84" spans="1:11" ht="17.25" customHeight="1" thickTop="1" thickBot="1">
      <c r="A84" s="593" t="s">
        <v>596</v>
      </c>
      <c r="B84" s="607"/>
      <c r="C84" s="607"/>
      <c r="D84" s="607"/>
      <c r="E84" s="607"/>
      <c r="F84" s="607"/>
      <c r="G84" s="607"/>
      <c r="H84" s="607"/>
      <c r="I84" s="608"/>
      <c r="J84" s="608"/>
      <c r="K84" s="290"/>
    </row>
    <row r="85" spans="1:11" ht="17.25" customHeight="1" thickTop="1">
      <c r="A85" s="591" t="s">
        <v>597</v>
      </c>
      <c r="B85" s="609">
        <v>7.3400000000000007E-2</v>
      </c>
      <c r="C85" s="609">
        <v>6.93E-2</v>
      </c>
      <c r="D85" s="609">
        <v>5.4300000000000001E-2</v>
      </c>
      <c r="E85" s="609">
        <v>0.1021</v>
      </c>
      <c r="F85" s="609">
        <v>7.7200000000000005E-2</v>
      </c>
      <c r="G85" s="609">
        <v>0.1038</v>
      </c>
      <c r="H85" s="609">
        <v>0.67369999999999997</v>
      </c>
      <c r="I85" s="609">
        <v>0.12970000000000001</v>
      </c>
      <c r="J85" s="609">
        <v>8.14E-2</v>
      </c>
      <c r="K85" s="290"/>
    </row>
    <row r="86" spans="1:11" ht="17.25" customHeight="1">
      <c r="A86" s="591" t="s">
        <v>598</v>
      </c>
      <c r="B86" s="609">
        <v>0</v>
      </c>
      <c r="C86" s="609">
        <v>7.3700000000000002E-2</v>
      </c>
      <c r="D86" s="609">
        <v>3.1432000000000002</v>
      </c>
      <c r="E86" s="609">
        <v>5.0900000000000001E-2</v>
      </c>
      <c r="F86" s="609">
        <v>6.59E-2</v>
      </c>
      <c r="G86" s="609">
        <v>0.1109</v>
      </c>
      <c r="H86" s="609">
        <v>0.13850000000000001</v>
      </c>
      <c r="I86" s="609">
        <v>0</v>
      </c>
      <c r="J86" s="609">
        <v>0.66659999999999997</v>
      </c>
      <c r="K86" s="290"/>
    </row>
    <row r="87" spans="1:11" ht="17.25" customHeight="1">
      <c r="A87" s="591" t="s">
        <v>599</v>
      </c>
      <c r="B87" s="609">
        <v>0.1191</v>
      </c>
      <c r="C87" s="609">
        <v>1.54E-2</v>
      </c>
      <c r="D87" s="609">
        <v>0.29959999999999998</v>
      </c>
      <c r="E87" s="609">
        <v>0.49009999999999998</v>
      </c>
      <c r="F87" s="609">
        <v>0.23630000000000001</v>
      </c>
      <c r="G87" s="609">
        <v>5.7299999999999997E-2</v>
      </c>
      <c r="H87" s="609">
        <v>1.3031999999999999</v>
      </c>
      <c r="I87" s="609">
        <v>2.35E-2</v>
      </c>
      <c r="J87" s="609">
        <v>0.11899999999999999</v>
      </c>
      <c r="K87" s="290"/>
    </row>
    <row r="88" spans="1:11" ht="17.25" customHeight="1">
      <c r="A88" s="591" t="s">
        <v>600</v>
      </c>
      <c r="B88" s="609">
        <v>0</v>
      </c>
      <c r="C88" s="609">
        <v>7.4999999999999997E-3</v>
      </c>
      <c r="D88" s="609">
        <v>3.2702</v>
      </c>
      <c r="E88" s="609">
        <v>2.8000000000000001E-2</v>
      </c>
      <c r="F88" s="609">
        <v>0</v>
      </c>
      <c r="G88" s="609">
        <v>0</v>
      </c>
      <c r="H88" s="609">
        <v>0.1709</v>
      </c>
      <c r="I88" s="609">
        <v>0</v>
      </c>
      <c r="J88" s="609">
        <v>3.2500000000000001E-2</v>
      </c>
      <c r="K88" s="290"/>
    </row>
    <row r="89" spans="1:11" ht="17.25" customHeight="1">
      <c r="A89" s="591" t="s">
        <v>601</v>
      </c>
      <c r="B89" s="609">
        <v>7.6E-3</v>
      </c>
      <c r="C89" s="609">
        <v>0</v>
      </c>
      <c r="D89" s="609">
        <v>4.6600000000000003E-2</v>
      </c>
      <c r="E89" s="609">
        <v>8.0000000000000004E-4</v>
      </c>
      <c r="F89" s="609">
        <v>3.5000000000000001E-3</v>
      </c>
      <c r="G89" s="609">
        <v>1.1999999999999999E-3</v>
      </c>
      <c r="H89" s="609">
        <v>1E-4</v>
      </c>
      <c r="I89" s="609">
        <v>2.3E-3</v>
      </c>
      <c r="J89" s="609">
        <v>1.35E-2</v>
      </c>
      <c r="K89" s="290"/>
    </row>
    <row r="90" spans="1:11" ht="17.25" customHeight="1">
      <c r="A90" s="591" t="s">
        <v>602</v>
      </c>
      <c r="B90" s="609">
        <v>5.0000000000000001E-4</v>
      </c>
      <c r="C90" s="609">
        <v>0</v>
      </c>
      <c r="D90" s="609">
        <v>0.98480000000000001</v>
      </c>
      <c r="E90" s="609">
        <v>0</v>
      </c>
      <c r="F90" s="609">
        <v>0.1201</v>
      </c>
      <c r="G90" s="609">
        <v>4.2999999999999997E-2</v>
      </c>
      <c r="H90" s="609">
        <v>5.9999999999999995E-4</v>
      </c>
      <c r="I90" s="609">
        <v>0.15129999999999999</v>
      </c>
      <c r="J90" s="609">
        <v>3.2599999999999997E-2</v>
      </c>
      <c r="K90" s="290"/>
    </row>
    <row r="91" spans="1:11" ht="17.25" customHeight="1">
      <c r="A91" s="591" t="s">
        <v>603</v>
      </c>
      <c r="B91" s="609">
        <v>2.5999999999999999E-3</v>
      </c>
      <c r="C91" s="609">
        <v>0</v>
      </c>
      <c r="D91" s="610">
        <v>8.2400000000000001E-2</v>
      </c>
      <c r="E91" s="610">
        <v>8.0000000000000004E-4</v>
      </c>
      <c r="F91" s="610">
        <v>7.8100000000000003E-2</v>
      </c>
      <c r="G91" s="610">
        <v>1.67E-2</v>
      </c>
      <c r="H91" s="609">
        <v>1E-4</v>
      </c>
      <c r="I91" s="610">
        <v>3.5700000000000003E-2</v>
      </c>
      <c r="J91" s="610">
        <v>1.8700000000000001E-2</v>
      </c>
      <c r="K91" s="290"/>
    </row>
    <row r="92" spans="1:11" ht="17.25" customHeight="1">
      <c r="A92" s="591" t="s">
        <v>604</v>
      </c>
      <c r="B92" s="609">
        <v>0</v>
      </c>
      <c r="C92" s="609">
        <v>0</v>
      </c>
      <c r="D92" s="609">
        <v>0</v>
      </c>
      <c r="E92" s="609">
        <v>0</v>
      </c>
      <c r="F92" s="609">
        <v>0</v>
      </c>
      <c r="G92" s="609">
        <v>0</v>
      </c>
      <c r="H92" s="609">
        <v>0</v>
      </c>
      <c r="I92" s="609">
        <v>0</v>
      </c>
      <c r="J92" s="609">
        <v>0.73609999999999998</v>
      </c>
      <c r="K92" s="290"/>
    </row>
    <row r="93" spans="1:11" ht="17.25" customHeight="1">
      <c r="A93" s="591" t="s">
        <v>605</v>
      </c>
      <c r="B93" s="609">
        <v>1.0800000000000001E-2</v>
      </c>
      <c r="C93" s="609">
        <v>8.3999999999999995E-3</v>
      </c>
      <c r="D93" s="609">
        <v>2.12E-2</v>
      </c>
      <c r="E93" s="609">
        <v>9.1999999999999998E-3</v>
      </c>
      <c r="F93" s="609">
        <v>7.7000000000000002E-3</v>
      </c>
      <c r="G93" s="609">
        <v>9.5999999999999992E-3</v>
      </c>
      <c r="H93" s="609">
        <v>9.2999999999999992E-3</v>
      </c>
      <c r="I93" s="609">
        <v>3.8999999999999998E-3</v>
      </c>
      <c r="J93" s="609">
        <v>1.14E-2</v>
      </c>
      <c r="K93" s="290"/>
    </row>
    <row r="94" spans="1:11" ht="17.25" customHeight="1">
      <c r="A94" s="591" t="s">
        <v>606</v>
      </c>
      <c r="B94" s="609">
        <v>8.9999999999999993E-3</v>
      </c>
      <c r="C94" s="609">
        <v>2.41E-2</v>
      </c>
      <c r="D94" s="609">
        <v>4.19E-2</v>
      </c>
      <c r="E94" s="609">
        <v>1.3899999999999999E-2</v>
      </c>
      <c r="F94" s="609">
        <v>2.47E-2</v>
      </c>
      <c r="G94" s="609">
        <v>2.3900000000000001E-2</v>
      </c>
      <c r="H94" s="609">
        <v>6.3899999999999998E-2</v>
      </c>
      <c r="I94" s="609">
        <v>4.5199999999999997E-2</v>
      </c>
      <c r="J94" s="609">
        <v>2.5000000000000001E-2</v>
      </c>
      <c r="K94" s="290"/>
    </row>
    <row r="95" spans="1:11" ht="17.25" customHeight="1">
      <c r="A95" s="591" t="s">
        <v>607</v>
      </c>
      <c r="B95" s="609">
        <v>0</v>
      </c>
      <c r="C95" s="609">
        <v>0</v>
      </c>
      <c r="D95" s="609">
        <v>0</v>
      </c>
      <c r="E95" s="609">
        <v>0</v>
      </c>
      <c r="F95" s="609">
        <v>0</v>
      </c>
      <c r="G95" s="609">
        <v>0</v>
      </c>
      <c r="H95" s="609">
        <v>0</v>
      </c>
      <c r="I95" s="609">
        <v>0</v>
      </c>
      <c r="J95" s="609">
        <v>0</v>
      </c>
      <c r="K95" s="290"/>
    </row>
    <row r="96" spans="1:11" ht="17.25" customHeight="1" thickBot="1">
      <c r="A96" s="591" t="s">
        <v>608</v>
      </c>
      <c r="B96" s="609">
        <v>0</v>
      </c>
      <c r="C96" s="609">
        <v>0</v>
      </c>
      <c r="D96" s="609">
        <v>0</v>
      </c>
      <c r="E96" s="609">
        <v>0</v>
      </c>
      <c r="F96" s="609">
        <v>0</v>
      </c>
      <c r="G96" s="609">
        <v>0</v>
      </c>
      <c r="H96" s="609">
        <v>0</v>
      </c>
      <c r="I96" s="609">
        <v>0</v>
      </c>
      <c r="J96" s="609">
        <v>0</v>
      </c>
      <c r="K96" s="290"/>
    </row>
    <row r="97" spans="1:11" ht="17.25" customHeight="1" thickTop="1" thickBot="1">
      <c r="A97" s="611" t="s">
        <v>609</v>
      </c>
      <c r="B97" s="605"/>
      <c r="C97" s="605"/>
      <c r="D97" s="605"/>
      <c r="E97" s="605"/>
      <c r="F97" s="605"/>
      <c r="G97" s="605"/>
      <c r="H97" s="605"/>
      <c r="I97" s="606"/>
      <c r="J97" s="606"/>
      <c r="K97" s="290"/>
    </row>
    <row r="98" spans="1:11" ht="17.25" customHeight="1" thickTop="1" thickBot="1">
      <c r="A98" s="593" t="s">
        <v>610</v>
      </c>
      <c r="B98" s="607"/>
      <c r="C98" s="607"/>
      <c r="D98" s="607"/>
      <c r="E98" s="607"/>
      <c r="F98" s="607"/>
      <c r="G98" s="607"/>
      <c r="H98" s="607"/>
      <c r="I98" s="608"/>
      <c r="J98" s="608"/>
      <c r="K98" s="290"/>
    </row>
    <row r="99" spans="1:11" ht="17.25" customHeight="1" thickTop="1">
      <c r="A99" s="591" t="s">
        <v>611</v>
      </c>
      <c r="B99" s="609">
        <v>3.1899999999999998E-2</v>
      </c>
      <c r="C99" s="609">
        <v>4.4600000000000001E-2</v>
      </c>
      <c r="D99" s="609">
        <v>2.9899999999999999E-2</v>
      </c>
      <c r="E99" s="609">
        <v>1.84E-2</v>
      </c>
      <c r="F99" s="609">
        <v>4.4699999999999997E-2</v>
      </c>
      <c r="G99" s="609">
        <v>6.8500000000000005E-2</v>
      </c>
      <c r="H99" s="609">
        <v>7.6399999999999996E-2</v>
      </c>
      <c r="I99" s="609">
        <v>8.1600000000000006E-2</v>
      </c>
      <c r="J99" s="609">
        <v>3.61E-2</v>
      </c>
      <c r="K99" s="290"/>
    </row>
    <row r="100" spans="1:11" ht="17.25" customHeight="1">
      <c r="A100" s="591" t="s">
        <v>612</v>
      </c>
      <c r="B100" s="609">
        <v>3.3700000000000001E-2</v>
      </c>
      <c r="C100" s="609">
        <v>5.1200000000000002E-2</v>
      </c>
      <c r="D100" s="609">
        <v>3.2099999999999997E-2</v>
      </c>
      <c r="E100" s="609">
        <v>1.9300000000000001E-2</v>
      </c>
      <c r="F100" s="609">
        <v>4.8099999999999997E-2</v>
      </c>
      <c r="G100" s="609">
        <v>7.2900000000000006E-2</v>
      </c>
      <c r="H100" s="609">
        <v>9.2899999999999996E-2</v>
      </c>
      <c r="I100" s="609">
        <v>9.3100000000000002E-2</v>
      </c>
      <c r="J100" s="609">
        <v>3.9100000000000003E-2</v>
      </c>
      <c r="K100" s="290"/>
    </row>
    <row r="101" spans="1:11" ht="17.25" customHeight="1">
      <c r="A101" s="591" t="s">
        <v>613</v>
      </c>
      <c r="B101" s="609">
        <v>4.7399999999999998E-2</v>
      </c>
      <c r="C101" s="609">
        <v>5.5500000000000001E-2</v>
      </c>
      <c r="D101" s="609">
        <v>4.1799999999999997E-2</v>
      </c>
      <c r="E101" s="609">
        <v>3.1399999999999997E-2</v>
      </c>
      <c r="F101" s="609">
        <v>5.4399999999999997E-2</v>
      </c>
      <c r="G101" s="609">
        <v>8.4599999999999995E-2</v>
      </c>
      <c r="H101" s="609">
        <v>9.8500000000000004E-2</v>
      </c>
      <c r="I101" s="609">
        <v>9.4500000000000001E-2</v>
      </c>
      <c r="J101" s="609">
        <v>5.04E-2</v>
      </c>
      <c r="K101" s="290"/>
    </row>
    <row r="102" spans="1:11" ht="17.25" customHeight="1" thickBot="1">
      <c r="A102" s="591" t="s">
        <v>614</v>
      </c>
      <c r="B102" s="609">
        <v>4.5400000000000003E-2</v>
      </c>
      <c r="C102" s="609">
        <v>5.4899999999999997E-2</v>
      </c>
      <c r="D102" s="609">
        <v>3.8699999999999998E-2</v>
      </c>
      <c r="E102" s="609">
        <v>3.09E-2</v>
      </c>
      <c r="F102" s="609">
        <v>8.5999999999999993E-2</v>
      </c>
      <c r="G102" s="609">
        <v>7.9899999999999999E-2</v>
      </c>
      <c r="H102" s="609">
        <v>0.10929999999999999</v>
      </c>
      <c r="I102" s="609">
        <v>0.10580000000000001</v>
      </c>
      <c r="J102" s="609">
        <v>4.9599999999999998E-2</v>
      </c>
      <c r="K102" s="290"/>
    </row>
    <row r="103" spans="1:11" ht="17.25" customHeight="1" thickTop="1" thickBot="1">
      <c r="A103" s="593" t="s">
        <v>615</v>
      </c>
      <c r="B103" s="607"/>
      <c r="C103" s="607"/>
      <c r="D103" s="607"/>
      <c r="E103" s="607"/>
      <c r="F103" s="607"/>
      <c r="G103" s="607"/>
      <c r="H103" s="607"/>
      <c r="I103" s="608"/>
      <c r="J103" s="608"/>
      <c r="K103" s="290"/>
    </row>
    <row r="104" spans="1:11" ht="17.25" customHeight="1" thickTop="1">
      <c r="A104" s="591" t="s">
        <v>616</v>
      </c>
      <c r="B104" s="609">
        <v>0.58779999999999999</v>
      </c>
      <c r="C104" s="609">
        <v>0.53869999999999996</v>
      </c>
      <c r="D104" s="609">
        <v>0.53049999999999997</v>
      </c>
      <c r="E104" s="609">
        <v>0.38919999999999999</v>
      </c>
      <c r="F104" s="609">
        <v>0.65869999999999995</v>
      </c>
      <c r="G104" s="609">
        <v>0.59019999999999995</v>
      </c>
      <c r="H104" s="609">
        <v>0.61609999999999998</v>
      </c>
      <c r="I104" s="609">
        <v>0.70289999999999997</v>
      </c>
      <c r="J104" s="609">
        <v>0.56740000000000002</v>
      </c>
      <c r="K104" s="290"/>
    </row>
    <row r="105" spans="1:11" ht="17.25" customHeight="1">
      <c r="A105" s="591" t="s">
        <v>617</v>
      </c>
      <c r="B105" s="609">
        <v>4.4600000000000001E-2</v>
      </c>
      <c r="C105" s="609">
        <v>6.7599999999999993E-2</v>
      </c>
      <c r="D105" s="609">
        <v>4.1200000000000001E-2</v>
      </c>
      <c r="E105" s="609">
        <v>2.7E-2</v>
      </c>
      <c r="F105" s="609">
        <v>2.9600000000000001E-2</v>
      </c>
      <c r="G105" s="609">
        <v>9.98E-2</v>
      </c>
      <c r="H105" s="609">
        <v>4.1399999999999999E-2</v>
      </c>
      <c r="I105" s="609">
        <v>0</v>
      </c>
      <c r="J105" s="609">
        <v>5.0500000000000003E-2</v>
      </c>
      <c r="K105" s="290"/>
    </row>
    <row r="106" spans="1:11" ht="17.25" customHeight="1">
      <c r="A106" s="591" t="s">
        <v>618</v>
      </c>
      <c r="B106" s="609">
        <v>0.36759999999999998</v>
      </c>
      <c r="C106" s="609">
        <v>0.39369999999999999</v>
      </c>
      <c r="D106" s="609">
        <v>0.42820000000000003</v>
      </c>
      <c r="E106" s="609">
        <v>0.58379999999999999</v>
      </c>
      <c r="F106" s="609">
        <v>0.31180000000000002</v>
      </c>
      <c r="G106" s="609">
        <v>0.30990000000000001</v>
      </c>
      <c r="H106" s="609">
        <v>0.34250000000000003</v>
      </c>
      <c r="I106" s="609">
        <v>0.29709999999999998</v>
      </c>
      <c r="J106" s="609">
        <v>0.3821</v>
      </c>
      <c r="K106" s="290"/>
    </row>
    <row r="107" spans="1:11" ht="17.25" customHeight="1" thickBot="1">
      <c r="A107" s="591" t="s">
        <v>619</v>
      </c>
      <c r="B107" s="609">
        <v>0.70030000000000003</v>
      </c>
      <c r="C107" s="609">
        <v>0.55730000000000002</v>
      </c>
      <c r="D107" s="609">
        <v>0.49690000000000001</v>
      </c>
      <c r="E107" s="609">
        <v>0.48010000000000003</v>
      </c>
      <c r="F107" s="609">
        <v>0.74839999999999995</v>
      </c>
      <c r="G107" s="609">
        <v>0.74360000000000004</v>
      </c>
      <c r="H107" s="609">
        <v>0.57989999999999997</v>
      </c>
      <c r="I107" s="609">
        <v>0.56299999999999994</v>
      </c>
      <c r="J107" s="609">
        <v>0.61150000000000004</v>
      </c>
      <c r="K107" s="290"/>
    </row>
    <row r="108" spans="1:11" ht="17.25" customHeight="1" thickTop="1" thickBot="1">
      <c r="A108" s="593" t="s">
        <v>620</v>
      </c>
      <c r="B108" s="607"/>
      <c r="C108" s="607"/>
      <c r="D108" s="607"/>
      <c r="E108" s="607"/>
      <c r="F108" s="607"/>
      <c r="G108" s="607"/>
      <c r="H108" s="607"/>
      <c r="I108" s="608"/>
      <c r="J108" s="608"/>
      <c r="K108" s="290"/>
    </row>
    <row r="109" spans="1:11" ht="17.25" customHeight="1" thickTop="1">
      <c r="A109" s="591" t="s">
        <v>621</v>
      </c>
      <c r="B109" s="609">
        <v>5.0299999999999997E-2</v>
      </c>
      <c r="C109" s="609">
        <v>5.6500000000000002E-2</v>
      </c>
      <c r="D109" s="609">
        <v>3.73E-2</v>
      </c>
      <c r="E109" s="609">
        <v>6.4199999999999993E-2</v>
      </c>
      <c r="F109" s="609">
        <v>5.7200000000000001E-2</v>
      </c>
      <c r="G109" s="609">
        <v>7.5499999999999998E-2</v>
      </c>
      <c r="H109" s="609">
        <v>9.01E-2</v>
      </c>
      <c r="I109" s="609">
        <v>8.8599999999999998E-2</v>
      </c>
      <c r="J109" s="609">
        <v>5.2499999999999998E-2</v>
      </c>
      <c r="K109" s="290"/>
    </row>
    <row r="110" spans="1:11" ht="17.25" customHeight="1">
      <c r="A110" s="591" t="s">
        <v>622</v>
      </c>
      <c r="B110" s="609">
        <v>4.5499999999999999E-2</v>
      </c>
      <c r="C110" s="609">
        <v>4.2099999999999999E-2</v>
      </c>
      <c r="D110" s="609">
        <v>3.6700000000000003E-2</v>
      </c>
      <c r="E110" s="609">
        <v>6.3E-2</v>
      </c>
      <c r="F110" s="609">
        <v>5.4699999999999999E-2</v>
      </c>
      <c r="G110" s="609">
        <v>7.3499999999999996E-2</v>
      </c>
      <c r="H110" s="609">
        <v>8.7499999999999994E-2</v>
      </c>
      <c r="I110" s="609">
        <v>8.2100000000000006E-2</v>
      </c>
      <c r="J110" s="609">
        <v>4.65E-2</v>
      </c>
      <c r="K110" s="290"/>
    </row>
    <row r="111" spans="1:11" ht="17.25" customHeight="1">
      <c r="A111" s="584" t="s">
        <v>623</v>
      </c>
      <c r="B111" s="609">
        <v>4.7500000000000001E-2</v>
      </c>
      <c r="C111" s="609">
        <v>4.9599999999999998E-2</v>
      </c>
      <c r="D111" s="609">
        <v>3.8600000000000002E-2</v>
      </c>
      <c r="E111" s="609">
        <v>6.4399999999999999E-2</v>
      </c>
      <c r="F111" s="609">
        <v>5.6300000000000003E-2</v>
      </c>
      <c r="G111" s="609">
        <v>7.8399999999999997E-2</v>
      </c>
      <c r="H111" s="609">
        <v>5.8400000000000001E-2</v>
      </c>
      <c r="I111" s="609">
        <v>9.6299999999999997E-2</v>
      </c>
      <c r="J111" s="609">
        <v>4.9399999999999999E-2</v>
      </c>
      <c r="K111" s="290"/>
    </row>
    <row r="112" spans="1:11" ht="17.25" customHeight="1">
      <c r="A112" s="584" t="s">
        <v>624</v>
      </c>
      <c r="B112" s="609">
        <v>5.7099999999999998E-2</v>
      </c>
      <c r="C112" s="609">
        <v>6.2799999999999995E-2</v>
      </c>
      <c r="D112" s="609">
        <v>6.3E-2</v>
      </c>
      <c r="E112" s="609">
        <v>7.0199999999999999E-2</v>
      </c>
      <c r="F112" s="609">
        <v>6.6600000000000006E-2</v>
      </c>
      <c r="G112" s="609">
        <v>9.2600000000000002E-2</v>
      </c>
      <c r="H112" s="609">
        <v>8.6499999999999994E-2</v>
      </c>
      <c r="I112" s="609">
        <v>0.12180000000000001</v>
      </c>
      <c r="J112" s="609">
        <v>6.2300000000000001E-2</v>
      </c>
      <c r="K112" s="290"/>
    </row>
    <row r="113" spans="1:11" ht="17.25" customHeight="1">
      <c r="A113" s="584" t="s">
        <v>625</v>
      </c>
      <c r="B113" s="609">
        <v>-9.5999999999999992E-3</v>
      </c>
      <c r="C113" s="609">
        <v>-1.32E-2</v>
      </c>
      <c r="D113" s="609">
        <v>-2.4500000000000001E-2</v>
      </c>
      <c r="E113" s="609">
        <v>-5.7999999999999996E-3</v>
      </c>
      <c r="F113" s="609">
        <v>-1.0200000000000001E-2</v>
      </c>
      <c r="G113" s="609">
        <v>-1.41E-2</v>
      </c>
      <c r="H113" s="609">
        <v>-2.81E-2</v>
      </c>
      <c r="I113" s="609">
        <v>-2.5499999999999998E-2</v>
      </c>
      <c r="J113" s="609">
        <v>-1.29E-2</v>
      </c>
      <c r="K113" s="290"/>
    </row>
    <row r="114" spans="1:11" ht="17.25" customHeight="1">
      <c r="A114" s="584" t="s">
        <v>626</v>
      </c>
      <c r="B114" s="610">
        <v>-2E-3</v>
      </c>
      <c r="C114" s="609">
        <v>-7.4000000000000003E-3</v>
      </c>
      <c r="D114" s="610">
        <v>-1.8E-3</v>
      </c>
      <c r="E114" s="610">
        <v>-1.4E-3</v>
      </c>
      <c r="F114" s="610">
        <v>-1.6000000000000001E-3</v>
      </c>
      <c r="G114" s="610">
        <v>-4.8999999999999998E-3</v>
      </c>
      <c r="H114" s="610">
        <v>2.9100000000000001E-2</v>
      </c>
      <c r="I114" s="610">
        <v>-1.4200000000000001E-2</v>
      </c>
      <c r="J114" s="610">
        <v>-2.8E-3</v>
      </c>
      <c r="K114" s="290"/>
    </row>
    <row r="115" spans="1:11" ht="17.25" customHeight="1" thickBot="1">
      <c r="A115" s="584" t="s">
        <v>627</v>
      </c>
      <c r="B115" s="609">
        <v>4.4000000000000003E-3</v>
      </c>
      <c r="C115" s="609">
        <v>1.44E-2</v>
      </c>
      <c r="D115" s="609">
        <v>5.9999999999999995E-4</v>
      </c>
      <c r="E115" s="609">
        <v>1.2999999999999999E-3</v>
      </c>
      <c r="F115" s="609">
        <v>2.3999999999999998E-3</v>
      </c>
      <c r="G115" s="609">
        <v>2E-3</v>
      </c>
      <c r="H115" s="609">
        <v>2.5999999999999999E-3</v>
      </c>
      <c r="I115" s="610">
        <v>6.4999999999999997E-3</v>
      </c>
      <c r="J115" s="610">
        <v>5.7999999999999996E-3</v>
      </c>
      <c r="K115" s="290"/>
    </row>
    <row r="116" spans="1:11" ht="17.25" customHeight="1" thickTop="1" thickBot="1">
      <c r="A116" s="593" t="s">
        <v>628</v>
      </c>
      <c r="B116" s="607"/>
      <c r="C116" s="607"/>
      <c r="D116" s="607"/>
      <c r="E116" s="607"/>
      <c r="F116" s="607"/>
      <c r="G116" s="607"/>
      <c r="H116" s="607"/>
      <c r="I116" s="608"/>
      <c r="J116" s="608"/>
      <c r="K116" s="290"/>
    </row>
    <row r="117" spans="1:11" ht="17.25" customHeight="1" thickTop="1">
      <c r="A117" s="584" t="s">
        <v>621</v>
      </c>
      <c r="B117" s="609">
        <v>5.0299999999999997E-2</v>
      </c>
      <c r="C117" s="609">
        <v>5.6500000000000002E-2</v>
      </c>
      <c r="D117" s="609">
        <v>3.73E-2</v>
      </c>
      <c r="E117" s="609">
        <v>6.4199999999999993E-2</v>
      </c>
      <c r="F117" s="609">
        <v>5.7200000000000001E-2</v>
      </c>
      <c r="G117" s="609">
        <v>7.5499999999999998E-2</v>
      </c>
      <c r="H117" s="609">
        <v>9.01E-2</v>
      </c>
      <c r="I117" s="609">
        <v>8.8599999999999998E-2</v>
      </c>
      <c r="J117" s="609">
        <v>5.2499999999999998E-2</v>
      </c>
      <c r="K117" s="290"/>
    </row>
    <row r="118" spans="1:11" ht="17.25" customHeight="1">
      <c r="A118" s="584" t="s">
        <v>629</v>
      </c>
      <c r="B118" s="609">
        <v>-1.5E-3</v>
      </c>
      <c r="C118" s="609">
        <v>-3.5999999999999999E-3</v>
      </c>
      <c r="D118" s="609">
        <v>-3.5999999999999999E-3</v>
      </c>
      <c r="E118" s="609">
        <v>-1.6999999999999999E-3</v>
      </c>
      <c r="F118" s="609">
        <v>-4.1000000000000003E-3</v>
      </c>
      <c r="G118" s="609">
        <v>-5.0000000000000001E-4</v>
      </c>
      <c r="H118" s="609">
        <v>-6.1000000000000004E-3</v>
      </c>
      <c r="I118" s="609">
        <v>-4.7999999999999996E-3</v>
      </c>
      <c r="J118" s="609">
        <v>-2.5000000000000001E-3</v>
      </c>
      <c r="K118" s="290"/>
    </row>
    <row r="119" spans="1:11" ht="17.25" customHeight="1">
      <c r="A119" s="584" t="s">
        <v>630</v>
      </c>
      <c r="B119" s="609">
        <v>-3.1899999999999998E-2</v>
      </c>
      <c r="C119" s="609">
        <v>-4.4600000000000001E-2</v>
      </c>
      <c r="D119" s="609">
        <v>-2.9899999999999999E-2</v>
      </c>
      <c r="E119" s="609">
        <v>-1.84E-2</v>
      </c>
      <c r="F119" s="609">
        <v>-4.6600000000000003E-2</v>
      </c>
      <c r="G119" s="609">
        <v>-6.8599999999999994E-2</v>
      </c>
      <c r="H119" s="609">
        <v>-7.6399999999999996E-2</v>
      </c>
      <c r="I119" s="609">
        <v>-8.1600000000000006E-2</v>
      </c>
      <c r="J119" s="609">
        <v>-3.6200000000000003E-2</v>
      </c>
      <c r="K119" s="290"/>
    </row>
    <row r="120" spans="1:11" ht="17.25" customHeight="1">
      <c r="A120" s="584" t="s">
        <v>631</v>
      </c>
      <c r="B120" s="609">
        <v>0</v>
      </c>
      <c r="C120" s="609">
        <v>1E-4</v>
      </c>
      <c r="D120" s="609">
        <v>0</v>
      </c>
      <c r="E120" s="609">
        <v>0</v>
      </c>
      <c r="F120" s="609">
        <v>0</v>
      </c>
      <c r="G120" s="609">
        <v>2.9999999999999997E-4</v>
      </c>
      <c r="H120" s="609">
        <v>0</v>
      </c>
      <c r="I120" s="609">
        <v>0</v>
      </c>
      <c r="J120" s="609">
        <v>0</v>
      </c>
      <c r="K120" s="290"/>
    </row>
    <row r="121" spans="1:11" ht="17.25" customHeight="1">
      <c r="A121" s="584" t="s">
        <v>632</v>
      </c>
      <c r="B121" s="609">
        <v>0</v>
      </c>
      <c r="C121" s="609">
        <v>-2.9999999999999997E-4</v>
      </c>
      <c r="D121" s="609">
        <v>-2.0000000000000001E-4</v>
      </c>
      <c r="E121" s="609">
        <v>7.6E-3</v>
      </c>
      <c r="F121" s="609">
        <v>0</v>
      </c>
      <c r="G121" s="609">
        <v>0</v>
      </c>
      <c r="H121" s="609">
        <v>-2.0000000000000001E-4</v>
      </c>
      <c r="I121" s="609">
        <v>-7.4000000000000003E-3</v>
      </c>
      <c r="J121" s="609">
        <v>2.9999999999999997E-4</v>
      </c>
      <c r="K121" s="290"/>
    </row>
    <row r="122" spans="1:11" ht="17.25" customHeight="1" thickBot="1">
      <c r="A122" s="584" t="s">
        <v>633</v>
      </c>
      <c r="B122" s="609">
        <v>8.0000000000000004E-4</v>
      </c>
      <c r="C122" s="609">
        <v>4.0000000000000002E-4</v>
      </c>
      <c r="D122" s="609">
        <v>0</v>
      </c>
      <c r="E122" s="609">
        <v>0</v>
      </c>
      <c r="F122" s="609">
        <v>0</v>
      </c>
      <c r="G122" s="609">
        <v>0</v>
      </c>
      <c r="H122" s="609">
        <v>0</v>
      </c>
      <c r="I122" s="609">
        <v>1E-4</v>
      </c>
      <c r="J122" s="609">
        <v>5.0000000000000001E-4</v>
      </c>
      <c r="K122" s="290"/>
    </row>
    <row r="123" spans="1:11" ht="17.25" customHeight="1" thickTop="1" thickBot="1">
      <c r="A123" s="587" t="s">
        <v>634</v>
      </c>
      <c r="B123" s="612">
        <v>1.7299999999999999E-2</v>
      </c>
      <c r="C123" s="612">
        <v>8.5000000000000006E-3</v>
      </c>
      <c r="D123" s="612">
        <v>3.5999999999999999E-3</v>
      </c>
      <c r="E123" s="612">
        <v>5.1799999999999999E-2</v>
      </c>
      <c r="F123" s="612">
        <v>6.4000000000000003E-3</v>
      </c>
      <c r="G123" s="612">
        <v>6.7000000000000002E-3</v>
      </c>
      <c r="H123" s="612">
        <v>7.3000000000000001E-3</v>
      </c>
      <c r="I123" s="612">
        <v>-5.1000000000000004E-3</v>
      </c>
      <c r="J123" s="612">
        <v>1.4500000000000001E-2</v>
      </c>
      <c r="K123" s="290"/>
    </row>
    <row r="124" spans="1:11" ht="14.25" thickTop="1" thickBot="1">
      <c r="A124" s="613"/>
      <c r="B124" s="614"/>
      <c r="C124" s="614"/>
      <c r="D124" s="614"/>
      <c r="E124" s="614"/>
      <c r="F124" s="614"/>
      <c r="G124" s="614"/>
      <c r="H124" s="614"/>
      <c r="I124" s="614"/>
      <c r="J124" s="614"/>
      <c r="K124" s="290"/>
    </row>
    <row r="125" spans="1:11" ht="13.5" thickTop="1">
      <c r="A125" s="236" t="s">
        <v>635</v>
      </c>
      <c r="B125" s="615"/>
      <c r="C125" s="615"/>
      <c r="D125" s="615"/>
      <c r="E125" s="615"/>
      <c r="F125" s="615"/>
      <c r="G125" s="615"/>
      <c r="H125" s="615"/>
      <c r="I125" s="615"/>
      <c r="J125" s="615"/>
      <c r="K125" s="290"/>
    </row>
    <row r="126" spans="1:11">
      <c r="A126" s="236" t="s">
        <v>636</v>
      </c>
      <c r="B126" s="615"/>
      <c r="C126" s="615"/>
      <c r="D126" s="615"/>
      <c r="E126" s="615"/>
      <c r="F126" s="615"/>
      <c r="G126" s="615"/>
      <c r="H126" s="615"/>
      <c r="I126" s="615"/>
      <c r="J126" s="615"/>
      <c r="K126" s="290"/>
    </row>
    <row r="127" spans="1:11">
      <c r="A127" s="236" t="s">
        <v>637</v>
      </c>
      <c r="B127" s="615"/>
      <c r="C127" s="615"/>
      <c r="D127" s="615"/>
      <c r="E127" s="615"/>
      <c r="F127" s="615"/>
      <c r="G127" s="615"/>
      <c r="H127" s="615"/>
      <c r="I127" s="615"/>
      <c r="J127" s="615"/>
      <c r="K127" s="290"/>
    </row>
    <row r="128" spans="1:11">
      <c r="A128" s="236" t="s">
        <v>638</v>
      </c>
      <c r="B128" s="615"/>
      <c r="C128" s="615"/>
      <c r="D128" s="615"/>
      <c r="E128" s="615"/>
      <c r="F128" s="615"/>
      <c r="G128" s="615"/>
      <c r="H128" s="615"/>
      <c r="I128" s="615"/>
      <c r="J128" s="615"/>
      <c r="K128" s="290"/>
    </row>
    <row r="129" spans="1:11">
      <c r="A129" s="236" t="s">
        <v>639</v>
      </c>
      <c r="B129" s="615"/>
      <c r="C129" s="615"/>
      <c r="D129" s="615"/>
      <c r="E129" s="615"/>
      <c r="F129" s="615"/>
      <c r="G129" s="615"/>
      <c r="H129" s="615"/>
      <c r="I129" s="615"/>
      <c r="J129" s="615"/>
      <c r="K129" s="290"/>
    </row>
    <row r="130" spans="1:11">
      <c r="A130" s="236" t="s">
        <v>640</v>
      </c>
      <c r="B130" s="615"/>
      <c r="C130" s="615"/>
      <c r="D130" s="615"/>
      <c r="E130" s="615"/>
      <c r="F130" s="615"/>
      <c r="G130" s="615"/>
      <c r="H130" s="615"/>
      <c r="I130" s="615"/>
      <c r="J130" s="615"/>
      <c r="K130" s="290"/>
    </row>
    <row r="131" spans="1:11">
      <c r="A131" s="236" t="s">
        <v>641</v>
      </c>
      <c r="B131" s="615"/>
      <c r="C131" s="615"/>
      <c r="D131" s="615"/>
      <c r="E131" s="615"/>
      <c r="F131" s="615"/>
      <c r="G131" s="615"/>
      <c r="H131" s="615"/>
      <c r="I131" s="615"/>
      <c r="J131" s="615"/>
      <c r="K131" s="290"/>
    </row>
    <row r="132" spans="1:11">
      <c r="A132" s="236" t="s">
        <v>642</v>
      </c>
      <c r="B132" s="615"/>
      <c r="C132" s="615"/>
      <c r="D132" s="615"/>
      <c r="E132" s="615"/>
      <c r="F132" s="615"/>
      <c r="G132" s="615"/>
      <c r="H132" s="615"/>
      <c r="I132" s="615"/>
      <c r="J132" s="615"/>
      <c r="K132" s="290"/>
    </row>
    <row r="133" spans="1:11">
      <c r="A133" s="236" t="s">
        <v>643</v>
      </c>
      <c r="B133" s="615"/>
      <c r="C133" s="615"/>
      <c r="D133" s="615"/>
      <c r="E133" s="615"/>
      <c r="F133" s="615"/>
      <c r="G133" s="615"/>
      <c r="H133" s="615"/>
      <c r="I133" s="615"/>
      <c r="J133" s="615"/>
      <c r="K133" s="290"/>
    </row>
    <row r="134" spans="1:11">
      <c r="A134" s="236" t="s">
        <v>1095</v>
      </c>
      <c r="B134" s="616"/>
      <c r="C134" s="616"/>
      <c r="D134" s="616"/>
      <c r="E134" s="616"/>
      <c r="F134" s="616"/>
      <c r="G134" s="616"/>
      <c r="H134" s="616"/>
      <c r="I134" s="616"/>
      <c r="J134" s="616"/>
      <c r="K134" s="290"/>
    </row>
    <row r="135" spans="1:11" ht="15">
      <c r="A135" s="617"/>
      <c r="B135" s="269"/>
      <c r="C135" s="269"/>
      <c r="D135" s="269"/>
      <c r="E135" s="269"/>
      <c r="F135" s="269"/>
      <c r="G135" s="269"/>
      <c r="H135" s="269"/>
      <c r="I135" s="269"/>
      <c r="J135" s="269"/>
      <c r="K135" s="290"/>
    </row>
    <row r="136" spans="1:11" ht="15">
      <c r="A136" s="617"/>
      <c r="B136" s="269"/>
      <c r="C136" s="269"/>
      <c r="D136" s="269"/>
      <c r="E136" s="269"/>
      <c r="F136" s="269"/>
      <c r="G136" s="269"/>
      <c r="H136" s="269"/>
      <c r="I136" s="269"/>
      <c r="J136" s="269"/>
      <c r="K136" s="290"/>
    </row>
    <row r="137" spans="1:11" ht="15">
      <c r="A137" s="617"/>
      <c r="B137" s="269"/>
      <c r="C137" s="269"/>
      <c r="D137" s="269"/>
      <c r="E137" s="269"/>
      <c r="F137" s="269"/>
      <c r="G137" s="269"/>
      <c r="H137" s="269"/>
      <c r="I137" s="269"/>
      <c r="J137" s="269"/>
      <c r="K137" s="290"/>
    </row>
    <row r="138" spans="1:11" ht="15">
      <c r="A138" s="617"/>
      <c r="B138" s="269"/>
      <c r="C138" s="269"/>
      <c r="D138" s="269"/>
      <c r="E138" s="269"/>
      <c r="F138" s="269"/>
      <c r="G138" s="269"/>
      <c r="H138" s="269"/>
      <c r="I138" s="269"/>
      <c r="J138" s="269"/>
      <c r="K138" s="290"/>
    </row>
    <row r="139" spans="1:11" ht="15">
      <c r="A139" s="617"/>
      <c r="B139" s="269"/>
      <c r="C139" s="269"/>
      <c r="D139" s="269"/>
      <c r="E139" s="269"/>
      <c r="F139" s="269"/>
      <c r="G139" s="269"/>
      <c r="H139" s="269"/>
      <c r="I139" s="269"/>
      <c r="J139" s="269"/>
      <c r="K139" s="290"/>
    </row>
    <row r="140" spans="1:11" ht="15">
      <c r="A140" s="617"/>
      <c r="B140" s="269"/>
      <c r="C140" s="269"/>
      <c r="D140" s="269"/>
      <c r="E140" s="269"/>
      <c r="F140" s="269"/>
      <c r="G140" s="269"/>
      <c r="H140" s="269"/>
      <c r="I140" s="269"/>
      <c r="J140" s="269"/>
      <c r="K140" s="290"/>
    </row>
    <row r="141" spans="1:11" ht="15">
      <c r="A141" s="617"/>
      <c r="B141" s="269"/>
      <c r="C141" s="269"/>
      <c r="D141" s="269"/>
      <c r="E141" s="269"/>
      <c r="F141" s="269"/>
      <c r="G141" s="269"/>
      <c r="H141" s="269"/>
      <c r="I141" s="269"/>
      <c r="J141" s="269"/>
      <c r="K141" s="290"/>
    </row>
    <row r="142" spans="1:11" ht="15">
      <c r="A142" s="617"/>
      <c r="B142" s="269"/>
      <c r="C142" s="269"/>
      <c r="D142" s="269"/>
      <c r="E142" s="269"/>
      <c r="F142" s="269"/>
      <c r="G142" s="269"/>
      <c r="H142" s="269"/>
      <c r="I142" s="269"/>
      <c r="J142" s="269"/>
      <c r="K142" s="290"/>
    </row>
    <row r="143" spans="1:11" ht="15">
      <c r="A143" s="617"/>
      <c r="B143" s="269"/>
      <c r="C143" s="269"/>
      <c r="D143" s="269"/>
      <c r="E143" s="269"/>
      <c r="F143" s="269"/>
      <c r="G143" s="269"/>
      <c r="H143" s="269"/>
      <c r="I143" s="269"/>
      <c r="J143" s="269"/>
      <c r="K143" s="290"/>
    </row>
    <row r="144" spans="1:11" ht="15">
      <c r="A144" s="617"/>
      <c r="B144" s="269"/>
      <c r="C144" s="269"/>
      <c r="D144" s="269"/>
      <c r="E144" s="269"/>
      <c r="F144" s="269"/>
      <c r="G144" s="269"/>
      <c r="H144" s="269"/>
      <c r="I144" s="269"/>
      <c r="J144" s="269"/>
      <c r="K144" s="290"/>
    </row>
    <row r="145" spans="1:11" ht="15">
      <c r="A145" s="617"/>
      <c r="B145" s="269"/>
      <c r="C145" s="269"/>
      <c r="D145" s="269"/>
      <c r="E145" s="269"/>
      <c r="F145" s="269"/>
      <c r="G145" s="269"/>
      <c r="H145" s="269"/>
      <c r="I145" s="269"/>
      <c r="J145" s="269"/>
      <c r="K145" s="290"/>
    </row>
    <row r="146" spans="1:11" ht="15">
      <c r="A146" s="617"/>
      <c r="B146" s="269"/>
      <c r="C146" s="269"/>
      <c r="D146" s="269"/>
      <c r="E146" s="269"/>
      <c r="F146" s="269"/>
      <c r="G146" s="269"/>
      <c r="H146" s="269"/>
      <c r="I146" s="269"/>
      <c r="J146" s="269"/>
      <c r="K146" s="290"/>
    </row>
    <row r="147" spans="1:11" ht="15.75">
      <c r="A147" s="428"/>
      <c r="K147" s="290"/>
    </row>
    <row r="148" spans="1:11" ht="15.75">
      <c r="A148" s="428"/>
      <c r="K148" s="290"/>
    </row>
    <row r="149" spans="1:11" ht="15.75">
      <c r="A149" s="428"/>
      <c r="K149" s="290"/>
    </row>
    <row r="150" spans="1:11" ht="15.75">
      <c r="A150" s="428"/>
      <c r="K150" s="290"/>
    </row>
    <row r="151" spans="1:11" ht="15.75">
      <c r="A151" s="428"/>
      <c r="K151" s="290"/>
    </row>
    <row r="152" spans="1:11" ht="15.75">
      <c r="A152" s="428"/>
      <c r="K152" s="290"/>
    </row>
    <row r="153" spans="1:11" ht="15.75">
      <c r="A153" s="428"/>
      <c r="K153" s="290"/>
    </row>
    <row r="154" spans="1:11" ht="15.75">
      <c r="A154" s="428"/>
      <c r="K154" s="290"/>
    </row>
    <row r="155" spans="1:11" ht="15.75">
      <c r="A155" s="428"/>
      <c r="K155" s="290"/>
    </row>
    <row r="156" spans="1:11" ht="15.75">
      <c r="A156" s="428"/>
      <c r="K156" s="290"/>
    </row>
    <row r="157" spans="1:11" ht="15.75">
      <c r="A157" s="428"/>
      <c r="K157" s="290"/>
    </row>
    <row r="158" spans="1:11" ht="15.75">
      <c r="A158" s="428"/>
      <c r="K158" s="290"/>
    </row>
    <row r="159" spans="1:11" ht="15.75">
      <c r="A159" s="428"/>
      <c r="K159" s="290"/>
    </row>
    <row r="160" spans="1:11" ht="15.75">
      <c r="A160" s="428"/>
      <c r="K160" s="290"/>
    </row>
    <row r="161" spans="1:11" ht="15.75">
      <c r="A161" s="428"/>
      <c r="K161" s="290"/>
    </row>
    <row r="162" spans="1:11" ht="15.75">
      <c r="A162" s="428"/>
      <c r="K162" s="290"/>
    </row>
    <row r="163" spans="1:11" ht="15.75">
      <c r="A163" s="428"/>
      <c r="K163" s="290"/>
    </row>
    <row r="164" spans="1:11" ht="15.75">
      <c r="A164" s="428"/>
      <c r="K164" s="290"/>
    </row>
    <row r="165" spans="1:11" ht="15.75">
      <c r="A165" s="428"/>
      <c r="K165" s="290"/>
    </row>
    <row r="166" spans="1:11" ht="15.75">
      <c r="A166" s="428"/>
      <c r="K166" s="290"/>
    </row>
    <row r="167" spans="1:11" ht="15.75">
      <c r="A167" s="428"/>
      <c r="K167" s="290"/>
    </row>
    <row r="168" spans="1:11" ht="15.75">
      <c r="A168" s="428"/>
      <c r="K168" s="290"/>
    </row>
    <row r="169" spans="1:11" ht="15.75">
      <c r="A169" s="428"/>
      <c r="K169" s="290"/>
    </row>
    <row r="170" spans="1:11" ht="15.75">
      <c r="A170" s="428"/>
      <c r="K170" s="290"/>
    </row>
    <row r="171" spans="1:11" ht="15.75">
      <c r="A171" s="428"/>
      <c r="K171" s="290"/>
    </row>
    <row r="172" spans="1:11" ht="15.75">
      <c r="A172" s="428"/>
      <c r="K172" s="290"/>
    </row>
    <row r="173" spans="1:11" ht="15.75">
      <c r="A173" s="428"/>
      <c r="K173" s="290"/>
    </row>
    <row r="174" spans="1:11" ht="15.75">
      <c r="A174" s="428"/>
      <c r="K174" s="290"/>
    </row>
    <row r="175" spans="1:11" ht="15.75">
      <c r="A175" s="428"/>
      <c r="K175" s="290"/>
    </row>
    <row r="176" spans="1:11" ht="15.75">
      <c r="A176" s="428"/>
      <c r="K176" s="290"/>
    </row>
    <row r="177" spans="1:11" ht="15.75">
      <c r="A177" s="428"/>
      <c r="K177" s="290"/>
    </row>
    <row r="178" spans="1:11" ht="15.75">
      <c r="A178" s="428"/>
      <c r="K178" s="290"/>
    </row>
    <row r="179" spans="1:11" ht="15.75">
      <c r="A179" s="428"/>
      <c r="K179" s="290"/>
    </row>
    <row r="180" spans="1:11" ht="15.75">
      <c r="A180" s="428"/>
      <c r="K180" s="290"/>
    </row>
    <row r="181" spans="1:11" ht="15.75">
      <c r="A181" s="428"/>
      <c r="K181" s="290"/>
    </row>
    <row r="182" spans="1:11" ht="15.75">
      <c r="A182" s="428"/>
      <c r="K182" s="290"/>
    </row>
    <row r="183" spans="1:11" ht="15.75">
      <c r="A183" s="428"/>
      <c r="K183" s="290"/>
    </row>
    <row r="184" spans="1:11" ht="15.75">
      <c r="A184" s="428"/>
      <c r="K184" s="290"/>
    </row>
    <row r="185" spans="1:11" ht="15.75">
      <c r="A185" s="428"/>
      <c r="K185" s="290"/>
    </row>
    <row r="186" spans="1:11" ht="15.75">
      <c r="A186" s="428"/>
      <c r="K186" s="290"/>
    </row>
    <row r="187" spans="1:11" ht="15.75">
      <c r="A187" s="428"/>
      <c r="K187" s="290"/>
    </row>
    <row r="188" spans="1:11" ht="15.75">
      <c r="A188" s="428"/>
      <c r="K188" s="290"/>
    </row>
    <row r="189" spans="1:11" ht="15.75">
      <c r="A189" s="428"/>
      <c r="K189" s="290"/>
    </row>
    <row r="190" spans="1:11" ht="15.75">
      <c r="A190" s="428"/>
      <c r="K190" s="290"/>
    </row>
    <row r="191" spans="1:11" ht="15.75">
      <c r="A191" s="428"/>
      <c r="K191" s="290"/>
    </row>
    <row r="192" spans="1:11" ht="15.75">
      <c r="A192" s="428"/>
      <c r="K192" s="290"/>
    </row>
    <row r="193" spans="1:11" ht="15.75">
      <c r="A193" s="428"/>
      <c r="K193" s="290"/>
    </row>
    <row r="194" spans="1:11" ht="15.75">
      <c r="A194" s="428"/>
      <c r="K194" s="290"/>
    </row>
    <row r="195" spans="1:11" ht="15.75">
      <c r="A195" s="428"/>
      <c r="K195" s="290"/>
    </row>
    <row r="196" spans="1:11" ht="15.75">
      <c r="A196" s="428"/>
      <c r="K196" s="290"/>
    </row>
    <row r="197" spans="1:11" ht="15.75">
      <c r="A197" s="428"/>
      <c r="K197" s="290"/>
    </row>
    <row r="198" spans="1:11" ht="15.75">
      <c r="A198" s="428"/>
      <c r="K198" s="290"/>
    </row>
    <row r="199" spans="1:11" ht="15.75">
      <c r="A199" s="428"/>
      <c r="K199" s="290"/>
    </row>
    <row r="200" spans="1:11" ht="15.75">
      <c r="A200" s="428"/>
      <c r="K200" s="290"/>
    </row>
    <row r="201" spans="1:11" ht="15.75">
      <c r="A201" s="428"/>
    </row>
    <row r="202" spans="1:11" ht="15.75">
      <c r="A202" s="428"/>
    </row>
    <row r="203" spans="1:11" ht="15.75">
      <c r="A203" s="428"/>
    </row>
    <row r="204" spans="1:11" ht="15.75">
      <c r="A204" s="428"/>
    </row>
    <row r="205" spans="1:11" ht="15.75">
      <c r="A205" s="428"/>
    </row>
    <row r="206" spans="1:11" ht="15.75">
      <c r="A206" s="428"/>
    </row>
    <row r="207" spans="1:11" ht="15.75">
      <c r="A207" s="428"/>
    </row>
    <row r="208" spans="1: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sheetData>
  <mergeCells count="8">
    <mergeCell ref="A62:J62"/>
    <mergeCell ref="A64:K64"/>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I226"/>
  <sheetViews>
    <sheetView zoomScale="50" workbookViewId="0">
      <selection activeCell="A18" sqref="A18"/>
    </sheetView>
  </sheetViews>
  <sheetFormatPr defaultRowHeight="18"/>
  <cols>
    <col min="1" max="1" width="132.28515625" style="148" customWidth="1"/>
    <col min="2" max="8" width="19.7109375" style="148" customWidth="1"/>
    <col min="9" max="9" width="19.7109375"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1093</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c r="B3" s="147"/>
      <c r="C3" s="147"/>
      <c r="D3" s="147"/>
      <c r="E3" s="147"/>
      <c r="F3" s="147"/>
      <c r="G3" s="147"/>
      <c r="H3" s="147"/>
      <c r="I3" s="147"/>
    </row>
    <row r="4" spans="1:9" ht="43.5" customHeight="1">
      <c r="A4" s="149" t="s">
        <v>1096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531294803.9368723</v>
      </c>
      <c r="C8" s="156">
        <v>584849007.92969871</v>
      </c>
      <c r="D8" s="156">
        <v>574405470.31844389</v>
      </c>
      <c r="E8" s="156">
        <v>579446117.451895</v>
      </c>
      <c r="F8" s="156">
        <v>608255523.50874639</v>
      </c>
      <c r="G8" s="156">
        <v>619290189.48688054</v>
      </c>
      <c r="H8" s="156">
        <v>629231406.03352773</v>
      </c>
      <c r="I8" s="156">
        <v>634685199.16034985</v>
      </c>
    </row>
    <row r="9" spans="1:9" s="159" customFormat="1" ht="21" customHeight="1" thickTop="1">
      <c r="A9" s="157" t="s">
        <v>82</v>
      </c>
      <c r="B9" s="158">
        <v>19894648.06456241</v>
      </c>
      <c r="C9" s="158">
        <v>39533488.916786224</v>
      </c>
      <c r="D9" s="158">
        <v>24650375.396253601</v>
      </c>
      <c r="E9" s="158">
        <v>43138896.794460639</v>
      </c>
      <c r="F9" s="158">
        <v>44600849.880466476</v>
      </c>
      <c r="G9" s="158">
        <v>47205774.383381918</v>
      </c>
      <c r="H9" s="158">
        <v>42545378.680758014</v>
      </c>
      <c r="I9" s="158">
        <v>40815347.870262392</v>
      </c>
    </row>
    <row r="10" spans="1:9" s="159" customFormat="1" ht="21" customHeight="1">
      <c r="A10" s="157" t="s">
        <v>83</v>
      </c>
      <c r="B10" s="158">
        <v>99136744.652797714</v>
      </c>
      <c r="C10" s="158">
        <v>152178559.96700144</v>
      </c>
      <c r="D10" s="158">
        <v>91480692.965417862</v>
      </c>
      <c r="E10" s="158">
        <v>63632080.895043731</v>
      </c>
      <c r="F10" s="158">
        <v>77105420.610787168</v>
      </c>
      <c r="G10" s="158">
        <v>89069019.603498548</v>
      </c>
      <c r="H10" s="158">
        <v>82142461.549562678</v>
      </c>
      <c r="I10" s="158">
        <v>82210471.434402332</v>
      </c>
    </row>
    <row r="11" spans="1:9" s="159" customFormat="1" ht="21" customHeight="1">
      <c r="A11" s="157" t="s">
        <v>84</v>
      </c>
      <c r="B11" s="158">
        <v>247139340.47345766</v>
      </c>
      <c r="C11" s="158">
        <v>256346533.25394547</v>
      </c>
      <c r="D11" s="158">
        <v>295380564.46109509</v>
      </c>
      <c r="E11" s="158">
        <v>355659026.84402335</v>
      </c>
      <c r="F11" s="158">
        <v>399419033.62099123</v>
      </c>
      <c r="G11" s="158">
        <v>406228929.78571427</v>
      </c>
      <c r="H11" s="158">
        <v>427667392.96793008</v>
      </c>
      <c r="I11" s="158">
        <v>431994186.94314867</v>
      </c>
    </row>
    <row r="12" spans="1:9" s="159" customFormat="1" ht="21" customHeight="1">
      <c r="A12" s="160" t="s">
        <v>85</v>
      </c>
      <c r="B12" s="158">
        <v>250962341.97274032</v>
      </c>
      <c r="C12" s="158">
        <v>262353240.25824964</v>
      </c>
      <c r="D12" s="158">
        <v>303755860.3948127</v>
      </c>
      <c r="E12" s="158">
        <v>363578217.39650148</v>
      </c>
      <c r="F12" s="158">
        <v>407379354.08163267</v>
      </c>
      <c r="G12" s="158">
        <v>412681883.85568511</v>
      </c>
      <c r="H12" s="158">
        <v>440916529.93148685</v>
      </c>
      <c r="I12" s="158">
        <v>443738224.37900871</v>
      </c>
    </row>
    <row r="13" spans="1:9" s="159" customFormat="1" ht="21" customHeight="1">
      <c r="A13" s="160" t="s">
        <v>86</v>
      </c>
      <c r="B13" s="158">
        <v>245019486.54949784</v>
      </c>
      <c r="C13" s="158">
        <v>257428778.72309899</v>
      </c>
      <c r="D13" s="158">
        <v>299911612.91210371</v>
      </c>
      <c r="E13" s="158">
        <v>360109597.16909617</v>
      </c>
      <c r="F13" s="158">
        <v>404491798.32798839</v>
      </c>
      <c r="G13" s="158">
        <v>409537945.78717202</v>
      </c>
      <c r="H13" s="158">
        <v>438046080.77842563</v>
      </c>
      <c r="I13" s="158">
        <v>441059072.80612242</v>
      </c>
    </row>
    <row r="14" spans="1:9" s="159" customFormat="1" ht="21" customHeight="1">
      <c r="A14" s="160" t="s">
        <v>87</v>
      </c>
      <c r="B14" s="158">
        <v>5942855.4232424675</v>
      </c>
      <c r="C14" s="158">
        <v>4924461.5351506453</v>
      </c>
      <c r="D14" s="158">
        <v>3844247.4827089338</v>
      </c>
      <c r="E14" s="158">
        <v>3468620.2274052482</v>
      </c>
      <c r="F14" s="158">
        <v>2887555.7536443146</v>
      </c>
      <c r="G14" s="158">
        <v>3143938.0685131191</v>
      </c>
      <c r="H14" s="158">
        <v>2870449.1530612246</v>
      </c>
      <c r="I14" s="158">
        <v>2679151.572886297</v>
      </c>
    </row>
    <row r="15" spans="1:9" s="159" customFormat="1" ht="21" customHeight="1">
      <c r="A15" s="160" t="s">
        <v>88</v>
      </c>
      <c r="B15" s="158">
        <v>1348544.8307030131</v>
      </c>
      <c r="C15" s="158">
        <v>1405878.724533716</v>
      </c>
      <c r="D15" s="158">
        <v>1150767.667146974</v>
      </c>
      <c r="E15" s="158">
        <v>1272597.193877551</v>
      </c>
      <c r="F15" s="158">
        <v>1420177.163265306</v>
      </c>
      <c r="G15" s="158">
        <v>2920552.4620991256</v>
      </c>
      <c r="H15" s="158">
        <v>1120857.5072886297</v>
      </c>
      <c r="I15" s="158">
        <v>2832611.5495626824</v>
      </c>
    </row>
    <row r="16" spans="1:9" s="159" customFormat="1" ht="21" customHeight="1">
      <c r="A16" s="160" t="s">
        <v>89</v>
      </c>
      <c r="B16" s="158">
        <v>1235346.1262553802</v>
      </c>
      <c r="C16" s="158">
        <v>1236084.3730272597</v>
      </c>
      <c r="D16" s="158">
        <v>1070730.3501440922</v>
      </c>
      <c r="E16" s="158">
        <v>1226234.1020408163</v>
      </c>
      <c r="F16" s="158">
        <v>1327207.6355685133</v>
      </c>
      <c r="G16" s="158">
        <v>2702965.572886297</v>
      </c>
      <c r="H16" s="158">
        <v>1078201.803206997</v>
      </c>
      <c r="I16" s="158">
        <v>2654338.224489796</v>
      </c>
    </row>
    <row r="17" spans="1:9" s="159" customFormat="1" ht="21" customHeight="1">
      <c r="A17" s="160" t="s">
        <v>90</v>
      </c>
      <c r="B17" s="158">
        <v>113198.70444763271</v>
      </c>
      <c r="C17" s="158">
        <v>169794.35150645624</v>
      </c>
      <c r="D17" s="158">
        <v>80037.317002881842</v>
      </c>
      <c r="E17" s="158">
        <v>46363.091836734697</v>
      </c>
      <c r="F17" s="158">
        <v>92969.527696792997</v>
      </c>
      <c r="G17" s="158">
        <v>217586.88921282798</v>
      </c>
      <c r="H17" s="158">
        <v>42655.704081632655</v>
      </c>
      <c r="I17" s="158">
        <v>178273.32507288631</v>
      </c>
    </row>
    <row r="18" spans="1:9" s="159" customFormat="1" ht="21" customHeight="1">
      <c r="A18" s="160" t="s">
        <v>91</v>
      </c>
      <c r="B18" s="158">
        <v>11931777.421807747</v>
      </c>
      <c r="C18" s="158">
        <v>9900408.8077474888</v>
      </c>
      <c r="D18" s="158">
        <v>9652880.9567723349</v>
      </c>
      <c r="E18" s="158">
        <v>8406649.319241982</v>
      </c>
      <c r="F18" s="158">
        <v>7668456.3206997085</v>
      </c>
      <c r="G18" s="158">
        <v>7743314.2448979588</v>
      </c>
      <c r="H18" s="158">
        <v>8029396.5699708452</v>
      </c>
      <c r="I18" s="158">
        <v>7987070.027696793</v>
      </c>
    </row>
    <row r="19" spans="1:9" s="159" customFormat="1" ht="21" customHeight="1">
      <c r="A19" s="160" t="s">
        <v>92</v>
      </c>
      <c r="B19" s="158">
        <v>10623058.453371592</v>
      </c>
      <c r="C19" s="158">
        <v>8747361.6226685792</v>
      </c>
      <c r="D19" s="158">
        <v>8564025.3357348703</v>
      </c>
      <c r="E19" s="158">
        <v>7364482.0087463558</v>
      </c>
      <c r="F19" s="158">
        <v>6695743.8571428573</v>
      </c>
      <c r="G19" s="158">
        <v>6776187.9154518954</v>
      </c>
      <c r="H19" s="158">
        <v>7115395.9693877557</v>
      </c>
      <c r="I19" s="158">
        <v>7126272.1122448975</v>
      </c>
    </row>
    <row r="20" spans="1:9" s="159" customFormat="1" ht="21" customHeight="1">
      <c r="A20" s="160" t="s">
        <v>93</v>
      </c>
      <c r="B20" s="158">
        <v>1308718.968436155</v>
      </c>
      <c r="C20" s="158">
        <v>1153047.1850789096</v>
      </c>
      <c r="D20" s="158">
        <v>1088855.6210374639</v>
      </c>
      <c r="E20" s="158">
        <v>1042167.3104956269</v>
      </c>
      <c r="F20" s="158">
        <v>972712.46355685126</v>
      </c>
      <c r="G20" s="158">
        <v>967126.32944606419</v>
      </c>
      <c r="H20" s="158">
        <v>914000.60058309045</v>
      </c>
      <c r="I20" s="158">
        <v>860797.9154518951</v>
      </c>
    </row>
    <row r="21" spans="1:9" s="159" customFormat="1" ht="21" customHeight="1">
      <c r="A21" s="160" t="s">
        <v>94</v>
      </c>
      <c r="B21" s="158">
        <v>1214206.9081779053</v>
      </c>
      <c r="C21" s="158">
        <v>1033842.81205165</v>
      </c>
      <c r="D21" s="158">
        <v>1013959.386167147</v>
      </c>
      <c r="E21" s="158">
        <v>1205610.6472303206</v>
      </c>
      <c r="F21" s="158">
        <v>1409617.9052478133</v>
      </c>
      <c r="G21" s="158">
        <v>1491235.6530612246</v>
      </c>
      <c r="H21" s="158">
        <v>1613811.5830903791</v>
      </c>
      <c r="I21" s="158">
        <v>1595804.8527696792</v>
      </c>
    </row>
    <row r="22" spans="1:9" s="159" customFormat="1" ht="21" customHeight="1">
      <c r="A22" s="160" t="s">
        <v>95</v>
      </c>
      <c r="B22" s="158">
        <v>-18317530.659971304</v>
      </c>
      <c r="C22" s="158">
        <v>-18346837.348637015</v>
      </c>
      <c r="D22" s="158">
        <v>-20192903.943804037</v>
      </c>
      <c r="E22" s="158">
        <v>-18804047.712827988</v>
      </c>
      <c r="F22" s="158">
        <v>-18458571.849854227</v>
      </c>
      <c r="G22" s="158">
        <v>-18608056.430029154</v>
      </c>
      <c r="H22" s="158">
        <v>-24013202.623906706</v>
      </c>
      <c r="I22" s="158">
        <v>-24159523.865889214</v>
      </c>
    </row>
    <row r="23" spans="1:9" s="159" customFormat="1" ht="21" customHeight="1">
      <c r="A23" s="157" t="s">
        <v>96</v>
      </c>
      <c r="B23" s="158">
        <v>4892038.9311334295</v>
      </c>
      <c r="C23" s="158">
        <v>1947762.718794835</v>
      </c>
      <c r="D23" s="158">
        <v>2210789.2708933717</v>
      </c>
      <c r="E23" s="158">
        <v>1515587.7142857143</v>
      </c>
      <c r="F23" s="158">
        <v>1999842.4169096211</v>
      </c>
      <c r="G23" s="158">
        <v>1852568.7507288631</v>
      </c>
      <c r="H23" s="158">
        <v>3239761.2682215744</v>
      </c>
      <c r="I23" s="158">
        <v>1869290.860058309</v>
      </c>
    </row>
    <row r="24" spans="1:9" s="159" customFormat="1" ht="21" customHeight="1">
      <c r="A24" s="157" t="s">
        <v>97</v>
      </c>
      <c r="B24" s="158">
        <v>283391.90387374465</v>
      </c>
      <c r="C24" s="158">
        <v>204661.78192252512</v>
      </c>
      <c r="D24" s="158">
        <v>486052.17435158498</v>
      </c>
      <c r="E24" s="158">
        <v>230347.2842565598</v>
      </c>
      <c r="F24" s="158">
        <v>149278.35422740525</v>
      </c>
      <c r="G24" s="158">
        <v>127888.67346938777</v>
      </c>
      <c r="H24" s="158">
        <v>114286.67201166179</v>
      </c>
      <c r="I24" s="158">
        <v>97231.065597667635</v>
      </c>
    </row>
    <row r="25" spans="1:9" s="159" customFormat="1" ht="21" customHeight="1">
      <c r="A25" s="157" t="s">
        <v>98</v>
      </c>
      <c r="B25" s="158">
        <v>153567732.43902439</v>
      </c>
      <c r="C25" s="158">
        <v>127987837.54232424</v>
      </c>
      <c r="D25" s="158">
        <v>152352400.85734871</v>
      </c>
      <c r="E25" s="158">
        <v>106360611.44897959</v>
      </c>
      <c r="F25" s="158">
        <v>76133371.868804663</v>
      </c>
      <c r="G25" s="158">
        <v>66140012.013119534</v>
      </c>
      <c r="H25" s="158">
        <v>64825934.313411079</v>
      </c>
      <c r="I25" s="158">
        <v>68301459.196793005</v>
      </c>
    </row>
    <row r="26" spans="1:9" s="159" customFormat="1" ht="21" customHeight="1">
      <c r="A26" s="157" t="s">
        <v>99</v>
      </c>
      <c r="B26" s="158">
        <v>6036760.4347202294</v>
      </c>
      <c r="C26" s="158">
        <v>6312004.8579626968</v>
      </c>
      <c r="D26" s="158">
        <v>7454313.4337175786</v>
      </c>
      <c r="E26" s="158">
        <v>8452383.3017492723</v>
      </c>
      <c r="F26" s="158">
        <v>8289616.6720116613</v>
      </c>
      <c r="G26" s="158">
        <v>8112164.578717201</v>
      </c>
      <c r="H26" s="158">
        <v>8114771.1661807587</v>
      </c>
      <c r="I26" s="158">
        <v>8770330.6836734693</v>
      </c>
    </row>
    <row r="27" spans="1:9" s="163" customFormat="1" ht="43.5" customHeight="1" thickBot="1">
      <c r="A27" s="161" t="s">
        <v>100</v>
      </c>
      <c r="B27" s="162">
        <v>344147.03730272601</v>
      </c>
      <c r="C27" s="162">
        <v>338158.89096126257</v>
      </c>
      <c r="D27" s="162">
        <v>390281.75936599425</v>
      </c>
      <c r="E27" s="162">
        <v>457183.16909620992</v>
      </c>
      <c r="F27" s="162">
        <v>558110.08454810502</v>
      </c>
      <c r="G27" s="162">
        <v>553831.69825072889</v>
      </c>
      <c r="H27" s="162">
        <v>581419.41545189498</v>
      </c>
      <c r="I27" s="162">
        <v>626881.1064139941</v>
      </c>
    </row>
    <row r="28" spans="1:9" ht="24" customHeight="1" thickTop="1" thickBot="1">
      <c r="A28" s="155" t="s">
        <v>101</v>
      </c>
      <c r="B28" s="156">
        <v>443047683.4992826</v>
      </c>
      <c r="C28" s="156">
        <v>489120565.60114777</v>
      </c>
      <c r="D28" s="156">
        <v>470718288.69596547</v>
      </c>
      <c r="E28" s="156">
        <v>466576072.37900877</v>
      </c>
      <c r="F28" s="156">
        <v>488880928.08746356</v>
      </c>
      <c r="G28" s="156">
        <v>497803783.46501458</v>
      </c>
      <c r="H28" s="156">
        <v>504519487.95772594</v>
      </c>
      <c r="I28" s="156">
        <v>507672109.41399413</v>
      </c>
    </row>
    <row r="29" spans="1:9" s="159" customFormat="1" ht="21" customHeight="1" thickTop="1">
      <c r="A29" s="157" t="s">
        <v>102</v>
      </c>
      <c r="B29" s="158">
        <v>409478704.18794835</v>
      </c>
      <c r="C29" s="158">
        <v>454237268.46341467</v>
      </c>
      <c r="D29" s="158">
        <v>427486541.09365994</v>
      </c>
      <c r="E29" s="158">
        <v>432322747.55393583</v>
      </c>
      <c r="F29" s="158">
        <v>446337040.74489802</v>
      </c>
      <c r="G29" s="158">
        <v>452530465.39212829</v>
      </c>
      <c r="H29" s="158">
        <v>465396696.02915454</v>
      </c>
      <c r="I29" s="158">
        <v>468256891.82798833</v>
      </c>
    </row>
    <row r="30" spans="1:9" s="159" customFormat="1" ht="21" customHeight="1">
      <c r="A30" s="160" t="s">
        <v>103</v>
      </c>
      <c r="B30" s="158">
        <v>407106.34720229561</v>
      </c>
      <c r="C30" s="158">
        <v>379672.16786226683</v>
      </c>
      <c r="D30" s="158">
        <v>400097.9783861672</v>
      </c>
      <c r="E30" s="158">
        <v>134044.77988338191</v>
      </c>
      <c r="F30" s="158">
        <v>121330.63848396503</v>
      </c>
      <c r="G30" s="158">
        <v>88713.625364431486</v>
      </c>
      <c r="H30" s="158">
        <v>236490.89941690964</v>
      </c>
      <c r="I30" s="158">
        <v>166564.58163265308</v>
      </c>
    </row>
    <row r="31" spans="1:9" s="159" customFormat="1" ht="21" customHeight="1">
      <c r="A31" s="160" t="s">
        <v>104</v>
      </c>
      <c r="B31" s="158">
        <v>259030128.24820662</v>
      </c>
      <c r="C31" s="158">
        <v>290273747.35724533</v>
      </c>
      <c r="D31" s="158">
        <v>290972753.81988472</v>
      </c>
      <c r="E31" s="158">
        <v>303881736.23760933</v>
      </c>
      <c r="F31" s="158">
        <v>305053240.08600581</v>
      </c>
      <c r="G31" s="158">
        <v>307643617.31486881</v>
      </c>
      <c r="H31" s="158">
        <v>321591292.09475219</v>
      </c>
      <c r="I31" s="158">
        <v>325875055.85568511</v>
      </c>
    </row>
    <row r="32" spans="1:9" s="159" customFormat="1" ht="21" customHeight="1">
      <c r="A32" s="160" t="s">
        <v>105</v>
      </c>
      <c r="B32" s="158">
        <v>145355481.25538021</v>
      </c>
      <c r="C32" s="158">
        <v>158993993.687231</v>
      </c>
      <c r="D32" s="158">
        <v>132721108.19884726</v>
      </c>
      <c r="E32" s="158">
        <v>123464753.70845482</v>
      </c>
      <c r="F32" s="158">
        <v>136174823.69241983</v>
      </c>
      <c r="G32" s="158">
        <v>139597401.46938777</v>
      </c>
      <c r="H32" s="158">
        <v>138056076.66909623</v>
      </c>
      <c r="I32" s="158">
        <v>137015828.06268221</v>
      </c>
    </row>
    <row r="33" spans="1:9" s="159" customFormat="1" ht="21" customHeight="1">
      <c r="A33" s="160" t="s">
        <v>106</v>
      </c>
      <c r="B33" s="158">
        <v>2662436.487804878</v>
      </c>
      <c r="C33" s="158">
        <v>2756443.7804878047</v>
      </c>
      <c r="D33" s="158">
        <v>2575269.3458213257</v>
      </c>
      <c r="E33" s="158">
        <v>3853402.4883381925</v>
      </c>
      <c r="F33" s="158">
        <v>3547087.6632653065</v>
      </c>
      <c r="G33" s="158">
        <v>3723242.0728862975</v>
      </c>
      <c r="H33" s="158">
        <v>3899060.2653061226</v>
      </c>
      <c r="I33" s="158">
        <v>3672626.0801749271</v>
      </c>
    </row>
    <row r="34" spans="1:9" s="159" customFormat="1" ht="21" customHeight="1">
      <c r="A34" s="160" t="s">
        <v>107</v>
      </c>
      <c r="B34" s="158">
        <v>0</v>
      </c>
      <c r="C34" s="158">
        <v>0</v>
      </c>
      <c r="D34" s="158">
        <v>0</v>
      </c>
      <c r="E34" s="158">
        <v>0</v>
      </c>
      <c r="F34" s="158">
        <v>0</v>
      </c>
      <c r="G34" s="158">
        <v>0</v>
      </c>
      <c r="H34" s="158">
        <v>0</v>
      </c>
      <c r="I34" s="158">
        <v>0</v>
      </c>
    </row>
    <row r="35" spans="1:9" s="159" customFormat="1" ht="21" customHeight="1">
      <c r="A35" s="160" t="s">
        <v>108</v>
      </c>
      <c r="B35" s="158">
        <v>2023551.8493543761</v>
      </c>
      <c r="C35" s="158">
        <v>1833411.4705882352</v>
      </c>
      <c r="D35" s="158">
        <v>817311.75072046102</v>
      </c>
      <c r="E35" s="158">
        <v>988810.33965014573</v>
      </c>
      <c r="F35" s="158">
        <v>1440558.6647230319</v>
      </c>
      <c r="G35" s="158">
        <v>1477490.9096209914</v>
      </c>
      <c r="H35" s="158">
        <v>1613776.1005830904</v>
      </c>
      <c r="I35" s="158">
        <v>1526817.2478134111</v>
      </c>
    </row>
    <row r="36" spans="1:9" s="159" customFormat="1" ht="21" customHeight="1">
      <c r="A36" s="157" t="s">
        <v>109</v>
      </c>
      <c r="B36" s="158">
        <v>192795.37589670013</v>
      </c>
      <c r="C36" s="158">
        <v>260635.79340028693</v>
      </c>
      <c r="D36" s="158">
        <v>300510.2622478386</v>
      </c>
      <c r="E36" s="158">
        <v>360208.4664723032</v>
      </c>
      <c r="F36" s="158">
        <v>523579.23323615163</v>
      </c>
      <c r="G36" s="158">
        <v>966028.67055393581</v>
      </c>
      <c r="H36" s="158">
        <v>438382.03935860057</v>
      </c>
      <c r="I36" s="158">
        <v>852765.79883381922</v>
      </c>
    </row>
    <row r="37" spans="1:9" s="159" customFormat="1" ht="21" customHeight="1">
      <c r="A37" s="157" t="s">
        <v>110</v>
      </c>
      <c r="B37" s="158">
        <v>11969537.219512196</v>
      </c>
      <c r="C37" s="158">
        <v>9761362.8220946919</v>
      </c>
      <c r="D37" s="158">
        <v>17167455.796829972</v>
      </c>
      <c r="E37" s="158">
        <v>9983648.5437317789</v>
      </c>
      <c r="F37" s="158">
        <v>16088582.218658892</v>
      </c>
      <c r="G37" s="158">
        <v>16388635.526239065</v>
      </c>
      <c r="H37" s="158">
        <v>14105246.973760933</v>
      </c>
      <c r="I37" s="158">
        <v>13016260.217201166</v>
      </c>
    </row>
    <row r="38" spans="1:9" s="159" customFormat="1" ht="21" customHeight="1">
      <c r="A38" s="157" t="s">
        <v>111</v>
      </c>
      <c r="B38" s="158">
        <v>6078549.0746054519</v>
      </c>
      <c r="C38" s="158">
        <v>7232746.8450502148</v>
      </c>
      <c r="D38" s="158">
        <v>7895888.0144092217</v>
      </c>
      <c r="E38" s="158">
        <v>6458567.3600583095</v>
      </c>
      <c r="F38" s="158">
        <v>8065753.9664723035</v>
      </c>
      <c r="G38" s="158">
        <v>10250069.381924197</v>
      </c>
      <c r="H38" s="158">
        <v>8643467.606413994</v>
      </c>
      <c r="I38" s="158">
        <v>9623204.5699708462</v>
      </c>
    </row>
    <row r="39" spans="1:9" s="159" customFormat="1" ht="21" customHeight="1">
      <c r="A39" s="157" t="s">
        <v>112</v>
      </c>
      <c r="B39" s="158">
        <v>13621138.641319942</v>
      </c>
      <c r="C39" s="158">
        <v>16478551.677187948</v>
      </c>
      <c r="D39" s="158">
        <v>17267893.528818443</v>
      </c>
      <c r="E39" s="158">
        <v>17400900.454810496</v>
      </c>
      <c r="F39" s="158">
        <v>17865971.924198251</v>
      </c>
      <c r="G39" s="158">
        <v>17668584.494169094</v>
      </c>
      <c r="H39" s="158">
        <v>15935695.3090379</v>
      </c>
      <c r="I39" s="158">
        <v>15922986.999999998</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1706959</v>
      </c>
      <c r="C41" s="158">
        <v>1150000</v>
      </c>
      <c r="D41" s="158">
        <v>600000</v>
      </c>
      <c r="E41" s="158">
        <v>50000</v>
      </c>
      <c r="F41" s="158">
        <v>0</v>
      </c>
      <c r="G41" s="158">
        <v>0</v>
      </c>
      <c r="H41" s="158">
        <v>0</v>
      </c>
      <c r="I41" s="158">
        <v>0</v>
      </c>
    </row>
    <row r="42" spans="1:9" s="163" customFormat="1" ht="43.5" customHeight="1" thickBot="1">
      <c r="A42" s="161" t="s">
        <v>115</v>
      </c>
      <c r="B42" s="162"/>
      <c r="C42" s="162">
        <v>0</v>
      </c>
      <c r="D42" s="162">
        <v>0</v>
      </c>
      <c r="E42" s="162">
        <v>0</v>
      </c>
      <c r="F42" s="162">
        <v>0</v>
      </c>
      <c r="G42" s="162">
        <v>0</v>
      </c>
      <c r="H42" s="162">
        <v>0</v>
      </c>
      <c r="I42" s="162">
        <v>0</v>
      </c>
    </row>
    <row r="43" spans="1:9" ht="24" customHeight="1" thickTop="1" thickBot="1">
      <c r="A43" s="155" t="s">
        <v>116</v>
      </c>
      <c r="B43" s="156">
        <v>88247120.444763273</v>
      </c>
      <c r="C43" s="156">
        <v>95728442.324246779</v>
      </c>
      <c r="D43" s="156">
        <v>103687181.60806917</v>
      </c>
      <c r="E43" s="156">
        <v>112870045.0728863</v>
      </c>
      <c r="F43" s="156">
        <v>119374595.43731779</v>
      </c>
      <c r="G43" s="156">
        <v>121486406.02915452</v>
      </c>
      <c r="H43" s="156">
        <v>124711918.08892129</v>
      </c>
      <c r="I43" s="156">
        <v>127013089.74927112</v>
      </c>
    </row>
    <row r="44" spans="1:9" s="159" customFormat="1" ht="21" customHeight="1" thickTop="1">
      <c r="A44" s="157" t="s">
        <v>117</v>
      </c>
      <c r="B44" s="158">
        <v>434698.39167862269</v>
      </c>
      <c r="C44" s="158">
        <v>422032.40889526543</v>
      </c>
      <c r="D44" s="158">
        <v>420445.7391930836</v>
      </c>
      <c r="E44" s="158">
        <v>424873.38629737613</v>
      </c>
      <c r="F44" s="158">
        <v>423825.34548104956</v>
      </c>
      <c r="G44" s="158">
        <v>423825.34548104956</v>
      </c>
      <c r="H44" s="158">
        <v>423035.01895043731</v>
      </c>
      <c r="I44" s="158">
        <v>422928.28425655974</v>
      </c>
    </row>
    <row r="45" spans="1:9" s="159" customFormat="1" ht="21" customHeight="1">
      <c r="A45" s="157" t="s">
        <v>118</v>
      </c>
      <c r="B45" s="158">
        <v>5255866.2812051643</v>
      </c>
      <c r="C45" s="158">
        <v>5274147.6901004305</v>
      </c>
      <c r="D45" s="158">
        <v>5334967.4783861665</v>
      </c>
      <c r="E45" s="158">
        <v>5425442.2886297377</v>
      </c>
      <c r="F45" s="158">
        <v>5490492.988338192</v>
      </c>
      <c r="G45" s="158">
        <v>5493684.9708454804</v>
      </c>
      <c r="H45" s="158">
        <v>5499236.7492711376</v>
      </c>
      <c r="I45" s="158">
        <v>5499236.7492711376</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76287797.352941185</v>
      </c>
      <c r="C47" s="158">
        <v>82456796.381635576</v>
      </c>
      <c r="D47" s="158">
        <v>90527815.348703161</v>
      </c>
      <c r="E47" s="158">
        <v>98632901.759475231</v>
      </c>
      <c r="F47" s="158">
        <v>106843729.80612245</v>
      </c>
      <c r="G47" s="158">
        <v>113310064.16180758</v>
      </c>
      <c r="H47" s="158">
        <v>113407024.88629737</v>
      </c>
      <c r="I47" s="158">
        <v>118171873.65160351</v>
      </c>
    </row>
    <row r="48" spans="1:9" s="159" customFormat="1" ht="21" customHeight="1">
      <c r="A48" s="157" t="s">
        <v>121</v>
      </c>
      <c r="B48" s="158">
        <v>6268758.4189383071</v>
      </c>
      <c r="C48" s="158">
        <v>7575465.8436154947</v>
      </c>
      <c r="D48" s="158">
        <v>7403953.0417867433</v>
      </c>
      <c r="E48" s="158">
        <v>8386827.6384839648</v>
      </c>
      <c r="F48" s="158">
        <v>6616547.2973760935</v>
      </c>
      <c r="G48" s="158">
        <v>2258831.551020408</v>
      </c>
      <c r="H48" s="158">
        <v>5382621.4344023326</v>
      </c>
      <c r="I48" s="158">
        <v>2919051.0641399417</v>
      </c>
    </row>
    <row r="49" spans="1:9" s="159" customFormat="1" ht="21" customHeight="1">
      <c r="A49" s="160" t="s">
        <v>122</v>
      </c>
      <c r="B49" s="158">
        <v>271094.50071736012</v>
      </c>
      <c r="C49" s="158">
        <v>-35527.638450502156</v>
      </c>
      <c r="D49" s="158">
        <v>-114483.79394812681</v>
      </c>
      <c r="E49" s="158">
        <v>-19421.717201166182</v>
      </c>
      <c r="F49" s="158">
        <v>25999.591836734697</v>
      </c>
      <c r="G49" s="158">
        <v>212.94169096209913</v>
      </c>
      <c r="H49" s="158">
        <v>-96747.782798833825</v>
      </c>
      <c r="I49" s="158">
        <v>467772.66909620987</v>
      </c>
    </row>
    <row r="50" spans="1:9" s="163" customFormat="1" ht="40.5" customHeight="1" thickBot="1">
      <c r="A50" s="164" t="s">
        <v>123</v>
      </c>
      <c r="B50" s="162">
        <v>5997663.9182209466</v>
      </c>
      <c r="C50" s="162">
        <v>7610993.4835007172</v>
      </c>
      <c r="D50" s="162">
        <v>7518436.8371757921</v>
      </c>
      <c r="E50" s="162">
        <v>8406249.3556851316</v>
      </c>
      <c r="F50" s="162">
        <v>6590547.7055393578</v>
      </c>
      <c r="G50" s="162">
        <v>2258618.6093294462</v>
      </c>
      <c r="H50" s="162">
        <v>5479369.2172011659</v>
      </c>
      <c r="I50" s="162">
        <v>2451278.3950437317</v>
      </c>
    </row>
    <row r="51" spans="1:9" ht="24" customHeight="1" thickTop="1" thickBot="1">
      <c r="A51" s="155" t="s">
        <v>124</v>
      </c>
      <c r="B51" s="156">
        <v>531294803.9440459</v>
      </c>
      <c r="C51" s="156">
        <v>584849007.92539454</v>
      </c>
      <c r="D51" s="156">
        <v>574405470.30403459</v>
      </c>
      <c r="E51" s="156">
        <v>579446117.451895</v>
      </c>
      <c r="F51" s="156">
        <v>608255523.52478135</v>
      </c>
      <c r="G51" s="156">
        <v>619290189.49416912</v>
      </c>
      <c r="H51" s="156">
        <v>629231406.04664719</v>
      </c>
      <c r="I51" s="156">
        <v>634685199.16326535</v>
      </c>
    </row>
    <row r="52" spans="1:9" s="159" customFormat="1" ht="24" customHeight="1" thickTop="1">
      <c r="A52" s="165" t="s">
        <v>125</v>
      </c>
      <c r="B52" s="158">
        <v>163094.22238163557</v>
      </c>
      <c r="C52" s="158">
        <v>253135.649928264</v>
      </c>
      <c r="D52" s="158">
        <v>502146.76080691646</v>
      </c>
      <c r="E52" s="158">
        <v>601663.54227405251</v>
      </c>
      <c r="F52" s="158">
        <v>881948.96355685126</v>
      </c>
      <c r="G52" s="158">
        <v>905408.21282798832</v>
      </c>
      <c r="H52" s="158">
        <v>1693407.0889212829</v>
      </c>
      <c r="I52" s="158">
        <v>1408921.8163265307</v>
      </c>
    </row>
    <row r="53" spans="1:9" s="163" customFormat="1" ht="21" customHeight="1">
      <c r="A53" s="164" t="s">
        <v>655</v>
      </c>
      <c r="B53" s="162">
        <v>0</v>
      </c>
      <c r="C53" s="162">
        <v>0</v>
      </c>
      <c r="D53" s="162">
        <v>0</v>
      </c>
      <c r="E53" s="162">
        <v>0</v>
      </c>
      <c r="F53" s="162">
        <v>0</v>
      </c>
      <c r="G53" s="162">
        <v>0</v>
      </c>
      <c r="H53" s="162">
        <v>0</v>
      </c>
      <c r="I53" s="162">
        <v>0</v>
      </c>
    </row>
    <row r="54" spans="1:9" s="163" customFormat="1" ht="21" customHeight="1">
      <c r="A54" s="164" t="s">
        <v>656</v>
      </c>
      <c r="B54" s="162">
        <v>99557.239598278335</v>
      </c>
      <c r="C54" s="162">
        <v>80438.829268292684</v>
      </c>
      <c r="D54" s="162">
        <v>259006.66426512969</v>
      </c>
      <c r="E54" s="162">
        <v>271422.67346938775</v>
      </c>
      <c r="F54" s="162">
        <v>444788.28571428574</v>
      </c>
      <c r="G54" s="162">
        <v>480935.82944606413</v>
      </c>
      <c r="H54" s="162">
        <v>1182971.1880466472</v>
      </c>
      <c r="I54" s="162">
        <v>932239.19533527701</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63536.982783357249</v>
      </c>
      <c r="C56" s="162">
        <v>172696.82065997133</v>
      </c>
      <c r="D56" s="162">
        <v>243140.09654178674</v>
      </c>
      <c r="E56" s="162">
        <v>330240.8688046647</v>
      </c>
      <c r="F56" s="162">
        <v>437160.67784256558</v>
      </c>
      <c r="G56" s="162">
        <v>424472.38338192418</v>
      </c>
      <c r="H56" s="162">
        <v>510435.90087463555</v>
      </c>
      <c r="I56" s="162">
        <v>476682.62099125364</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971042090.6370157</v>
      </c>
      <c r="C58" s="162">
        <v>951645915.10760403</v>
      </c>
      <c r="D58" s="162">
        <v>1003405993.778098</v>
      </c>
      <c r="E58" s="162">
        <v>1115490419.3527696</v>
      </c>
      <c r="F58" s="162">
        <v>949982833.10058308</v>
      </c>
      <c r="G58" s="162">
        <v>965246768.49416912</v>
      </c>
      <c r="H58" s="162">
        <v>1032311825.8950437</v>
      </c>
      <c r="I58" s="162">
        <v>1048952793.2376093</v>
      </c>
    </row>
    <row r="59" spans="1:9" ht="31.5" customHeight="1" thickTop="1" thickBot="1">
      <c r="A59" s="166" t="s">
        <v>658</v>
      </c>
      <c r="B59" s="156"/>
      <c r="C59" s="156"/>
      <c r="D59" s="156"/>
      <c r="E59" s="156"/>
      <c r="F59" s="156"/>
      <c r="G59" s="156"/>
      <c r="H59" s="156"/>
      <c r="I59" s="156"/>
    </row>
    <row r="60" spans="1:9" ht="30" customHeight="1" thickTop="1">
      <c r="A60" s="167" t="s">
        <v>133</v>
      </c>
      <c r="B60" s="168">
        <v>40135809.57962697</v>
      </c>
      <c r="C60" s="168">
        <v>37889905.824964128</v>
      </c>
      <c r="D60" s="168">
        <v>28868017.040345822</v>
      </c>
      <c r="E60" s="168">
        <v>30606312.126822159</v>
      </c>
      <c r="F60" s="168">
        <v>31849822.046647232</v>
      </c>
      <c r="G60" s="168">
        <v>8301894.4402332362</v>
      </c>
      <c r="H60" s="168">
        <v>35834603.377551019</v>
      </c>
      <c r="I60" s="168">
        <v>9570152.4125364423</v>
      </c>
    </row>
    <row r="61" spans="1:9" ht="21" customHeight="1">
      <c r="A61" s="169" t="s">
        <v>134</v>
      </c>
      <c r="B61" s="168">
        <v>-12118214.781922525</v>
      </c>
      <c r="C61" s="168">
        <v>-11358219.549497848</v>
      </c>
      <c r="D61" s="168">
        <v>-4300896.0590778096</v>
      </c>
      <c r="E61" s="168">
        <v>-4244801.2711370261</v>
      </c>
      <c r="F61" s="168">
        <v>-6071521.5932944613</v>
      </c>
      <c r="G61" s="168">
        <v>-1695360.2944606412</v>
      </c>
      <c r="H61" s="168">
        <v>-7551084.4883381929</v>
      </c>
      <c r="I61" s="168">
        <v>-2051269.1705539359</v>
      </c>
    </row>
    <row r="62" spans="1:9" ht="21.75" customHeight="1">
      <c r="A62" s="170" t="s">
        <v>135</v>
      </c>
      <c r="B62" s="168">
        <v>28017594.797704451</v>
      </c>
      <c r="C62" s="168">
        <v>26531686.275466286</v>
      </c>
      <c r="D62" s="168">
        <v>24567120.981268015</v>
      </c>
      <c r="E62" s="168">
        <v>26361510.85568513</v>
      </c>
      <c r="F62" s="168">
        <v>25778300.453352772</v>
      </c>
      <c r="G62" s="168">
        <v>6606534.145772595</v>
      </c>
      <c r="H62" s="168">
        <v>28283518.889212828</v>
      </c>
      <c r="I62" s="168">
        <v>7518883.2419825075</v>
      </c>
    </row>
    <row r="63" spans="1:9">
      <c r="A63" s="167" t="s">
        <v>136</v>
      </c>
      <c r="B63" s="168">
        <v>5316736.9913916783</v>
      </c>
      <c r="C63" s="168">
        <v>7106104.304160689</v>
      </c>
      <c r="D63" s="168">
        <v>7950875.1786743514</v>
      </c>
      <c r="E63" s="168">
        <v>7881114.7886297377</v>
      </c>
      <c r="F63" s="168">
        <v>8358465.9650145778</v>
      </c>
      <c r="G63" s="168">
        <v>1984878.8177842565</v>
      </c>
      <c r="H63" s="168">
        <v>8548607.6676384844</v>
      </c>
      <c r="I63" s="168">
        <v>1374341.8979591837</v>
      </c>
    </row>
    <row r="64" spans="1:9">
      <c r="A64" s="169" t="s">
        <v>137</v>
      </c>
      <c r="B64" s="168">
        <v>-2028087.7331420374</v>
      </c>
      <c r="C64" s="168">
        <v>-2280654.5451936871</v>
      </c>
      <c r="D64" s="168">
        <v>-2167536.7579250722</v>
      </c>
      <c r="E64" s="168">
        <v>-2177062.7930029156</v>
      </c>
      <c r="F64" s="168">
        <v>-1823622.0655976676</v>
      </c>
      <c r="G64" s="168">
        <v>-453715.47959183675</v>
      </c>
      <c r="H64" s="168">
        <v>-1830884.9008746357</v>
      </c>
      <c r="I64" s="168">
        <v>-442130.88921282795</v>
      </c>
    </row>
    <row r="65" spans="1:9">
      <c r="A65" s="171" t="s">
        <v>138</v>
      </c>
      <c r="B65" s="168">
        <v>31306244.055954088</v>
      </c>
      <c r="C65" s="168">
        <v>31357136.034433287</v>
      </c>
      <c r="D65" s="168">
        <v>30350459.402017292</v>
      </c>
      <c r="E65" s="168">
        <v>32065562.851311952</v>
      </c>
      <c r="F65" s="168">
        <v>32313144.352769677</v>
      </c>
      <c r="G65" s="168">
        <v>8137697.483965015</v>
      </c>
      <c r="H65" s="168">
        <v>35001241.655976675</v>
      </c>
      <c r="I65" s="168">
        <v>8451094.2507288642</v>
      </c>
    </row>
    <row r="66" spans="1:9">
      <c r="A66" s="167" t="s">
        <v>139</v>
      </c>
      <c r="B66" s="168">
        <v>5091437.6413199427</v>
      </c>
      <c r="C66" s="168">
        <v>2368704.968436155</v>
      </c>
      <c r="D66" s="168">
        <v>4683680.0100864554</v>
      </c>
      <c r="E66" s="168">
        <v>6174826.1137026241</v>
      </c>
      <c r="F66" s="168">
        <v>4958181.3498542281</v>
      </c>
      <c r="G66" s="168">
        <v>1489972.1355685131</v>
      </c>
      <c r="H66" s="168">
        <v>5132849.6895043729</v>
      </c>
      <c r="I66" s="168">
        <v>635431.57871720113</v>
      </c>
    </row>
    <row r="67" spans="1:9">
      <c r="A67" s="167" t="s">
        <v>140</v>
      </c>
      <c r="B67" s="168">
        <v>-5788455.569583931</v>
      </c>
      <c r="C67" s="168">
        <v>-5875204.7388809184</v>
      </c>
      <c r="D67" s="168">
        <v>-6352866.7521613827</v>
      </c>
      <c r="E67" s="168">
        <v>-7085316.4300291548</v>
      </c>
      <c r="F67" s="168">
        <v>-6585745.9125364432</v>
      </c>
      <c r="G67" s="168">
        <v>-1716059.1676384842</v>
      </c>
      <c r="H67" s="168">
        <v>-9083946.0860058311</v>
      </c>
      <c r="I67" s="168">
        <v>-1045002.2857142857</v>
      </c>
    </row>
    <row r="68" spans="1:9">
      <c r="A68" s="170" t="s">
        <v>141</v>
      </c>
      <c r="B68" s="168">
        <v>30609226.127690103</v>
      </c>
      <c r="C68" s="168">
        <v>27850636.263988521</v>
      </c>
      <c r="D68" s="168">
        <v>28681272.659942362</v>
      </c>
      <c r="E68" s="168">
        <v>31155072.534985423</v>
      </c>
      <c r="F68" s="168">
        <v>30685579.790087465</v>
      </c>
      <c r="G68" s="168">
        <v>7911610.4518950442</v>
      </c>
      <c r="H68" s="168">
        <v>31050145.259475216</v>
      </c>
      <c r="I68" s="168">
        <v>8041523.5437317779</v>
      </c>
    </row>
    <row r="69" spans="1:9">
      <c r="A69" s="169" t="s">
        <v>142</v>
      </c>
      <c r="B69" s="168">
        <v>-17792142.954088952</v>
      </c>
      <c r="C69" s="168">
        <v>-19202523.087517936</v>
      </c>
      <c r="D69" s="168">
        <v>-19621171.88760807</v>
      </c>
      <c r="E69" s="168">
        <v>-22147745.02915452</v>
      </c>
      <c r="F69" s="168">
        <v>-23694641.371720117</v>
      </c>
      <c r="G69" s="168">
        <v>-5666765.814868805</v>
      </c>
      <c r="H69" s="168">
        <v>-25308445.51020408</v>
      </c>
      <c r="I69" s="168">
        <v>-5722331.4271137035</v>
      </c>
    </row>
    <row r="70" spans="1:9">
      <c r="A70" s="171" t="s">
        <v>143</v>
      </c>
      <c r="B70" s="168">
        <v>12817083.173601147</v>
      </c>
      <c r="C70" s="168">
        <v>8648113.1764705889</v>
      </c>
      <c r="D70" s="168">
        <v>9060100.7723342944</v>
      </c>
      <c r="E70" s="168">
        <v>9007327.5058309026</v>
      </c>
      <c r="F70" s="168">
        <v>6990938.4183673467</v>
      </c>
      <c r="G70" s="168">
        <v>2244844.6370262392</v>
      </c>
      <c r="H70" s="168">
        <v>5741699.7492711376</v>
      </c>
      <c r="I70" s="168">
        <v>2319192.1166180759</v>
      </c>
    </row>
    <row r="71" spans="1:9">
      <c r="A71" s="171" t="s">
        <v>144</v>
      </c>
      <c r="B71" s="168">
        <v>-18960166.883787662</v>
      </c>
      <c r="C71" s="168">
        <v>3411630.7187948348</v>
      </c>
      <c r="D71" s="168">
        <v>-551273.17146974069</v>
      </c>
      <c r="E71" s="168">
        <v>-2586626.4810495628</v>
      </c>
      <c r="F71" s="168">
        <v>50774.800291545187</v>
      </c>
      <c r="G71" s="168">
        <v>15796.932944606415</v>
      </c>
      <c r="H71" s="168">
        <v>150031.85568513119</v>
      </c>
      <c r="I71" s="168">
        <v>76615.498542274043</v>
      </c>
    </row>
    <row r="72" spans="1:9">
      <c r="A72" s="172" t="s">
        <v>145</v>
      </c>
      <c r="B72" s="168">
        <v>-13208199.916786227</v>
      </c>
      <c r="C72" s="168">
        <v>75943.662840746052</v>
      </c>
      <c r="D72" s="168">
        <v>-145751.22334293948</v>
      </c>
      <c r="E72" s="168">
        <v>-1643421.3075801749</v>
      </c>
      <c r="F72" s="168">
        <v>8288.0655976676389</v>
      </c>
      <c r="G72" s="168">
        <v>2551.5510204081634</v>
      </c>
      <c r="H72" s="168">
        <v>2497.7201166180757</v>
      </c>
      <c r="I72" s="168">
        <v>206.48833819241983</v>
      </c>
    </row>
    <row r="73" spans="1:9">
      <c r="A73" s="172" t="s">
        <v>146</v>
      </c>
      <c r="B73" s="168">
        <v>-5751966.9670014344</v>
      </c>
      <c r="C73" s="168">
        <v>3335687.0559540889</v>
      </c>
      <c r="D73" s="168">
        <v>-405521.94812680111</v>
      </c>
      <c r="E73" s="168">
        <v>-943205.17346938781</v>
      </c>
      <c r="F73" s="168">
        <v>42486.734693877552</v>
      </c>
      <c r="G73" s="168">
        <v>13245.381924198251</v>
      </c>
      <c r="H73" s="168">
        <v>147534.13556851313</v>
      </c>
      <c r="I73" s="168">
        <v>76409.010204081627</v>
      </c>
    </row>
    <row r="74" spans="1:9">
      <c r="A74" s="170" t="s">
        <v>147</v>
      </c>
      <c r="B74" s="168">
        <v>16765554.225251077</v>
      </c>
      <c r="C74" s="168">
        <v>-3368595.2137733144</v>
      </c>
      <c r="D74" s="168">
        <v>209822.09365994239</v>
      </c>
      <c r="E74" s="168">
        <v>2112892.7580174929</v>
      </c>
      <c r="F74" s="168">
        <v>-3874.591836734694</v>
      </c>
      <c r="G74" s="168">
        <v>-6.406705539358601</v>
      </c>
      <c r="H74" s="168">
        <v>223.77259475218659</v>
      </c>
      <c r="I74" s="168">
        <v>-1621.8658892128281</v>
      </c>
    </row>
    <row r="75" spans="1:9">
      <c r="A75" s="170" t="s">
        <v>659</v>
      </c>
      <c r="B75" s="168">
        <v>11190489.889526542</v>
      </c>
      <c r="C75" s="168">
        <v>-203391.15781922528</v>
      </c>
      <c r="D75" s="168">
        <v>-100489.14409221902</v>
      </c>
      <c r="E75" s="168">
        <v>1478489.6851311955</v>
      </c>
      <c r="F75" s="168">
        <v>-2435.7215743440233</v>
      </c>
      <c r="G75" s="168">
        <v>43.897959183673464</v>
      </c>
      <c r="H75" s="168">
        <v>459.77696793002917</v>
      </c>
      <c r="I75" s="168">
        <v>-1481.9868804664723</v>
      </c>
    </row>
    <row r="76" spans="1:9">
      <c r="A76" s="169" t="s">
        <v>660</v>
      </c>
      <c r="B76" s="168">
        <v>5575064.3357245335</v>
      </c>
      <c r="C76" s="168">
        <v>-3165204.0559540889</v>
      </c>
      <c r="D76" s="168">
        <v>310311.2377521614</v>
      </c>
      <c r="E76" s="168">
        <v>634403.07288629736</v>
      </c>
      <c r="F76" s="168">
        <v>-1438.8702623906704</v>
      </c>
      <c r="G76" s="168">
        <v>-50.304664723032069</v>
      </c>
      <c r="H76" s="168">
        <v>-236.00437317784258</v>
      </c>
      <c r="I76" s="168">
        <v>-139.87900874635568</v>
      </c>
    </row>
    <row r="77" spans="1:9">
      <c r="A77" s="170" t="s">
        <v>150</v>
      </c>
      <c r="B77" s="168">
        <v>10622470.515064562</v>
      </c>
      <c r="C77" s="168">
        <v>8691148.6814921089</v>
      </c>
      <c r="D77" s="168">
        <v>8718649.6945244968</v>
      </c>
      <c r="E77" s="168">
        <v>8533593.7827988341</v>
      </c>
      <c r="F77" s="168">
        <v>7037838.6268221568</v>
      </c>
      <c r="G77" s="168">
        <v>2260635.163265306</v>
      </c>
      <c r="H77" s="168">
        <v>5891955.3775510201</v>
      </c>
      <c r="I77" s="168">
        <v>2394185.7492711372</v>
      </c>
    </row>
    <row r="78" spans="1:9">
      <c r="A78" s="173" t="s">
        <v>151</v>
      </c>
      <c r="B78" s="168">
        <v>-5448.7245337159256</v>
      </c>
      <c r="C78" s="168">
        <v>11307.088952654232</v>
      </c>
      <c r="D78" s="168">
        <v>4648.8631123919313</v>
      </c>
      <c r="E78" s="168">
        <v>10991.771137026239</v>
      </c>
      <c r="F78" s="168">
        <v>21543.94023323615</v>
      </c>
      <c r="G78" s="168">
        <v>2941.539358600583</v>
      </c>
      <c r="H78" s="168">
        <v>17144.361516034987</v>
      </c>
      <c r="I78" s="168">
        <v>3727.2507288629736</v>
      </c>
    </row>
    <row r="79" spans="1:9">
      <c r="A79" s="171" t="s">
        <v>152</v>
      </c>
      <c r="B79" s="168">
        <v>10617021.790530846</v>
      </c>
      <c r="C79" s="168">
        <v>8702455.7704447638</v>
      </c>
      <c r="D79" s="168">
        <v>8723298.5576368887</v>
      </c>
      <c r="E79" s="168">
        <v>8544585.5539358594</v>
      </c>
      <c r="F79" s="168">
        <v>7059382.567055393</v>
      </c>
      <c r="G79" s="168">
        <v>2263576.7026239065</v>
      </c>
      <c r="H79" s="168">
        <v>5909099.7390670553</v>
      </c>
      <c r="I79" s="168">
        <v>2397913</v>
      </c>
    </row>
    <row r="80" spans="1:9">
      <c r="A80" s="167" t="s">
        <v>153</v>
      </c>
      <c r="B80" s="168">
        <v>1150045.7159253946</v>
      </c>
      <c r="C80" s="168">
        <v>227625.36011477761</v>
      </c>
      <c r="D80" s="168">
        <v>256290.6902017291</v>
      </c>
      <c r="E80" s="168">
        <v>175172.74927113703</v>
      </c>
      <c r="F80" s="168">
        <v>-64725.817784256556</v>
      </c>
      <c r="G80" s="168">
        <v>44848.724489795917</v>
      </c>
      <c r="H80" s="168">
        <v>-86025.252186588914</v>
      </c>
      <c r="I80" s="168">
        <v>54726.798833819244</v>
      </c>
    </row>
    <row r="81" spans="1:9" ht="21" customHeight="1">
      <c r="A81" s="170" t="s">
        <v>154</v>
      </c>
      <c r="B81" s="168">
        <v>11767067.506456241</v>
      </c>
      <c r="C81" s="168">
        <v>8930081.1305595413</v>
      </c>
      <c r="D81" s="168">
        <v>8979589.2478386164</v>
      </c>
      <c r="E81" s="168">
        <v>8719758.303206997</v>
      </c>
      <c r="F81" s="168">
        <v>6994656.7492711367</v>
      </c>
      <c r="G81" s="168">
        <v>2308425.4271137025</v>
      </c>
      <c r="H81" s="168">
        <v>5823074.4868804663</v>
      </c>
      <c r="I81" s="168">
        <v>2452639.7988338191</v>
      </c>
    </row>
    <row r="82" spans="1:9" ht="21" customHeight="1">
      <c r="A82" s="167" t="s">
        <v>155</v>
      </c>
      <c r="B82" s="168">
        <v>-5426754.5078909611</v>
      </c>
      <c r="C82" s="168">
        <v>0</v>
      </c>
      <c r="D82" s="168">
        <v>7764.2550432276657</v>
      </c>
      <c r="E82" s="168">
        <v>0</v>
      </c>
      <c r="F82" s="168">
        <v>0</v>
      </c>
      <c r="G82" s="168">
        <v>0</v>
      </c>
      <c r="H82" s="168">
        <v>0</v>
      </c>
      <c r="I82" s="168">
        <v>0</v>
      </c>
    </row>
    <row r="83" spans="1:9" ht="21" customHeight="1">
      <c r="A83" s="170" t="s">
        <v>156</v>
      </c>
      <c r="B83" s="168">
        <v>6340312.9985652799</v>
      </c>
      <c r="C83" s="168">
        <v>8930081.1305595413</v>
      </c>
      <c r="D83" s="168">
        <v>8987353.5028818455</v>
      </c>
      <c r="E83" s="168">
        <v>8719758.303206997</v>
      </c>
      <c r="F83" s="168">
        <v>6994656.7492711367</v>
      </c>
      <c r="G83" s="168">
        <v>2308425.4271137025</v>
      </c>
      <c r="H83" s="168">
        <v>5823074.4868804663</v>
      </c>
      <c r="I83" s="168">
        <v>2452639.7988338191</v>
      </c>
    </row>
    <row r="84" spans="1:9" ht="18" customHeight="1" thickBot="1">
      <c r="A84" s="167" t="s">
        <v>157</v>
      </c>
      <c r="B84" s="168">
        <v>-342649.08034433285</v>
      </c>
      <c r="C84" s="168">
        <v>-1319087.6470588236</v>
      </c>
      <c r="D84" s="168">
        <v>-1468916.665706052</v>
      </c>
      <c r="E84" s="168">
        <v>-313508.94752186589</v>
      </c>
      <c r="F84" s="168">
        <v>-404109.04373177845</v>
      </c>
      <c r="G84" s="168">
        <v>-49806.817784256564</v>
      </c>
      <c r="H84" s="168">
        <v>-343705.26967930025</v>
      </c>
      <c r="I84" s="168">
        <v>-1361.4037900874634</v>
      </c>
    </row>
    <row r="85" spans="1:9" ht="24" customHeight="1" thickTop="1" thickBot="1">
      <c r="A85" s="155" t="s">
        <v>158</v>
      </c>
      <c r="B85" s="156">
        <v>5997663.9182209466</v>
      </c>
      <c r="C85" s="156">
        <v>7610993.4835007172</v>
      </c>
      <c r="D85" s="156">
        <v>7518436.8371757921</v>
      </c>
      <c r="E85" s="156">
        <v>8406249.3556851316</v>
      </c>
      <c r="F85" s="156">
        <v>6590547.7055393578</v>
      </c>
      <c r="G85" s="156">
        <v>2258618.6093294462</v>
      </c>
      <c r="H85" s="156">
        <v>5479369.2172011659</v>
      </c>
      <c r="I85" s="156">
        <v>2451278.3950437317</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L79"/>
  <sheetViews>
    <sheetView topLeftCell="C1" zoomScale="65" zoomScaleNormal="65" workbookViewId="0">
      <selection activeCell="A2" sqref="A2:K2"/>
    </sheetView>
  </sheetViews>
  <sheetFormatPr defaultRowHeight="12.75"/>
  <cols>
    <col min="1" max="2" width="9.140625" style="248" hidden="1" customWidth="1"/>
    <col min="3" max="3" width="124.140625" style="244" customWidth="1"/>
    <col min="4" max="11" width="16.85546875" style="244" customWidth="1"/>
    <col min="12" max="12" width="3.85546875" style="244" bestFit="1" customWidth="1"/>
    <col min="13" max="256" width="9.140625" style="244"/>
    <col min="257" max="258" width="0" style="244" hidden="1" customWidth="1"/>
    <col min="259" max="259" width="124.140625" style="244" customWidth="1"/>
    <col min="260" max="267" width="16.85546875" style="244" customWidth="1"/>
    <col min="268" max="268" width="3.85546875" style="244" bestFit="1" customWidth="1"/>
    <col min="269" max="512" width="9.140625" style="244"/>
    <col min="513" max="514" width="0" style="244" hidden="1" customWidth="1"/>
    <col min="515" max="515" width="124.140625" style="244" customWidth="1"/>
    <col min="516" max="523" width="16.85546875" style="244" customWidth="1"/>
    <col min="524" max="524" width="3.85546875" style="244" bestFit="1" customWidth="1"/>
    <col min="525" max="768" width="9.140625" style="244"/>
    <col min="769" max="770" width="0" style="244" hidden="1" customWidth="1"/>
    <col min="771" max="771" width="124.140625" style="244" customWidth="1"/>
    <col min="772" max="779" width="16.85546875" style="244" customWidth="1"/>
    <col min="780" max="780" width="3.85546875" style="244" bestFit="1" customWidth="1"/>
    <col min="781" max="1024" width="9.140625" style="244"/>
    <col min="1025" max="1026" width="0" style="244" hidden="1" customWidth="1"/>
    <col min="1027" max="1027" width="124.140625" style="244" customWidth="1"/>
    <col min="1028" max="1035" width="16.85546875" style="244" customWidth="1"/>
    <col min="1036" max="1036" width="3.85546875" style="244" bestFit="1" customWidth="1"/>
    <col min="1037" max="1280" width="9.140625" style="244"/>
    <col min="1281" max="1282" width="0" style="244" hidden="1" customWidth="1"/>
    <col min="1283" max="1283" width="124.140625" style="244" customWidth="1"/>
    <col min="1284" max="1291" width="16.85546875" style="244" customWidth="1"/>
    <col min="1292" max="1292" width="3.85546875" style="244" bestFit="1" customWidth="1"/>
    <col min="1293" max="1536" width="9.140625" style="244"/>
    <col min="1537" max="1538" width="0" style="244" hidden="1" customWidth="1"/>
    <col min="1539" max="1539" width="124.140625" style="244" customWidth="1"/>
    <col min="1540" max="1547" width="16.85546875" style="244" customWidth="1"/>
    <col min="1548" max="1548" width="3.85546875" style="244" bestFit="1" customWidth="1"/>
    <col min="1549" max="1792" width="9.140625" style="244"/>
    <col min="1793" max="1794" width="0" style="244" hidden="1" customWidth="1"/>
    <col min="1795" max="1795" width="124.140625" style="244" customWidth="1"/>
    <col min="1796" max="1803" width="16.85546875" style="244" customWidth="1"/>
    <col min="1804" max="1804" width="3.85546875" style="244" bestFit="1" customWidth="1"/>
    <col min="1805" max="2048" width="9.140625" style="244"/>
    <col min="2049" max="2050" width="0" style="244" hidden="1" customWidth="1"/>
    <col min="2051" max="2051" width="124.140625" style="244" customWidth="1"/>
    <col min="2052" max="2059" width="16.85546875" style="244" customWidth="1"/>
    <col min="2060" max="2060" width="3.85546875" style="244" bestFit="1" customWidth="1"/>
    <col min="2061" max="2304" width="9.140625" style="244"/>
    <col min="2305" max="2306" width="0" style="244" hidden="1" customWidth="1"/>
    <col min="2307" max="2307" width="124.140625" style="244" customWidth="1"/>
    <col min="2308" max="2315" width="16.85546875" style="244" customWidth="1"/>
    <col min="2316" max="2316" width="3.85546875" style="244" bestFit="1" customWidth="1"/>
    <col min="2317" max="2560" width="9.140625" style="244"/>
    <col min="2561" max="2562" width="0" style="244" hidden="1" customWidth="1"/>
    <col min="2563" max="2563" width="124.140625" style="244" customWidth="1"/>
    <col min="2564" max="2571" width="16.85546875" style="244" customWidth="1"/>
    <col min="2572" max="2572" width="3.85546875" style="244" bestFit="1" customWidth="1"/>
    <col min="2573" max="2816" width="9.140625" style="244"/>
    <col min="2817" max="2818" width="0" style="244" hidden="1" customWidth="1"/>
    <col min="2819" max="2819" width="124.140625" style="244" customWidth="1"/>
    <col min="2820" max="2827" width="16.85546875" style="244" customWidth="1"/>
    <col min="2828" max="2828" width="3.85546875" style="244" bestFit="1" customWidth="1"/>
    <col min="2829" max="3072" width="9.140625" style="244"/>
    <col min="3073" max="3074" width="0" style="244" hidden="1" customWidth="1"/>
    <col min="3075" max="3075" width="124.140625" style="244" customWidth="1"/>
    <col min="3076" max="3083" width="16.85546875" style="244" customWidth="1"/>
    <col min="3084" max="3084" width="3.85546875" style="244" bestFit="1" customWidth="1"/>
    <col min="3085" max="3328" width="9.140625" style="244"/>
    <col min="3329" max="3330" width="0" style="244" hidden="1" customWidth="1"/>
    <col min="3331" max="3331" width="124.140625" style="244" customWidth="1"/>
    <col min="3332" max="3339" width="16.85546875" style="244" customWidth="1"/>
    <col min="3340" max="3340" width="3.85546875" style="244" bestFit="1" customWidth="1"/>
    <col min="3341" max="3584" width="9.140625" style="244"/>
    <col min="3585" max="3586" width="0" style="244" hidden="1" customWidth="1"/>
    <col min="3587" max="3587" width="124.140625" style="244" customWidth="1"/>
    <col min="3588" max="3595" width="16.85546875" style="244" customWidth="1"/>
    <col min="3596" max="3596" width="3.85546875" style="244" bestFit="1" customWidth="1"/>
    <col min="3597" max="3840" width="9.140625" style="244"/>
    <col min="3841" max="3842" width="0" style="244" hidden="1" customWidth="1"/>
    <col min="3843" max="3843" width="124.140625" style="244" customWidth="1"/>
    <col min="3844" max="3851" width="16.85546875" style="244" customWidth="1"/>
    <col min="3852" max="3852" width="3.85546875" style="244" bestFit="1" customWidth="1"/>
    <col min="3853" max="4096" width="9.140625" style="244"/>
    <col min="4097" max="4098" width="0" style="244" hidden="1" customWidth="1"/>
    <col min="4099" max="4099" width="124.140625" style="244" customWidth="1"/>
    <col min="4100" max="4107" width="16.85546875" style="244" customWidth="1"/>
    <col min="4108" max="4108" width="3.85546875" style="244" bestFit="1" customWidth="1"/>
    <col min="4109" max="4352" width="9.140625" style="244"/>
    <col min="4353" max="4354" width="0" style="244" hidden="1" customWidth="1"/>
    <col min="4355" max="4355" width="124.140625" style="244" customWidth="1"/>
    <col min="4356" max="4363" width="16.85546875" style="244" customWidth="1"/>
    <col min="4364" max="4364" width="3.85546875" style="244" bestFit="1" customWidth="1"/>
    <col min="4365" max="4608" width="9.140625" style="244"/>
    <col min="4609" max="4610" width="0" style="244" hidden="1" customWidth="1"/>
    <col min="4611" max="4611" width="124.140625" style="244" customWidth="1"/>
    <col min="4612" max="4619" width="16.85546875" style="244" customWidth="1"/>
    <col min="4620" max="4620" width="3.85546875" style="244" bestFit="1" customWidth="1"/>
    <col min="4621" max="4864" width="9.140625" style="244"/>
    <col min="4865" max="4866" width="0" style="244" hidden="1" customWidth="1"/>
    <col min="4867" max="4867" width="124.140625" style="244" customWidth="1"/>
    <col min="4868" max="4875" width="16.85546875" style="244" customWidth="1"/>
    <col min="4876" max="4876" width="3.85546875" style="244" bestFit="1" customWidth="1"/>
    <col min="4877" max="5120" width="9.140625" style="244"/>
    <col min="5121" max="5122" width="0" style="244" hidden="1" customWidth="1"/>
    <col min="5123" max="5123" width="124.140625" style="244" customWidth="1"/>
    <col min="5124" max="5131" width="16.85546875" style="244" customWidth="1"/>
    <col min="5132" max="5132" width="3.85546875" style="244" bestFit="1" customWidth="1"/>
    <col min="5133" max="5376" width="9.140625" style="244"/>
    <col min="5377" max="5378" width="0" style="244" hidden="1" customWidth="1"/>
    <col min="5379" max="5379" width="124.140625" style="244" customWidth="1"/>
    <col min="5380" max="5387" width="16.85546875" style="244" customWidth="1"/>
    <col min="5388" max="5388" width="3.85546875" style="244" bestFit="1" customWidth="1"/>
    <col min="5389" max="5632" width="9.140625" style="244"/>
    <col min="5633" max="5634" width="0" style="244" hidden="1" customWidth="1"/>
    <col min="5635" max="5635" width="124.140625" style="244" customWidth="1"/>
    <col min="5636" max="5643" width="16.85546875" style="244" customWidth="1"/>
    <col min="5644" max="5644" width="3.85546875" style="244" bestFit="1" customWidth="1"/>
    <col min="5645" max="5888" width="9.140625" style="244"/>
    <col min="5889" max="5890" width="0" style="244" hidden="1" customWidth="1"/>
    <col min="5891" max="5891" width="124.140625" style="244" customWidth="1"/>
    <col min="5892" max="5899" width="16.85546875" style="244" customWidth="1"/>
    <col min="5900" max="5900" width="3.85546875" style="244" bestFit="1" customWidth="1"/>
    <col min="5901" max="6144" width="9.140625" style="244"/>
    <col min="6145" max="6146" width="0" style="244" hidden="1" customWidth="1"/>
    <col min="6147" max="6147" width="124.140625" style="244" customWidth="1"/>
    <col min="6148" max="6155" width="16.85546875" style="244" customWidth="1"/>
    <col min="6156" max="6156" width="3.85546875" style="244" bestFit="1" customWidth="1"/>
    <col min="6157" max="6400" width="9.140625" style="244"/>
    <col min="6401" max="6402" width="0" style="244" hidden="1" customWidth="1"/>
    <col min="6403" max="6403" width="124.140625" style="244" customWidth="1"/>
    <col min="6404" max="6411" width="16.85546875" style="244" customWidth="1"/>
    <col min="6412" max="6412" width="3.85546875" style="244" bestFit="1" customWidth="1"/>
    <col min="6413" max="6656" width="9.140625" style="244"/>
    <col min="6657" max="6658" width="0" style="244" hidden="1" customWidth="1"/>
    <col min="6659" max="6659" width="124.140625" style="244" customWidth="1"/>
    <col min="6660" max="6667" width="16.85546875" style="244" customWidth="1"/>
    <col min="6668" max="6668" width="3.85546875" style="244" bestFit="1" customWidth="1"/>
    <col min="6669" max="6912" width="9.140625" style="244"/>
    <col min="6913" max="6914" width="0" style="244" hidden="1" customWidth="1"/>
    <col min="6915" max="6915" width="124.140625" style="244" customWidth="1"/>
    <col min="6916" max="6923" width="16.85546875" style="244" customWidth="1"/>
    <col min="6924" max="6924" width="3.85546875" style="244" bestFit="1" customWidth="1"/>
    <col min="6925" max="7168" width="9.140625" style="244"/>
    <col min="7169" max="7170" width="0" style="244" hidden="1" customWidth="1"/>
    <col min="7171" max="7171" width="124.140625" style="244" customWidth="1"/>
    <col min="7172" max="7179" width="16.85546875" style="244" customWidth="1"/>
    <col min="7180" max="7180" width="3.85546875" style="244" bestFit="1" customWidth="1"/>
    <col min="7181" max="7424" width="9.140625" style="244"/>
    <col min="7425" max="7426" width="0" style="244" hidden="1" customWidth="1"/>
    <col min="7427" max="7427" width="124.140625" style="244" customWidth="1"/>
    <col min="7428" max="7435" width="16.85546875" style="244" customWidth="1"/>
    <col min="7436" max="7436" width="3.85546875" style="244" bestFit="1" customWidth="1"/>
    <col min="7437" max="7680" width="9.140625" style="244"/>
    <col min="7681" max="7682" width="0" style="244" hidden="1" customWidth="1"/>
    <col min="7683" max="7683" width="124.140625" style="244" customWidth="1"/>
    <col min="7684" max="7691" width="16.85546875" style="244" customWidth="1"/>
    <col min="7692" max="7692" width="3.85546875" style="244" bestFit="1" customWidth="1"/>
    <col min="7693" max="7936" width="9.140625" style="244"/>
    <col min="7937" max="7938" width="0" style="244" hidden="1" customWidth="1"/>
    <col min="7939" max="7939" width="124.140625" style="244" customWidth="1"/>
    <col min="7940" max="7947" width="16.85546875" style="244" customWidth="1"/>
    <col min="7948" max="7948" width="3.85546875" style="244" bestFit="1" customWidth="1"/>
    <col min="7949" max="8192" width="9.140625" style="244"/>
    <col min="8193" max="8194" width="0" style="244" hidden="1" customWidth="1"/>
    <col min="8195" max="8195" width="124.140625" style="244" customWidth="1"/>
    <col min="8196" max="8203" width="16.85546875" style="244" customWidth="1"/>
    <col min="8204" max="8204" width="3.85546875" style="244" bestFit="1" customWidth="1"/>
    <col min="8205" max="8448" width="9.140625" style="244"/>
    <col min="8449" max="8450" width="0" style="244" hidden="1" customWidth="1"/>
    <col min="8451" max="8451" width="124.140625" style="244" customWidth="1"/>
    <col min="8452" max="8459" width="16.85546875" style="244" customWidth="1"/>
    <col min="8460" max="8460" width="3.85546875" style="244" bestFit="1" customWidth="1"/>
    <col min="8461" max="8704" width="9.140625" style="244"/>
    <col min="8705" max="8706" width="0" style="244" hidden="1" customWidth="1"/>
    <col min="8707" max="8707" width="124.140625" style="244" customWidth="1"/>
    <col min="8708" max="8715" width="16.85546875" style="244" customWidth="1"/>
    <col min="8716" max="8716" width="3.85546875" style="244" bestFit="1" customWidth="1"/>
    <col min="8717" max="8960" width="9.140625" style="244"/>
    <col min="8961" max="8962" width="0" style="244" hidden="1" customWidth="1"/>
    <col min="8963" max="8963" width="124.140625" style="244" customWidth="1"/>
    <col min="8964" max="8971" width="16.85546875" style="244" customWidth="1"/>
    <col min="8972" max="8972" width="3.85546875" style="244" bestFit="1" customWidth="1"/>
    <col min="8973" max="9216" width="9.140625" style="244"/>
    <col min="9217" max="9218" width="0" style="244" hidden="1" customWidth="1"/>
    <col min="9219" max="9219" width="124.140625" style="244" customWidth="1"/>
    <col min="9220" max="9227" width="16.85546875" style="244" customWidth="1"/>
    <col min="9228" max="9228" width="3.85546875" style="244" bestFit="1" customWidth="1"/>
    <col min="9229" max="9472" width="9.140625" style="244"/>
    <col min="9473" max="9474" width="0" style="244" hidden="1" customWidth="1"/>
    <col min="9475" max="9475" width="124.140625" style="244" customWidth="1"/>
    <col min="9476" max="9483" width="16.85546875" style="244" customWidth="1"/>
    <col min="9484" max="9484" width="3.85546875" style="244" bestFit="1" customWidth="1"/>
    <col min="9485" max="9728" width="9.140625" style="244"/>
    <col min="9729" max="9730" width="0" style="244" hidden="1" customWidth="1"/>
    <col min="9731" max="9731" width="124.140625" style="244" customWidth="1"/>
    <col min="9732" max="9739" width="16.85546875" style="244" customWidth="1"/>
    <col min="9740" max="9740" width="3.85546875" style="244" bestFit="1" customWidth="1"/>
    <col min="9741" max="9984" width="9.140625" style="244"/>
    <col min="9985" max="9986" width="0" style="244" hidden="1" customWidth="1"/>
    <col min="9987" max="9987" width="124.140625" style="244" customWidth="1"/>
    <col min="9988" max="9995" width="16.85546875" style="244" customWidth="1"/>
    <col min="9996" max="9996" width="3.85546875" style="244" bestFit="1" customWidth="1"/>
    <col min="9997" max="10240" width="9.140625" style="244"/>
    <col min="10241" max="10242" width="0" style="244" hidden="1" customWidth="1"/>
    <col min="10243" max="10243" width="124.140625" style="244" customWidth="1"/>
    <col min="10244" max="10251" width="16.85546875" style="244" customWidth="1"/>
    <col min="10252" max="10252" width="3.85546875" style="244" bestFit="1" customWidth="1"/>
    <col min="10253" max="10496" width="9.140625" style="244"/>
    <col min="10497" max="10498" width="0" style="244" hidden="1" customWidth="1"/>
    <col min="10499" max="10499" width="124.140625" style="244" customWidth="1"/>
    <col min="10500" max="10507" width="16.85546875" style="244" customWidth="1"/>
    <col min="10508" max="10508" width="3.85546875" style="244" bestFit="1" customWidth="1"/>
    <col min="10509" max="10752" width="9.140625" style="244"/>
    <col min="10753" max="10754" width="0" style="244" hidden="1" customWidth="1"/>
    <col min="10755" max="10755" width="124.140625" style="244" customWidth="1"/>
    <col min="10756" max="10763" width="16.85546875" style="244" customWidth="1"/>
    <col min="10764" max="10764" width="3.85546875" style="244" bestFit="1" customWidth="1"/>
    <col min="10765" max="11008" width="9.140625" style="244"/>
    <col min="11009" max="11010" width="0" style="244" hidden="1" customWidth="1"/>
    <col min="11011" max="11011" width="124.140625" style="244" customWidth="1"/>
    <col min="11012" max="11019" width="16.85546875" style="244" customWidth="1"/>
    <col min="11020" max="11020" width="3.85546875" style="244" bestFit="1" customWidth="1"/>
    <col min="11021" max="11264" width="9.140625" style="244"/>
    <col min="11265" max="11266" width="0" style="244" hidden="1" customWidth="1"/>
    <col min="11267" max="11267" width="124.140625" style="244" customWidth="1"/>
    <col min="11268" max="11275" width="16.85546875" style="244" customWidth="1"/>
    <col min="11276" max="11276" width="3.85546875" style="244" bestFit="1" customWidth="1"/>
    <col min="11277" max="11520" width="9.140625" style="244"/>
    <col min="11521" max="11522" width="0" style="244" hidden="1" customWidth="1"/>
    <col min="11523" max="11523" width="124.140625" style="244" customWidth="1"/>
    <col min="11524" max="11531" width="16.85546875" style="244" customWidth="1"/>
    <col min="11532" max="11532" width="3.85546875" style="244" bestFit="1" customWidth="1"/>
    <col min="11533" max="11776" width="9.140625" style="244"/>
    <col min="11777" max="11778" width="0" style="244" hidden="1" customWidth="1"/>
    <col min="11779" max="11779" width="124.140625" style="244" customWidth="1"/>
    <col min="11780" max="11787" width="16.85546875" style="244" customWidth="1"/>
    <col min="11788" max="11788" width="3.85546875" style="244" bestFit="1" customWidth="1"/>
    <col min="11789" max="12032" width="9.140625" style="244"/>
    <col min="12033" max="12034" width="0" style="244" hidden="1" customWidth="1"/>
    <col min="12035" max="12035" width="124.140625" style="244" customWidth="1"/>
    <col min="12036" max="12043" width="16.85546875" style="244" customWidth="1"/>
    <col min="12044" max="12044" width="3.85546875" style="244" bestFit="1" customWidth="1"/>
    <col min="12045" max="12288" width="9.140625" style="244"/>
    <col min="12289" max="12290" width="0" style="244" hidden="1" customWidth="1"/>
    <col min="12291" max="12291" width="124.140625" style="244" customWidth="1"/>
    <col min="12292" max="12299" width="16.85546875" style="244" customWidth="1"/>
    <col min="12300" max="12300" width="3.85546875" style="244" bestFit="1" customWidth="1"/>
    <col min="12301" max="12544" width="9.140625" style="244"/>
    <col min="12545" max="12546" width="0" style="244" hidden="1" customWidth="1"/>
    <col min="12547" max="12547" width="124.140625" style="244" customWidth="1"/>
    <col min="12548" max="12555" width="16.85546875" style="244" customWidth="1"/>
    <col min="12556" max="12556" width="3.85546875" style="244" bestFit="1" customWidth="1"/>
    <col min="12557" max="12800" width="9.140625" style="244"/>
    <col min="12801" max="12802" width="0" style="244" hidden="1" customWidth="1"/>
    <col min="12803" max="12803" width="124.140625" style="244" customWidth="1"/>
    <col min="12804" max="12811" width="16.85546875" style="244" customWidth="1"/>
    <col min="12812" max="12812" width="3.85546875" style="244" bestFit="1" customWidth="1"/>
    <col min="12813" max="13056" width="9.140625" style="244"/>
    <col min="13057" max="13058" width="0" style="244" hidden="1" customWidth="1"/>
    <col min="13059" max="13059" width="124.140625" style="244" customWidth="1"/>
    <col min="13060" max="13067" width="16.85546875" style="244" customWidth="1"/>
    <col min="13068" max="13068" width="3.85546875" style="244" bestFit="1" customWidth="1"/>
    <col min="13069" max="13312" width="9.140625" style="244"/>
    <col min="13313" max="13314" width="0" style="244" hidden="1" customWidth="1"/>
    <col min="13315" max="13315" width="124.140625" style="244" customWidth="1"/>
    <col min="13316" max="13323" width="16.85546875" style="244" customWidth="1"/>
    <col min="13324" max="13324" width="3.85546875" style="244" bestFit="1" customWidth="1"/>
    <col min="13325" max="13568" width="9.140625" style="244"/>
    <col min="13569" max="13570" width="0" style="244" hidden="1" customWidth="1"/>
    <col min="13571" max="13571" width="124.140625" style="244" customWidth="1"/>
    <col min="13572" max="13579" width="16.85546875" style="244" customWidth="1"/>
    <col min="13580" max="13580" width="3.85546875" style="244" bestFit="1" customWidth="1"/>
    <col min="13581" max="13824" width="9.140625" style="244"/>
    <col min="13825" max="13826" width="0" style="244" hidden="1" customWidth="1"/>
    <col min="13827" max="13827" width="124.140625" style="244" customWidth="1"/>
    <col min="13828" max="13835" width="16.85546875" style="244" customWidth="1"/>
    <col min="13836" max="13836" width="3.85546875" style="244" bestFit="1" customWidth="1"/>
    <col min="13837" max="14080" width="9.140625" style="244"/>
    <col min="14081" max="14082" width="0" style="244" hidden="1" customWidth="1"/>
    <col min="14083" max="14083" width="124.140625" style="244" customWidth="1"/>
    <col min="14084" max="14091" width="16.85546875" style="244" customWidth="1"/>
    <col min="14092" max="14092" width="3.85546875" style="244" bestFit="1" customWidth="1"/>
    <col min="14093" max="14336" width="9.140625" style="244"/>
    <col min="14337" max="14338" width="0" style="244" hidden="1" customWidth="1"/>
    <col min="14339" max="14339" width="124.140625" style="244" customWidth="1"/>
    <col min="14340" max="14347" width="16.85546875" style="244" customWidth="1"/>
    <col min="14348" max="14348" width="3.85546875" style="244" bestFit="1" customWidth="1"/>
    <col min="14349" max="14592" width="9.140625" style="244"/>
    <col min="14593" max="14594" width="0" style="244" hidden="1" customWidth="1"/>
    <col min="14595" max="14595" width="124.140625" style="244" customWidth="1"/>
    <col min="14596" max="14603" width="16.85546875" style="244" customWidth="1"/>
    <col min="14604" max="14604" width="3.85546875" style="244" bestFit="1" customWidth="1"/>
    <col min="14605" max="14848" width="9.140625" style="244"/>
    <col min="14849" max="14850" width="0" style="244" hidden="1" customWidth="1"/>
    <col min="14851" max="14851" width="124.140625" style="244" customWidth="1"/>
    <col min="14852" max="14859" width="16.85546875" style="244" customWidth="1"/>
    <col min="14860" max="14860" width="3.85546875" style="244" bestFit="1" customWidth="1"/>
    <col min="14861" max="15104" width="9.140625" style="244"/>
    <col min="15105" max="15106" width="0" style="244" hidden="1" customWidth="1"/>
    <col min="15107" max="15107" width="124.140625" style="244" customWidth="1"/>
    <col min="15108" max="15115" width="16.85546875" style="244" customWidth="1"/>
    <col min="15116" max="15116" width="3.85546875" style="244" bestFit="1" customWidth="1"/>
    <col min="15117" max="15360" width="9.140625" style="244"/>
    <col min="15361" max="15362" width="0" style="244" hidden="1" customWidth="1"/>
    <col min="15363" max="15363" width="124.140625" style="244" customWidth="1"/>
    <col min="15364" max="15371" width="16.85546875" style="244" customWidth="1"/>
    <col min="15372" max="15372" width="3.85546875" style="244" bestFit="1" customWidth="1"/>
    <col min="15373" max="15616" width="9.140625" style="244"/>
    <col min="15617" max="15618" width="0" style="244" hidden="1" customWidth="1"/>
    <col min="15619" max="15619" width="124.140625" style="244" customWidth="1"/>
    <col min="15620" max="15627" width="16.85546875" style="244" customWidth="1"/>
    <col min="15628" max="15628" width="3.85546875" style="244" bestFit="1" customWidth="1"/>
    <col min="15629" max="15872" width="9.140625" style="244"/>
    <col min="15873" max="15874" width="0" style="244" hidden="1" customWidth="1"/>
    <col min="15875" max="15875" width="124.140625" style="244" customWidth="1"/>
    <col min="15876" max="15883" width="16.85546875" style="244" customWidth="1"/>
    <col min="15884" max="15884" width="3.85546875" style="244" bestFit="1" customWidth="1"/>
    <col min="15885" max="16128" width="9.140625" style="244"/>
    <col min="16129" max="16130" width="0" style="244" hidden="1" customWidth="1"/>
    <col min="16131" max="16131" width="124.140625" style="244" customWidth="1"/>
    <col min="16132" max="16139" width="16.85546875" style="244" customWidth="1"/>
    <col min="16140" max="16140" width="3.85546875" style="244" bestFit="1" customWidth="1"/>
    <col min="16141" max="16384" width="9.140625" style="244"/>
  </cols>
  <sheetData>
    <row r="1" spans="1:12" ht="60" customHeight="1">
      <c r="A1" s="242"/>
      <c r="B1" s="242"/>
      <c r="C1" s="243"/>
      <c r="D1" s="243"/>
      <c r="E1" s="243"/>
      <c r="F1" s="243"/>
      <c r="G1" s="243"/>
      <c r="H1" s="243"/>
      <c r="I1" s="243"/>
      <c r="J1" s="243"/>
      <c r="K1" s="243"/>
    </row>
    <row r="2" spans="1:12" ht="33" customHeight="1">
      <c r="A2" s="197" t="s">
        <v>1093</v>
      </c>
      <c r="B2" s="197"/>
      <c r="C2" s="197"/>
      <c r="D2" s="197"/>
      <c r="E2" s="197"/>
      <c r="F2" s="197"/>
      <c r="G2" s="197"/>
      <c r="H2" s="197"/>
      <c r="I2" s="197"/>
      <c r="J2" s="197"/>
      <c r="K2" s="197"/>
    </row>
    <row r="3" spans="1:12" ht="33" customHeight="1">
      <c r="A3" s="242"/>
      <c r="B3" s="242"/>
      <c r="C3" s="197" t="s">
        <v>677</v>
      </c>
      <c r="D3" s="197"/>
      <c r="E3" s="197"/>
      <c r="F3" s="197"/>
      <c r="G3" s="197"/>
      <c r="H3" s="197"/>
      <c r="I3" s="197"/>
      <c r="J3" s="197"/>
      <c r="K3" s="197"/>
    </row>
    <row r="4" spans="1:12" s="245" customFormat="1" ht="69.75" customHeight="1">
      <c r="A4" s="196"/>
      <c r="B4" s="197"/>
      <c r="C4" s="197"/>
      <c r="D4" s="197"/>
      <c r="E4" s="197"/>
      <c r="F4" s="197"/>
      <c r="G4" s="197"/>
      <c r="H4" s="197"/>
      <c r="I4" s="197"/>
      <c r="J4" s="197"/>
      <c r="K4" s="197"/>
    </row>
    <row r="5" spans="1:12" s="247" customFormat="1" ht="14.25" customHeight="1" thickBot="1">
      <c r="A5" s="246"/>
      <c r="B5" s="246"/>
    </row>
    <row r="6" spans="1:12" ht="29.25" customHeight="1" thickTop="1" thickBot="1">
      <c r="B6" s="249"/>
      <c r="C6" s="250"/>
      <c r="D6" s="251" t="s">
        <v>647</v>
      </c>
      <c r="E6" s="251" t="s">
        <v>648</v>
      </c>
      <c r="F6" s="251" t="s">
        <v>649</v>
      </c>
      <c r="G6" s="251" t="s">
        <v>650</v>
      </c>
      <c r="H6" s="251" t="s">
        <v>651</v>
      </c>
      <c r="I6" s="251" t="s">
        <v>652</v>
      </c>
      <c r="J6" s="252" t="s">
        <v>653</v>
      </c>
      <c r="K6" s="252" t="s">
        <v>654</v>
      </c>
      <c r="L6" s="253" t="s">
        <v>678</v>
      </c>
    </row>
    <row r="7" spans="1:12" ht="14.25" customHeight="1" thickTop="1" thickBot="1">
      <c r="C7" s="254"/>
      <c r="D7" s="254"/>
      <c r="E7" s="254"/>
      <c r="F7" s="254"/>
      <c r="G7" s="254"/>
      <c r="H7" s="254"/>
      <c r="I7" s="254"/>
      <c r="J7" s="254"/>
      <c r="K7" s="254"/>
    </row>
    <row r="8" spans="1:12" s="260" customFormat="1" ht="24" customHeight="1" thickTop="1" thickBot="1">
      <c r="A8" s="255"/>
      <c r="B8" s="256"/>
      <c r="C8" s="257" t="s">
        <v>578</v>
      </c>
      <c r="D8" s="258"/>
      <c r="E8" s="258"/>
      <c r="F8" s="258"/>
      <c r="G8" s="258"/>
      <c r="H8" s="258"/>
      <c r="I8" s="258"/>
      <c r="J8" s="202"/>
      <c r="K8" s="202"/>
      <c r="L8" s="259"/>
    </row>
    <row r="9" spans="1:12" s="260" customFormat="1" ht="27" customHeight="1" thickTop="1">
      <c r="A9" s="255" t="s">
        <v>679</v>
      </c>
      <c r="B9" s="222" t="s">
        <v>759</v>
      </c>
      <c r="C9" s="261" t="s">
        <v>760</v>
      </c>
      <c r="D9" s="262">
        <v>5.04E-2</v>
      </c>
      <c r="E9" s="262">
        <v>4.7500000000000001E-2</v>
      </c>
      <c r="F9" s="262">
        <v>4.2299999999999997E-2</v>
      </c>
      <c r="G9" s="262">
        <v>4.5400000000000003E-2</v>
      </c>
      <c r="H9" s="262">
        <v>4.3400000000000001E-2</v>
      </c>
      <c r="I9" s="262">
        <v>4.2999999999999997E-2</v>
      </c>
      <c r="J9" s="262">
        <v>4.5600000000000002E-2</v>
      </c>
      <c r="K9" s="262">
        <v>4.7500000000000001E-2</v>
      </c>
    </row>
    <row r="10" spans="1:12" s="245" customFormat="1" ht="23.25" customHeight="1">
      <c r="A10" s="263" t="s">
        <v>679</v>
      </c>
      <c r="B10" s="226" t="s">
        <v>761</v>
      </c>
      <c r="C10" s="264" t="s">
        <v>762</v>
      </c>
      <c r="D10" s="265">
        <v>5.6300000000000003E-2</v>
      </c>
      <c r="E10" s="265">
        <v>5.62E-2</v>
      </c>
      <c r="F10" s="265">
        <v>5.2200000000000003E-2</v>
      </c>
      <c r="G10" s="265">
        <v>5.5199999999999999E-2</v>
      </c>
      <c r="H10" s="265">
        <v>5.4300000000000001E-2</v>
      </c>
      <c r="I10" s="265">
        <v>5.2999999999999999E-2</v>
      </c>
      <c r="J10" s="265">
        <v>5.6500000000000002E-2</v>
      </c>
      <c r="K10" s="265">
        <v>5.3400000000000003E-2</v>
      </c>
    </row>
    <row r="11" spans="1:12" s="245" customFormat="1" ht="23.25" customHeight="1">
      <c r="A11" s="263" t="s">
        <v>679</v>
      </c>
      <c r="B11" s="226" t="s">
        <v>763</v>
      </c>
      <c r="C11" s="264" t="s">
        <v>764</v>
      </c>
      <c r="D11" s="265">
        <v>5.5E-2</v>
      </c>
      <c r="E11" s="265">
        <v>4.99E-2</v>
      </c>
      <c r="F11" s="265">
        <v>4.9299999999999997E-2</v>
      </c>
      <c r="G11" s="265">
        <v>5.3600000000000002E-2</v>
      </c>
      <c r="H11" s="265">
        <v>5.16E-2</v>
      </c>
      <c r="I11" s="265">
        <v>5.1499999999999997E-2</v>
      </c>
      <c r="J11" s="265">
        <v>5.0099999999999999E-2</v>
      </c>
      <c r="K11" s="265">
        <v>5.0799999999999998E-2</v>
      </c>
    </row>
    <row r="12" spans="1:12" s="245" customFormat="1" ht="23.25" customHeight="1">
      <c r="A12" s="263" t="s">
        <v>679</v>
      </c>
      <c r="B12" s="226" t="s">
        <v>765</v>
      </c>
      <c r="C12" s="264" t="s">
        <v>766</v>
      </c>
      <c r="D12" s="265">
        <v>2.3E-2</v>
      </c>
      <c r="E12" s="265">
        <v>1.55E-2</v>
      </c>
      <c r="F12" s="265">
        <v>1.5599999999999999E-2</v>
      </c>
      <c r="G12" s="265">
        <v>1.55E-2</v>
      </c>
      <c r="H12" s="265">
        <v>1.18E-2</v>
      </c>
      <c r="I12" s="265">
        <v>1.46E-2</v>
      </c>
      <c r="J12" s="265">
        <v>9.2999999999999992E-3</v>
      </c>
      <c r="K12" s="265">
        <v>1.46E-2</v>
      </c>
    </row>
    <row r="13" spans="1:12" s="245" customFormat="1" ht="23.25" customHeight="1">
      <c r="A13" s="263" t="s">
        <v>679</v>
      </c>
      <c r="B13" s="226" t="s">
        <v>767</v>
      </c>
      <c r="C13" s="264" t="s">
        <v>768</v>
      </c>
      <c r="D13" s="265">
        <v>1.14E-2</v>
      </c>
      <c r="E13" s="265">
        <v>1.6E-2</v>
      </c>
      <c r="F13" s="265">
        <v>1.55E-2</v>
      </c>
      <c r="G13" s="265">
        <v>1.4999999999999999E-2</v>
      </c>
      <c r="H13" s="265">
        <v>1.18E-2</v>
      </c>
      <c r="I13" s="265">
        <v>1.4999999999999999E-2</v>
      </c>
      <c r="J13" s="265">
        <v>9.4000000000000004E-3</v>
      </c>
      <c r="K13" s="265">
        <v>1.55E-2</v>
      </c>
    </row>
    <row r="14" spans="1:12" s="245" customFormat="1" ht="23.25" customHeight="1">
      <c r="A14" s="263" t="s">
        <v>679</v>
      </c>
      <c r="B14" s="226" t="s">
        <v>769</v>
      </c>
      <c r="C14" s="264" t="s">
        <v>770</v>
      </c>
      <c r="D14" s="265">
        <v>1.0800000000000001E-2</v>
      </c>
      <c r="E14" s="265">
        <v>1.3599999999999999E-2</v>
      </c>
      <c r="F14" s="265">
        <v>1.29E-2</v>
      </c>
      <c r="G14" s="265">
        <v>1.4500000000000001E-2</v>
      </c>
      <c r="H14" s="265">
        <v>1.11E-2</v>
      </c>
      <c r="I14" s="265">
        <v>1.47E-2</v>
      </c>
      <c r="J14" s="265">
        <v>8.8000000000000005E-3</v>
      </c>
      <c r="K14" s="265">
        <v>1.55E-2</v>
      </c>
    </row>
    <row r="15" spans="1:12" s="245" customFormat="1" ht="44.25" customHeight="1" thickBot="1">
      <c r="A15" s="263" t="s">
        <v>679</v>
      </c>
      <c r="B15" s="226" t="s">
        <v>771</v>
      </c>
      <c r="C15" s="264" t="s">
        <v>772</v>
      </c>
      <c r="D15" s="265">
        <v>7.6700000000000004E-2</v>
      </c>
      <c r="E15" s="265">
        <v>8.2699999999999996E-2</v>
      </c>
      <c r="F15" s="265">
        <v>7.5200000000000003E-2</v>
      </c>
      <c r="G15" s="265">
        <v>7.7200000000000005E-2</v>
      </c>
      <c r="H15" s="265">
        <v>5.6800000000000003E-2</v>
      </c>
      <c r="I15" s="265">
        <v>7.4999999999999997E-2</v>
      </c>
      <c r="J15" s="265">
        <v>4.4900000000000002E-2</v>
      </c>
      <c r="K15" s="265">
        <v>7.7899999999999997E-2</v>
      </c>
    </row>
    <row r="16" spans="1:12" s="269" customFormat="1" ht="24" customHeight="1" thickTop="1" thickBot="1">
      <c r="A16" s="266"/>
      <c r="B16" s="267"/>
      <c r="C16" s="257" t="s">
        <v>586</v>
      </c>
      <c r="D16" s="258"/>
      <c r="E16" s="258"/>
      <c r="F16" s="258"/>
      <c r="G16" s="258"/>
      <c r="H16" s="258"/>
      <c r="I16" s="258"/>
      <c r="J16" s="202"/>
      <c r="K16" s="202"/>
      <c r="L16" s="268"/>
    </row>
    <row r="17" spans="1:12" s="260" customFormat="1" ht="26.25" customHeight="1" thickTop="1">
      <c r="A17" s="255" t="s">
        <v>679</v>
      </c>
      <c r="B17" s="222" t="s">
        <v>773</v>
      </c>
      <c r="C17" s="261" t="s">
        <v>774</v>
      </c>
      <c r="D17" s="262">
        <v>7.22E-2</v>
      </c>
      <c r="E17" s="262">
        <v>6.7900000000000002E-2</v>
      </c>
      <c r="F17" s="262">
        <v>4.9700000000000001E-2</v>
      </c>
      <c r="G17" s="262">
        <v>5.2699999999999997E-2</v>
      </c>
      <c r="H17" s="262">
        <v>5.3600000000000002E-2</v>
      </c>
      <c r="I17" s="262">
        <v>5.3999999999999999E-2</v>
      </c>
      <c r="J17" s="262">
        <v>5.7799999999999997E-2</v>
      </c>
      <c r="K17" s="262">
        <v>6.0400000000000002E-2</v>
      </c>
    </row>
    <row r="18" spans="1:12" s="245" customFormat="1" ht="24" customHeight="1">
      <c r="A18" s="263" t="s">
        <v>679</v>
      </c>
      <c r="B18" s="226" t="s">
        <v>775</v>
      </c>
      <c r="C18" s="264" t="s">
        <v>776</v>
      </c>
      <c r="D18" s="265">
        <v>-2.18E-2</v>
      </c>
      <c r="E18" s="265">
        <v>-2.0299999999999999E-2</v>
      </c>
      <c r="F18" s="265">
        <v>-7.4000000000000003E-3</v>
      </c>
      <c r="G18" s="265">
        <v>-7.3000000000000001E-3</v>
      </c>
      <c r="H18" s="265">
        <v>-1.0200000000000001E-2</v>
      </c>
      <c r="I18" s="265">
        <v>-1.0999999999999999E-2</v>
      </c>
      <c r="J18" s="265">
        <v>-1.2200000000000001E-2</v>
      </c>
      <c r="K18" s="265">
        <v>-1.2999999999999999E-2</v>
      </c>
    </row>
    <row r="19" spans="1:12" s="245" customFormat="1" ht="24" customHeight="1">
      <c r="A19" s="263" t="s">
        <v>679</v>
      </c>
      <c r="B19" s="226" t="s">
        <v>777</v>
      </c>
      <c r="C19" s="264" t="s">
        <v>778</v>
      </c>
      <c r="D19" s="265">
        <v>2.6700000000000002E-2</v>
      </c>
      <c r="E19" s="265">
        <v>2.5700000000000001E-2</v>
      </c>
      <c r="F19" s="265">
        <v>9.4999999999999998E-3</v>
      </c>
      <c r="G19" s="265">
        <v>9.5999999999999992E-3</v>
      </c>
      <c r="H19" s="265">
        <v>1.35E-2</v>
      </c>
      <c r="I19" s="265">
        <v>1.46E-2</v>
      </c>
      <c r="J19" s="265">
        <v>1.61E-2</v>
      </c>
      <c r="K19" s="265">
        <v>1.72E-2</v>
      </c>
    </row>
    <row r="20" spans="1:12" s="245" customFormat="1" ht="24" customHeight="1">
      <c r="A20" s="263" t="s">
        <v>679</v>
      </c>
      <c r="B20" s="226" t="s">
        <v>779</v>
      </c>
      <c r="C20" s="264" t="s">
        <v>780</v>
      </c>
      <c r="D20" s="265">
        <v>-1.37E-2</v>
      </c>
      <c r="E20" s="265">
        <v>1E-4</v>
      </c>
      <c r="F20" s="265">
        <v>-5.9999999999999995E-4</v>
      </c>
      <c r="G20" s="265">
        <v>-8.0000000000000004E-4</v>
      </c>
      <c r="H20" s="265">
        <v>1E-4</v>
      </c>
      <c r="I20" s="265">
        <v>1E-4</v>
      </c>
      <c r="J20" s="265">
        <v>2.0000000000000001E-4</v>
      </c>
      <c r="K20" s="265">
        <v>5.0000000000000001E-4</v>
      </c>
    </row>
    <row r="21" spans="1:12" s="245" customFormat="1" ht="24" customHeight="1">
      <c r="A21" s="263" t="s">
        <v>679</v>
      </c>
      <c r="B21" s="226" t="s">
        <v>781</v>
      </c>
      <c r="C21" s="264" t="s">
        <v>782</v>
      </c>
      <c r="D21" s="265">
        <v>-1.2999999999999999E-3</v>
      </c>
      <c r="E21" s="265">
        <v>-6.3E-3</v>
      </c>
      <c r="F21" s="265">
        <v>-2.8999999999999998E-3</v>
      </c>
      <c r="G21" s="265">
        <v>-1.6000000000000001E-3</v>
      </c>
      <c r="H21" s="265">
        <v>-2.7000000000000001E-3</v>
      </c>
      <c r="I21" s="265">
        <v>-1.5E-3</v>
      </c>
      <c r="J21" s="265">
        <v>-6.4000000000000003E-3</v>
      </c>
      <c r="K21" s="265">
        <v>-2.5999999999999999E-3</v>
      </c>
    </row>
    <row r="22" spans="1:12" s="245" customFormat="1" ht="24" customHeight="1">
      <c r="A22" s="263" t="s">
        <v>679</v>
      </c>
      <c r="B22" s="226" t="s">
        <v>783</v>
      </c>
      <c r="C22" s="264" t="s">
        <v>784</v>
      </c>
      <c r="D22" s="265">
        <v>5.8999999999999999E-3</v>
      </c>
      <c r="E22" s="265">
        <v>8.6E-3</v>
      </c>
      <c r="F22" s="265">
        <v>9.9000000000000008E-3</v>
      </c>
      <c r="G22" s="265">
        <v>9.7999999999999997E-3</v>
      </c>
      <c r="H22" s="265">
        <v>1.0999999999999999E-2</v>
      </c>
      <c r="I22" s="265">
        <v>0.01</v>
      </c>
      <c r="J22" s="265">
        <v>1.0800000000000001E-2</v>
      </c>
      <c r="K22" s="265">
        <v>5.8999999999999999E-3</v>
      </c>
    </row>
    <row r="23" spans="1:12" s="245" customFormat="1" ht="24" customHeight="1">
      <c r="A23" s="263" t="s">
        <v>679</v>
      </c>
      <c r="B23" s="226" t="s">
        <v>785</v>
      </c>
      <c r="C23" s="264" t="s">
        <v>786</v>
      </c>
      <c r="D23" s="265">
        <v>-3.2000000000000001E-2</v>
      </c>
      <c r="E23" s="265">
        <v>-3.44E-2</v>
      </c>
      <c r="F23" s="265">
        <v>-3.3799999999999997E-2</v>
      </c>
      <c r="G23" s="265">
        <v>-3.8100000000000002E-2</v>
      </c>
      <c r="H23" s="265">
        <v>-3.9899999999999998E-2</v>
      </c>
      <c r="I23" s="265">
        <v>-3.6900000000000002E-2</v>
      </c>
      <c r="J23" s="265">
        <v>-4.0800000000000003E-2</v>
      </c>
      <c r="K23" s="265">
        <v>-3.61E-2</v>
      </c>
    </row>
    <row r="24" spans="1:12" s="245" customFormat="1" ht="24" customHeight="1">
      <c r="A24" s="263" t="s">
        <v>679</v>
      </c>
      <c r="B24" s="226" t="s">
        <v>787</v>
      </c>
      <c r="C24" s="264" t="s">
        <v>788</v>
      </c>
      <c r="D24" s="265">
        <v>2.0999999999999999E-3</v>
      </c>
      <c r="E24" s="265">
        <v>4.0000000000000002E-4</v>
      </c>
      <c r="F24" s="265">
        <v>4.0000000000000002E-4</v>
      </c>
      <c r="G24" s="265">
        <v>2.9999999999999997E-4</v>
      </c>
      <c r="H24" s="265">
        <v>-1E-4</v>
      </c>
      <c r="I24" s="265">
        <v>2.9999999999999997E-4</v>
      </c>
      <c r="J24" s="265">
        <v>-1E-4</v>
      </c>
      <c r="K24" s="265">
        <v>4.0000000000000002E-4</v>
      </c>
    </row>
    <row r="25" spans="1:12" s="245" customFormat="1" ht="43.5" customHeight="1" thickBot="1">
      <c r="A25" s="263" t="s">
        <v>679</v>
      </c>
      <c r="B25" s="226" t="s">
        <v>789</v>
      </c>
      <c r="C25" s="264" t="s">
        <v>790</v>
      </c>
      <c r="D25" s="265">
        <v>0.1091</v>
      </c>
      <c r="E25" s="265">
        <v>0.1288</v>
      </c>
      <c r="F25" s="265">
        <v>0.1305</v>
      </c>
      <c r="G25" s="265">
        <v>0.14680000000000001</v>
      </c>
      <c r="H25" s="265">
        <v>0.15379999999999999</v>
      </c>
      <c r="I25" s="265">
        <v>0.1318</v>
      </c>
      <c r="J25" s="265">
        <v>0.13750000000000001</v>
      </c>
      <c r="K25" s="265">
        <v>0.13750000000000001</v>
      </c>
    </row>
    <row r="26" spans="1:12" s="269" customFormat="1" ht="24.75" customHeight="1" thickTop="1" thickBot="1">
      <c r="A26" s="266"/>
      <c r="B26" s="270"/>
      <c r="C26" s="257" t="s">
        <v>596</v>
      </c>
      <c r="D26" s="258"/>
      <c r="E26" s="258"/>
      <c r="F26" s="258"/>
      <c r="G26" s="258"/>
      <c r="H26" s="258"/>
      <c r="I26" s="258"/>
      <c r="J26" s="202"/>
      <c r="K26" s="202"/>
      <c r="L26" s="268"/>
    </row>
    <row r="27" spans="1:12" s="260" customFormat="1" ht="27" customHeight="1" thickTop="1">
      <c r="A27" s="255" t="s">
        <v>679</v>
      </c>
      <c r="B27" s="222" t="s">
        <v>791</v>
      </c>
      <c r="C27" s="261" t="s">
        <v>792</v>
      </c>
      <c r="D27" s="262">
        <v>9.3399999999999997E-2</v>
      </c>
      <c r="E27" s="262">
        <v>9.1700000000000004E-2</v>
      </c>
      <c r="F27" s="262">
        <v>7.5600000000000001E-2</v>
      </c>
      <c r="G27" s="262">
        <v>7.0499999999999993E-2</v>
      </c>
      <c r="H27" s="262">
        <v>7.2700000000000001E-2</v>
      </c>
      <c r="I27" s="262">
        <v>7.3300000000000004E-2</v>
      </c>
      <c r="J27" s="262">
        <v>7.5499999999999998E-2</v>
      </c>
      <c r="K27" s="262">
        <v>8.14E-2</v>
      </c>
    </row>
    <row r="28" spans="1:12" s="245" customFormat="1" ht="23.25" customHeight="1">
      <c r="A28" s="263" t="s">
        <v>679</v>
      </c>
      <c r="B28" s="226" t="s">
        <v>793</v>
      </c>
      <c r="C28" s="264" t="s">
        <v>794</v>
      </c>
      <c r="D28" s="265">
        <v>8.9200000000000002E-2</v>
      </c>
      <c r="E28" s="265">
        <v>0.1062</v>
      </c>
      <c r="F28" s="265">
        <v>8.3799999999999999E-2</v>
      </c>
      <c r="G28" s="265">
        <v>9.6600000000000005E-2</v>
      </c>
      <c r="H28" s="265">
        <v>0.12620000000000001</v>
      </c>
      <c r="I28" s="265">
        <v>0.1149</v>
      </c>
      <c r="J28" s="265">
        <v>0.15620000000000001</v>
      </c>
      <c r="K28" s="265">
        <v>0.66659999999999997</v>
      </c>
    </row>
    <row r="29" spans="1:12" s="245" customFormat="1" ht="23.25" customHeight="1">
      <c r="A29" s="263" t="s">
        <v>679</v>
      </c>
      <c r="B29" s="226" t="s">
        <v>795</v>
      </c>
      <c r="C29" s="264" t="s">
        <v>796</v>
      </c>
      <c r="D29" s="265">
        <v>5.4399999999999997E-2</v>
      </c>
      <c r="E29" s="265">
        <v>0.1042</v>
      </c>
      <c r="F29" s="265">
        <v>8.1100000000000005E-2</v>
      </c>
      <c r="G29" s="265">
        <v>8.8300000000000003E-2</v>
      </c>
      <c r="H29" s="265">
        <v>9.64E-2</v>
      </c>
      <c r="I29" s="265">
        <v>7.2499999999999995E-2</v>
      </c>
      <c r="J29" s="265">
        <v>9.5699999999999993E-2</v>
      </c>
      <c r="K29" s="265">
        <v>0.11899999999999999</v>
      </c>
    </row>
    <row r="30" spans="1:12" s="245" customFormat="1" ht="23.25" customHeight="1">
      <c r="A30" s="263" t="s">
        <v>679</v>
      </c>
      <c r="B30" s="226" t="s">
        <v>797</v>
      </c>
      <c r="C30" s="264" t="s">
        <v>798</v>
      </c>
      <c r="D30" s="265">
        <v>2.3400000000000001E-2</v>
      </c>
      <c r="E30" s="265">
        <v>5.8500000000000003E-2</v>
      </c>
      <c r="F30" s="265">
        <v>5.62E-2</v>
      </c>
      <c r="G30" s="265">
        <v>5.67E-2</v>
      </c>
      <c r="H30" s="265">
        <v>0.10639999999999999</v>
      </c>
      <c r="I30" s="265">
        <v>6.4000000000000001E-2</v>
      </c>
      <c r="J30" s="265">
        <v>6.2300000000000001E-2</v>
      </c>
      <c r="K30" s="265">
        <v>3.2500000000000001E-2</v>
      </c>
    </row>
    <row r="31" spans="1:12" s="245" customFormat="1" ht="23.25" customHeight="1">
      <c r="A31" s="263" t="s">
        <v>679</v>
      </c>
      <c r="B31" s="226" t="s">
        <v>799</v>
      </c>
      <c r="C31" s="264" t="s">
        <v>800</v>
      </c>
      <c r="D31" s="265">
        <v>0.1439</v>
      </c>
      <c r="E31" s="265">
        <v>0.1381</v>
      </c>
      <c r="F31" s="265">
        <v>4.19E-2</v>
      </c>
      <c r="G31" s="265">
        <v>2.7900000000000001E-2</v>
      </c>
      <c r="H31" s="265">
        <v>3.8800000000000001E-2</v>
      </c>
      <c r="I31" s="265">
        <v>8.2000000000000007E-3</v>
      </c>
      <c r="J31" s="265">
        <v>2.6100000000000002E-2</v>
      </c>
      <c r="K31" s="265">
        <v>1.35E-2</v>
      </c>
    </row>
    <row r="32" spans="1:12" s="245" customFormat="1" ht="23.25" customHeight="1">
      <c r="A32" s="263" t="s">
        <v>679</v>
      </c>
      <c r="B32" s="226" t="s">
        <v>801</v>
      </c>
      <c r="C32" s="264" t="s">
        <v>802</v>
      </c>
      <c r="D32" s="265">
        <v>0.1308</v>
      </c>
      <c r="E32" s="265">
        <v>7.51E-2</v>
      </c>
      <c r="F32" s="265">
        <v>4.1500000000000002E-2</v>
      </c>
      <c r="G32" s="265">
        <v>3.9199999999999999E-2</v>
      </c>
      <c r="H32" s="265">
        <v>1.43E-2</v>
      </c>
      <c r="I32" s="265">
        <v>6.4999999999999997E-3</v>
      </c>
      <c r="J32" s="265">
        <v>6.4999999999999997E-3</v>
      </c>
      <c r="K32" s="265">
        <v>3.2599999999999997E-2</v>
      </c>
    </row>
    <row r="33" spans="1:12" s="245" customFormat="1" ht="23.25" customHeight="1">
      <c r="A33" s="263" t="s">
        <v>679</v>
      </c>
      <c r="B33" s="226" t="s">
        <v>803</v>
      </c>
      <c r="C33" s="264" t="s">
        <v>804</v>
      </c>
      <c r="D33" s="265">
        <v>0.1371</v>
      </c>
      <c r="E33" s="265">
        <v>9.8699999999999996E-2</v>
      </c>
      <c r="F33" s="265">
        <v>4.1700000000000001E-2</v>
      </c>
      <c r="G33" s="265">
        <v>3.39E-2</v>
      </c>
      <c r="H33" s="265">
        <v>2.81E-2</v>
      </c>
      <c r="I33" s="265">
        <v>7.6E-3</v>
      </c>
      <c r="J33" s="265">
        <v>1.7500000000000002E-2</v>
      </c>
      <c r="K33" s="265">
        <v>1.8700000000000001E-2</v>
      </c>
    </row>
    <row r="34" spans="1:12" s="245" customFormat="1" ht="23.25" customHeight="1">
      <c r="A34" s="263" t="s">
        <v>679</v>
      </c>
      <c r="B34" s="226" t="s">
        <v>805</v>
      </c>
      <c r="C34" s="264" t="s">
        <v>806</v>
      </c>
      <c r="D34" s="265">
        <v>2.8500000000000001E-2</v>
      </c>
      <c r="E34" s="265">
        <v>2.0000000000000001E-4</v>
      </c>
      <c r="F34" s="265">
        <v>3.8999999999999998E-3</v>
      </c>
      <c r="G34" s="265">
        <v>4.0000000000000002E-4</v>
      </c>
      <c r="H34" s="265">
        <v>0</v>
      </c>
      <c r="I34" s="265">
        <v>0.13780000000000001</v>
      </c>
      <c r="J34" s="265">
        <v>0</v>
      </c>
      <c r="K34" s="265">
        <v>0.73609999999999998</v>
      </c>
    </row>
    <row r="35" spans="1:12" s="245" customFormat="1" ht="23.25" customHeight="1">
      <c r="A35" s="263" t="s">
        <v>679</v>
      </c>
      <c r="B35" s="226" t="s">
        <v>807</v>
      </c>
      <c r="C35" s="264" t="s">
        <v>808</v>
      </c>
      <c r="D35" s="265">
        <v>2.01E-2</v>
      </c>
      <c r="E35" s="265">
        <v>1.5800000000000002E-2</v>
      </c>
      <c r="F35" s="265">
        <v>4.3E-3</v>
      </c>
      <c r="G35" s="265">
        <v>6.0000000000000001E-3</v>
      </c>
      <c r="H35" s="265">
        <v>9.2999999999999992E-3</v>
      </c>
      <c r="I35" s="265">
        <v>9.7000000000000003E-3</v>
      </c>
      <c r="J35" s="265">
        <v>1.03E-2</v>
      </c>
      <c r="K35" s="265">
        <v>1.14E-2</v>
      </c>
    </row>
    <row r="36" spans="1:12" s="245" customFormat="1" ht="23.25" customHeight="1">
      <c r="A36" s="263" t="s">
        <v>679</v>
      </c>
      <c r="B36" s="226" t="s">
        <v>809</v>
      </c>
      <c r="C36" s="264" t="s">
        <v>810</v>
      </c>
      <c r="D36" s="265">
        <v>3.6700000000000003E-2</v>
      </c>
      <c r="E36" s="265">
        <v>4.2999999999999997E-2</v>
      </c>
      <c r="F36" s="265">
        <v>1.8800000000000001E-2</v>
      </c>
      <c r="G36" s="265">
        <v>1.7000000000000001E-2</v>
      </c>
      <c r="H36" s="265">
        <v>2.29E-2</v>
      </c>
      <c r="I36" s="265">
        <v>2.3400000000000001E-2</v>
      </c>
      <c r="J36" s="265">
        <v>2.5100000000000001E-2</v>
      </c>
      <c r="K36" s="265">
        <v>2.5000000000000001E-2</v>
      </c>
    </row>
    <row r="37" spans="1:12" s="245" customFormat="1" ht="23.25" customHeight="1">
      <c r="A37" s="263"/>
      <c r="B37" s="226"/>
      <c r="C37" s="264" t="s">
        <v>811</v>
      </c>
      <c r="D37" s="265"/>
      <c r="E37" s="265">
        <v>0</v>
      </c>
      <c r="F37" s="265">
        <v>0</v>
      </c>
      <c r="G37" s="265">
        <v>0</v>
      </c>
      <c r="H37" s="265">
        <v>0</v>
      </c>
      <c r="I37" s="265">
        <v>0</v>
      </c>
      <c r="J37" s="265">
        <v>0</v>
      </c>
      <c r="K37" s="265">
        <v>0</v>
      </c>
    </row>
    <row r="38" spans="1:12" s="245" customFormat="1" ht="44.25" customHeight="1" thickBot="1">
      <c r="A38" s="263" t="s">
        <v>679</v>
      </c>
      <c r="B38" s="226" t="s">
        <v>812</v>
      </c>
      <c r="C38" s="264" t="s">
        <v>813</v>
      </c>
      <c r="D38" s="265">
        <v>4.0000000000000002E-4</v>
      </c>
      <c r="E38" s="265">
        <v>0</v>
      </c>
      <c r="F38" s="265">
        <v>5.9999999999999995E-4</v>
      </c>
      <c r="G38" s="265">
        <v>2.8E-3</v>
      </c>
      <c r="H38" s="265">
        <v>0</v>
      </c>
      <c r="I38" s="265">
        <v>0</v>
      </c>
      <c r="J38" s="265">
        <v>0</v>
      </c>
      <c r="K38" s="265">
        <v>0</v>
      </c>
    </row>
    <row r="39" spans="1:12" s="269" customFormat="1" ht="24" customHeight="1" thickTop="1" thickBot="1">
      <c r="A39" s="266"/>
      <c r="B39" s="271"/>
      <c r="C39" s="257" t="s">
        <v>609</v>
      </c>
      <c r="D39" s="258"/>
      <c r="E39" s="258"/>
      <c r="F39" s="258"/>
      <c r="G39" s="258"/>
      <c r="H39" s="258"/>
      <c r="I39" s="258"/>
      <c r="J39" s="202"/>
      <c r="K39" s="202"/>
      <c r="L39" s="268"/>
    </row>
    <row r="40" spans="1:12" s="269" customFormat="1" ht="24.75" customHeight="1" thickTop="1" thickBot="1">
      <c r="A40" s="266"/>
      <c r="B40" s="270"/>
      <c r="C40" s="257" t="s">
        <v>610</v>
      </c>
      <c r="D40" s="258"/>
      <c r="E40" s="258"/>
      <c r="F40" s="258"/>
      <c r="G40" s="258"/>
      <c r="H40" s="258"/>
      <c r="I40" s="258"/>
      <c r="J40" s="202"/>
      <c r="K40" s="202"/>
      <c r="L40" s="268"/>
    </row>
    <row r="41" spans="1:12" s="260" customFormat="1" ht="27" customHeight="1" thickTop="1">
      <c r="A41" s="255" t="s">
        <v>679</v>
      </c>
      <c r="B41" s="222" t="s">
        <v>814</v>
      </c>
      <c r="C41" s="261" t="s">
        <v>815</v>
      </c>
      <c r="D41" s="262">
        <v>3.2000000000000001E-2</v>
      </c>
      <c r="E41" s="262">
        <v>3.44E-2</v>
      </c>
      <c r="F41" s="262">
        <v>3.3799999999999997E-2</v>
      </c>
      <c r="G41" s="262">
        <v>3.8100000000000002E-2</v>
      </c>
      <c r="H41" s="262">
        <v>3.9899999999999998E-2</v>
      </c>
      <c r="I41" s="262">
        <v>3.6900000000000002E-2</v>
      </c>
      <c r="J41" s="262">
        <v>4.0800000000000003E-2</v>
      </c>
      <c r="K41" s="262">
        <v>3.61E-2</v>
      </c>
    </row>
    <row r="42" spans="1:12" s="245" customFormat="1" ht="23.25" customHeight="1">
      <c r="A42" s="263" t="s">
        <v>679</v>
      </c>
      <c r="B42" s="226" t="s">
        <v>816</v>
      </c>
      <c r="C42" s="264" t="s">
        <v>817</v>
      </c>
      <c r="D42" s="265">
        <v>3.44E-2</v>
      </c>
      <c r="E42" s="265">
        <v>3.73E-2</v>
      </c>
      <c r="F42" s="265">
        <v>3.6400000000000002E-2</v>
      </c>
      <c r="G42" s="265">
        <v>4.1200000000000001E-2</v>
      </c>
      <c r="H42" s="265">
        <v>4.3799999999999999E-2</v>
      </c>
      <c r="I42" s="265">
        <v>4.0599999999999997E-2</v>
      </c>
      <c r="J42" s="265">
        <v>4.4499999999999998E-2</v>
      </c>
      <c r="K42" s="265">
        <v>3.9100000000000003E-2</v>
      </c>
    </row>
    <row r="43" spans="1:12" s="245" customFormat="1" ht="23.25" customHeight="1">
      <c r="A43" s="263" t="s">
        <v>679</v>
      </c>
      <c r="B43" s="226" t="s">
        <v>818</v>
      </c>
      <c r="C43" s="264" t="s">
        <v>819</v>
      </c>
      <c r="D43" s="265">
        <v>6.2799999999999995E-2</v>
      </c>
      <c r="E43" s="265">
        <v>7.1300000000000002E-2</v>
      </c>
      <c r="F43" s="265">
        <v>6.6500000000000004E-2</v>
      </c>
      <c r="G43" s="265">
        <v>6.4000000000000001E-2</v>
      </c>
      <c r="H43" s="265">
        <v>5.9900000000000002E-2</v>
      </c>
      <c r="I43" s="265">
        <v>5.3900000000000003E-2</v>
      </c>
      <c r="J43" s="265">
        <v>5.8200000000000002E-2</v>
      </c>
      <c r="K43" s="265">
        <v>5.04E-2</v>
      </c>
    </row>
    <row r="44" spans="1:12" s="245" customFormat="1" ht="44.25" customHeight="1" thickBot="1">
      <c r="A44" s="263" t="s">
        <v>679</v>
      </c>
      <c r="B44" s="226" t="s">
        <v>820</v>
      </c>
      <c r="C44" s="264" t="s">
        <v>821</v>
      </c>
      <c r="D44" s="265">
        <v>4.1300000000000003E-2</v>
      </c>
      <c r="E44" s="265">
        <v>4.4999999999999998E-2</v>
      </c>
      <c r="F44" s="265">
        <v>4.4900000000000002E-2</v>
      </c>
      <c r="G44" s="265">
        <v>5.1700000000000003E-2</v>
      </c>
      <c r="H44" s="265">
        <v>5.4600000000000003E-2</v>
      </c>
      <c r="I44" s="265">
        <v>5.0999999999999997E-2</v>
      </c>
      <c r="J44" s="265">
        <v>5.62E-2</v>
      </c>
      <c r="K44" s="265">
        <v>4.9599999999999998E-2</v>
      </c>
    </row>
    <row r="45" spans="1:12" s="269" customFormat="1" ht="24" customHeight="1" thickTop="1" thickBot="1">
      <c r="A45" s="266"/>
      <c r="B45" s="270"/>
      <c r="C45" s="257" t="s">
        <v>615</v>
      </c>
      <c r="D45" s="258"/>
      <c r="E45" s="258"/>
      <c r="F45" s="258"/>
      <c r="G45" s="258"/>
      <c r="H45" s="258"/>
      <c r="I45" s="258"/>
      <c r="J45" s="202"/>
      <c r="K45" s="202"/>
      <c r="L45" s="268"/>
    </row>
    <row r="46" spans="1:12" s="273" customFormat="1" ht="27" customHeight="1" thickTop="1">
      <c r="A46" s="272" t="s">
        <v>679</v>
      </c>
      <c r="B46" s="222" t="s">
        <v>822</v>
      </c>
      <c r="C46" s="261" t="s">
        <v>823</v>
      </c>
      <c r="D46" s="262">
        <v>0.53129999999999999</v>
      </c>
      <c r="E46" s="262">
        <v>0.5524</v>
      </c>
      <c r="F46" s="262">
        <v>0.55089999999999995</v>
      </c>
      <c r="G46" s="262">
        <v>0.56910000000000005</v>
      </c>
      <c r="H46" s="262">
        <v>0.55649999999999999</v>
      </c>
      <c r="I46" s="262">
        <v>0.56710000000000005</v>
      </c>
      <c r="J46" s="262">
        <v>0.56240000000000001</v>
      </c>
      <c r="K46" s="262">
        <v>0.56740000000000002</v>
      </c>
    </row>
    <row r="47" spans="1:12" ht="23.25" customHeight="1">
      <c r="A47" s="248" t="s">
        <v>679</v>
      </c>
      <c r="B47" s="214" t="s">
        <v>824</v>
      </c>
      <c r="C47" s="274" t="s">
        <v>825</v>
      </c>
      <c r="D47" s="275">
        <v>3.6400000000000002E-2</v>
      </c>
      <c r="E47" s="275">
        <v>3.78E-2</v>
      </c>
      <c r="F47" s="275">
        <v>4.1500000000000002E-2</v>
      </c>
      <c r="G47" s="275">
        <v>4.8899999999999999E-2</v>
      </c>
      <c r="H47" s="275">
        <v>5.0200000000000002E-2</v>
      </c>
      <c r="I47" s="275">
        <v>4.6899999999999997E-2</v>
      </c>
      <c r="J47" s="275">
        <v>4.2900000000000001E-2</v>
      </c>
      <c r="K47" s="275">
        <v>5.0500000000000003E-2</v>
      </c>
    </row>
    <row r="48" spans="1:12" ht="23.25" customHeight="1">
      <c r="A48" s="248" t="s">
        <v>679</v>
      </c>
      <c r="B48" s="214" t="s">
        <v>826</v>
      </c>
      <c r="C48" s="274" t="s">
        <v>827</v>
      </c>
      <c r="D48" s="275">
        <v>0.43230000000000002</v>
      </c>
      <c r="E48" s="275">
        <v>0.4098</v>
      </c>
      <c r="F48" s="275">
        <v>0.40760000000000002</v>
      </c>
      <c r="G48" s="275">
        <v>0.38200000000000001</v>
      </c>
      <c r="H48" s="275">
        <v>0.39329999999999998</v>
      </c>
      <c r="I48" s="275">
        <v>0.38600000000000001</v>
      </c>
      <c r="J48" s="275">
        <v>0.3947</v>
      </c>
      <c r="K48" s="275">
        <v>0.3821</v>
      </c>
    </row>
    <row r="49" spans="1:12" ht="23.25" customHeight="1">
      <c r="A49" s="248" t="s">
        <v>679</v>
      </c>
      <c r="B49" s="214" t="s">
        <v>828</v>
      </c>
      <c r="C49" s="274" t="s">
        <v>829</v>
      </c>
      <c r="D49" s="275">
        <v>0.46439999999999998</v>
      </c>
      <c r="E49" s="275">
        <v>0.4753</v>
      </c>
      <c r="F49" s="275">
        <v>0.57079999999999997</v>
      </c>
      <c r="G49" s="275">
        <v>0.59919999999999995</v>
      </c>
      <c r="H49" s="275">
        <v>0.61119999999999997</v>
      </c>
      <c r="I49" s="275">
        <v>0.58860000000000001</v>
      </c>
      <c r="J49" s="275">
        <v>0.57099999999999995</v>
      </c>
      <c r="K49" s="275">
        <v>0.61150000000000004</v>
      </c>
    </row>
    <row r="50" spans="1:12" ht="43.5" customHeight="1" thickBot="1">
      <c r="C50" s="276"/>
      <c r="D50" s="275"/>
      <c r="E50" s="275"/>
      <c r="F50" s="275"/>
      <c r="G50" s="275"/>
      <c r="H50" s="275"/>
      <c r="I50" s="275"/>
      <c r="J50" s="275"/>
      <c r="K50" s="275"/>
    </row>
    <row r="51" spans="1:12" s="260" customFormat="1" ht="24" customHeight="1" thickTop="1" thickBot="1">
      <c r="A51" s="255"/>
      <c r="B51" s="277"/>
      <c r="C51" s="257" t="s">
        <v>620</v>
      </c>
      <c r="D51" s="258"/>
      <c r="E51" s="258"/>
      <c r="F51" s="258"/>
      <c r="G51" s="258"/>
      <c r="H51" s="258"/>
      <c r="I51" s="258"/>
      <c r="J51" s="202"/>
      <c r="K51" s="202"/>
      <c r="L51" s="259"/>
    </row>
    <row r="52" spans="1:12" s="269" customFormat="1" ht="18.75" thickTop="1">
      <c r="A52" s="278"/>
      <c r="B52" s="271"/>
      <c r="C52" s="279"/>
      <c r="D52" s="275"/>
      <c r="E52" s="275"/>
      <c r="F52" s="275"/>
      <c r="G52" s="275"/>
      <c r="H52" s="275"/>
      <c r="I52" s="275"/>
      <c r="J52" s="275"/>
      <c r="K52" s="275"/>
      <c r="L52" s="268"/>
    </row>
    <row r="53" spans="1:12" s="260" customFormat="1" ht="23.25" customHeight="1">
      <c r="A53" s="255" t="s">
        <v>679</v>
      </c>
      <c r="B53" s="222" t="s">
        <v>830</v>
      </c>
      <c r="C53" s="261" t="s">
        <v>831</v>
      </c>
      <c r="D53" s="262">
        <v>5.67E-2</v>
      </c>
      <c r="E53" s="262">
        <v>5.6399999999999999E-2</v>
      </c>
      <c r="F53" s="262">
        <v>5.2699999999999997E-2</v>
      </c>
      <c r="G53" s="262">
        <v>5.57E-2</v>
      </c>
      <c r="H53" s="262">
        <v>5.4699999999999999E-2</v>
      </c>
      <c r="I53" s="262">
        <v>5.33E-2</v>
      </c>
      <c r="J53" s="262">
        <v>5.6099999999999997E-2</v>
      </c>
      <c r="K53" s="262">
        <v>5.2499999999999998E-2</v>
      </c>
    </row>
    <row r="54" spans="1:12" s="260" customFormat="1" ht="24.75" customHeight="1">
      <c r="A54" s="255" t="s">
        <v>679</v>
      </c>
      <c r="B54" s="222" t="s">
        <v>832</v>
      </c>
      <c r="C54" s="261" t="s">
        <v>833</v>
      </c>
      <c r="D54" s="262">
        <v>5.0500000000000003E-2</v>
      </c>
      <c r="E54" s="262">
        <v>4.7399999999999998E-2</v>
      </c>
      <c r="F54" s="262">
        <v>4.2500000000000003E-2</v>
      </c>
      <c r="G54" s="262">
        <v>4.5600000000000002E-2</v>
      </c>
      <c r="H54" s="262">
        <v>4.3499999999999997E-2</v>
      </c>
      <c r="I54" s="262">
        <v>4.2999999999999997E-2</v>
      </c>
      <c r="J54" s="262">
        <v>4.4999999999999998E-2</v>
      </c>
      <c r="K54" s="262">
        <v>4.65E-2</v>
      </c>
    </row>
    <row r="55" spans="1:12" s="260" customFormat="1" ht="24.75" customHeight="1">
      <c r="A55" s="255" t="s">
        <v>679</v>
      </c>
      <c r="B55" s="222" t="s">
        <v>834</v>
      </c>
      <c r="C55" s="261" t="s">
        <v>835</v>
      </c>
      <c r="D55" s="262">
        <v>5.4100000000000002E-2</v>
      </c>
      <c r="E55" s="262">
        <v>5.0599999999999999E-2</v>
      </c>
      <c r="F55" s="262">
        <v>4.4699999999999997E-2</v>
      </c>
      <c r="G55" s="262">
        <v>4.82E-2</v>
      </c>
      <c r="H55" s="262">
        <v>4.7E-2</v>
      </c>
      <c r="I55" s="262">
        <v>4.7E-2</v>
      </c>
      <c r="J55" s="262">
        <v>4.8599999999999997E-2</v>
      </c>
      <c r="K55" s="262">
        <v>4.9399999999999999E-2</v>
      </c>
    </row>
    <row r="56" spans="1:12" s="260" customFormat="1" ht="24.75" customHeight="1">
      <c r="A56" s="255" t="s">
        <v>679</v>
      </c>
      <c r="B56" s="222" t="s">
        <v>836</v>
      </c>
      <c r="C56" s="261" t="s">
        <v>837</v>
      </c>
      <c r="D56" s="262">
        <v>7.5600000000000001E-2</v>
      </c>
      <c r="E56" s="262">
        <v>7.0599999999999996E-2</v>
      </c>
      <c r="F56" s="262">
        <v>5.1799999999999999E-2</v>
      </c>
      <c r="G56" s="262">
        <v>5.5300000000000002E-2</v>
      </c>
      <c r="H56" s="262">
        <v>5.7000000000000002E-2</v>
      </c>
      <c r="I56" s="262">
        <v>5.7799999999999997E-2</v>
      </c>
      <c r="J56" s="262">
        <v>6.0600000000000001E-2</v>
      </c>
      <c r="K56" s="262">
        <v>6.2300000000000001E-2</v>
      </c>
    </row>
    <row r="57" spans="1:12" s="260" customFormat="1" ht="24.75" customHeight="1">
      <c r="A57" s="255" t="s">
        <v>679</v>
      </c>
      <c r="B57" s="222" t="s">
        <v>838</v>
      </c>
      <c r="C57" s="261" t="s">
        <v>839</v>
      </c>
      <c r="D57" s="262">
        <v>-2.1499999999999998E-2</v>
      </c>
      <c r="E57" s="262">
        <v>-0.02</v>
      </c>
      <c r="F57" s="262">
        <v>-7.1000000000000004E-3</v>
      </c>
      <c r="G57" s="262">
        <v>-7.1000000000000004E-3</v>
      </c>
      <c r="H57" s="262">
        <v>-0.01</v>
      </c>
      <c r="I57" s="262">
        <v>-1.0800000000000001E-2</v>
      </c>
      <c r="J57" s="262">
        <v>-1.2E-2</v>
      </c>
      <c r="K57" s="262">
        <v>-1.29E-2</v>
      </c>
    </row>
    <row r="58" spans="1:12" s="260" customFormat="1" ht="24.75" customHeight="1">
      <c r="A58" s="255" t="s">
        <v>679</v>
      </c>
      <c r="B58" s="222" t="s">
        <v>840</v>
      </c>
      <c r="C58" s="261" t="s">
        <v>841</v>
      </c>
      <c r="D58" s="262">
        <v>-3.5999999999999999E-3</v>
      </c>
      <c r="E58" s="262">
        <v>-3.2000000000000002E-3</v>
      </c>
      <c r="F58" s="262">
        <v>-2.2000000000000001E-3</v>
      </c>
      <c r="G58" s="262">
        <v>-2.5999999999999999E-3</v>
      </c>
      <c r="H58" s="262">
        <v>-3.5000000000000001E-3</v>
      </c>
      <c r="I58" s="262">
        <v>-4.0000000000000001E-3</v>
      </c>
      <c r="J58" s="262">
        <v>-3.5999999999999999E-3</v>
      </c>
      <c r="K58" s="262">
        <v>-2.8E-3</v>
      </c>
    </row>
    <row r="59" spans="1:12" s="260" customFormat="1" ht="24.75" customHeight="1" thickBot="1">
      <c r="A59" s="255" t="s">
        <v>679</v>
      </c>
      <c r="B59" s="222" t="s">
        <v>842</v>
      </c>
      <c r="C59" s="261" t="s">
        <v>843</v>
      </c>
      <c r="D59" s="262">
        <v>6.1999999999999998E-3</v>
      </c>
      <c r="E59" s="262">
        <v>8.9999999999999993E-3</v>
      </c>
      <c r="F59" s="262">
        <v>1.03E-2</v>
      </c>
      <c r="G59" s="262">
        <v>1.01E-2</v>
      </c>
      <c r="H59" s="262">
        <v>1.0800000000000001E-2</v>
      </c>
      <c r="I59" s="262">
        <v>9.7999999999999997E-3</v>
      </c>
      <c r="J59" s="262">
        <v>1.0699999999999999E-2</v>
      </c>
      <c r="K59" s="262">
        <v>5.7999999999999996E-3</v>
      </c>
    </row>
    <row r="60" spans="1:12" s="269" customFormat="1" ht="44.25" customHeight="1" thickTop="1" thickBot="1">
      <c r="A60" s="266"/>
      <c r="B60" s="266"/>
      <c r="C60" s="257" t="s">
        <v>844</v>
      </c>
      <c r="D60" s="257"/>
      <c r="E60" s="257"/>
      <c r="F60" s="257"/>
      <c r="G60" s="257"/>
      <c r="H60" s="257"/>
      <c r="I60" s="257"/>
      <c r="J60" s="257"/>
      <c r="K60" s="257"/>
      <c r="L60" s="268"/>
    </row>
    <row r="61" spans="1:12" s="260" customFormat="1" ht="24" customHeight="1" thickTop="1">
      <c r="A61" s="255" t="s">
        <v>679</v>
      </c>
      <c r="B61" s="222" t="s">
        <v>830</v>
      </c>
      <c r="C61" s="261" t="s">
        <v>831</v>
      </c>
      <c r="D61" s="262">
        <v>5.67E-2</v>
      </c>
      <c r="E61" s="262">
        <v>5.6399999999999999E-2</v>
      </c>
      <c r="F61" s="262">
        <v>5.2699999999999997E-2</v>
      </c>
      <c r="G61" s="262">
        <v>5.57E-2</v>
      </c>
      <c r="H61" s="262">
        <v>5.4699999999999999E-2</v>
      </c>
      <c r="I61" s="262">
        <v>5.33E-2</v>
      </c>
      <c r="J61" s="262">
        <v>5.6099999999999997E-2</v>
      </c>
      <c r="K61" s="262">
        <v>5.2499999999999998E-2</v>
      </c>
      <c r="L61" s="259"/>
    </row>
    <row r="62" spans="1:12" s="260" customFormat="1" ht="27" customHeight="1">
      <c r="A62" s="255" t="s">
        <v>679</v>
      </c>
      <c r="B62" s="222" t="s">
        <v>845</v>
      </c>
      <c r="C62" s="261" t="s">
        <v>846</v>
      </c>
      <c r="D62" s="262">
        <v>-1.1000000000000001E-3</v>
      </c>
      <c r="E62" s="262">
        <v>-5.7999999999999996E-3</v>
      </c>
      <c r="F62" s="262">
        <v>-2.7000000000000001E-3</v>
      </c>
      <c r="G62" s="262">
        <v>-1.5E-3</v>
      </c>
      <c r="H62" s="262">
        <v>-2.7000000000000001E-3</v>
      </c>
      <c r="I62" s="262">
        <v>-1.4E-3</v>
      </c>
      <c r="J62" s="262">
        <v>-6.3E-3</v>
      </c>
      <c r="K62" s="262">
        <v>-2.5000000000000001E-3</v>
      </c>
    </row>
    <row r="63" spans="1:12" s="245" customFormat="1" ht="23.25" customHeight="1">
      <c r="A63" s="263" t="s">
        <v>679</v>
      </c>
      <c r="B63" s="226" t="s">
        <v>847</v>
      </c>
      <c r="C63" s="264" t="s">
        <v>848</v>
      </c>
      <c r="D63" s="265">
        <v>-3.2000000000000001E-2</v>
      </c>
      <c r="E63" s="265">
        <v>-3.44E-2</v>
      </c>
      <c r="F63" s="265">
        <v>-3.3799999999999997E-2</v>
      </c>
      <c r="G63" s="265">
        <v>-3.8199999999999998E-2</v>
      </c>
      <c r="H63" s="265">
        <v>-3.9899999999999998E-2</v>
      </c>
      <c r="I63" s="265">
        <v>-3.6900000000000002E-2</v>
      </c>
      <c r="J63" s="265">
        <v>-4.0899999999999999E-2</v>
      </c>
      <c r="K63" s="265">
        <v>-3.6200000000000003E-2</v>
      </c>
    </row>
    <row r="64" spans="1:12" s="245" customFormat="1" ht="23.25" customHeight="1">
      <c r="A64" s="263" t="s">
        <v>679</v>
      </c>
      <c r="B64" s="226" t="s">
        <v>849</v>
      </c>
      <c r="C64" s="264" t="s">
        <v>850</v>
      </c>
      <c r="D64" s="265">
        <v>0</v>
      </c>
      <c r="E64" s="265">
        <v>0</v>
      </c>
      <c r="F64" s="265">
        <v>0</v>
      </c>
      <c r="G64" s="265">
        <v>0</v>
      </c>
      <c r="H64" s="265">
        <v>0</v>
      </c>
      <c r="I64" s="265">
        <v>0</v>
      </c>
      <c r="J64" s="265">
        <v>0</v>
      </c>
      <c r="K64" s="265">
        <v>0</v>
      </c>
    </row>
    <row r="65" spans="1:12" s="245" customFormat="1" ht="23.25" customHeight="1">
      <c r="A65" s="263" t="s">
        <v>679</v>
      </c>
      <c r="B65" s="226" t="s">
        <v>851</v>
      </c>
      <c r="C65" s="264" t="s">
        <v>852</v>
      </c>
      <c r="D65" s="265">
        <v>2.0999999999999999E-3</v>
      </c>
      <c r="E65" s="265">
        <v>4.0000000000000002E-4</v>
      </c>
      <c r="F65" s="265">
        <v>4.0000000000000002E-4</v>
      </c>
      <c r="G65" s="265">
        <v>2.9999999999999997E-4</v>
      </c>
      <c r="H65" s="265">
        <v>-1E-4</v>
      </c>
      <c r="I65" s="265">
        <v>2.9999999999999997E-4</v>
      </c>
      <c r="J65" s="265">
        <v>-1E-4</v>
      </c>
      <c r="K65" s="265">
        <v>2.9999999999999997E-4</v>
      </c>
    </row>
    <row r="66" spans="1:12" s="245" customFormat="1" ht="44.25" customHeight="1" thickBot="1">
      <c r="A66" s="263"/>
      <c r="B66" s="226"/>
      <c r="C66" s="264" t="s">
        <v>853</v>
      </c>
      <c r="D66" s="265">
        <v>-1.37E-2</v>
      </c>
      <c r="E66" s="265">
        <v>1E-4</v>
      </c>
      <c r="F66" s="265">
        <v>-5.9999999999999995E-4</v>
      </c>
      <c r="G66" s="265">
        <v>-8.0000000000000004E-4</v>
      </c>
      <c r="H66" s="265">
        <v>1E-4</v>
      </c>
      <c r="I66" s="265">
        <v>1E-4</v>
      </c>
      <c r="J66" s="265">
        <v>2.0000000000000001E-4</v>
      </c>
      <c r="K66" s="265">
        <v>5.0000000000000001E-4</v>
      </c>
    </row>
    <row r="67" spans="1:12" s="260" customFormat="1" ht="24.75" customHeight="1" thickTop="1" thickBot="1">
      <c r="A67" s="255" t="s">
        <v>679</v>
      </c>
      <c r="B67" s="222" t="s">
        <v>854</v>
      </c>
      <c r="C67" s="257" t="s">
        <v>855</v>
      </c>
      <c r="D67" s="280">
        <v>1.15E-2</v>
      </c>
      <c r="E67" s="280">
        <v>1.6E-2</v>
      </c>
      <c r="F67" s="280">
        <v>1.55E-2</v>
      </c>
      <c r="G67" s="280">
        <v>1.4999999999999999E-2</v>
      </c>
      <c r="H67" s="280">
        <v>1.17E-2</v>
      </c>
      <c r="I67" s="280">
        <v>1.4800000000000001E-2</v>
      </c>
      <c r="J67" s="281">
        <v>8.6E-3</v>
      </c>
      <c r="K67" s="281">
        <v>1.4500000000000001E-2</v>
      </c>
      <c r="L67" s="259"/>
    </row>
    <row r="68" spans="1:12" ht="4.5" hidden="1" customHeight="1" thickTop="1">
      <c r="A68" s="248" t="s">
        <v>678</v>
      </c>
      <c r="B68" s="282" t="s">
        <v>678</v>
      </c>
      <c r="C68" s="283"/>
      <c r="D68" s="283"/>
      <c r="E68" s="283"/>
      <c r="F68" s="283"/>
      <c r="G68" s="283"/>
      <c r="H68" s="283"/>
      <c r="I68" s="283"/>
      <c r="J68" s="283"/>
      <c r="K68" s="283"/>
    </row>
    <row r="69" spans="1:12" ht="14.25" thickTop="1" thickBot="1">
      <c r="A69" s="284"/>
      <c r="B69" s="284"/>
      <c r="C69" s="285"/>
      <c r="D69" s="285"/>
      <c r="E69" s="285"/>
      <c r="F69" s="285"/>
      <c r="G69" s="285"/>
      <c r="H69" s="285"/>
      <c r="I69" s="285"/>
      <c r="J69" s="285"/>
      <c r="K69" s="285"/>
      <c r="L69" s="286"/>
    </row>
    <row r="70" spans="1:12" ht="23.25" customHeight="1">
      <c r="C70" s="176" t="s">
        <v>635</v>
      </c>
    </row>
    <row r="71" spans="1:12" ht="15">
      <c r="C71" s="176" t="s">
        <v>856</v>
      </c>
    </row>
    <row r="72" spans="1:12" ht="15">
      <c r="C72" s="176" t="s">
        <v>857</v>
      </c>
    </row>
    <row r="73" spans="1:12" ht="15">
      <c r="C73" s="176" t="s">
        <v>638</v>
      </c>
    </row>
    <row r="74" spans="1:12" ht="15">
      <c r="C74" s="176" t="s">
        <v>639</v>
      </c>
    </row>
    <row r="75" spans="1:12" ht="15">
      <c r="C75" s="176" t="s">
        <v>640</v>
      </c>
    </row>
    <row r="76" spans="1:12" ht="15">
      <c r="C76" s="176" t="s">
        <v>858</v>
      </c>
    </row>
    <row r="77" spans="1:12" ht="15">
      <c r="C77" s="176" t="s">
        <v>642</v>
      </c>
    </row>
    <row r="78" spans="1:12" ht="15">
      <c r="C78" s="176" t="s">
        <v>643</v>
      </c>
    </row>
    <row r="79" spans="1:12" ht="15">
      <c r="C79" s="176" t="s">
        <v>644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Z58"/>
  <sheetViews>
    <sheetView topLeftCell="C1" zoomScale="75" workbookViewId="0">
      <selection activeCell="A2" sqref="A2:K2"/>
    </sheetView>
  </sheetViews>
  <sheetFormatPr defaultRowHeight="12.75"/>
  <cols>
    <col min="1" max="1" width="39.42578125" style="206" hidden="1" customWidth="1"/>
    <col min="2" max="2" width="36.85546875" style="206" hidden="1" customWidth="1"/>
    <col min="3" max="3" width="81.5703125" style="206" customWidth="1"/>
    <col min="4" max="11" width="13.140625" style="206" customWidth="1"/>
    <col min="12" max="12" width="4" style="206" customWidth="1"/>
    <col min="13" max="256" width="9.140625" style="206"/>
    <col min="257" max="258" width="0" style="206" hidden="1" customWidth="1"/>
    <col min="259" max="259" width="81.5703125" style="206" customWidth="1"/>
    <col min="260" max="267" width="13.140625" style="206" customWidth="1"/>
    <col min="268" max="268" width="4" style="206" customWidth="1"/>
    <col min="269" max="512" width="9.140625" style="206"/>
    <col min="513" max="514" width="0" style="206" hidden="1" customWidth="1"/>
    <col min="515" max="515" width="81.5703125" style="206" customWidth="1"/>
    <col min="516" max="523" width="13.140625" style="206" customWidth="1"/>
    <col min="524" max="524" width="4" style="206" customWidth="1"/>
    <col min="525" max="768" width="9.140625" style="206"/>
    <col min="769" max="770" width="0" style="206" hidden="1" customWidth="1"/>
    <col min="771" max="771" width="81.5703125" style="206" customWidth="1"/>
    <col min="772" max="779" width="13.140625" style="206" customWidth="1"/>
    <col min="780" max="780" width="4" style="206" customWidth="1"/>
    <col min="781" max="1024" width="9.140625" style="206"/>
    <col min="1025" max="1026" width="0" style="206" hidden="1" customWidth="1"/>
    <col min="1027" max="1027" width="81.5703125" style="206" customWidth="1"/>
    <col min="1028" max="1035" width="13.140625" style="206" customWidth="1"/>
    <col min="1036" max="1036" width="4" style="206" customWidth="1"/>
    <col min="1037" max="1280" width="9.140625" style="206"/>
    <col min="1281" max="1282" width="0" style="206" hidden="1" customWidth="1"/>
    <col min="1283" max="1283" width="81.5703125" style="206" customWidth="1"/>
    <col min="1284" max="1291" width="13.140625" style="206" customWidth="1"/>
    <col min="1292" max="1292" width="4" style="206" customWidth="1"/>
    <col min="1293" max="1536" width="9.140625" style="206"/>
    <col min="1537" max="1538" width="0" style="206" hidden="1" customWidth="1"/>
    <col min="1539" max="1539" width="81.5703125" style="206" customWidth="1"/>
    <col min="1540" max="1547" width="13.140625" style="206" customWidth="1"/>
    <col min="1548" max="1548" width="4" style="206" customWidth="1"/>
    <col min="1549" max="1792" width="9.140625" style="206"/>
    <col min="1793" max="1794" width="0" style="206" hidden="1" customWidth="1"/>
    <col min="1795" max="1795" width="81.5703125" style="206" customWidth="1"/>
    <col min="1796" max="1803" width="13.140625" style="206" customWidth="1"/>
    <col min="1804" max="1804" width="4" style="206" customWidth="1"/>
    <col min="1805" max="2048" width="9.140625" style="206"/>
    <col min="2049" max="2050" width="0" style="206" hidden="1" customWidth="1"/>
    <col min="2051" max="2051" width="81.5703125" style="206" customWidth="1"/>
    <col min="2052" max="2059" width="13.140625" style="206" customWidth="1"/>
    <col min="2060" max="2060" width="4" style="206" customWidth="1"/>
    <col min="2061" max="2304" width="9.140625" style="206"/>
    <col min="2305" max="2306" width="0" style="206" hidden="1" customWidth="1"/>
    <col min="2307" max="2307" width="81.5703125" style="206" customWidth="1"/>
    <col min="2308" max="2315" width="13.140625" style="206" customWidth="1"/>
    <col min="2316" max="2316" width="4" style="206" customWidth="1"/>
    <col min="2317" max="2560" width="9.140625" style="206"/>
    <col min="2561" max="2562" width="0" style="206" hidden="1" customWidth="1"/>
    <col min="2563" max="2563" width="81.5703125" style="206" customWidth="1"/>
    <col min="2564" max="2571" width="13.140625" style="206" customWidth="1"/>
    <col min="2572" max="2572" width="4" style="206" customWidth="1"/>
    <col min="2573" max="2816" width="9.140625" style="206"/>
    <col min="2817" max="2818" width="0" style="206" hidden="1" customWidth="1"/>
    <col min="2819" max="2819" width="81.5703125" style="206" customWidth="1"/>
    <col min="2820" max="2827" width="13.140625" style="206" customWidth="1"/>
    <col min="2828" max="2828" width="4" style="206" customWidth="1"/>
    <col min="2829" max="3072" width="9.140625" style="206"/>
    <col min="3073" max="3074" width="0" style="206" hidden="1" customWidth="1"/>
    <col min="3075" max="3075" width="81.5703125" style="206" customWidth="1"/>
    <col min="3076" max="3083" width="13.140625" style="206" customWidth="1"/>
    <col min="3084" max="3084" width="4" style="206" customWidth="1"/>
    <col min="3085" max="3328" width="9.140625" style="206"/>
    <col min="3329" max="3330" width="0" style="206" hidden="1" customWidth="1"/>
    <col min="3331" max="3331" width="81.5703125" style="206" customWidth="1"/>
    <col min="3332" max="3339" width="13.140625" style="206" customWidth="1"/>
    <col min="3340" max="3340" width="4" style="206" customWidth="1"/>
    <col min="3341" max="3584" width="9.140625" style="206"/>
    <col min="3585" max="3586" width="0" style="206" hidden="1" customWidth="1"/>
    <col min="3587" max="3587" width="81.5703125" style="206" customWidth="1"/>
    <col min="3588" max="3595" width="13.140625" style="206" customWidth="1"/>
    <col min="3596" max="3596" width="4" style="206" customWidth="1"/>
    <col min="3597" max="3840" width="9.140625" style="206"/>
    <col min="3841" max="3842" width="0" style="206" hidden="1" customWidth="1"/>
    <col min="3843" max="3843" width="81.5703125" style="206" customWidth="1"/>
    <col min="3844" max="3851" width="13.140625" style="206" customWidth="1"/>
    <col min="3852" max="3852" width="4" style="206" customWidth="1"/>
    <col min="3853" max="4096" width="9.140625" style="206"/>
    <col min="4097" max="4098" width="0" style="206" hidden="1" customWidth="1"/>
    <col min="4099" max="4099" width="81.5703125" style="206" customWidth="1"/>
    <col min="4100" max="4107" width="13.140625" style="206" customWidth="1"/>
    <col min="4108" max="4108" width="4" style="206" customWidth="1"/>
    <col min="4109" max="4352" width="9.140625" style="206"/>
    <col min="4353" max="4354" width="0" style="206" hidden="1" customWidth="1"/>
    <col min="4355" max="4355" width="81.5703125" style="206" customWidth="1"/>
    <col min="4356" max="4363" width="13.140625" style="206" customWidth="1"/>
    <col min="4364" max="4364" width="4" style="206" customWidth="1"/>
    <col min="4365" max="4608" width="9.140625" style="206"/>
    <col min="4609" max="4610" width="0" style="206" hidden="1" customWidth="1"/>
    <col min="4611" max="4611" width="81.5703125" style="206" customWidth="1"/>
    <col min="4612" max="4619" width="13.140625" style="206" customWidth="1"/>
    <col min="4620" max="4620" width="4" style="206" customWidth="1"/>
    <col min="4621" max="4864" width="9.140625" style="206"/>
    <col min="4865" max="4866" width="0" style="206" hidden="1" customWidth="1"/>
    <col min="4867" max="4867" width="81.5703125" style="206" customWidth="1"/>
    <col min="4868" max="4875" width="13.140625" style="206" customWidth="1"/>
    <col min="4876" max="4876" width="4" style="206" customWidth="1"/>
    <col min="4877" max="5120" width="9.140625" style="206"/>
    <col min="5121" max="5122" width="0" style="206" hidden="1" customWidth="1"/>
    <col min="5123" max="5123" width="81.5703125" style="206" customWidth="1"/>
    <col min="5124" max="5131" width="13.140625" style="206" customWidth="1"/>
    <col min="5132" max="5132" width="4" style="206" customWidth="1"/>
    <col min="5133" max="5376" width="9.140625" style="206"/>
    <col min="5377" max="5378" width="0" style="206" hidden="1" customWidth="1"/>
    <col min="5379" max="5379" width="81.5703125" style="206" customWidth="1"/>
    <col min="5380" max="5387" width="13.140625" style="206" customWidth="1"/>
    <col min="5388" max="5388" width="4" style="206" customWidth="1"/>
    <col min="5389" max="5632" width="9.140625" style="206"/>
    <col min="5633" max="5634" width="0" style="206" hidden="1" customWidth="1"/>
    <col min="5635" max="5635" width="81.5703125" style="206" customWidth="1"/>
    <col min="5636" max="5643" width="13.140625" style="206" customWidth="1"/>
    <col min="5644" max="5644" width="4" style="206" customWidth="1"/>
    <col min="5645" max="5888" width="9.140625" style="206"/>
    <col min="5889" max="5890" width="0" style="206" hidden="1" customWidth="1"/>
    <col min="5891" max="5891" width="81.5703125" style="206" customWidth="1"/>
    <col min="5892" max="5899" width="13.140625" style="206" customWidth="1"/>
    <col min="5900" max="5900" width="4" style="206" customWidth="1"/>
    <col min="5901" max="6144" width="9.140625" style="206"/>
    <col min="6145" max="6146" width="0" style="206" hidden="1" customWidth="1"/>
    <col min="6147" max="6147" width="81.5703125" style="206" customWidth="1"/>
    <col min="6148" max="6155" width="13.140625" style="206" customWidth="1"/>
    <col min="6156" max="6156" width="4" style="206" customWidth="1"/>
    <col min="6157" max="6400" width="9.140625" style="206"/>
    <col min="6401" max="6402" width="0" style="206" hidden="1" customWidth="1"/>
    <col min="6403" max="6403" width="81.5703125" style="206" customWidth="1"/>
    <col min="6404" max="6411" width="13.140625" style="206" customWidth="1"/>
    <col min="6412" max="6412" width="4" style="206" customWidth="1"/>
    <col min="6413" max="6656" width="9.140625" style="206"/>
    <col min="6657" max="6658" width="0" style="206" hidden="1" customWidth="1"/>
    <col min="6659" max="6659" width="81.5703125" style="206" customWidth="1"/>
    <col min="6660" max="6667" width="13.140625" style="206" customWidth="1"/>
    <col min="6668" max="6668" width="4" style="206" customWidth="1"/>
    <col min="6669" max="6912" width="9.140625" style="206"/>
    <col min="6913" max="6914" width="0" style="206" hidden="1" customWidth="1"/>
    <col min="6915" max="6915" width="81.5703125" style="206" customWidth="1"/>
    <col min="6916" max="6923" width="13.140625" style="206" customWidth="1"/>
    <col min="6924" max="6924" width="4" style="206" customWidth="1"/>
    <col min="6925" max="7168" width="9.140625" style="206"/>
    <col min="7169" max="7170" width="0" style="206" hidden="1" customWidth="1"/>
    <col min="7171" max="7171" width="81.5703125" style="206" customWidth="1"/>
    <col min="7172" max="7179" width="13.140625" style="206" customWidth="1"/>
    <col min="7180" max="7180" width="4" style="206" customWidth="1"/>
    <col min="7181" max="7424" width="9.140625" style="206"/>
    <col min="7425" max="7426" width="0" style="206" hidden="1" customWidth="1"/>
    <col min="7427" max="7427" width="81.5703125" style="206" customWidth="1"/>
    <col min="7428" max="7435" width="13.140625" style="206" customWidth="1"/>
    <col min="7436" max="7436" width="4" style="206" customWidth="1"/>
    <col min="7437" max="7680" width="9.140625" style="206"/>
    <col min="7681" max="7682" width="0" style="206" hidden="1" customWidth="1"/>
    <col min="7683" max="7683" width="81.5703125" style="206" customWidth="1"/>
    <col min="7684" max="7691" width="13.140625" style="206" customWidth="1"/>
    <col min="7692" max="7692" width="4" style="206" customWidth="1"/>
    <col min="7693" max="7936" width="9.140625" style="206"/>
    <col min="7937" max="7938" width="0" style="206" hidden="1" customWidth="1"/>
    <col min="7939" max="7939" width="81.5703125" style="206" customWidth="1"/>
    <col min="7940" max="7947" width="13.140625" style="206" customWidth="1"/>
    <col min="7948" max="7948" width="4" style="206" customWidth="1"/>
    <col min="7949" max="8192" width="9.140625" style="206"/>
    <col min="8193" max="8194" width="0" style="206" hidden="1" customWidth="1"/>
    <col min="8195" max="8195" width="81.5703125" style="206" customWidth="1"/>
    <col min="8196" max="8203" width="13.140625" style="206" customWidth="1"/>
    <col min="8204" max="8204" width="4" style="206" customWidth="1"/>
    <col min="8205" max="8448" width="9.140625" style="206"/>
    <col min="8449" max="8450" width="0" style="206" hidden="1" customWidth="1"/>
    <col min="8451" max="8451" width="81.5703125" style="206" customWidth="1"/>
    <col min="8452" max="8459" width="13.140625" style="206" customWidth="1"/>
    <col min="8460" max="8460" width="4" style="206" customWidth="1"/>
    <col min="8461" max="8704" width="9.140625" style="206"/>
    <col min="8705" max="8706" width="0" style="206" hidden="1" customWidth="1"/>
    <col min="8707" max="8707" width="81.5703125" style="206" customWidth="1"/>
    <col min="8708" max="8715" width="13.140625" style="206" customWidth="1"/>
    <col min="8716" max="8716" width="4" style="206" customWidth="1"/>
    <col min="8717" max="8960" width="9.140625" style="206"/>
    <col min="8961" max="8962" width="0" style="206" hidden="1" customWidth="1"/>
    <col min="8963" max="8963" width="81.5703125" style="206" customWidth="1"/>
    <col min="8964" max="8971" width="13.140625" style="206" customWidth="1"/>
    <col min="8972" max="8972" width="4" style="206" customWidth="1"/>
    <col min="8973" max="9216" width="9.140625" style="206"/>
    <col min="9217" max="9218" width="0" style="206" hidden="1" customWidth="1"/>
    <col min="9219" max="9219" width="81.5703125" style="206" customWidth="1"/>
    <col min="9220" max="9227" width="13.140625" style="206" customWidth="1"/>
    <col min="9228" max="9228" width="4" style="206" customWidth="1"/>
    <col min="9229" max="9472" width="9.140625" style="206"/>
    <col min="9473" max="9474" width="0" style="206" hidden="1" customWidth="1"/>
    <col min="9475" max="9475" width="81.5703125" style="206" customWidth="1"/>
    <col min="9476" max="9483" width="13.140625" style="206" customWidth="1"/>
    <col min="9484" max="9484" width="4" style="206" customWidth="1"/>
    <col min="9485" max="9728" width="9.140625" style="206"/>
    <col min="9729" max="9730" width="0" style="206" hidden="1" customWidth="1"/>
    <col min="9731" max="9731" width="81.5703125" style="206" customWidth="1"/>
    <col min="9732" max="9739" width="13.140625" style="206" customWidth="1"/>
    <col min="9740" max="9740" width="4" style="206" customWidth="1"/>
    <col min="9741" max="9984" width="9.140625" style="206"/>
    <col min="9985" max="9986" width="0" style="206" hidden="1" customWidth="1"/>
    <col min="9987" max="9987" width="81.5703125" style="206" customWidth="1"/>
    <col min="9988" max="9995" width="13.140625" style="206" customWidth="1"/>
    <col min="9996" max="9996" width="4" style="206" customWidth="1"/>
    <col min="9997" max="10240" width="9.140625" style="206"/>
    <col min="10241" max="10242" width="0" style="206" hidden="1" customWidth="1"/>
    <col min="10243" max="10243" width="81.5703125" style="206" customWidth="1"/>
    <col min="10244" max="10251" width="13.140625" style="206" customWidth="1"/>
    <col min="10252" max="10252" width="4" style="206" customWidth="1"/>
    <col min="10253" max="10496" width="9.140625" style="206"/>
    <col min="10497" max="10498" width="0" style="206" hidden="1" customWidth="1"/>
    <col min="10499" max="10499" width="81.5703125" style="206" customWidth="1"/>
    <col min="10500" max="10507" width="13.140625" style="206" customWidth="1"/>
    <col min="10508" max="10508" width="4" style="206" customWidth="1"/>
    <col min="10509" max="10752" width="9.140625" style="206"/>
    <col min="10753" max="10754" width="0" style="206" hidden="1" customWidth="1"/>
    <col min="10755" max="10755" width="81.5703125" style="206" customWidth="1"/>
    <col min="10756" max="10763" width="13.140625" style="206" customWidth="1"/>
    <col min="10764" max="10764" width="4" style="206" customWidth="1"/>
    <col min="10765" max="11008" width="9.140625" style="206"/>
    <col min="11009" max="11010" width="0" style="206" hidden="1" customWidth="1"/>
    <col min="11011" max="11011" width="81.5703125" style="206" customWidth="1"/>
    <col min="11012" max="11019" width="13.140625" style="206" customWidth="1"/>
    <col min="11020" max="11020" width="4" style="206" customWidth="1"/>
    <col min="11021" max="11264" width="9.140625" style="206"/>
    <col min="11265" max="11266" width="0" style="206" hidden="1" customWidth="1"/>
    <col min="11267" max="11267" width="81.5703125" style="206" customWidth="1"/>
    <col min="11268" max="11275" width="13.140625" style="206" customWidth="1"/>
    <col min="11276" max="11276" width="4" style="206" customWidth="1"/>
    <col min="11277" max="11520" width="9.140625" style="206"/>
    <col min="11521" max="11522" width="0" style="206" hidden="1" customWidth="1"/>
    <col min="11523" max="11523" width="81.5703125" style="206" customWidth="1"/>
    <col min="11524" max="11531" width="13.140625" style="206" customWidth="1"/>
    <col min="11532" max="11532" width="4" style="206" customWidth="1"/>
    <col min="11533" max="11776" width="9.140625" style="206"/>
    <col min="11777" max="11778" width="0" style="206" hidden="1" customWidth="1"/>
    <col min="11779" max="11779" width="81.5703125" style="206" customWidth="1"/>
    <col min="11780" max="11787" width="13.140625" style="206" customWidth="1"/>
    <col min="11788" max="11788" width="4" style="206" customWidth="1"/>
    <col min="11789" max="12032" width="9.140625" style="206"/>
    <col min="12033" max="12034" width="0" style="206" hidden="1" customWidth="1"/>
    <col min="12035" max="12035" width="81.5703125" style="206" customWidth="1"/>
    <col min="12036" max="12043" width="13.140625" style="206" customWidth="1"/>
    <col min="12044" max="12044" width="4" style="206" customWidth="1"/>
    <col min="12045" max="12288" width="9.140625" style="206"/>
    <col min="12289" max="12290" width="0" style="206" hidden="1" customWidth="1"/>
    <col min="12291" max="12291" width="81.5703125" style="206" customWidth="1"/>
    <col min="12292" max="12299" width="13.140625" style="206" customWidth="1"/>
    <col min="12300" max="12300" width="4" style="206" customWidth="1"/>
    <col min="12301" max="12544" width="9.140625" style="206"/>
    <col min="12545" max="12546" width="0" style="206" hidden="1" customWidth="1"/>
    <col min="12547" max="12547" width="81.5703125" style="206" customWidth="1"/>
    <col min="12548" max="12555" width="13.140625" style="206" customWidth="1"/>
    <col min="12556" max="12556" width="4" style="206" customWidth="1"/>
    <col min="12557" max="12800" width="9.140625" style="206"/>
    <col min="12801" max="12802" width="0" style="206" hidden="1" customWidth="1"/>
    <col min="12803" max="12803" width="81.5703125" style="206" customWidth="1"/>
    <col min="12804" max="12811" width="13.140625" style="206" customWidth="1"/>
    <col min="12812" max="12812" width="4" style="206" customWidth="1"/>
    <col min="12813" max="13056" width="9.140625" style="206"/>
    <col min="13057" max="13058" width="0" style="206" hidden="1" customWidth="1"/>
    <col min="13059" max="13059" width="81.5703125" style="206" customWidth="1"/>
    <col min="13060" max="13067" width="13.140625" style="206" customWidth="1"/>
    <col min="13068" max="13068" width="4" style="206" customWidth="1"/>
    <col min="13069" max="13312" width="9.140625" style="206"/>
    <col min="13313" max="13314" width="0" style="206" hidden="1" customWidth="1"/>
    <col min="13315" max="13315" width="81.5703125" style="206" customWidth="1"/>
    <col min="13316" max="13323" width="13.140625" style="206" customWidth="1"/>
    <col min="13324" max="13324" width="4" style="206" customWidth="1"/>
    <col min="13325" max="13568" width="9.140625" style="206"/>
    <col min="13569" max="13570" width="0" style="206" hidden="1" customWidth="1"/>
    <col min="13571" max="13571" width="81.5703125" style="206" customWidth="1"/>
    <col min="13572" max="13579" width="13.140625" style="206" customWidth="1"/>
    <col min="13580" max="13580" width="4" style="206" customWidth="1"/>
    <col min="13581" max="13824" width="9.140625" style="206"/>
    <col min="13825" max="13826" width="0" style="206" hidden="1" customWidth="1"/>
    <col min="13827" max="13827" width="81.5703125" style="206" customWidth="1"/>
    <col min="13828" max="13835" width="13.140625" style="206" customWidth="1"/>
    <col min="13836" max="13836" width="4" style="206" customWidth="1"/>
    <col min="13837" max="14080" width="9.140625" style="206"/>
    <col min="14081" max="14082" width="0" style="206" hidden="1" customWidth="1"/>
    <col min="14083" max="14083" width="81.5703125" style="206" customWidth="1"/>
    <col min="14084" max="14091" width="13.140625" style="206" customWidth="1"/>
    <col min="14092" max="14092" width="4" style="206" customWidth="1"/>
    <col min="14093" max="14336" width="9.140625" style="206"/>
    <col min="14337" max="14338" width="0" style="206" hidden="1" customWidth="1"/>
    <col min="14339" max="14339" width="81.5703125" style="206" customWidth="1"/>
    <col min="14340" max="14347" width="13.140625" style="206" customWidth="1"/>
    <col min="14348" max="14348" width="4" style="206" customWidth="1"/>
    <col min="14349" max="14592" width="9.140625" style="206"/>
    <col min="14593" max="14594" width="0" style="206" hidden="1" customWidth="1"/>
    <col min="14595" max="14595" width="81.5703125" style="206" customWidth="1"/>
    <col min="14596" max="14603" width="13.140625" style="206" customWidth="1"/>
    <col min="14604" max="14604" width="4" style="206" customWidth="1"/>
    <col min="14605" max="14848" width="9.140625" style="206"/>
    <col min="14849" max="14850" width="0" style="206" hidden="1" customWidth="1"/>
    <col min="14851" max="14851" width="81.5703125" style="206" customWidth="1"/>
    <col min="14852" max="14859" width="13.140625" style="206" customWidth="1"/>
    <col min="14860" max="14860" width="4" style="206" customWidth="1"/>
    <col min="14861" max="15104" width="9.140625" style="206"/>
    <col min="15105" max="15106" width="0" style="206" hidden="1" customWidth="1"/>
    <col min="15107" max="15107" width="81.5703125" style="206" customWidth="1"/>
    <col min="15108" max="15115" width="13.140625" style="206" customWidth="1"/>
    <col min="15116" max="15116" width="4" style="206" customWidth="1"/>
    <col min="15117" max="15360" width="9.140625" style="206"/>
    <col min="15361" max="15362" width="0" style="206" hidden="1" customWidth="1"/>
    <col min="15363" max="15363" width="81.5703125" style="206" customWidth="1"/>
    <col min="15364" max="15371" width="13.140625" style="206" customWidth="1"/>
    <col min="15372" max="15372" width="4" style="206" customWidth="1"/>
    <col min="15373" max="15616" width="9.140625" style="206"/>
    <col min="15617" max="15618" width="0" style="206" hidden="1" customWidth="1"/>
    <col min="15619" max="15619" width="81.5703125" style="206" customWidth="1"/>
    <col min="15620" max="15627" width="13.140625" style="206" customWidth="1"/>
    <col min="15628" max="15628" width="4" style="206" customWidth="1"/>
    <col min="15629" max="15872" width="9.140625" style="206"/>
    <col min="15873" max="15874" width="0" style="206" hidden="1" customWidth="1"/>
    <col min="15875" max="15875" width="81.5703125" style="206" customWidth="1"/>
    <col min="15876" max="15883" width="13.140625" style="206" customWidth="1"/>
    <col min="15884" max="15884" width="4" style="206" customWidth="1"/>
    <col min="15885" max="16128" width="9.140625" style="206"/>
    <col min="16129" max="16130" width="0" style="206" hidden="1" customWidth="1"/>
    <col min="16131" max="16131" width="81.5703125" style="206" customWidth="1"/>
    <col min="16132" max="16139" width="13.140625" style="206" customWidth="1"/>
    <col min="16140" max="16140" width="4" style="206" customWidth="1"/>
    <col min="16141" max="16384" width="9.140625" style="206"/>
  </cols>
  <sheetData>
    <row r="1" spans="1:12" s="192" customFormat="1" ht="42" customHeight="1">
      <c r="A1" s="190"/>
      <c r="B1" s="190"/>
      <c r="C1" s="191"/>
      <c r="D1" s="190"/>
      <c r="E1" s="190"/>
      <c r="F1" s="190"/>
      <c r="G1" s="190"/>
      <c r="H1" s="190"/>
      <c r="I1" s="190"/>
      <c r="J1" s="190"/>
      <c r="K1" s="190"/>
    </row>
    <row r="2" spans="1:12" s="192" customFormat="1" ht="28.5" customHeight="1">
      <c r="A2" s="193" t="s">
        <v>1093</v>
      </c>
      <c r="B2" s="193"/>
      <c r="C2" s="193"/>
      <c r="D2" s="193"/>
      <c r="E2" s="193"/>
      <c r="F2" s="193"/>
      <c r="G2" s="193"/>
      <c r="H2" s="193"/>
      <c r="I2" s="193"/>
      <c r="J2" s="193"/>
      <c r="K2" s="193"/>
    </row>
    <row r="3" spans="1:12" s="192" customFormat="1" ht="28.5" customHeight="1">
      <c r="A3" s="190"/>
      <c r="B3" s="190"/>
      <c r="C3" s="194" t="s">
        <v>677</v>
      </c>
      <c r="D3" s="195"/>
      <c r="E3" s="195"/>
      <c r="F3" s="195"/>
      <c r="G3" s="195"/>
      <c r="H3" s="195"/>
      <c r="I3" s="195"/>
      <c r="J3" s="195"/>
      <c r="K3" s="195"/>
    </row>
    <row r="4" spans="1:12" s="192" customFormat="1" ht="58.5" customHeight="1">
      <c r="A4" s="196"/>
      <c r="B4" s="197"/>
      <c r="C4" s="197"/>
      <c r="D4" s="197"/>
      <c r="E4" s="197"/>
      <c r="F4" s="197"/>
      <c r="G4" s="197"/>
      <c r="H4" s="197"/>
      <c r="I4" s="197"/>
      <c r="J4" s="197"/>
      <c r="K4" s="197"/>
    </row>
    <row r="5" spans="1:12" s="200" customFormat="1" ht="12.75" customHeight="1" thickBot="1">
      <c r="A5" s="198"/>
      <c r="B5" s="199"/>
      <c r="C5" s="199"/>
      <c r="D5" s="199"/>
      <c r="E5" s="199"/>
      <c r="F5" s="199"/>
      <c r="G5" s="199"/>
      <c r="H5" s="199"/>
      <c r="I5" s="199"/>
      <c r="J5" s="199"/>
      <c r="K5" s="199"/>
    </row>
    <row r="6" spans="1:12" s="201" customFormat="1" ht="27.75" customHeight="1" thickTop="1" thickBot="1">
      <c r="C6" s="202"/>
      <c r="D6" s="203" t="s">
        <v>647</v>
      </c>
      <c r="E6" s="203" t="s">
        <v>648</v>
      </c>
      <c r="F6" s="203" t="s">
        <v>649</v>
      </c>
      <c r="G6" s="203" t="s">
        <v>650</v>
      </c>
      <c r="H6" s="203" t="s">
        <v>651</v>
      </c>
      <c r="I6" s="203" t="s">
        <v>652</v>
      </c>
      <c r="J6" s="204" t="s">
        <v>653</v>
      </c>
      <c r="K6" s="204" t="s">
        <v>654</v>
      </c>
      <c r="L6" s="205" t="s">
        <v>678</v>
      </c>
    </row>
    <row r="7" spans="1:12" ht="14.25" customHeight="1" thickTop="1" thickBot="1">
      <c r="C7" s="207"/>
      <c r="D7" s="207"/>
      <c r="E7" s="207"/>
      <c r="F7" s="207"/>
      <c r="G7" s="207"/>
      <c r="H7" s="207"/>
      <c r="I7" s="207"/>
      <c r="J7" s="207"/>
      <c r="K7" s="207"/>
    </row>
    <row r="8" spans="1:12" s="208" customFormat="1" ht="24" customHeight="1" thickTop="1" thickBot="1">
      <c r="B8" s="209"/>
      <c r="C8" s="210" t="s">
        <v>531</v>
      </c>
      <c r="D8" s="211"/>
      <c r="E8" s="211"/>
      <c r="F8" s="211"/>
      <c r="G8" s="211"/>
      <c r="H8" s="211"/>
      <c r="I8" s="211"/>
      <c r="J8" s="212"/>
      <c r="K8" s="212"/>
      <c r="L8" s="213"/>
    </row>
    <row r="9" spans="1:12" ht="22.5" customHeight="1" thickTop="1">
      <c r="A9" s="206" t="s">
        <v>679</v>
      </c>
      <c r="B9" s="214" t="s">
        <v>680</v>
      </c>
      <c r="C9" s="215" t="s">
        <v>681</v>
      </c>
      <c r="D9" s="216">
        <v>3.7400000000000003E-2</v>
      </c>
      <c r="E9" s="216">
        <v>6.7599999999999993E-2</v>
      </c>
      <c r="F9" s="216">
        <v>4.2900000000000001E-2</v>
      </c>
      <c r="G9" s="216">
        <v>7.4399999999999994E-2</v>
      </c>
      <c r="H9" s="216">
        <v>7.3300000000000004E-2</v>
      </c>
      <c r="I9" s="216">
        <v>7.6200000000000004E-2</v>
      </c>
      <c r="J9" s="216">
        <v>6.7599999999999993E-2</v>
      </c>
      <c r="K9" s="216">
        <v>6.4299999999999996E-2</v>
      </c>
    </row>
    <row r="10" spans="1:12" ht="22.5" customHeight="1">
      <c r="A10" s="206" t="s">
        <v>679</v>
      </c>
      <c r="B10" s="214" t="s">
        <v>682</v>
      </c>
      <c r="C10" s="215" t="s">
        <v>683</v>
      </c>
      <c r="D10" s="216">
        <v>0.4652</v>
      </c>
      <c r="E10" s="216">
        <v>0.43830000000000002</v>
      </c>
      <c r="F10" s="216">
        <v>0.51419999999999999</v>
      </c>
      <c r="G10" s="216">
        <v>0.61380000000000001</v>
      </c>
      <c r="H10" s="216">
        <v>0.65669999999999995</v>
      </c>
      <c r="I10" s="216">
        <v>0.65600000000000003</v>
      </c>
      <c r="J10" s="216">
        <v>0.67969999999999997</v>
      </c>
      <c r="K10" s="216">
        <v>0.68059999999999998</v>
      </c>
    </row>
    <row r="11" spans="1:12" ht="41.25" customHeight="1" thickBot="1">
      <c r="B11" s="217"/>
      <c r="C11" s="215"/>
      <c r="D11" s="218"/>
      <c r="E11" s="218"/>
      <c r="F11" s="218"/>
      <c r="G11" s="218"/>
      <c r="H11" s="218"/>
      <c r="I11" s="218"/>
      <c r="J11" s="218"/>
      <c r="K11" s="218"/>
    </row>
    <row r="12" spans="1:12" s="219" customFormat="1" ht="24" customHeight="1" thickTop="1" thickBot="1">
      <c r="B12" s="220"/>
      <c r="C12" s="210" t="s">
        <v>534</v>
      </c>
      <c r="D12" s="211"/>
      <c r="E12" s="211"/>
      <c r="F12" s="211"/>
      <c r="G12" s="211"/>
      <c r="H12" s="211"/>
      <c r="I12" s="211"/>
      <c r="J12" s="212"/>
      <c r="K12" s="212"/>
      <c r="L12" s="221"/>
    </row>
    <row r="13" spans="1:12" s="201" customFormat="1" ht="32.25" customHeight="1" thickTop="1">
      <c r="A13" s="201" t="s">
        <v>679</v>
      </c>
      <c r="B13" s="222" t="s">
        <v>684</v>
      </c>
      <c r="C13" s="223" t="s">
        <v>685</v>
      </c>
      <c r="D13" s="224">
        <v>0.77070000000000005</v>
      </c>
      <c r="E13" s="224">
        <v>0.77669999999999995</v>
      </c>
      <c r="F13" s="224">
        <v>0.74419999999999997</v>
      </c>
      <c r="G13" s="224">
        <v>0.74609999999999999</v>
      </c>
      <c r="H13" s="224">
        <v>0.73380000000000001</v>
      </c>
      <c r="I13" s="224">
        <v>0.73070000000000002</v>
      </c>
      <c r="J13" s="224">
        <v>0.73960000000000004</v>
      </c>
      <c r="K13" s="224">
        <v>0.73780000000000001</v>
      </c>
    </row>
    <row r="14" spans="1:12" s="225" customFormat="1" ht="23.25" customHeight="1">
      <c r="A14" s="225" t="s">
        <v>679</v>
      </c>
      <c r="B14" s="226" t="s">
        <v>686</v>
      </c>
      <c r="C14" s="227" t="s">
        <v>687</v>
      </c>
      <c r="D14" s="228"/>
      <c r="E14" s="229">
        <v>0.77669999999999995</v>
      </c>
      <c r="F14" s="229">
        <v>0.74419999999999997</v>
      </c>
      <c r="G14" s="229">
        <v>0.74609999999999999</v>
      </c>
      <c r="H14" s="229">
        <v>0.73380000000000001</v>
      </c>
      <c r="I14" s="229">
        <v>0.73070000000000002</v>
      </c>
      <c r="J14" s="229">
        <v>0.73960000000000004</v>
      </c>
      <c r="K14" s="229">
        <v>0.73780000000000001</v>
      </c>
    </row>
    <row r="15" spans="1:12" s="225" customFormat="1" ht="23.25" customHeight="1">
      <c r="B15" s="226"/>
      <c r="C15" s="227" t="s">
        <v>688</v>
      </c>
      <c r="D15" s="229">
        <v>2.2499999999999999E-2</v>
      </c>
      <c r="E15" s="229">
        <v>1.67E-2</v>
      </c>
      <c r="F15" s="229">
        <v>2.9899999999999999E-2</v>
      </c>
      <c r="G15" s="229">
        <v>1.72E-2</v>
      </c>
      <c r="H15" s="229">
        <v>2.6499999999999999E-2</v>
      </c>
      <c r="I15" s="229">
        <v>2.6499999999999999E-2</v>
      </c>
      <c r="J15" s="229">
        <v>2.24E-2</v>
      </c>
      <c r="K15" s="229">
        <v>2.0500000000000001E-2</v>
      </c>
    </row>
    <row r="16" spans="1:12" s="225" customFormat="1" ht="41.25" customHeight="1" thickBot="1">
      <c r="A16" s="225" t="s">
        <v>679</v>
      </c>
      <c r="B16" s="226" t="s">
        <v>689</v>
      </c>
      <c r="C16" s="227" t="s">
        <v>690</v>
      </c>
      <c r="D16" s="229">
        <v>3.2000000000000002E-3</v>
      </c>
      <c r="E16" s="229">
        <v>2E-3</v>
      </c>
      <c r="F16" s="229">
        <v>1E-3</v>
      </c>
      <c r="G16" s="229">
        <v>1E-4</v>
      </c>
      <c r="H16" s="229">
        <v>0</v>
      </c>
      <c r="I16" s="229">
        <v>0</v>
      </c>
      <c r="J16" s="229">
        <v>0</v>
      </c>
      <c r="K16" s="229">
        <v>0</v>
      </c>
    </row>
    <row r="17" spans="1:26" s="219" customFormat="1" ht="24" customHeight="1" thickTop="1" thickBot="1">
      <c r="B17" s="220"/>
      <c r="C17" s="210" t="s">
        <v>691</v>
      </c>
      <c r="D17" s="211"/>
      <c r="E17" s="211"/>
      <c r="F17" s="211"/>
      <c r="G17" s="211"/>
      <c r="H17" s="211"/>
      <c r="I17" s="211"/>
      <c r="J17" s="212"/>
      <c r="K17" s="212"/>
      <c r="L17" s="221"/>
    </row>
    <row r="18" spans="1:26" s="201" customFormat="1" ht="32.25" customHeight="1" thickTop="1">
      <c r="A18" s="201" t="s">
        <v>679</v>
      </c>
      <c r="B18" s="222" t="s">
        <v>692</v>
      </c>
      <c r="C18" s="223" t="s">
        <v>693</v>
      </c>
      <c r="D18" s="224">
        <v>2.0299999999999999E-2</v>
      </c>
      <c r="E18" s="224">
        <v>2.64E-2</v>
      </c>
      <c r="F18" s="224">
        <v>2.4299999999999999E-2</v>
      </c>
      <c r="G18" s="224">
        <v>2.3099999999999999E-2</v>
      </c>
      <c r="H18" s="224">
        <v>2.8000000000000001E-2</v>
      </c>
      <c r="I18" s="224">
        <v>3.2099999999999997E-2</v>
      </c>
      <c r="J18" s="224">
        <v>3.3599999999999998E-2</v>
      </c>
      <c r="K18" s="224">
        <v>3.4799999999999998E-2</v>
      </c>
    </row>
    <row r="19" spans="1:26" s="225" customFormat="1" ht="23.25" customHeight="1">
      <c r="A19" s="225" t="s">
        <v>679</v>
      </c>
      <c r="B19" s="226" t="s">
        <v>694</v>
      </c>
      <c r="C19" s="227" t="s">
        <v>695</v>
      </c>
      <c r="D19" s="229">
        <v>0.97970000000000002</v>
      </c>
      <c r="E19" s="229">
        <v>0.97360000000000002</v>
      </c>
      <c r="F19" s="229">
        <v>0.97570000000000001</v>
      </c>
      <c r="G19" s="229">
        <v>0.97689999999999999</v>
      </c>
      <c r="H19" s="229">
        <v>0.97199999999999998</v>
      </c>
      <c r="I19" s="229">
        <v>0.96789999999999998</v>
      </c>
      <c r="J19" s="229">
        <v>0.96640000000000004</v>
      </c>
      <c r="K19" s="229">
        <v>0.96519999999999995</v>
      </c>
    </row>
    <row r="20" spans="1:26" s="225" customFormat="1" ht="41.25" customHeight="1" thickBot="1">
      <c r="A20" s="225" t="s">
        <v>679</v>
      </c>
      <c r="B20" s="226" t="s">
        <v>696</v>
      </c>
      <c r="C20" s="227" t="s">
        <v>697</v>
      </c>
      <c r="D20" s="230">
        <v>262.51949999999999</v>
      </c>
      <c r="E20" s="230">
        <v>266.77769999999998</v>
      </c>
      <c r="F20" s="230">
        <v>295.6927</v>
      </c>
      <c r="G20" s="230">
        <v>337.06740000000002</v>
      </c>
      <c r="H20" s="230">
        <v>353.2912</v>
      </c>
      <c r="I20" s="230">
        <v>354.28039999999999</v>
      </c>
      <c r="J20" s="230">
        <v>365.17809999999997</v>
      </c>
      <c r="K20" s="230">
        <v>374.73009999999999</v>
      </c>
      <c r="L20" s="231"/>
      <c r="M20" s="231"/>
      <c r="N20" s="231"/>
      <c r="O20" s="231"/>
      <c r="P20" s="231"/>
      <c r="Q20" s="231"/>
      <c r="R20" s="231"/>
      <c r="S20" s="231"/>
      <c r="T20" s="231"/>
      <c r="U20" s="231"/>
      <c r="V20" s="231"/>
      <c r="W20" s="231"/>
      <c r="X20" s="231"/>
      <c r="Y20" s="231"/>
      <c r="Z20" s="231"/>
    </row>
    <row r="21" spans="1:26" s="219" customFormat="1" ht="24" customHeight="1" thickTop="1" thickBot="1">
      <c r="B21" s="220"/>
      <c r="C21" s="210" t="s">
        <v>698</v>
      </c>
      <c r="D21" s="211"/>
      <c r="E21" s="211"/>
      <c r="F21" s="211"/>
      <c r="G21" s="211"/>
      <c r="H21" s="211"/>
      <c r="I21" s="211"/>
      <c r="J21" s="212"/>
      <c r="K21" s="212"/>
      <c r="L21" s="221"/>
    </row>
    <row r="22" spans="1:26" s="201" customFormat="1" ht="32.25" customHeight="1" thickTop="1">
      <c r="A22" s="201" t="s">
        <v>679</v>
      </c>
      <c r="B22" s="222" t="s">
        <v>699</v>
      </c>
      <c r="C22" s="223" t="s">
        <v>700</v>
      </c>
      <c r="D22" s="224">
        <v>0.94969999999999999</v>
      </c>
      <c r="E22" s="224">
        <v>0.9587</v>
      </c>
      <c r="F22" s="224">
        <v>0.9657</v>
      </c>
      <c r="G22" s="224">
        <v>0.97409999999999997</v>
      </c>
      <c r="H22" s="224">
        <v>0.97819999999999996</v>
      </c>
      <c r="I22" s="224">
        <v>0.9748</v>
      </c>
      <c r="J22" s="224">
        <v>0.97970000000000002</v>
      </c>
      <c r="K22" s="224">
        <v>0.97619999999999996</v>
      </c>
    </row>
    <row r="23" spans="1:26" s="225" customFormat="1" ht="23.25" customHeight="1">
      <c r="A23" s="225" t="s">
        <v>679</v>
      </c>
      <c r="B23" s="226" t="s">
        <v>701</v>
      </c>
      <c r="C23" s="227" t="s">
        <v>702</v>
      </c>
      <c r="D23" s="229">
        <v>2.7900000000000001E-2</v>
      </c>
      <c r="E23" s="229">
        <v>2.2800000000000001E-2</v>
      </c>
      <c r="F23" s="229">
        <v>1.5900000000000001E-2</v>
      </c>
      <c r="G23" s="229">
        <v>1.2200000000000001E-2</v>
      </c>
      <c r="H23" s="229">
        <v>9.4999999999999998E-3</v>
      </c>
      <c r="I23" s="229">
        <v>1.0200000000000001E-2</v>
      </c>
      <c r="J23" s="229">
        <v>8.5000000000000006E-3</v>
      </c>
      <c r="K23" s="229">
        <v>8.2000000000000007E-3</v>
      </c>
    </row>
    <row r="24" spans="1:26" s="225" customFormat="1" ht="23.25" customHeight="1">
      <c r="A24" s="225" t="s">
        <v>679</v>
      </c>
      <c r="B24" s="226" t="s">
        <v>703</v>
      </c>
      <c r="C24" s="227" t="s">
        <v>704</v>
      </c>
      <c r="D24" s="229">
        <v>5.0299999999999997E-2</v>
      </c>
      <c r="E24" s="229">
        <v>4.1300000000000003E-2</v>
      </c>
      <c r="F24" s="229">
        <v>3.4299999999999997E-2</v>
      </c>
      <c r="G24" s="229">
        <v>2.5899999999999999E-2</v>
      </c>
      <c r="H24" s="229">
        <v>2.18E-2</v>
      </c>
      <c r="I24" s="229">
        <v>2.52E-2</v>
      </c>
      <c r="J24" s="229">
        <v>2.0299999999999999E-2</v>
      </c>
      <c r="K24" s="229">
        <v>2.3800000000000002E-2</v>
      </c>
    </row>
    <row r="25" spans="1:26" s="225" customFormat="1" ht="23.25" customHeight="1">
      <c r="A25" s="225" t="s">
        <v>679</v>
      </c>
      <c r="B25" s="226" t="s">
        <v>705</v>
      </c>
      <c r="C25" s="227" t="s">
        <v>706</v>
      </c>
      <c r="D25" s="229">
        <v>2.3699999999999999E-2</v>
      </c>
      <c r="E25" s="229">
        <v>1.8800000000000001E-2</v>
      </c>
      <c r="F25" s="229">
        <v>1.2699999999999999E-2</v>
      </c>
      <c r="G25" s="229">
        <v>9.4999999999999998E-3</v>
      </c>
      <c r="H25" s="229">
        <v>7.1000000000000004E-3</v>
      </c>
      <c r="I25" s="229">
        <v>7.6E-3</v>
      </c>
      <c r="J25" s="229">
        <v>6.4999999999999997E-3</v>
      </c>
      <c r="K25" s="229">
        <v>6.0000000000000001E-3</v>
      </c>
    </row>
    <row r="26" spans="1:26" s="225" customFormat="1" ht="23.25" customHeight="1">
      <c r="A26" s="225" t="s">
        <v>679</v>
      </c>
      <c r="B26" s="226" t="s">
        <v>707</v>
      </c>
      <c r="C26" s="227" t="s">
        <v>708</v>
      </c>
      <c r="D26" s="229">
        <v>0.19309999999999999</v>
      </c>
      <c r="E26" s="229">
        <v>0.2117</v>
      </c>
      <c r="F26" s="229">
        <v>0.23319999999999999</v>
      </c>
      <c r="G26" s="229">
        <v>0.2389</v>
      </c>
      <c r="H26" s="229">
        <v>0.26960000000000001</v>
      </c>
      <c r="I26" s="229">
        <v>0.2737</v>
      </c>
      <c r="J26" s="229">
        <v>0.25</v>
      </c>
      <c r="K26" s="229">
        <v>0.27950000000000003</v>
      </c>
    </row>
    <row r="27" spans="1:26" s="225" customFormat="1" ht="23.25" customHeight="1">
      <c r="A27" s="225" t="s">
        <v>679</v>
      </c>
      <c r="B27" s="226" t="s">
        <v>709</v>
      </c>
      <c r="C27" s="227" t="s">
        <v>710</v>
      </c>
      <c r="D27" s="229">
        <v>4.5999999999999999E-3</v>
      </c>
      <c r="E27" s="229">
        <v>3.8E-3</v>
      </c>
      <c r="F27" s="229">
        <v>3.2000000000000002E-3</v>
      </c>
      <c r="G27" s="229">
        <v>3.2000000000000002E-3</v>
      </c>
      <c r="H27" s="229">
        <v>3.3999999999999998E-3</v>
      </c>
      <c r="I27" s="229">
        <v>3.5000000000000001E-3</v>
      </c>
      <c r="J27" s="229">
        <v>3.5999999999999999E-3</v>
      </c>
      <c r="K27" s="229">
        <v>3.5000000000000001E-3</v>
      </c>
    </row>
    <row r="28" spans="1:26" s="225" customFormat="1" ht="23.25" customHeight="1">
      <c r="A28" s="225" t="s">
        <v>679</v>
      </c>
      <c r="B28" s="226" t="s">
        <v>711</v>
      </c>
      <c r="C28" s="227" t="s">
        <v>712</v>
      </c>
      <c r="D28" s="229">
        <v>0.11650000000000001</v>
      </c>
      <c r="E28" s="229">
        <v>0.1183</v>
      </c>
      <c r="F28" s="229">
        <v>0.10879999999999999</v>
      </c>
      <c r="G28" s="229">
        <v>8.7900000000000006E-2</v>
      </c>
      <c r="H28" s="229">
        <v>7.8E-2</v>
      </c>
      <c r="I28" s="229">
        <v>7.6600000000000001E-2</v>
      </c>
      <c r="J28" s="229">
        <v>7.9799999999999996E-2</v>
      </c>
      <c r="K28" s="229">
        <v>7.9399999999999998E-2</v>
      </c>
    </row>
    <row r="29" spans="1:26" s="225" customFormat="1" ht="23.25" customHeight="1">
      <c r="A29" s="225" t="s">
        <v>679</v>
      </c>
      <c r="B29" s="226" t="s">
        <v>713</v>
      </c>
      <c r="C29" s="227" t="s">
        <v>714</v>
      </c>
      <c r="D29" s="229">
        <v>0.93359999999999999</v>
      </c>
      <c r="E29" s="229">
        <v>0.94599999999999995</v>
      </c>
      <c r="F29" s="229">
        <v>0.95</v>
      </c>
      <c r="G29" s="229">
        <v>0.96189999999999998</v>
      </c>
      <c r="H29" s="229">
        <v>0.96640000000000004</v>
      </c>
      <c r="I29" s="229">
        <v>0.96030000000000004</v>
      </c>
      <c r="J29" s="229">
        <v>0.97109999999999996</v>
      </c>
      <c r="K29" s="229">
        <v>0.96</v>
      </c>
    </row>
    <row r="30" spans="1:26" s="225" customFormat="1" ht="23.25" customHeight="1">
      <c r="A30" s="225" t="s">
        <v>679</v>
      </c>
      <c r="B30" s="226" t="s">
        <v>715</v>
      </c>
      <c r="C30" s="227" t="s">
        <v>716</v>
      </c>
      <c r="D30" s="229">
        <v>1.37E-2</v>
      </c>
      <c r="E30" s="229">
        <v>1.21E-2</v>
      </c>
      <c r="F30" s="229">
        <v>1.6299999999999999E-2</v>
      </c>
      <c r="G30" s="229">
        <v>1.32E-2</v>
      </c>
      <c r="H30" s="229">
        <v>1.2500000000000001E-2</v>
      </c>
      <c r="I30" s="229">
        <v>1.7399999999999999E-2</v>
      </c>
      <c r="J30" s="229">
        <v>8.9999999999999993E-3</v>
      </c>
      <c r="K30" s="229">
        <v>1.8599999999999998E-2</v>
      </c>
    </row>
    <row r="31" spans="1:26" s="225" customFormat="1" ht="23.25" customHeight="1">
      <c r="A31" s="225" t="s">
        <v>679</v>
      </c>
      <c r="B31" s="226" t="s">
        <v>717</v>
      </c>
      <c r="C31" s="227" t="s">
        <v>718</v>
      </c>
      <c r="D31" s="229">
        <v>1.5E-3</v>
      </c>
      <c r="E31" s="229">
        <v>1.2999999999999999E-3</v>
      </c>
      <c r="F31" s="229">
        <v>0</v>
      </c>
      <c r="G31" s="229">
        <v>0</v>
      </c>
      <c r="H31" s="229">
        <v>0</v>
      </c>
      <c r="I31" s="229">
        <v>0</v>
      </c>
      <c r="J31" s="229">
        <v>0</v>
      </c>
      <c r="K31" s="232">
        <v>0</v>
      </c>
    </row>
    <row r="32" spans="1:26" s="225" customFormat="1" ht="23.25" customHeight="1">
      <c r="A32" s="225" t="s">
        <v>679</v>
      </c>
      <c r="B32" s="226" t="s">
        <v>719</v>
      </c>
      <c r="C32" s="227" t="s">
        <v>720</v>
      </c>
      <c r="D32" s="229">
        <v>4.7999999999999996E-3</v>
      </c>
      <c r="E32" s="229">
        <v>4.1000000000000003E-3</v>
      </c>
      <c r="F32" s="229">
        <v>1.6000000000000001E-3</v>
      </c>
      <c r="G32" s="229">
        <v>1.2999999999999999E-3</v>
      </c>
      <c r="H32" s="229">
        <v>1.6000000000000001E-3</v>
      </c>
      <c r="I32" s="229">
        <v>2.8E-3</v>
      </c>
      <c r="J32" s="229">
        <v>1.1999999999999999E-3</v>
      </c>
      <c r="K32" s="229">
        <v>2.3E-3</v>
      </c>
    </row>
    <row r="33" spans="1:12" s="225" customFormat="1" ht="23.25" customHeight="1">
      <c r="A33" s="225" t="s">
        <v>679</v>
      </c>
      <c r="B33" s="226" t="s">
        <v>721</v>
      </c>
      <c r="C33" s="227" t="s">
        <v>722</v>
      </c>
      <c r="D33" s="229">
        <v>1.5E-3</v>
      </c>
      <c r="E33" s="229">
        <v>5.0000000000000001E-4</v>
      </c>
      <c r="F33" s="229">
        <v>0</v>
      </c>
      <c r="G33" s="229">
        <v>0</v>
      </c>
      <c r="H33" s="229">
        <v>0</v>
      </c>
      <c r="I33" s="229">
        <v>0</v>
      </c>
      <c r="J33" s="229">
        <v>0</v>
      </c>
      <c r="K33" s="232">
        <v>0</v>
      </c>
    </row>
    <row r="34" spans="1:12" s="225" customFormat="1" ht="23.25" customHeight="1">
      <c r="A34" s="225" t="s">
        <v>679</v>
      </c>
      <c r="B34" s="226" t="s">
        <v>723</v>
      </c>
      <c r="C34" s="227" t="s">
        <v>724</v>
      </c>
      <c r="D34" s="229">
        <v>2.0999999999999999E-3</v>
      </c>
      <c r="E34" s="229">
        <v>2.0999999999999999E-3</v>
      </c>
      <c r="F34" s="229">
        <v>1.2999999999999999E-3</v>
      </c>
      <c r="G34" s="229">
        <v>1E-3</v>
      </c>
      <c r="H34" s="229">
        <v>8.9999999999999998E-4</v>
      </c>
      <c r="I34" s="229">
        <v>1E-3</v>
      </c>
      <c r="J34" s="229">
        <v>1.1999999999999999E-3</v>
      </c>
      <c r="K34" s="229">
        <v>6.9999999999999999E-4</v>
      </c>
    </row>
    <row r="35" spans="1:12" s="225" customFormat="1" ht="23.25" customHeight="1">
      <c r="A35" s="225" t="s">
        <v>679</v>
      </c>
      <c r="B35" s="226" t="s">
        <v>725</v>
      </c>
      <c r="C35" s="227" t="s">
        <v>726</v>
      </c>
      <c r="D35" s="229">
        <v>0</v>
      </c>
      <c r="E35" s="229">
        <v>0</v>
      </c>
      <c r="F35" s="229">
        <v>5.0000000000000001E-4</v>
      </c>
      <c r="G35" s="229">
        <v>4.0000000000000002E-4</v>
      </c>
      <c r="H35" s="229">
        <v>2.9999999999999997E-4</v>
      </c>
      <c r="I35" s="229">
        <v>2.9999999999999997E-4</v>
      </c>
      <c r="J35" s="229">
        <v>2.0000000000000001E-4</v>
      </c>
      <c r="K35" s="229">
        <v>1.1999999999999999E-3</v>
      </c>
    </row>
    <row r="36" spans="1:12" s="225" customFormat="1" ht="41.25" customHeight="1" thickBot="1">
      <c r="A36" s="225" t="s">
        <v>679</v>
      </c>
      <c r="B36" s="233" t="s">
        <v>727</v>
      </c>
      <c r="C36" s="227" t="s">
        <v>728</v>
      </c>
      <c r="D36" s="229">
        <v>4.2700000000000002E-2</v>
      </c>
      <c r="E36" s="229">
        <v>3.3799999999999997E-2</v>
      </c>
      <c r="F36" s="229">
        <v>3.0300000000000001E-2</v>
      </c>
      <c r="G36" s="229">
        <v>2.2200000000000001E-2</v>
      </c>
      <c r="H36" s="229">
        <v>1.83E-2</v>
      </c>
      <c r="I36" s="229">
        <v>1.83E-2</v>
      </c>
      <c r="J36" s="229">
        <v>1.7299999999999999E-2</v>
      </c>
      <c r="K36" s="229">
        <v>1.72E-2</v>
      </c>
    </row>
    <row r="37" spans="1:12" s="219" customFormat="1" ht="24" customHeight="1" thickTop="1" thickBot="1">
      <c r="B37" s="220"/>
      <c r="C37" s="210" t="s">
        <v>557</v>
      </c>
      <c r="D37" s="211"/>
      <c r="E37" s="211"/>
      <c r="F37" s="211"/>
      <c r="G37" s="211"/>
      <c r="H37" s="211"/>
      <c r="I37" s="211"/>
      <c r="J37" s="212"/>
      <c r="K37" s="212"/>
      <c r="L37" s="221"/>
    </row>
    <row r="38" spans="1:12" s="201" customFormat="1" ht="31.5" customHeight="1" thickTop="1">
      <c r="A38" s="201" t="s">
        <v>679</v>
      </c>
      <c r="B38" s="222" t="s">
        <v>729</v>
      </c>
      <c r="C38" s="223" t="s">
        <v>730</v>
      </c>
      <c r="D38" s="224">
        <v>7.0699999999999999E-2</v>
      </c>
      <c r="E38" s="224">
        <v>0.1235</v>
      </c>
      <c r="F38" s="224">
        <v>7.7899999999999997E-2</v>
      </c>
      <c r="G38" s="224">
        <v>0.13239999999999999</v>
      </c>
      <c r="H38" s="224">
        <v>0.13650000000000001</v>
      </c>
      <c r="I38" s="224">
        <v>0.14269999999999999</v>
      </c>
      <c r="J38" s="224">
        <v>0.12330000000000001</v>
      </c>
      <c r="K38" s="224">
        <v>0.1171</v>
      </c>
    </row>
    <row r="39" spans="1:12" s="225" customFormat="1" ht="22.5" customHeight="1">
      <c r="A39" s="225" t="s">
        <v>679</v>
      </c>
      <c r="B39" s="226" t="s">
        <v>731</v>
      </c>
      <c r="C39" s="227" t="s">
        <v>732</v>
      </c>
      <c r="D39" s="229">
        <v>0.42320000000000002</v>
      </c>
      <c r="E39" s="229">
        <v>0.59909999999999997</v>
      </c>
      <c r="F39" s="229">
        <v>0.36699999999999999</v>
      </c>
      <c r="G39" s="229">
        <v>0.32779999999999998</v>
      </c>
      <c r="H39" s="229">
        <v>0.37240000000000001</v>
      </c>
      <c r="I39" s="229">
        <v>0.41210000000000002</v>
      </c>
      <c r="J39" s="229">
        <v>0.3614</v>
      </c>
      <c r="K39" s="229">
        <v>0.35299999999999998</v>
      </c>
    </row>
    <row r="40" spans="1:12" s="225" customFormat="1" ht="22.5" customHeight="1">
      <c r="A40" s="225" t="s">
        <v>679</v>
      </c>
      <c r="B40" s="226" t="s">
        <v>733</v>
      </c>
      <c r="C40" s="227" t="s">
        <v>734</v>
      </c>
      <c r="D40" s="229">
        <v>0.26869999999999999</v>
      </c>
      <c r="E40" s="229">
        <v>0.39200000000000002</v>
      </c>
      <c r="F40" s="229">
        <v>0.2467</v>
      </c>
      <c r="G40" s="229">
        <v>0.2288</v>
      </c>
      <c r="H40" s="229">
        <v>0.24890000000000001</v>
      </c>
      <c r="I40" s="229">
        <v>0.27379999999999999</v>
      </c>
      <c r="J40" s="229">
        <v>0.24709999999999999</v>
      </c>
      <c r="K40" s="229">
        <v>0.24229999999999999</v>
      </c>
    </row>
    <row r="41" spans="1:12" s="225" customFormat="1" ht="40.5" customHeight="1" thickBot="1">
      <c r="A41" s="225" t="s">
        <v>679</v>
      </c>
      <c r="B41" s="226" t="s">
        <v>735</v>
      </c>
      <c r="C41" s="227" t="s">
        <v>736</v>
      </c>
      <c r="D41" s="229">
        <v>0.224</v>
      </c>
      <c r="E41" s="229">
        <v>0.32779999999999998</v>
      </c>
      <c r="F41" s="229">
        <v>0.20219999999999999</v>
      </c>
      <c r="G41" s="229">
        <v>0.18429999999999999</v>
      </c>
      <c r="H41" s="229">
        <v>0.2001</v>
      </c>
      <c r="I41" s="229">
        <v>0.22</v>
      </c>
      <c r="J41" s="229">
        <v>0.19819999999999999</v>
      </c>
      <c r="K41" s="229">
        <v>0.1938</v>
      </c>
    </row>
    <row r="42" spans="1:12" s="219" customFormat="1" ht="24" customHeight="1" thickTop="1" thickBot="1">
      <c r="B42" s="220"/>
      <c r="C42" s="210" t="s">
        <v>562</v>
      </c>
      <c r="D42" s="211"/>
      <c r="E42" s="211"/>
      <c r="F42" s="211"/>
      <c r="G42" s="211"/>
      <c r="H42" s="211"/>
      <c r="I42" s="211"/>
      <c r="J42" s="212"/>
      <c r="K42" s="212"/>
      <c r="L42" s="221"/>
    </row>
    <row r="43" spans="1:12" s="201" customFormat="1" ht="31.5" customHeight="1" thickTop="1">
      <c r="A43" s="201" t="s">
        <v>679</v>
      </c>
      <c r="B43" s="222" t="s">
        <v>737</v>
      </c>
      <c r="C43" s="223" t="s">
        <v>738</v>
      </c>
      <c r="D43" s="224">
        <v>0.1661</v>
      </c>
      <c r="E43" s="224">
        <v>0.16370000000000001</v>
      </c>
      <c r="F43" s="224">
        <v>0.18049999999999999</v>
      </c>
      <c r="G43" s="224">
        <v>0.1948</v>
      </c>
      <c r="H43" s="224">
        <v>0.1963</v>
      </c>
      <c r="I43" s="224">
        <v>0.19620000000000001</v>
      </c>
      <c r="J43" s="224">
        <v>0.19819999999999999</v>
      </c>
      <c r="K43" s="224">
        <v>0.2001</v>
      </c>
    </row>
    <row r="44" spans="1:12" s="225" customFormat="1" ht="22.5" customHeight="1">
      <c r="A44" s="225" t="s">
        <v>679</v>
      </c>
      <c r="B44" s="226" t="s">
        <v>739</v>
      </c>
      <c r="C44" s="227" t="s">
        <v>740</v>
      </c>
      <c r="D44" s="229">
        <v>0.16600000000000001</v>
      </c>
      <c r="E44" s="229">
        <v>0.1636</v>
      </c>
      <c r="F44" s="229">
        <v>0.1804</v>
      </c>
      <c r="G44" s="229">
        <v>0.1946</v>
      </c>
      <c r="H44" s="229">
        <v>0.19600000000000001</v>
      </c>
      <c r="I44" s="229">
        <v>0.19589999999999999</v>
      </c>
      <c r="J44" s="229">
        <v>0.19769999999999999</v>
      </c>
      <c r="K44" s="229">
        <v>0.19969999999999999</v>
      </c>
    </row>
    <row r="45" spans="1:12" s="225" customFormat="1" ht="22.5" customHeight="1">
      <c r="A45" s="225" t="s">
        <v>679</v>
      </c>
      <c r="B45" s="226" t="s">
        <v>741</v>
      </c>
      <c r="C45" s="227" t="s">
        <v>742</v>
      </c>
      <c r="D45" s="229">
        <v>0.15049999999999999</v>
      </c>
      <c r="E45" s="229">
        <v>0.1181</v>
      </c>
      <c r="F45" s="229">
        <v>0.1042</v>
      </c>
      <c r="G45" s="229">
        <v>8.5800000000000001E-2</v>
      </c>
      <c r="H45" s="229">
        <v>7.6100000000000001E-2</v>
      </c>
      <c r="I45" s="229">
        <v>8.7800000000000003E-2</v>
      </c>
      <c r="J45" s="229">
        <v>7.3400000000000007E-2</v>
      </c>
      <c r="K45" s="229">
        <v>8.5199999999999998E-2</v>
      </c>
    </row>
    <row r="46" spans="1:12" s="225" customFormat="1" ht="22.5" customHeight="1">
      <c r="A46" s="225" t="s">
        <v>679</v>
      </c>
      <c r="B46" s="226" t="s">
        <v>743</v>
      </c>
      <c r="C46" s="227" t="s">
        <v>744</v>
      </c>
      <c r="D46" s="229">
        <v>1.61E-2</v>
      </c>
      <c r="E46" s="229">
        <v>1.38E-2</v>
      </c>
      <c r="F46" s="229">
        <v>1.1299999999999999E-2</v>
      </c>
      <c r="G46" s="229">
        <v>9.5999999999999992E-3</v>
      </c>
      <c r="H46" s="229">
        <v>8.8999999999999999E-3</v>
      </c>
      <c r="I46" s="229">
        <v>9.7999999999999997E-3</v>
      </c>
      <c r="J46" s="229">
        <v>7.7000000000000002E-3</v>
      </c>
      <c r="K46" s="229">
        <v>8.2000000000000007E-3</v>
      </c>
    </row>
    <row r="47" spans="1:12" s="225" customFormat="1" ht="22.5" customHeight="1">
      <c r="A47" s="225" t="s">
        <v>679</v>
      </c>
      <c r="B47" s="226" t="s">
        <v>745</v>
      </c>
      <c r="C47" s="227" t="s">
        <v>746</v>
      </c>
      <c r="D47" s="229">
        <v>6.9599999999999995E-2</v>
      </c>
      <c r="E47" s="229">
        <v>5.3600000000000002E-2</v>
      </c>
      <c r="F47" s="229">
        <v>3.8600000000000002E-2</v>
      </c>
      <c r="G47" s="229">
        <v>3.4299999999999997E-2</v>
      </c>
      <c r="H47" s="229">
        <v>3.5200000000000002E-2</v>
      </c>
      <c r="I47" s="229">
        <v>4.5600000000000002E-2</v>
      </c>
      <c r="J47" s="229">
        <v>3.3000000000000002E-2</v>
      </c>
      <c r="K47" s="229">
        <v>4.3999999999999997E-2</v>
      </c>
    </row>
    <row r="48" spans="1:12" s="225" customFormat="1" ht="40.5" customHeight="1" thickBot="1">
      <c r="A48" s="225" t="s">
        <v>679</v>
      </c>
      <c r="B48" s="226" t="s">
        <v>747</v>
      </c>
      <c r="C48" s="227" t="s">
        <v>748</v>
      </c>
      <c r="D48" s="229">
        <v>0.47420000000000001</v>
      </c>
      <c r="E48" s="229">
        <v>0.43149999999999999</v>
      </c>
      <c r="F48" s="229">
        <v>0.41139999999999999</v>
      </c>
      <c r="G48" s="229">
        <v>0.38740000000000002</v>
      </c>
      <c r="H48" s="229">
        <v>0.35920000000000002</v>
      </c>
      <c r="I48" s="229">
        <v>0.35420000000000001</v>
      </c>
      <c r="J48" s="229">
        <v>0.36930000000000002</v>
      </c>
      <c r="K48" s="229">
        <v>0.3795</v>
      </c>
    </row>
    <row r="49" spans="1:12" s="208" customFormat="1" ht="24" customHeight="1" thickTop="1" thickBot="1">
      <c r="B49" s="209"/>
      <c r="C49" s="210" t="s">
        <v>749</v>
      </c>
      <c r="D49" s="211"/>
      <c r="E49" s="211"/>
      <c r="F49" s="211"/>
      <c r="G49" s="211"/>
      <c r="H49" s="211"/>
      <c r="I49" s="211"/>
      <c r="J49" s="212"/>
      <c r="K49" s="212"/>
      <c r="L49" s="213"/>
    </row>
    <row r="50" spans="1:12" s="201" customFormat="1" ht="31.5" customHeight="1" thickTop="1">
      <c r="A50" s="201" t="s">
        <v>679</v>
      </c>
      <c r="B50" s="222" t="s">
        <v>750</v>
      </c>
      <c r="C50" s="223" t="s">
        <v>751</v>
      </c>
      <c r="D50" s="224">
        <v>0.93330000000000002</v>
      </c>
      <c r="E50" s="224">
        <v>0.91420000000000001</v>
      </c>
      <c r="F50" s="224">
        <v>0.94350000000000001</v>
      </c>
      <c r="G50" s="224">
        <v>0.90880000000000005</v>
      </c>
      <c r="H50" s="224">
        <v>0.91159999999999997</v>
      </c>
      <c r="I50" s="224">
        <v>0.9073</v>
      </c>
      <c r="J50" s="224">
        <v>0.92520000000000002</v>
      </c>
      <c r="K50" s="224">
        <v>0.92749999999999999</v>
      </c>
    </row>
    <row r="51" spans="1:12" s="225" customFormat="1" ht="22.5" customHeight="1">
      <c r="A51" s="225" t="s">
        <v>679</v>
      </c>
      <c r="B51" s="226" t="s">
        <v>752</v>
      </c>
      <c r="C51" s="227" t="s">
        <v>753</v>
      </c>
      <c r="D51" s="229">
        <v>0.94799999999999995</v>
      </c>
      <c r="E51" s="229">
        <v>0.94440000000000002</v>
      </c>
      <c r="F51" s="229">
        <v>0.94079999999999997</v>
      </c>
      <c r="G51" s="229">
        <v>0.94130000000000003</v>
      </c>
      <c r="H51" s="229">
        <v>0.93879999999999997</v>
      </c>
      <c r="I51" s="229">
        <v>0.93440000000000001</v>
      </c>
      <c r="J51" s="229">
        <v>0.94140000000000001</v>
      </c>
      <c r="K51" s="229">
        <v>0.93989999999999996</v>
      </c>
    </row>
    <row r="52" spans="1:12" s="225" customFormat="1" ht="22.5" customHeight="1">
      <c r="A52" s="225" t="s">
        <v>679</v>
      </c>
      <c r="B52" s="226" t="s">
        <v>754</v>
      </c>
      <c r="C52" s="227" t="s">
        <v>755</v>
      </c>
      <c r="D52" s="229">
        <v>0.18060000000000001</v>
      </c>
      <c r="E52" s="229">
        <v>0.15740000000000001</v>
      </c>
      <c r="F52" s="229">
        <v>0.2235</v>
      </c>
      <c r="G52" s="229">
        <v>0.19869999999999999</v>
      </c>
      <c r="H52" s="229">
        <v>0.2077</v>
      </c>
      <c r="I52" s="229">
        <v>0.20760000000000001</v>
      </c>
      <c r="J52" s="229">
        <v>0.22489999999999999</v>
      </c>
      <c r="K52" s="229">
        <v>0.23300000000000001</v>
      </c>
    </row>
    <row r="53" spans="1:12" s="225" customFormat="1" ht="22.5" customHeight="1">
      <c r="A53" s="225" t="s">
        <v>679</v>
      </c>
      <c r="B53" s="226" t="s">
        <v>756</v>
      </c>
      <c r="C53" s="227" t="s">
        <v>757</v>
      </c>
      <c r="D53" s="229">
        <v>0.40150000000000002</v>
      </c>
      <c r="E53" s="229">
        <v>0.52429999999999999</v>
      </c>
      <c r="F53" s="229">
        <v>0.31340000000000001</v>
      </c>
      <c r="G53" s="229">
        <v>0.46889999999999998</v>
      </c>
      <c r="H53" s="229">
        <v>0.45090000000000002</v>
      </c>
      <c r="I53" s="229">
        <v>0.47299999999999998</v>
      </c>
      <c r="J53" s="229">
        <v>0.37840000000000001</v>
      </c>
      <c r="K53" s="229">
        <v>0.36280000000000001</v>
      </c>
    </row>
    <row r="54" spans="1:12" ht="13.5" thickBot="1">
      <c r="C54" s="234"/>
      <c r="D54" s="234"/>
      <c r="E54" s="234"/>
      <c r="F54" s="234"/>
      <c r="G54" s="234"/>
      <c r="H54" s="234"/>
      <c r="I54" s="234"/>
      <c r="J54" s="234"/>
      <c r="K54" s="234"/>
      <c r="L54" s="192"/>
    </row>
    <row r="55" spans="1:12" ht="19.5" customHeight="1" thickTop="1">
      <c r="A55" s="235" t="s">
        <v>678</v>
      </c>
      <c r="B55" s="217" t="s">
        <v>678</v>
      </c>
      <c r="C55" s="236" t="s">
        <v>574</v>
      </c>
      <c r="D55" s="237"/>
      <c r="E55" s="238"/>
      <c r="F55" s="238"/>
      <c r="G55" s="238"/>
      <c r="H55" s="238"/>
      <c r="I55" s="238"/>
    </row>
    <row r="56" spans="1:12" ht="33.75" customHeight="1">
      <c r="C56" s="239" t="s">
        <v>575</v>
      </c>
      <c r="D56" s="239"/>
      <c r="E56" s="239"/>
      <c r="F56" s="239"/>
      <c r="G56" s="239"/>
      <c r="H56" s="239"/>
      <c r="I56" s="239"/>
      <c r="J56" s="239"/>
      <c r="K56" s="239"/>
    </row>
    <row r="57" spans="1:12" ht="33.75" customHeight="1">
      <c r="C57" s="239" t="s">
        <v>576</v>
      </c>
      <c r="D57" s="239"/>
      <c r="E57" s="239"/>
      <c r="F57" s="239"/>
      <c r="G57" s="239"/>
      <c r="H57" s="239"/>
      <c r="I57" s="239"/>
      <c r="J57" s="239"/>
      <c r="K57" s="239"/>
    </row>
    <row r="58" spans="1:12">
      <c r="C58" s="240" t="s">
        <v>758</v>
      </c>
      <c r="D58" s="241"/>
      <c r="E58" s="238"/>
      <c r="F58" s="238"/>
      <c r="G58" s="238"/>
      <c r="H58" s="238"/>
      <c r="I58" s="23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B16" sqref="B16"/>
    </sheetView>
  </sheetViews>
  <sheetFormatPr defaultRowHeight="12.75"/>
  <cols>
    <col min="1" max="1" width="95.140625" style="297" customWidth="1"/>
    <col min="2" max="8" width="24.42578125" style="290" customWidth="1"/>
    <col min="9" max="9" width="24.42578125" style="649" customWidth="1"/>
    <col min="10" max="10" width="29.28515625" style="290" customWidth="1"/>
    <col min="11" max="11" width="3.7109375" style="290" customWidth="1"/>
    <col min="12" max="13" width="11.140625" style="290" bestFit="1" customWidth="1"/>
    <col min="14" max="256" width="9.140625" style="290"/>
    <col min="257" max="257" width="95.140625" style="290" customWidth="1"/>
    <col min="258" max="265" width="24.42578125" style="290" customWidth="1"/>
    <col min="266" max="266" width="29.28515625" style="290" customWidth="1"/>
    <col min="267" max="267" width="3.7109375" style="290" customWidth="1"/>
    <col min="268" max="269" width="11.140625" style="290" bestFit="1" customWidth="1"/>
    <col min="270" max="512" width="9.140625" style="290"/>
    <col min="513" max="513" width="95.140625" style="290" customWidth="1"/>
    <col min="514" max="521" width="24.42578125" style="290" customWidth="1"/>
    <col min="522" max="522" width="29.28515625" style="290" customWidth="1"/>
    <col min="523" max="523" width="3.7109375" style="290" customWidth="1"/>
    <col min="524" max="525" width="11.140625" style="290" bestFit="1" customWidth="1"/>
    <col min="526" max="768" width="9.140625" style="290"/>
    <col min="769" max="769" width="95.140625" style="290" customWidth="1"/>
    <col min="770" max="777" width="24.42578125" style="290" customWidth="1"/>
    <col min="778" max="778" width="29.28515625" style="290" customWidth="1"/>
    <col min="779" max="779" width="3.7109375" style="290" customWidth="1"/>
    <col min="780" max="781" width="11.140625" style="290" bestFit="1" customWidth="1"/>
    <col min="782" max="1024" width="9.140625" style="290"/>
    <col min="1025" max="1025" width="95.140625" style="290" customWidth="1"/>
    <col min="1026" max="1033" width="24.42578125" style="290" customWidth="1"/>
    <col min="1034" max="1034" width="29.28515625" style="290" customWidth="1"/>
    <col min="1035" max="1035" width="3.7109375" style="290" customWidth="1"/>
    <col min="1036" max="1037" width="11.140625" style="290" bestFit="1" customWidth="1"/>
    <col min="1038" max="1280" width="9.140625" style="290"/>
    <col min="1281" max="1281" width="95.140625" style="290" customWidth="1"/>
    <col min="1282" max="1289" width="24.42578125" style="290" customWidth="1"/>
    <col min="1290" max="1290" width="29.28515625" style="290" customWidth="1"/>
    <col min="1291" max="1291" width="3.7109375" style="290" customWidth="1"/>
    <col min="1292" max="1293" width="11.140625" style="290" bestFit="1" customWidth="1"/>
    <col min="1294" max="1536" width="9.140625" style="290"/>
    <col min="1537" max="1537" width="95.140625" style="290" customWidth="1"/>
    <col min="1538" max="1545" width="24.42578125" style="290" customWidth="1"/>
    <col min="1546" max="1546" width="29.28515625" style="290" customWidth="1"/>
    <col min="1547" max="1547" width="3.7109375" style="290" customWidth="1"/>
    <col min="1548" max="1549" width="11.140625" style="290" bestFit="1" customWidth="1"/>
    <col min="1550" max="1792" width="9.140625" style="290"/>
    <col min="1793" max="1793" width="95.140625" style="290" customWidth="1"/>
    <col min="1794" max="1801" width="24.42578125" style="290" customWidth="1"/>
    <col min="1802" max="1802" width="29.28515625" style="290" customWidth="1"/>
    <col min="1803" max="1803" width="3.7109375" style="290" customWidth="1"/>
    <col min="1804" max="1805" width="11.140625" style="290" bestFit="1" customWidth="1"/>
    <col min="1806" max="2048" width="9.140625" style="290"/>
    <col min="2049" max="2049" width="95.140625" style="290" customWidth="1"/>
    <col min="2050" max="2057" width="24.42578125" style="290" customWidth="1"/>
    <col min="2058" max="2058" width="29.28515625" style="290" customWidth="1"/>
    <col min="2059" max="2059" width="3.7109375" style="290" customWidth="1"/>
    <col min="2060" max="2061" width="11.140625" style="290" bestFit="1" customWidth="1"/>
    <col min="2062" max="2304" width="9.140625" style="290"/>
    <col min="2305" max="2305" width="95.140625" style="290" customWidth="1"/>
    <col min="2306" max="2313" width="24.42578125" style="290" customWidth="1"/>
    <col min="2314" max="2314" width="29.28515625" style="290" customWidth="1"/>
    <col min="2315" max="2315" width="3.7109375" style="290" customWidth="1"/>
    <col min="2316" max="2317" width="11.140625" style="290" bestFit="1" customWidth="1"/>
    <col min="2318" max="2560" width="9.140625" style="290"/>
    <col min="2561" max="2561" width="95.140625" style="290" customWidth="1"/>
    <col min="2562" max="2569" width="24.42578125" style="290" customWidth="1"/>
    <col min="2570" max="2570" width="29.28515625" style="290" customWidth="1"/>
    <col min="2571" max="2571" width="3.7109375" style="290" customWidth="1"/>
    <col min="2572" max="2573" width="11.140625" style="290" bestFit="1" customWidth="1"/>
    <col min="2574" max="2816" width="9.140625" style="290"/>
    <col min="2817" max="2817" width="95.140625" style="290" customWidth="1"/>
    <col min="2818" max="2825" width="24.42578125" style="290" customWidth="1"/>
    <col min="2826" max="2826" width="29.28515625" style="290" customWidth="1"/>
    <col min="2827" max="2827" width="3.7109375" style="290" customWidth="1"/>
    <col min="2828" max="2829" width="11.140625" style="290" bestFit="1" customWidth="1"/>
    <col min="2830" max="3072" width="9.140625" style="290"/>
    <col min="3073" max="3073" width="95.140625" style="290" customWidth="1"/>
    <col min="3074" max="3081" width="24.42578125" style="290" customWidth="1"/>
    <col min="3082" max="3082" width="29.28515625" style="290" customWidth="1"/>
    <col min="3083" max="3083" width="3.7109375" style="290" customWidth="1"/>
    <col min="3084" max="3085" width="11.140625" style="290" bestFit="1" customWidth="1"/>
    <col min="3086" max="3328" width="9.140625" style="290"/>
    <col min="3329" max="3329" width="95.140625" style="290" customWidth="1"/>
    <col min="3330" max="3337" width="24.42578125" style="290" customWidth="1"/>
    <col min="3338" max="3338" width="29.28515625" style="290" customWidth="1"/>
    <col min="3339" max="3339" width="3.7109375" style="290" customWidth="1"/>
    <col min="3340" max="3341" width="11.140625" style="290" bestFit="1" customWidth="1"/>
    <col min="3342" max="3584" width="9.140625" style="290"/>
    <col min="3585" max="3585" width="95.140625" style="290" customWidth="1"/>
    <col min="3586" max="3593" width="24.42578125" style="290" customWidth="1"/>
    <col min="3594" max="3594" width="29.28515625" style="290" customWidth="1"/>
    <col min="3595" max="3595" width="3.7109375" style="290" customWidth="1"/>
    <col min="3596" max="3597" width="11.140625" style="290" bestFit="1" customWidth="1"/>
    <col min="3598" max="3840" width="9.140625" style="290"/>
    <col min="3841" max="3841" width="95.140625" style="290" customWidth="1"/>
    <col min="3842" max="3849" width="24.42578125" style="290" customWidth="1"/>
    <col min="3850" max="3850" width="29.28515625" style="290" customWidth="1"/>
    <col min="3851" max="3851" width="3.7109375" style="290" customWidth="1"/>
    <col min="3852" max="3853" width="11.140625" style="290" bestFit="1" customWidth="1"/>
    <col min="3854" max="4096" width="9.140625" style="290"/>
    <col min="4097" max="4097" width="95.140625" style="290" customWidth="1"/>
    <col min="4098" max="4105" width="24.42578125" style="290" customWidth="1"/>
    <col min="4106" max="4106" width="29.28515625" style="290" customWidth="1"/>
    <col min="4107" max="4107" width="3.7109375" style="290" customWidth="1"/>
    <col min="4108" max="4109" width="11.140625" style="290" bestFit="1" customWidth="1"/>
    <col min="4110" max="4352" width="9.140625" style="290"/>
    <col min="4353" max="4353" width="95.140625" style="290" customWidth="1"/>
    <col min="4354" max="4361" width="24.42578125" style="290" customWidth="1"/>
    <col min="4362" max="4362" width="29.28515625" style="290" customWidth="1"/>
    <col min="4363" max="4363" width="3.7109375" style="290" customWidth="1"/>
    <col min="4364" max="4365" width="11.140625" style="290" bestFit="1" customWidth="1"/>
    <col min="4366" max="4608" width="9.140625" style="290"/>
    <col min="4609" max="4609" width="95.140625" style="290" customWidth="1"/>
    <col min="4610" max="4617" width="24.42578125" style="290" customWidth="1"/>
    <col min="4618" max="4618" width="29.28515625" style="290" customWidth="1"/>
    <col min="4619" max="4619" width="3.7109375" style="290" customWidth="1"/>
    <col min="4620" max="4621" width="11.140625" style="290" bestFit="1" customWidth="1"/>
    <col min="4622" max="4864" width="9.140625" style="290"/>
    <col min="4865" max="4865" width="95.140625" style="290" customWidth="1"/>
    <col min="4866" max="4873" width="24.42578125" style="290" customWidth="1"/>
    <col min="4874" max="4874" width="29.28515625" style="290" customWidth="1"/>
    <col min="4875" max="4875" width="3.7109375" style="290" customWidth="1"/>
    <col min="4876" max="4877" width="11.140625" style="290" bestFit="1" customWidth="1"/>
    <col min="4878" max="5120" width="9.140625" style="290"/>
    <col min="5121" max="5121" width="95.140625" style="290" customWidth="1"/>
    <col min="5122" max="5129" width="24.42578125" style="290" customWidth="1"/>
    <col min="5130" max="5130" width="29.28515625" style="290" customWidth="1"/>
    <col min="5131" max="5131" width="3.7109375" style="290" customWidth="1"/>
    <col min="5132" max="5133" width="11.140625" style="290" bestFit="1" customWidth="1"/>
    <col min="5134" max="5376" width="9.140625" style="290"/>
    <col min="5377" max="5377" width="95.140625" style="290" customWidth="1"/>
    <col min="5378" max="5385" width="24.42578125" style="290" customWidth="1"/>
    <col min="5386" max="5386" width="29.28515625" style="290" customWidth="1"/>
    <col min="5387" max="5387" width="3.7109375" style="290" customWidth="1"/>
    <col min="5388" max="5389" width="11.140625" style="290" bestFit="1" customWidth="1"/>
    <col min="5390" max="5632" width="9.140625" style="290"/>
    <col min="5633" max="5633" width="95.140625" style="290" customWidth="1"/>
    <col min="5634" max="5641" width="24.42578125" style="290" customWidth="1"/>
    <col min="5642" max="5642" width="29.28515625" style="290" customWidth="1"/>
    <col min="5643" max="5643" width="3.7109375" style="290" customWidth="1"/>
    <col min="5644" max="5645" width="11.140625" style="290" bestFit="1" customWidth="1"/>
    <col min="5646" max="5888" width="9.140625" style="290"/>
    <col min="5889" max="5889" width="95.140625" style="290" customWidth="1"/>
    <col min="5890" max="5897" width="24.42578125" style="290" customWidth="1"/>
    <col min="5898" max="5898" width="29.28515625" style="290" customWidth="1"/>
    <col min="5899" max="5899" width="3.7109375" style="290" customWidth="1"/>
    <col min="5900" max="5901" width="11.140625" style="290" bestFit="1" customWidth="1"/>
    <col min="5902" max="6144" width="9.140625" style="290"/>
    <col min="6145" max="6145" width="95.140625" style="290" customWidth="1"/>
    <col min="6146" max="6153" width="24.42578125" style="290" customWidth="1"/>
    <col min="6154" max="6154" width="29.28515625" style="290" customWidth="1"/>
    <col min="6155" max="6155" width="3.7109375" style="290" customWidth="1"/>
    <col min="6156" max="6157" width="11.140625" style="290" bestFit="1" customWidth="1"/>
    <col min="6158" max="6400" width="9.140625" style="290"/>
    <col min="6401" max="6401" width="95.140625" style="290" customWidth="1"/>
    <col min="6402" max="6409" width="24.42578125" style="290" customWidth="1"/>
    <col min="6410" max="6410" width="29.28515625" style="290" customWidth="1"/>
    <col min="6411" max="6411" width="3.7109375" style="290" customWidth="1"/>
    <col min="6412" max="6413" width="11.140625" style="290" bestFit="1" customWidth="1"/>
    <col min="6414" max="6656" width="9.140625" style="290"/>
    <col min="6657" max="6657" width="95.140625" style="290" customWidth="1"/>
    <col min="6658" max="6665" width="24.42578125" style="290" customWidth="1"/>
    <col min="6666" max="6666" width="29.28515625" style="290" customWidth="1"/>
    <col min="6667" max="6667" width="3.7109375" style="290" customWidth="1"/>
    <col min="6668" max="6669" width="11.140625" style="290" bestFit="1" customWidth="1"/>
    <col min="6670" max="6912" width="9.140625" style="290"/>
    <col min="6913" max="6913" width="95.140625" style="290" customWidth="1"/>
    <col min="6914" max="6921" width="24.42578125" style="290" customWidth="1"/>
    <col min="6922" max="6922" width="29.28515625" style="290" customWidth="1"/>
    <col min="6923" max="6923" width="3.7109375" style="290" customWidth="1"/>
    <col min="6924" max="6925" width="11.140625" style="290" bestFit="1" customWidth="1"/>
    <col min="6926" max="7168" width="9.140625" style="290"/>
    <col min="7169" max="7169" width="95.140625" style="290" customWidth="1"/>
    <col min="7170" max="7177" width="24.42578125" style="290" customWidth="1"/>
    <col min="7178" max="7178" width="29.28515625" style="290" customWidth="1"/>
    <col min="7179" max="7179" width="3.7109375" style="290" customWidth="1"/>
    <col min="7180" max="7181" width="11.140625" style="290" bestFit="1" customWidth="1"/>
    <col min="7182" max="7424" width="9.140625" style="290"/>
    <col min="7425" max="7425" width="95.140625" style="290" customWidth="1"/>
    <col min="7426" max="7433" width="24.42578125" style="290" customWidth="1"/>
    <col min="7434" max="7434" width="29.28515625" style="290" customWidth="1"/>
    <col min="7435" max="7435" width="3.7109375" style="290" customWidth="1"/>
    <col min="7436" max="7437" width="11.140625" style="290" bestFit="1" customWidth="1"/>
    <col min="7438" max="7680" width="9.140625" style="290"/>
    <col min="7681" max="7681" width="95.140625" style="290" customWidth="1"/>
    <col min="7682" max="7689" width="24.42578125" style="290" customWidth="1"/>
    <col min="7690" max="7690" width="29.28515625" style="290" customWidth="1"/>
    <col min="7691" max="7691" width="3.7109375" style="290" customWidth="1"/>
    <col min="7692" max="7693" width="11.140625" style="290" bestFit="1" customWidth="1"/>
    <col min="7694" max="7936" width="9.140625" style="290"/>
    <col min="7937" max="7937" width="95.140625" style="290" customWidth="1"/>
    <col min="7938" max="7945" width="24.42578125" style="290" customWidth="1"/>
    <col min="7946" max="7946" width="29.28515625" style="290" customWidth="1"/>
    <col min="7947" max="7947" width="3.7109375" style="290" customWidth="1"/>
    <col min="7948" max="7949" width="11.140625" style="290" bestFit="1" customWidth="1"/>
    <col min="7950" max="8192" width="9.140625" style="290"/>
    <col min="8193" max="8193" width="95.140625" style="290" customWidth="1"/>
    <col min="8194" max="8201" width="24.42578125" style="290" customWidth="1"/>
    <col min="8202" max="8202" width="29.28515625" style="290" customWidth="1"/>
    <col min="8203" max="8203" width="3.7109375" style="290" customWidth="1"/>
    <col min="8204" max="8205" width="11.140625" style="290" bestFit="1" customWidth="1"/>
    <col min="8206" max="8448" width="9.140625" style="290"/>
    <col min="8449" max="8449" width="95.140625" style="290" customWidth="1"/>
    <col min="8450" max="8457" width="24.42578125" style="290" customWidth="1"/>
    <col min="8458" max="8458" width="29.28515625" style="290" customWidth="1"/>
    <col min="8459" max="8459" width="3.7109375" style="290" customWidth="1"/>
    <col min="8460" max="8461" width="11.140625" style="290" bestFit="1" customWidth="1"/>
    <col min="8462" max="8704" width="9.140625" style="290"/>
    <col min="8705" max="8705" width="95.140625" style="290" customWidth="1"/>
    <col min="8706" max="8713" width="24.42578125" style="290" customWidth="1"/>
    <col min="8714" max="8714" width="29.28515625" style="290" customWidth="1"/>
    <col min="8715" max="8715" width="3.7109375" style="290" customWidth="1"/>
    <col min="8716" max="8717" width="11.140625" style="290" bestFit="1" customWidth="1"/>
    <col min="8718" max="8960" width="9.140625" style="290"/>
    <col min="8961" max="8961" width="95.140625" style="290" customWidth="1"/>
    <col min="8962" max="8969" width="24.42578125" style="290" customWidth="1"/>
    <col min="8970" max="8970" width="29.28515625" style="290" customWidth="1"/>
    <col min="8971" max="8971" width="3.7109375" style="290" customWidth="1"/>
    <col min="8972" max="8973" width="11.140625" style="290" bestFit="1" customWidth="1"/>
    <col min="8974" max="9216" width="9.140625" style="290"/>
    <col min="9217" max="9217" width="95.140625" style="290" customWidth="1"/>
    <col min="9218" max="9225" width="24.42578125" style="290" customWidth="1"/>
    <col min="9226" max="9226" width="29.28515625" style="290" customWidth="1"/>
    <col min="9227" max="9227" width="3.7109375" style="290" customWidth="1"/>
    <col min="9228" max="9229" width="11.140625" style="290" bestFit="1" customWidth="1"/>
    <col min="9230" max="9472" width="9.140625" style="290"/>
    <col min="9473" max="9473" width="95.140625" style="290" customWidth="1"/>
    <col min="9474" max="9481" width="24.42578125" style="290" customWidth="1"/>
    <col min="9482" max="9482" width="29.28515625" style="290" customWidth="1"/>
    <col min="9483" max="9483" width="3.7109375" style="290" customWidth="1"/>
    <col min="9484" max="9485" width="11.140625" style="290" bestFit="1" customWidth="1"/>
    <col min="9486" max="9728" width="9.140625" style="290"/>
    <col min="9729" max="9729" width="95.140625" style="290" customWidth="1"/>
    <col min="9730" max="9737" width="24.42578125" style="290" customWidth="1"/>
    <col min="9738" max="9738" width="29.28515625" style="290" customWidth="1"/>
    <col min="9739" max="9739" width="3.7109375" style="290" customWidth="1"/>
    <col min="9740" max="9741" width="11.140625" style="290" bestFit="1" customWidth="1"/>
    <col min="9742" max="9984" width="9.140625" style="290"/>
    <col min="9985" max="9985" width="95.140625" style="290" customWidth="1"/>
    <col min="9986" max="9993" width="24.42578125" style="290" customWidth="1"/>
    <col min="9994" max="9994" width="29.28515625" style="290" customWidth="1"/>
    <col min="9995" max="9995" width="3.7109375" style="290" customWidth="1"/>
    <col min="9996" max="9997" width="11.140625" style="290" bestFit="1" customWidth="1"/>
    <col min="9998" max="10240" width="9.140625" style="290"/>
    <col min="10241" max="10241" width="95.140625" style="290" customWidth="1"/>
    <col min="10242" max="10249" width="24.42578125" style="290" customWidth="1"/>
    <col min="10250" max="10250" width="29.28515625" style="290" customWidth="1"/>
    <col min="10251" max="10251" width="3.7109375" style="290" customWidth="1"/>
    <col min="10252" max="10253" width="11.140625" style="290" bestFit="1" customWidth="1"/>
    <col min="10254" max="10496" width="9.140625" style="290"/>
    <col min="10497" max="10497" width="95.140625" style="290" customWidth="1"/>
    <col min="10498" max="10505" width="24.42578125" style="290" customWidth="1"/>
    <col min="10506" max="10506" width="29.28515625" style="290" customWidth="1"/>
    <col min="10507" max="10507" width="3.7109375" style="290" customWidth="1"/>
    <col min="10508" max="10509" width="11.140625" style="290" bestFit="1" customWidth="1"/>
    <col min="10510" max="10752" width="9.140625" style="290"/>
    <col min="10753" max="10753" width="95.140625" style="290" customWidth="1"/>
    <col min="10754" max="10761" width="24.42578125" style="290" customWidth="1"/>
    <col min="10762" max="10762" width="29.28515625" style="290" customWidth="1"/>
    <col min="10763" max="10763" width="3.7109375" style="290" customWidth="1"/>
    <col min="10764" max="10765" width="11.140625" style="290" bestFit="1" customWidth="1"/>
    <col min="10766" max="11008" width="9.140625" style="290"/>
    <col min="11009" max="11009" width="95.140625" style="290" customWidth="1"/>
    <col min="11010" max="11017" width="24.42578125" style="290" customWidth="1"/>
    <col min="11018" max="11018" width="29.28515625" style="290" customWidth="1"/>
    <col min="11019" max="11019" width="3.7109375" style="290" customWidth="1"/>
    <col min="11020" max="11021" width="11.140625" style="290" bestFit="1" customWidth="1"/>
    <col min="11022" max="11264" width="9.140625" style="290"/>
    <col min="11265" max="11265" width="95.140625" style="290" customWidth="1"/>
    <col min="11266" max="11273" width="24.42578125" style="290" customWidth="1"/>
    <col min="11274" max="11274" width="29.28515625" style="290" customWidth="1"/>
    <col min="11275" max="11275" width="3.7109375" style="290" customWidth="1"/>
    <col min="11276" max="11277" width="11.140625" style="290" bestFit="1" customWidth="1"/>
    <col min="11278" max="11520" width="9.140625" style="290"/>
    <col min="11521" max="11521" width="95.140625" style="290" customWidth="1"/>
    <col min="11522" max="11529" width="24.42578125" style="290" customWidth="1"/>
    <col min="11530" max="11530" width="29.28515625" style="290" customWidth="1"/>
    <col min="11531" max="11531" width="3.7109375" style="290" customWidth="1"/>
    <col min="11532" max="11533" width="11.140625" style="290" bestFit="1" customWidth="1"/>
    <col min="11534" max="11776" width="9.140625" style="290"/>
    <col min="11777" max="11777" width="95.140625" style="290" customWidth="1"/>
    <col min="11778" max="11785" width="24.42578125" style="290" customWidth="1"/>
    <col min="11786" max="11786" width="29.28515625" style="290" customWidth="1"/>
    <col min="11787" max="11787" width="3.7109375" style="290" customWidth="1"/>
    <col min="11788" max="11789" width="11.140625" style="290" bestFit="1" customWidth="1"/>
    <col min="11790" max="12032" width="9.140625" style="290"/>
    <col min="12033" max="12033" width="95.140625" style="290" customWidth="1"/>
    <col min="12034" max="12041" width="24.42578125" style="290" customWidth="1"/>
    <col min="12042" max="12042" width="29.28515625" style="290" customWidth="1"/>
    <col min="12043" max="12043" width="3.7109375" style="290" customWidth="1"/>
    <col min="12044" max="12045" width="11.140625" style="290" bestFit="1" customWidth="1"/>
    <col min="12046" max="12288" width="9.140625" style="290"/>
    <col min="12289" max="12289" width="95.140625" style="290" customWidth="1"/>
    <col min="12290" max="12297" width="24.42578125" style="290" customWidth="1"/>
    <col min="12298" max="12298" width="29.28515625" style="290" customWidth="1"/>
    <col min="12299" max="12299" width="3.7109375" style="290" customWidth="1"/>
    <col min="12300" max="12301" width="11.140625" style="290" bestFit="1" customWidth="1"/>
    <col min="12302" max="12544" width="9.140625" style="290"/>
    <col min="12545" max="12545" width="95.140625" style="290" customWidth="1"/>
    <col min="12546" max="12553" width="24.42578125" style="290" customWidth="1"/>
    <col min="12554" max="12554" width="29.28515625" style="290" customWidth="1"/>
    <col min="12555" max="12555" width="3.7109375" style="290" customWidth="1"/>
    <col min="12556" max="12557" width="11.140625" style="290" bestFit="1" customWidth="1"/>
    <col min="12558" max="12800" width="9.140625" style="290"/>
    <col min="12801" max="12801" width="95.140625" style="290" customWidth="1"/>
    <col min="12802" max="12809" width="24.42578125" style="290" customWidth="1"/>
    <col min="12810" max="12810" width="29.28515625" style="290" customWidth="1"/>
    <col min="12811" max="12811" width="3.7109375" style="290" customWidth="1"/>
    <col min="12812" max="12813" width="11.140625" style="290" bestFit="1" customWidth="1"/>
    <col min="12814" max="13056" width="9.140625" style="290"/>
    <col min="13057" max="13057" width="95.140625" style="290" customWidth="1"/>
    <col min="13058" max="13065" width="24.42578125" style="290" customWidth="1"/>
    <col min="13066" max="13066" width="29.28515625" style="290" customWidth="1"/>
    <col min="13067" max="13067" width="3.7109375" style="290" customWidth="1"/>
    <col min="13068" max="13069" width="11.140625" style="290" bestFit="1" customWidth="1"/>
    <col min="13070" max="13312" width="9.140625" style="290"/>
    <col min="13313" max="13313" width="95.140625" style="290" customWidth="1"/>
    <col min="13314" max="13321" width="24.42578125" style="290" customWidth="1"/>
    <col min="13322" max="13322" width="29.28515625" style="290" customWidth="1"/>
    <col min="13323" max="13323" width="3.7109375" style="290" customWidth="1"/>
    <col min="13324" max="13325" width="11.140625" style="290" bestFit="1" customWidth="1"/>
    <col min="13326" max="13568" width="9.140625" style="290"/>
    <col min="13569" max="13569" width="95.140625" style="290" customWidth="1"/>
    <col min="13570" max="13577" width="24.42578125" style="290" customWidth="1"/>
    <col min="13578" max="13578" width="29.28515625" style="290" customWidth="1"/>
    <col min="13579" max="13579" width="3.7109375" style="290" customWidth="1"/>
    <col min="13580" max="13581" width="11.140625" style="290" bestFit="1" customWidth="1"/>
    <col min="13582" max="13824" width="9.140625" style="290"/>
    <col min="13825" max="13825" width="95.140625" style="290" customWidth="1"/>
    <col min="13826" max="13833" width="24.42578125" style="290" customWidth="1"/>
    <col min="13834" max="13834" width="29.28515625" style="290" customWidth="1"/>
    <col min="13835" max="13835" width="3.7109375" style="290" customWidth="1"/>
    <col min="13836" max="13837" width="11.140625" style="290" bestFit="1" customWidth="1"/>
    <col min="13838" max="14080" width="9.140625" style="290"/>
    <col min="14081" max="14081" width="95.140625" style="290" customWidth="1"/>
    <col min="14082" max="14089" width="24.42578125" style="290" customWidth="1"/>
    <col min="14090" max="14090" width="29.28515625" style="290" customWidth="1"/>
    <col min="14091" max="14091" width="3.7109375" style="290" customWidth="1"/>
    <col min="14092" max="14093" width="11.140625" style="290" bestFit="1" customWidth="1"/>
    <col min="14094" max="14336" width="9.140625" style="290"/>
    <col min="14337" max="14337" width="95.140625" style="290" customWidth="1"/>
    <col min="14338" max="14345" width="24.42578125" style="290" customWidth="1"/>
    <col min="14346" max="14346" width="29.28515625" style="290" customWidth="1"/>
    <col min="14347" max="14347" width="3.7109375" style="290" customWidth="1"/>
    <col min="14348" max="14349" width="11.140625" style="290" bestFit="1" customWidth="1"/>
    <col min="14350" max="14592" width="9.140625" style="290"/>
    <col min="14593" max="14593" width="95.140625" style="290" customWidth="1"/>
    <col min="14594" max="14601" width="24.42578125" style="290" customWidth="1"/>
    <col min="14602" max="14602" width="29.28515625" style="290" customWidth="1"/>
    <col min="14603" max="14603" width="3.7109375" style="290" customWidth="1"/>
    <col min="14604" max="14605" width="11.140625" style="290" bestFit="1" customWidth="1"/>
    <col min="14606" max="14848" width="9.140625" style="290"/>
    <col min="14849" max="14849" width="95.140625" style="290" customWidth="1"/>
    <col min="14850" max="14857" width="24.42578125" style="290" customWidth="1"/>
    <col min="14858" max="14858" width="29.28515625" style="290" customWidth="1"/>
    <col min="14859" max="14859" width="3.7109375" style="290" customWidth="1"/>
    <col min="14860" max="14861" width="11.140625" style="290" bestFit="1" customWidth="1"/>
    <col min="14862" max="15104" width="9.140625" style="290"/>
    <col min="15105" max="15105" width="95.140625" style="290" customWidth="1"/>
    <col min="15106" max="15113" width="24.42578125" style="290" customWidth="1"/>
    <col min="15114" max="15114" width="29.28515625" style="290" customWidth="1"/>
    <col min="15115" max="15115" width="3.7109375" style="290" customWidth="1"/>
    <col min="15116" max="15117" width="11.140625" style="290" bestFit="1" customWidth="1"/>
    <col min="15118" max="15360" width="9.140625" style="290"/>
    <col min="15361" max="15361" width="95.140625" style="290" customWidth="1"/>
    <col min="15362" max="15369" width="24.42578125" style="290" customWidth="1"/>
    <col min="15370" max="15370" width="29.28515625" style="290" customWidth="1"/>
    <col min="15371" max="15371" width="3.7109375" style="290" customWidth="1"/>
    <col min="15372" max="15373" width="11.140625" style="290" bestFit="1" customWidth="1"/>
    <col min="15374" max="15616" width="9.140625" style="290"/>
    <col min="15617" max="15617" width="95.140625" style="290" customWidth="1"/>
    <col min="15618" max="15625" width="24.42578125" style="290" customWidth="1"/>
    <col min="15626" max="15626" width="29.28515625" style="290" customWidth="1"/>
    <col min="15627" max="15627" width="3.7109375" style="290" customWidth="1"/>
    <col min="15628" max="15629" width="11.140625" style="290" bestFit="1" customWidth="1"/>
    <col min="15630" max="15872" width="9.140625" style="290"/>
    <col min="15873" max="15873" width="95.140625" style="290" customWidth="1"/>
    <col min="15874" max="15881" width="24.42578125" style="290" customWidth="1"/>
    <col min="15882" max="15882" width="29.28515625" style="290" customWidth="1"/>
    <col min="15883" max="15883" width="3.7109375" style="290" customWidth="1"/>
    <col min="15884" max="15885" width="11.140625" style="290" bestFit="1" customWidth="1"/>
    <col min="15886" max="16128" width="9.140625" style="290"/>
    <col min="16129" max="16129" width="95.140625" style="290" customWidth="1"/>
    <col min="16130" max="16137" width="24.42578125" style="290" customWidth="1"/>
    <col min="16138" max="16138" width="29.28515625" style="290" customWidth="1"/>
    <col min="16139" max="16139" width="3.7109375" style="290" customWidth="1"/>
    <col min="16140" max="16141" width="11.140625" style="290" bestFit="1" customWidth="1"/>
    <col min="16142" max="16384" width="9.140625" style="290"/>
  </cols>
  <sheetData>
    <row r="1" spans="1:10" ht="20.25" hidden="1">
      <c r="A1" s="618"/>
      <c r="B1" s="619"/>
      <c r="C1" s="619"/>
      <c r="D1" s="619"/>
      <c r="E1" s="619"/>
      <c r="F1" s="619"/>
      <c r="G1" s="619"/>
      <c r="H1" s="619"/>
      <c r="I1" s="620"/>
      <c r="J1" s="619"/>
    </row>
    <row r="2" spans="1:10" ht="51" customHeight="1">
      <c r="A2" s="621" t="s">
        <v>1093</v>
      </c>
      <c r="B2" s="621"/>
      <c r="C2" s="621"/>
      <c r="D2" s="621"/>
      <c r="E2" s="621"/>
      <c r="F2" s="621"/>
      <c r="G2" s="621"/>
      <c r="H2" s="621"/>
      <c r="I2" s="621"/>
      <c r="J2" s="621"/>
    </row>
    <row r="3" spans="1:10" ht="42" customHeight="1">
      <c r="A3" s="621" t="s">
        <v>859</v>
      </c>
      <c r="B3" s="621"/>
      <c r="C3" s="621"/>
      <c r="D3" s="621"/>
      <c r="E3" s="621"/>
      <c r="F3" s="621"/>
      <c r="G3" s="621"/>
      <c r="H3" s="621"/>
      <c r="I3" s="621"/>
      <c r="J3" s="621"/>
    </row>
    <row r="4" spans="1:10" ht="33.75" customHeight="1">
      <c r="A4" s="621" t="s">
        <v>2</v>
      </c>
      <c r="B4" s="621"/>
      <c r="C4" s="621"/>
      <c r="D4" s="621"/>
      <c r="E4" s="621"/>
      <c r="F4" s="621"/>
      <c r="G4" s="621"/>
      <c r="H4" s="621"/>
      <c r="I4" s="621"/>
      <c r="J4" s="621"/>
    </row>
    <row r="5" spans="1:10" s="201" customFormat="1" ht="41.25" customHeight="1">
      <c r="A5" s="622" t="s">
        <v>860</v>
      </c>
      <c r="B5" s="622"/>
      <c r="C5" s="622"/>
      <c r="D5" s="622"/>
      <c r="E5" s="622"/>
      <c r="F5" s="622"/>
      <c r="G5" s="622"/>
      <c r="H5" s="622"/>
      <c r="I5" s="622"/>
      <c r="J5" s="622"/>
    </row>
    <row r="6" spans="1:10" s="625" customFormat="1" ht="6" customHeight="1">
      <c r="A6" s="623"/>
      <c r="B6" s="624"/>
      <c r="C6" s="624"/>
      <c r="D6" s="624"/>
      <c r="E6" s="624"/>
      <c r="F6" s="624"/>
      <c r="G6" s="624"/>
      <c r="H6" s="624"/>
      <c r="I6" s="624"/>
      <c r="J6" s="624"/>
    </row>
    <row r="7" spans="1:10" ht="16.5" customHeight="1" thickBot="1">
      <c r="A7" s="240"/>
      <c r="B7" s="269"/>
      <c r="C7" s="269"/>
      <c r="D7" s="269"/>
      <c r="E7" s="269"/>
      <c r="F7" s="269"/>
      <c r="G7" s="269"/>
      <c r="H7" s="269"/>
      <c r="I7" s="626"/>
      <c r="J7" s="476"/>
    </row>
    <row r="8" spans="1:10" s="148" customFormat="1" ht="49.5" customHeight="1" thickTop="1" thickBot="1">
      <c r="A8" s="298"/>
      <c r="B8" s="133" t="s">
        <v>182</v>
      </c>
      <c r="C8" s="133" t="s">
        <v>183</v>
      </c>
      <c r="D8" s="133" t="s">
        <v>187</v>
      </c>
      <c r="E8" s="133" t="s">
        <v>185</v>
      </c>
      <c r="F8" s="133" t="s">
        <v>186</v>
      </c>
      <c r="G8" s="133" t="s">
        <v>188</v>
      </c>
      <c r="H8" s="133" t="s">
        <v>189</v>
      </c>
      <c r="I8" s="133" t="s">
        <v>184</v>
      </c>
      <c r="J8" s="133" t="s">
        <v>222</v>
      </c>
    </row>
    <row r="9" spans="1:10" s="629" customFormat="1" ht="39.75" customHeight="1" thickTop="1" thickBot="1">
      <c r="A9" s="627" t="s">
        <v>861</v>
      </c>
      <c r="B9" s="628">
        <v>0.505</v>
      </c>
      <c r="C9" s="628">
        <v>0.2127</v>
      </c>
      <c r="D9" s="628">
        <v>0.1973</v>
      </c>
      <c r="E9" s="628">
        <v>0.76490000000000002</v>
      </c>
      <c r="F9" s="628">
        <v>0.47360000000000002</v>
      </c>
      <c r="G9" s="628">
        <v>0.12770000000000001</v>
      </c>
      <c r="H9" s="628">
        <v>0.1641</v>
      </c>
      <c r="I9" s="628">
        <v>0.3448</v>
      </c>
      <c r="J9" s="628">
        <v>0.3795</v>
      </c>
    </row>
    <row r="10" spans="1:10" s="495" customFormat="1" ht="39.75" customHeight="1" thickTop="1">
      <c r="A10" s="328" t="s">
        <v>862</v>
      </c>
      <c r="B10" s="630">
        <v>380575881.11000001</v>
      </c>
      <c r="C10" s="630">
        <v>162565538.65000001</v>
      </c>
      <c r="D10" s="630">
        <v>149010887.33000001</v>
      </c>
      <c r="E10" s="630">
        <v>34513004.689999998</v>
      </c>
      <c r="F10" s="630">
        <v>18074746.120000001</v>
      </c>
      <c r="G10" s="630">
        <v>6550877.4199999999</v>
      </c>
      <c r="H10" s="630">
        <v>42080664.450000003</v>
      </c>
      <c r="I10" s="631">
        <v>6263747.3799999999</v>
      </c>
      <c r="J10" s="630">
        <v>799635347.14999998</v>
      </c>
    </row>
    <row r="11" spans="1:10" s="495" customFormat="1" ht="39.75" customHeight="1">
      <c r="A11" s="328" t="s">
        <v>863</v>
      </c>
      <c r="B11" s="630">
        <v>0</v>
      </c>
      <c r="C11" s="630">
        <v>0</v>
      </c>
      <c r="D11" s="630">
        <v>0</v>
      </c>
      <c r="E11" s="630">
        <v>0</v>
      </c>
      <c r="F11" s="630">
        <v>0</v>
      </c>
      <c r="G11" s="630">
        <v>0</v>
      </c>
      <c r="H11" s="630">
        <v>0</v>
      </c>
      <c r="I11" s="631">
        <v>0</v>
      </c>
      <c r="J11" s="630">
        <v>0</v>
      </c>
    </row>
    <row r="12" spans="1:10" s="495" customFormat="1" ht="39.75" customHeight="1">
      <c r="A12" s="328" t="s">
        <v>864</v>
      </c>
      <c r="B12" s="630">
        <v>307988036.88999999</v>
      </c>
      <c r="C12" s="630">
        <v>61552714.270000003</v>
      </c>
      <c r="D12" s="630">
        <v>18551557</v>
      </c>
      <c r="E12" s="630">
        <v>102556303.23</v>
      </c>
      <c r="F12" s="630">
        <v>5911677.8099999996</v>
      </c>
      <c r="G12" s="630">
        <v>4497737.26</v>
      </c>
      <c r="H12" s="630">
        <v>3727326.52</v>
      </c>
      <c r="I12" s="631">
        <v>2080625.57</v>
      </c>
      <c r="J12" s="630">
        <v>506865978.55000001</v>
      </c>
    </row>
    <row r="13" spans="1:10" s="495" customFormat="1" ht="39.75" customHeight="1">
      <c r="A13" s="328" t="s">
        <v>865</v>
      </c>
      <c r="B13" s="630">
        <v>823308287.85000002</v>
      </c>
      <c r="C13" s="630">
        <v>500044923.25999999</v>
      </c>
      <c r="D13" s="630">
        <v>191762259.52000001</v>
      </c>
      <c r="E13" s="630">
        <v>80939788.239999995</v>
      </c>
      <c r="F13" s="630">
        <v>80988209.959999993</v>
      </c>
      <c r="G13" s="630">
        <v>30848343.93</v>
      </c>
      <c r="H13" s="630">
        <v>19640009.699999999</v>
      </c>
      <c r="I13" s="631">
        <v>27386409.390000001</v>
      </c>
      <c r="J13" s="630">
        <v>1754918231.8499999</v>
      </c>
    </row>
    <row r="14" spans="1:10" s="495" customFormat="1" ht="39.75" customHeight="1">
      <c r="A14" s="328" t="s">
        <v>866</v>
      </c>
      <c r="B14" s="630">
        <v>39592297.18</v>
      </c>
      <c r="C14" s="630">
        <v>0</v>
      </c>
      <c r="D14" s="630">
        <v>0</v>
      </c>
      <c r="E14" s="632">
        <v>0</v>
      </c>
      <c r="F14" s="630">
        <v>0</v>
      </c>
      <c r="G14" s="630">
        <v>0</v>
      </c>
      <c r="H14" s="630">
        <v>0</v>
      </c>
      <c r="I14" s="631">
        <v>0</v>
      </c>
      <c r="J14" s="630">
        <v>39592297.18</v>
      </c>
    </row>
    <row r="15" spans="1:10" s="495" customFormat="1" ht="39.75" customHeight="1" thickBot="1">
      <c r="A15" s="328" t="s">
        <v>867</v>
      </c>
      <c r="B15" s="630">
        <v>494014952.64999998</v>
      </c>
      <c r="C15" s="630">
        <v>300114174.33999997</v>
      </c>
      <c r="D15" s="630">
        <v>276779252.44</v>
      </c>
      <c r="E15" s="630">
        <v>74779048.400000006</v>
      </c>
      <c r="F15" s="630">
        <v>68430858.159999996</v>
      </c>
      <c r="G15" s="630">
        <v>48884523.530000001</v>
      </c>
      <c r="H15" s="630">
        <v>26884328.809999999</v>
      </c>
      <c r="I15" s="631">
        <v>12250218.17</v>
      </c>
      <c r="J15" s="630">
        <v>1302137356.5</v>
      </c>
    </row>
    <row r="16" spans="1:10" s="495" customFormat="1" ht="39.75" customHeight="1" thickTop="1" thickBot="1">
      <c r="A16" s="633" t="s">
        <v>868</v>
      </c>
      <c r="B16" s="634">
        <v>2045479455.6800001</v>
      </c>
      <c r="C16" s="634">
        <v>1024277350.52</v>
      </c>
      <c r="D16" s="634">
        <v>636103956.28999996</v>
      </c>
      <c r="E16" s="634">
        <v>292788144.56</v>
      </c>
      <c r="F16" s="634">
        <v>173405492.05000001</v>
      </c>
      <c r="G16" s="634">
        <v>90781482.140000001</v>
      </c>
      <c r="H16" s="634">
        <v>92332329.480000004</v>
      </c>
      <c r="I16" s="634">
        <v>47981000.509999998</v>
      </c>
      <c r="J16" s="634">
        <v>4403149211.2299995</v>
      </c>
    </row>
    <row r="17" spans="1:10" s="495" customFormat="1" ht="39.75" customHeight="1" thickTop="1" thickBot="1">
      <c r="A17" s="328" t="s">
        <v>869</v>
      </c>
      <c r="B17" s="630">
        <v>996960926.83800006</v>
      </c>
      <c r="C17" s="630">
        <v>562447178.824</v>
      </c>
      <c r="D17" s="630">
        <v>376370693.60000002</v>
      </c>
      <c r="E17" s="630">
        <v>135760203.16600001</v>
      </c>
      <c r="F17" s="630">
        <v>110107298.70200001</v>
      </c>
      <c r="G17" s="630">
        <v>65208242.946999997</v>
      </c>
      <c r="H17" s="630">
        <v>37449798.964000002</v>
      </c>
      <c r="I17" s="631">
        <v>26359547.978999998</v>
      </c>
      <c r="J17" s="630">
        <v>2310663891.02</v>
      </c>
    </row>
    <row r="18" spans="1:10" s="495" customFormat="1" ht="39.75" customHeight="1" thickTop="1" thickBot="1">
      <c r="A18" s="635" t="s">
        <v>870</v>
      </c>
      <c r="B18" s="636">
        <v>0.4874</v>
      </c>
      <c r="C18" s="636">
        <v>0.54910000000000003</v>
      </c>
      <c r="D18" s="636">
        <v>0.5917</v>
      </c>
      <c r="E18" s="636">
        <v>0.4637</v>
      </c>
      <c r="F18" s="636">
        <v>0.63500000000000001</v>
      </c>
      <c r="G18" s="636">
        <v>0.71830000000000005</v>
      </c>
      <c r="H18" s="636">
        <v>0.40560000000000002</v>
      </c>
      <c r="I18" s="636">
        <v>0.5494</v>
      </c>
      <c r="J18" s="636">
        <v>0.52480000000000004</v>
      </c>
    </row>
    <row r="19" spans="1:10" s="495" customFormat="1" ht="39.75" customHeight="1" thickTop="1" thickBot="1">
      <c r="A19" s="633" t="s">
        <v>871</v>
      </c>
      <c r="B19" s="634">
        <v>99696092.683799997</v>
      </c>
      <c r="C19" s="634">
        <v>56244717.882399999</v>
      </c>
      <c r="D19" s="634">
        <v>37637069.359999999</v>
      </c>
      <c r="E19" s="634">
        <v>13576020.3166</v>
      </c>
      <c r="F19" s="634">
        <v>11010729.870200001</v>
      </c>
      <c r="G19" s="634">
        <v>6520824.2947000004</v>
      </c>
      <c r="H19" s="634">
        <v>3744979.8964</v>
      </c>
      <c r="I19" s="634">
        <v>2635954.7979000001</v>
      </c>
      <c r="J19" s="634">
        <v>231066389.102</v>
      </c>
    </row>
    <row r="20" spans="1:10" s="495" customFormat="1" ht="39.75" customHeight="1" thickTop="1">
      <c r="A20" s="328" t="s">
        <v>872</v>
      </c>
      <c r="B20" s="630">
        <v>462568369</v>
      </c>
      <c r="C20" s="630">
        <v>119676310</v>
      </c>
      <c r="D20" s="630">
        <v>72276396</v>
      </c>
      <c r="E20" s="630">
        <v>98256003</v>
      </c>
      <c r="F20" s="630">
        <v>52052668</v>
      </c>
      <c r="G20" s="630">
        <v>8565674</v>
      </c>
      <c r="H20" s="630">
        <v>6133404</v>
      </c>
      <c r="I20" s="631">
        <v>9088163</v>
      </c>
      <c r="J20" s="630">
        <v>828616987</v>
      </c>
    </row>
    <row r="21" spans="1:10" s="495" customFormat="1" ht="39.75" customHeight="1">
      <c r="A21" s="328" t="s">
        <v>873</v>
      </c>
      <c r="B21" s="630">
        <v>0</v>
      </c>
      <c r="C21" s="630">
        <v>54366</v>
      </c>
      <c r="D21" s="630">
        <v>0</v>
      </c>
      <c r="E21" s="630">
        <v>0</v>
      </c>
      <c r="F21" s="630">
        <v>7837</v>
      </c>
      <c r="G21" s="630">
        <v>0</v>
      </c>
      <c r="H21" s="630">
        <v>20773</v>
      </c>
      <c r="I21" s="631">
        <v>0</v>
      </c>
      <c r="J21" s="630">
        <v>82976</v>
      </c>
    </row>
    <row r="22" spans="1:10" s="495" customFormat="1" ht="39.75" customHeight="1">
      <c r="A22" s="637" t="s">
        <v>874</v>
      </c>
      <c r="B22" s="630">
        <v>0</v>
      </c>
      <c r="C22" s="630">
        <v>0</v>
      </c>
      <c r="D22" s="630">
        <v>0</v>
      </c>
      <c r="E22" s="630">
        <v>0</v>
      </c>
      <c r="F22" s="630">
        <v>0</v>
      </c>
      <c r="G22" s="630">
        <v>0</v>
      </c>
      <c r="H22" s="630">
        <v>0</v>
      </c>
      <c r="I22" s="631">
        <v>0</v>
      </c>
      <c r="J22" s="630">
        <v>0</v>
      </c>
    </row>
    <row r="23" spans="1:10" s="495" customFormat="1" ht="39.75" customHeight="1" thickBot="1">
      <c r="A23" s="328" t="s">
        <v>875</v>
      </c>
      <c r="B23" s="630">
        <v>0</v>
      </c>
      <c r="C23" s="630">
        <v>0</v>
      </c>
      <c r="D23" s="630">
        <v>153</v>
      </c>
      <c r="E23" s="630">
        <v>0</v>
      </c>
      <c r="F23" s="630">
        <v>0</v>
      </c>
      <c r="G23" s="630">
        <v>369163</v>
      </c>
      <c r="H23" s="630">
        <v>0</v>
      </c>
      <c r="I23" s="631">
        <v>0</v>
      </c>
      <c r="J23" s="630">
        <v>369316</v>
      </c>
    </row>
    <row r="24" spans="1:10" s="495" customFormat="1" ht="39.75" customHeight="1" thickTop="1" thickBot="1">
      <c r="A24" s="633" t="s">
        <v>876</v>
      </c>
      <c r="B24" s="638">
        <v>462568369</v>
      </c>
      <c r="C24" s="638">
        <v>119621944</v>
      </c>
      <c r="D24" s="638">
        <v>72276243</v>
      </c>
      <c r="E24" s="634">
        <v>98256003</v>
      </c>
      <c r="F24" s="634">
        <v>52044831</v>
      </c>
      <c r="G24" s="634">
        <v>8196511</v>
      </c>
      <c r="H24" s="634">
        <v>6112631</v>
      </c>
      <c r="I24" s="634">
        <v>9088163</v>
      </c>
      <c r="J24" s="634">
        <v>828164695</v>
      </c>
    </row>
    <row r="25" spans="1:10" s="495" customFormat="1" ht="39.75" customHeight="1" thickTop="1">
      <c r="A25" s="328" t="s">
        <v>877</v>
      </c>
      <c r="B25" s="630">
        <v>0</v>
      </c>
      <c r="C25" s="639">
        <v>0</v>
      </c>
      <c r="D25" s="639">
        <v>0</v>
      </c>
      <c r="E25" s="630">
        <v>0</v>
      </c>
      <c r="F25" s="630">
        <v>0</v>
      </c>
      <c r="G25" s="630">
        <v>0</v>
      </c>
      <c r="H25" s="630">
        <v>0</v>
      </c>
      <c r="I25" s="631">
        <v>0</v>
      </c>
      <c r="J25" s="630">
        <v>0</v>
      </c>
    </row>
    <row r="26" spans="1:10" s="495" customFormat="1" ht="39.75" customHeight="1">
      <c r="A26" s="328" t="s">
        <v>878</v>
      </c>
      <c r="B26" s="630">
        <v>0</v>
      </c>
      <c r="C26" s="630">
        <v>0</v>
      </c>
      <c r="D26" s="630">
        <v>0</v>
      </c>
      <c r="E26" s="630">
        <v>0</v>
      </c>
      <c r="F26" s="630">
        <v>0</v>
      </c>
      <c r="G26" s="630">
        <v>0</v>
      </c>
      <c r="H26" s="630">
        <v>0</v>
      </c>
      <c r="I26" s="631">
        <v>0</v>
      </c>
      <c r="J26" s="630">
        <v>0</v>
      </c>
    </row>
    <row r="27" spans="1:10" s="640" customFormat="1" ht="39.75" customHeight="1">
      <c r="A27" s="328" t="s">
        <v>879</v>
      </c>
      <c r="B27" s="630">
        <v>0</v>
      </c>
      <c r="C27" s="630">
        <v>0</v>
      </c>
      <c r="D27" s="630">
        <v>0</v>
      </c>
      <c r="E27" s="630">
        <v>0</v>
      </c>
      <c r="F27" s="630">
        <v>0</v>
      </c>
      <c r="G27" s="630">
        <v>0</v>
      </c>
      <c r="H27" s="630">
        <v>0</v>
      </c>
      <c r="I27" s="631">
        <v>0</v>
      </c>
      <c r="J27" s="630">
        <v>0</v>
      </c>
    </row>
    <row r="28" spans="1:10" s="495" customFormat="1" ht="39.75" customHeight="1">
      <c r="A28" s="328" t="s">
        <v>880</v>
      </c>
      <c r="B28" s="630">
        <v>0</v>
      </c>
      <c r="C28" s="630">
        <v>0</v>
      </c>
      <c r="D28" s="630">
        <v>0</v>
      </c>
      <c r="E28" s="630">
        <v>0</v>
      </c>
      <c r="F28" s="630">
        <v>0</v>
      </c>
      <c r="G28" s="630">
        <v>0</v>
      </c>
      <c r="H28" s="630">
        <v>0</v>
      </c>
      <c r="I28" s="631">
        <v>0</v>
      </c>
      <c r="J28" s="630">
        <v>0</v>
      </c>
    </row>
    <row r="29" spans="1:10" s="476" customFormat="1" ht="39.75" customHeight="1">
      <c r="A29" s="328" t="s">
        <v>881</v>
      </c>
      <c r="B29" s="630">
        <v>40902252</v>
      </c>
      <c r="C29" s="630">
        <v>0</v>
      </c>
      <c r="D29" s="630">
        <v>1962956</v>
      </c>
      <c r="E29" s="630">
        <v>5583884</v>
      </c>
      <c r="F29" s="630">
        <v>103806</v>
      </c>
      <c r="G29" s="630">
        <v>131110</v>
      </c>
      <c r="H29" s="630">
        <v>34483</v>
      </c>
      <c r="I29" s="631">
        <v>0</v>
      </c>
      <c r="J29" s="630">
        <v>48718491</v>
      </c>
    </row>
    <row r="30" spans="1:10" s="642" customFormat="1" ht="39.75" customHeight="1" thickBot="1">
      <c r="A30" s="641" t="s">
        <v>882</v>
      </c>
      <c r="B30" s="630">
        <v>0</v>
      </c>
      <c r="C30" s="630">
        <v>0</v>
      </c>
      <c r="D30" s="630">
        <v>0</v>
      </c>
      <c r="E30" s="630">
        <v>0</v>
      </c>
      <c r="F30" s="630">
        <v>0</v>
      </c>
      <c r="G30" s="630">
        <v>0</v>
      </c>
      <c r="H30" s="630">
        <v>0</v>
      </c>
      <c r="I30" s="631">
        <v>0</v>
      </c>
      <c r="J30" s="630">
        <v>0</v>
      </c>
    </row>
    <row r="31" spans="1:10" s="495" customFormat="1" ht="39.75" customHeight="1" thickTop="1" thickBot="1">
      <c r="A31" s="633" t="s">
        <v>883</v>
      </c>
      <c r="B31" s="634">
        <v>40902252</v>
      </c>
      <c r="C31" s="634">
        <v>0</v>
      </c>
      <c r="D31" s="634">
        <v>1962956</v>
      </c>
      <c r="E31" s="634">
        <v>5583884</v>
      </c>
      <c r="F31" s="634">
        <v>103806</v>
      </c>
      <c r="G31" s="634">
        <v>131110</v>
      </c>
      <c r="H31" s="634">
        <v>34483</v>
      </c>
      <c r="I31" s="634">
        <v>0</v>
      </c>
      <c r="J31" s="634">
        <v>48718491</v>
      </c>
    </row>
    <row r="32" spans="1:10" s="495" customFormat="1" ht="39.75" customHeight="1" thickTop="1">
      <c r="A32" s="328" t="s">
        <v>884</v>
      </c>
      <c r="B32" s="630">
        <v>0</v>
      </c>
      <c r="C32" s="630">
        <v>0</v>
      </c>
      <c r="D32" s="630">
        <v>0</v>
      </c>
      <c r="E32" s="630">
        <v>0</v>
      </c>
      <c r="F32" s="630">
        <v>0</v>
      </c>
      <c r="G32" s="630">
        <v>0</v>
      </c>
      <c r="H32" s="630">
        <v>0</v>
      </c>
      <c r="I32" s="631">
        <v>0</v>
      </c>
      <c r="J32" s="630">
        <v>0</v>
      </c>
    </row>
    <row r="33" spans="1:10" s="495" customFormat="1" ht="39.75" customHeight="1" thickBot="1">
      <c r="A33" s="328" t="s">
        <v>885</v>
      </c>
      <c r="B33" s="630">
        <v>0</v>
      </c>
      <c r="C33" s="630">
        <v>0</v>
      </c>
      <c r="D33" s="630">
        <v>0</v>
      </c>
      <c r="E33" s="630">
        <v>0</v>
      </c>
      <c r="F33" s="630">
        <v>0</v>
      </c>
      <c r="G33" s="630">
        <v>0</v>
      </c>
      <c r="H33" s="630">
        <v>0</v>
      </c>
      <c r="I33" s="631">
        <v>0</v>
      </c>
      <c r="J33" s="630">
        <v>0</v>
      </c>
    </row>
    <row r="34" spans="1:10" s="495" customFormat="1" ht="39.75" customHeight="1" thickTop="1" thickBot="1">
      <c r="A34" s="633" t="s">
        <v>886</v>
      </c>
      <c r="B34" s="634">
        <v>503470621</v>
      </c>
      <c r="C34" s="634">
        <v>119621944</v>
      </c>
      <c r="D34" s="634">
        <v>74239199</v>
      </c>
      <c r="E34" s="634">
        <v>103839887</v>
      </c>
      <c r="F34" s="634">
        <v>52148637</v>
      </c>
      <c r="G34" s="634">
        <v>8327621</v>
      </c>
      <c r="H34" s="634">
        <v>6147114</v>
      </c>
      <c r="I34" s="634">
        <v>9088163</v>
      </c>
      <c r="J34" s="634">
        <v>876883186</v>
      </c>
    </row>
    <row r="35" spans="1:10" ht="39.75" customHeight="1" thickTop="1">
      <c r="A35" s="328" t="s">
        <v>887</v>
      </c>
      <c r="B35" s="630">
        <v>403774528.31620002</v>
      </c>
      <c r="C35" s="630">
        <v>63377226.117600001</v>
      </c>
      <c r="D35" s="630">
        <v>36602129.640000001</v>
      </c>
      <c r="E35" s="630">
        <v>90263866.683400005</v>
      </c>
      <c r="F35" s="630">
        <v>41137907.129799999</v>
      </c>
      <c r="G35" s="630">
        <v>1806796.7053</v>
      </c>
      <c r="H35" s="630">
        <v>2402134.1036</v>
      </c>
      <c r="I35" s="631">
        <v>6452208.2021000003</v>
      </c>
      <c r="J35" s="630">
        <v>645816796.898</v>
      </c>
    </row>
    <row r="36" spans="1:10" ht="39.75" customHeight="1">
      <c r="A36" s="328" t="s">
        <v>888</v>
      </c>
      <c r="B36" s="643">
        <v>6.3299999999999995E-2</v>
      </c>
      <c r="C36" s="643">
        <v>0.13739999999999999</v>
      </c>
      <c r="D36" s="643">
        <v>6.8400000000000002E-2</v>
      </c>
      <c r="E36" s="643">
        <v>1.84E-2</v>
      </c>
      <c r="F36" s="643">
        <v>3.56E-2</v>
      </c>
      <c r="G36" s="643">
        <v>0.45019999999999999</v>
      </c>
      <c r="H36" s="643">
        <v>0.18049999999999999</v>
      </c>
      <c r="I36" s="644">
        <v>0.2792</v>
      </c>
      <c r="J36" s="643">
        <v>7.3599999999999999E-2</v>
      </c>
    </row>
    <row r="37" spans="1:10" ht="15.75" customHeight="1" thickBot="1">
      <c r="A37" s="645"/>
      <c r="B37" s="646"/>
      <c r="C37" s="646"/>
      <c r="D37" s="646"/>
      <c r="E37" s="646"/>
      <c r="F37" s="646"/>
      <c r="G37" s="646"/>
      <c r="H37" s="646"/>
      <c r="I37" s="647"/>
      <c r="J37" s="646"/>
    </row>
    <row r="38" spans="1:10" ht="16.5" customHeight="1">
      <c r="A38" s="648"/>
    </row>
    <row r="39" spans="1:10" ht="15">
      <c r="A39" s="328" t="s">
        <v>889</v>
      </c>
    </row>
    <row r="40" spans="1:10" ht="15">
      <c r="A40" s="328"/>
    </row>
    <row r="43" spans="1:10">
      <c r="B43" s="112"/>
      <c r="C43" s="112"/>
      <c r="D43" s="112"/>
      <c r="E43" s="112"/>
      <c r="F43" s="112"/>
      <c r="G43" s="112"/>
      <c r="H43" s="112"/>
      <c r="I43" s="138"/>
      <c r="J43" s="112"/>
    </row>
    <row r="44" spans="1:10">
      <c r="B44" s="650"/>
      <c r="C44" s="650"/>
      <c r="D44" s="650"/>
      <c r="E44" s="650"/>
      <c r="F44" s="650"/>
      <c r="G44" s="650"/>
      <c r="H44" s="650"/>
      <c r="I44" s="651"/>
      <c r="J44" s="650"/>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BZ251"/>
  <sheetViews>
    <sheetView zoomScale="75" workbookViewId="0">
      <selection activeCell="A8" sqref="A8"/>
    </sheetView>
  </sheetViews>
  <sheetFormatPr defaultColWidth="11.42578125" defaultRowHeight="12.75" customHeight="1"/>
  <cols>
    <col min="1" max="1" width="43.85546875" style="112" customWidth="1"/>
    <col min="2" max="9" width="12.28515625" style="112" customWidth="1"/>
    <col min="10" max="10" width="17.42578125" style="112" customWidth="1"/>
    <col min="11" max="11" width="12.28515625" style="112" customWidth="1"/>
    <col min="12" max="256" width="11.42578125" style="112"/>
    <col min="257" max="257" width="43.85546875" style="112" customWidth="1"/>
    <col min="258" max="265" width="12.28515625" style="112" customWidth="1"/>
    <col min="266" max="266" width="17.42578125" style="112" customWidth="1"/>
    <col min="267" max="267" width="12.28515625" style="112" customWidth="1"/>
    <col min="268" max="512" width="11.42578125" style="112"/>
    <col min="513" max="513" width="43.85546875" style="112" customWidth="1"/>
    <col min="514" max="521" width="12.28515625" style="112" customWidth="1"/>
    <col min="522" max="522" width="17.42578125" style="112" customWidth="1"/>
    <col min="523" max="523" width="12.28515625" style="112" customWidth="1"/>
    <col min="524" max="768" width="11.42578125" style="112"/>
    <col min="769" max="769" width="43.85546875" style="112" customWidth="1"/>
    <col min="770" max="777" width="12.28515625" style="112" customWidth="1"/>
    <col min="778" max="778" width="17.42578125" style="112" customWidth="1"/>
    <col min="779" max="779" width="12.28515625" style="112" customWidth="1"/>
    <col min="780" max="1024" width="11.42578125" style="112"/>
    <col min="1025" max="1025" width="43.85546875" style="112" customWidth="1"/>
    <col min="1026" max="1033" width="12.28515625" style="112" customWidth="1"/>
    <col min="1034" max="1034" width="17.42578125" style="112" customWidth="1"/>
    <col min="1035" max="1035" width="12.28515625" style="112" customWidth="1"/>
    <col min="1036" max="1280" width="11.42578125" style="112"/>
    <col min="1281" max="1281" width="43.85546875" style="112" customWidth="1"/>
    <col min="1282" max="1289" width="12.28515625" style="112" customWidth="1"/>
    <col min="1290" max="1290" width="17.42578125" style="112" customWidth="1"/>
    <col min="1291" max="1291" width="12.28515625" style="112" customWidth="1"/>
    <col min="1292" max="1536" width="11.42578125" style="112"/>
    <col min="1537" max="1537" width="43.85546875" style="112" customWidth="1"/>
    <col min="1538" max="1545" width="12.28515625" style="112" customWidth="1"/>
    <col min="1546" max="1546" width="17.42578125" style="112" customWidth="1"/>
    <col min="1547" max="1547" width="12.28515625" style="112" customWidth="1"/>
    <col min="1548" max="1792" width="11.42578125" style="112"/>
    <col min="1793" max="1793" width="43.85546875" style="112" customWidth="1"/>
    <col min="1794" max="1801" width="12.28515625" style="112" customWidth="1"/>
    <col min="1802" max="1802" width="17.42578125" style="112" customWidth="1"/>
    <col min="1803" max="1803" width="12.28515625" style="112" customWidth="1"/>
    <col min="1804" max="2048" width="11.42578125" style="112"/>
    <col min="2049" max="2049" width="43.85546875" style="112" customWidth="1"/>
    <col min="2050" max="2057" width="12.28515625" style="112" customWidth="1"/>
    <col min="2058" max="2058" width="17.42578125" style="112" customWidth="1"/>
    <col min="2059" max="2059" width="12.28515625" style="112" customWidth="1"/>
    <col min="2060" max="2304" width="11.42578125" style="112"/>
    <col min="2305" max="2305" width="43.85546875" style="112" customWidth="1"/>
    <col min="2306" max="2313" width="12.28515625" style="112" customWidth="1"/>
    <col min="2314" max="2314" width="17.42578125" style="112" customWidth="1"/>
    <col min="2315" max="2315" width="12.28515625" style="112" customWidth="1"/>
    <col min="2316" max="2560" width="11.42578125" style="112"/>
    <col min="2561" max="2561" width="43.85546875" style="112" customWidth="1"/>
    <col min="2562" max="2569" width="12.28515625" style="112" customWidth="1"/>
    <col min="2570" max="2570" width="17.42578125" style="112" customWidth="1"/>
    <col min="2571" max="2571" width="12.28515625" style="112" customWidth="1"/>
    <col min="2572" max="2816" width="11.42578125" style="112"/>
    <col min="2817" max="2817" width="43.85546875" style="112" customWidth="1"/>
    <col min="2818" max="2825" width="12.28515625" style="112" customWidth="1"/>
    <col min="2826" max="2826" width="17.42578125" style="112" customWidth="1"/>
    <col min="2827" max="2827" width="12.28515625" style="112" customWidth="1"/>
    <col min="2828" max="3072" width="11.42578125" style="112"/>
    <col min="3073" max="3073" width="43.85546875" style="112" customWidth="1"/>
    <col min="3074" max="3081" width="12.28515625" style="112" customWidth="1"/>
    <col min="3082" max="3082" width="17.42578125" style="112" customWidth="1"/>
    <col min="3083" max="3083" width="12.28515625" style="112" customWidth="1"/>
    <col min="3084" max="3328" width="11.42578125" style="112"/>
    <col min="3329" max="3329" width="43.85546875" style="112" customWidth="1"/>
    <col min="3330" max="3337" width="12.28515625" style="112" customWidth="1"/>
    <col min="3338" max="3338" width="17.42578125" style="112" customWidth="1"/>
    <col min="3339" max="3339" width="12.28515625" style="112" customWidth="1"/>
    <col min="3340" max="3584" width="11.42578125" style="112"/>
    <col min="3585" max="3585" width="43.85546875" style="112" customWidth="1"/>
    <col min="3586" max="3593" width="12.28515625" style="112" customWidth="1"/>
    <col min="3594" max="3594" width="17.42578125" style="112" customWidth="1"/>
    <col min="3595" max="3595" width="12.28515625" style="112" customWidth="1"/>
    <col min="3596" max="3840" width="11.42578125" style="112"/>
    <col min="3841" max="3841" width="43.85546875" style="112" customWidth="1"/>
    <col min="3842" max="3849" width="12.28515625" style="112" customWidth="1"/>
    <col min="3850" max="3850" width="17.42578125" style="112" customWidth="1"/>
    <col min="3851" max="3851" width="12.28515625" style="112" customWidth="1"/>
    <col min="3852" max="4096" width="11.42578125" style="112"/>
    <col min="4097" max="4097" width="43.85546875" style="112" customWidth="1"/>
    <col min="4098" max="4105" width="12.28515625" style="112" customWidth="1"/>
    <col min="4106" max="4106" width="17.42578125" style="112" customWidth="1"/>
    <col min="4107" max="4107" width="12.28515625" style="112" customWidth="1"/>
    <col min="4108" max="4352" width="11.42578125" style="112"/>
    <col min="4353" max="4353" width="43.85546875" style="112" customWidth="1"/>
    <col min="4354" max="4361" width="12.28515625" style="112" customWidth="1"/>
    <col min="4362" max="4362" width="17.42578125" style="112" customWidth="1"/>
    <col min="4363" max="4363" width="12.28515625" style="112" customWidth="1"/>
    <col min="4364" max="4608" width="11.42578125" style="112"/>
    <col min="4609" max="4609" width="43.85546875" style="112" customWidth="1"/>
    <col min="4610" max="4617" width="12.28515625" style="112" customWidth="1"/>
    <col min="4618" max="4618" width="17.42578125" style="112" customWidth="1"/>
    <col min="4619" max="4619" width="12.28515625" style="112" customWidth="1"/>
    <col min="4620" max="4864" width="11.42578125" style="112"/>
    <col min="4865" max="4865" width="43.85546875" style="112" customWidth="1"/>
    <col min="4866" max="4873" width="12.28515625" style="112" customWidth="1"/>
    <col min="4874" max="4874" width="17.42578125" style="112" customWidth="1"/>
    <col min="4875" max="4875" width="12.28515625" style="112" customWidth="1"/>
    <col min="4876" max="5120" width="11.42578125" style="112"/>
    <col min="5121" max="5121" width="43.85546875" style="112" customWidth="1"/>
    <col min="5122" max="5129" width="12.28515625" style="112" customWidth="1"/>
    <col min="5130" max="5130" width="17.42578125" style="112" customWidth="1"/>
    <col min="5131" max="5131" width="12.28515625" style="112" customWidth="1"/>
    <col min="5132" max="5376" width="11.42578125" style="112"/>
    <col min="5377" max="5377" width="43.85546875" style="112" customWidth="1"/>
    <col min="5378" max="5385" width="12.28515625" style="112" customWidth="1"/>
    <col min="5386" max="5386" width="17.42578125" style="112" customWidth="1"/>
    <col min="5387" max="5387" width="12.28515625" style="112" customWidth="1"/>
    <col min="5388" max="5632" width="11.42578125" style="112"/>
    <col min="5633" max="5633" width="43.85546875" style="112" customWidth="1"/>
    <col min="5634" max="5641" width="12.28515625" style="112" customWidth="1"/>
    <col min="5642" max="5642" width="17.42578125" style="112" customWidth="1"/>
    <col min="5643" max="5643" width="12.28515625" style="112" customWidth="1"/>
    <col min="5644" max="5888" width="11.42578125" style="112"/>
    <col min="5889" max="5889" width="43.85546875" style="112" customWidth="1"/>
    <col min="5890" max="5897" width="12.28515625" style="112" customWidth="1"/>
    <col min="5898" max="5898" width="17.42578125" style="112" customWidth="1"/>
    <col min="5899" max="5899" width="12.28515625" style="112" customWidth="1"/>
    <col min="5900" max="6144" width="11.42578125" style="112"/>
    <col min="6145" max="6145" width="43.85546875" style="112" customWidth="1"/>
    <col min="6146" max="6153" width="12.28515625" style="112" customWidth="1"/>
    <col min="6154" max="6154" width="17.42578125" style="112" customWidth="1"/>
    <col min="6155" max="6155" width="12.28515625" style="112" customWidth="1"/>
    <col min="6156" max="6400" width="11.42578125" style="112"/>
    <col min="6401" max="6401" width="43.85546875" style="112" customWidth="1"/>
    <col min="6402" max="6409" width="12.28515625" style="112" customWidth="1"/>
    <col min="6410" max="6410" width="17.42578125" style="112" customWidth="1"/>
    <col min="6411" max="6411" width="12.28515625" style="112" customWidth="1"/>
    <col min="6412" max="6656" width="11.42578125" style="112"/>
    <col min="6657" max="6657" width="43.85546875" style="112" customWidth="1"/>
    <col min="6658" max="6665" width="12.28515625" style="112" customWidth="1"/>
    <col min="6666" max="6666" width="17.42578125" style="112" customWidth="1"/>
    <col min="6667" max="6667" width="12.28515625" style="112" customWidth="1"/>
    <col min="6668" max="6912" width="11.42578125" style="112"/>
    <col min="6913" max="6913" width="43.85546875" style="112" customWidth="1"/>
    <col min="6914" max="6921" width="12.28515625" style="112" customWidth="1"/>
    <col min="6922" max="6922" width="17.42578125" style="112" customWidth="1"/>
    <col min="6923" max="6923" width="12.28515625" style="112" customWidth="1"/>
    <col min="6924" max="7168" width="11.42578125" style="112"/>
    <col min="7169" max="7169" width="43.85546875" style="112" customWidth="1"/>
    <col min="7170" max="7177" width="12.28515625" style="112" customWidth="1"/>
    <col min="7178" max="7178" width="17.42578125" style="112" customWidth="1"/>
    <col min="7179" max="7179" width="12.28515625" style="112" customWidth="1"/>
    <col min="7180" max="7424" width="11.42578125" style="112"/>
    <col min="7425" max="7425" width="43.85546875" style="112" customWidth="1"/>
    <col min="7426" max="7433" width="12.28515625" style="112" customWidth="1"/>
    <col min="7434" max="7434" width="17.42578125" style="112" customWidth="1"/>
    <col min="7435" max="7435" width="12.28515625" style="112" customWidth="1"/>
    <col min="7436" max="7680" width="11.42578125" style="112"/>
    <col min="7681" max="7681" width="43.85546875" style="112" customWidth="1"/>
    <col min="7682" max="7689" width="12.28515625" style="112" customWidth="1"/>
    <col min="7690" max="7690" width="17.42578125" style="112" customWidth="1"/>
    <col min="7691" max="7691" width="12.28515625" style="112" customWidth="1"/>
    <col min="7692" max="7936" width="11.42578125" style="112"/>
    <col min="7937" max="7937" width="43.85546875" style="112" customWidth="1"/>
    <col min="7938" max="7945" width="12.28515625" style="112" customWidth="1"/>
    <col min="7946" max="7946" width="17.42578125" style="112" customWidth="1"/>
    <col min="7947" max="7947" width="12.28515625" style="112" customWidth="1"/>
    <col min="7948" max="8192" width="11.42578125" style="112"/>
    <col min="8193" max="8193" width="43.85546875" style="112" customWidth="1"/>
    <col min="8194" max="8201" width="12.28515625" style="112" customWidth="1"/>
    <col min="8202" max="8202" width="17.42578125" style="112" customWidth="1"/>
    <col min="8203" max="8203" width="12.28515625" style="112" customWidth="1"/>
    <col min="8204" max="8448" width="11.42578125" style="112"/>
    <col min="8449" max="8449" width="43.85546875" style="112" customWidth="1"/>
    <col min="8450" max="8457" width="12.28515625" style="112" customWidth="1"/>
    <col min="8458" max="8458" width="17.42578125" style="112" customWidth="1"/>
    <col min="8459" max="8459" width="12.28515625" style="112" customWidth="1"/>
    <col min="8460" max="8704" width="11.42578125" style="112"/>
    <col min="8705" max="8705" width="43.85546875" style="112" customWidth="1"/>
    <col min="8706" max="8713" width="12.28515625" style="112" customWidth="1"/>
    <col min="8714" max="8714" width="17.42578125" style="112" customWidth="1"/>
    <col min="8715" max="8715" width="12.28515625" style="112" customWidth="1"/>
    <col min="8716" max="8960" width="11.42578125" style="112"/>
    <col min="8961" max="8961" width="43.85546875" style="112" customWidth="1"/>
    <col min="8962" max="8969" width="12.28515625" style="112" customWidth="1"/>
    <col min="8970" max="8970" width="17.42578125" style="112" customWidth="1"/>
    <col min="8971" max="8971" width="12.28515625" style="112" customWidth="1"/>
    <col min="8972" max="9216" width="11.42578125" style="112"/>
    <col min="9217" max="9217" width="43.85546875" style="112" customWidth="1"/>
    <col min="9218" max="9225" width="12.28515625" style="112" customWidth="1"/>
    <col min="9226" max="9226" width="17.42578125" style="112" customWidth="1"/>
    <col min="9227" max="9227" width="12.28515625" style="112" customWidth="1"/>
    <col min="9228" max="9472" width="11.42578125" style="112"/>
    <col min="9473" max="9473" width="43.85546875" style="112" customWidth="1"/>
    <col min="9474" max="9481" width="12.28515625" style="112" customWidth="1"/>
    <col min="9482" max="9482" width="17.42578125" style="112" customWidth="1"/>
    <col min="9483" max="9483" width="12.28515625" style="112" customWidth="1"/>
    <col min="9484" max="9728" width="11.42578125" style="112"/>
    <col min="9729" max="9729" width="43.85546875" style="112" customWidth="1"/>
    <col min="9730" max="9737" width="12.28515625" style="112" customWidth="1"/>
    <col min="9738" max="9738" width="17.42578125" style="112" customWidth="1"/>
    <col min="9739" max="9739" width="12.28515625" style="112" customWidth="1"/>
    <col min="9740" max="9984" width="11.42578125" style="112"/>
    <col min="9985" max="9985" width="43.85546875" style="112" customWidth="1"/>
    <col min="9986" max="9993" width="12.28515625" style="112" customWidth="1"/>
    <col min="9994" max="9994" width="17.42578125" style="112" customWidth="1"/>
    <col min="9995" max="9995" width="12.28515625" style="112" customWidth="1"/>
    <col min="9996" max="10240" width="11.42578125" style="112"/>
    <col min="10241" max="10241" width="43.85546875" style="112" customWidth="1"/>
    <col min="10242" max="10249" width="12.28515625" style="112" customWidth="1"/>
    <col min="10250" max="10250" width="17.42578125" style="112" customWidth="1"/>
    <col min="10251" max="10251" width="12.28515625" style="112" customWidth="1"/>
    <col min="10252" max="10496" width="11.42578125" style="112"/>
    <col min="10497" max="10497" width="43.85546875" style="112" customWidth="1"/>
    <col min="10498" max="10505" width="12.28515625" style="112" customWidth="1"/>
    <col min="10506" max="10506" width="17.42578125" style="112" customWidth="1"/>
    <col min="10507" max="10507" width="12.28515625" style="112" customWidth="1"/>
    <col min="10508" max="10752" width="11.42578125" style="112"/>
    <col min="10753" max="10753" width="43.85546875" style="112" customWidth="1"/>
    <col min="10754" max="10761" width="12.28515625" style="112" customWidth="1"/>
    <col min="10762" max="10762" width="17.42578125" style="112" customWidth="1"/>
    <col min="10763" max="10763" width="12.28515625" style="112" customWidth="1"/>
    <col min="10764" max="11008" width="11.42578125" style="112"/>
    <col min="11009" max="11009" width="43.85546875" style="112" customWidth="1"/>
    <col min="11010" max="11017" width="12.28515625" style="112" customWidth="1"/>
    <col min="11018" max="11018" width="17.42578125" style="112" customWidth="1"/>
    <col min="11019" max="11019" width="12.28515625" style="112" customWidth="1"/>
    <col min="11020" max="11264" width="11.42578125" style="112"/>
    <col min="11265" max="11265" width="43.85546875" style="112" customWidth="1"/>
    <col min="11266" max="11273" width="12.28515625" style="112" customWidth="1"/>
    <col min="11274" max="11274" width="17.42578125" style="112" customWidth="1"/>
    <col min="11275" max="11275" width="12.28515625" style="112" customWidth="1"/>
    <col min="11276" max="11520" width="11.42578125" style="112"/>
    <col min="11521" max="11521" width="43.85546875" style="112" customWidth="1"/>
    <col min="11522" max="11529" width="12.28515625" style="112" customWidth="1"/>
    <col min="11530" max="11530" width="17.42578125" style="112" customWidth="1"/>
    <col min="11531" max="11531" width="12.28515625" style="112" customWidth="1"/>
    <col min="11532" max="11776" width="11.42578125" style="112"/>
    <col min="11777" max="11777" width="43.85546875" style="112" customWidth="1"/>
    <col min="11778" max="11785" width="12.28515625" style="112" customWidth="1"/>
    <col min="11786" max="11786" width="17.42578125" style="112" customWidth="1"/>
    <col min="11787" max="11787" width="12.28515625" style="112" customWidth="1"/>
    <col min="11788" max="12032" width="11.42578125" style="112"/>
    <col min="12033" max="12033" width="43.85546875" style="112" customWidth="1"/>
    <col min="12034" max="12041" width="12.28515625" style="112" customWidth="1"/>
    <col min="12042" max="12042" width="17.42578125" style="112" customWidth="1"/>
    <col min="12043" max="12043" width="12.28515625" style="112" customWidth="1"/>
    <col min="12044" max="12288" width="11.42578125" style="112"/>
    <col min="12289" max="12289" width="43.85546875" style="112" customWidth="1"/>
    <col min="12290" max="12297" width="12.28515625" style="112" customWidth="1"/>
    <col min="12298" max="12298" width="17.42578125" style="112" customWidth="1"/>
    <col min="12299" max="12299" width="12.28515625" style="112" customWidth="1"/>
    <col min="12300" max="12544" width="11.42578125" style="112"/>
    <col min="12545" max="12545" width="43.85546875" style="112" customWidth="1"/>
    <col min="12546" max="12553" width="12.28515625" style="112" customWidth="1"/>
    <col min="12554" max="12554" width="17.42578125" style="112" customWidth="1"/>
    <col min="12555" max="12555" width="12.28515625" style="112" customWidth="1"/>
    <col min="12556" max="12800" width="11.42578125" style="112"/>
    <col min="12801" max="12801" width="43.85546875" style="112" customWidth="1"/>
    <col min="12802" max="12809" width="12.28515625" style="112" customWidth="1"/>
    <col min="12810" max="12810" width="17.42578125" style="112" customWidth="1"/>
    <col min="12811" max="12811" width="12.28515625" style="112" customWidth="1"/>
    <col min="12812" max="13056" width="11.42578125" style="112"/>
    <col min="13057" max="13057" width="43.85546875" style="112" customWidth="1"/>
    <col min="13058" max="13065" width="12.28515625" style="112" customWidth="1"/>
    <col min="13066" max="13066" width="17.42578125" style="112" customWidth="1"/>
    <col min="13067" max="13067" width="12.28515625" style="112" customWidth="1"/>
    <col min="13068" max="13312" width="11.42578125" style="112"/>
    <col min="13313" max="13313" width="43.85546875" style="112" customWidth="1"/>
    <col min="13314" max="13321" width="12.28515625" style="112" customWidth="1"/>
    <col min="13322" max="13322" width="17.42578125" style="112" customWidth="1"/>
    <col min="13323" max="13323" width="12.28515625" style="112" customWidth="1"/>
    <col min="13324" max="13568" width="11.42578125" style="112"/>
    <col min="13569" max="13569" width="43.85546875" style="112" customWidth="1"/>
    <col min="13570" max="13577" width="12.28515625" style="112" customWidth="1"/>
    <col min="13578" max="13578" width="17.42578125" style="112" customWidth="1"/>
    <col min="13579" max="13579" width="12.28515625" style="112" customWidth="1"/>
    <col min="13580" max="13824" width="11.42578125" style="112"/>
    <col min="13825" max="13825" width="43.85546875" style="112" customWidth="1"/>
    <col min="13826" max="13833" width="12.28515625" style="112" customWidth="1"/>
    <col min="13834" max="13834" width="17.42578125" style="112" customWidth="1"/>
    <col min="13835" max="13835" width="12.28515625" style="112" customWidth="1"/>
    <col min="13836" max="14080" width="11.42578125" style="112"/>
    <col min="14081" max="14081" width="43.85546875" style="112" customWidth="1"/>
    <col min="14082" max="14089" width="12.28515625" style="112" customWidth="1"/>
    <col min="14090" max="14090" width="17.42578125" style="112" customWidth="1"/>
    <col min="14091" max="14091" width="12.28515625" style="112" customWidth="1"/>
    <col min="14092" max="14336" width="11.42578125" style="112"/>
    <col min="14337" max="14337" width="43.85546875" style="112" customWidth="1"/>
    <col min="14338" max="14345" width="12.28515625" style="112" customWidth="1"/>
    <col min="14346" max="14346" width="17.42578125" style="112" customWidth="1"/>
    <col min="14347" max="14347" width="12.28515625" style="112" customWidth="1"/>
    <col min="14348" max="14592" width="11.42578125" style="112"/>
    <col min="14593" max="14593" width="43.85546875" style="112" customWidth="1"/>
    <col min="14594" max="14601" width="12.28515625" style="112" customWidth="1"/>
    <col min="14602" max="14602" width="17.42578125" style="112" customWidth="1"/>
    <col min="14603" max="14603" width="12.28515625" style="112" customWidth="1"/>
    <col min="14604" max="14848" width="11.42578125" style="112"/>
    <col min="14849" max="14849" width="43.85546875" style="112" customWidth="1"/>
    <col min="14850" max="14857" width="12.28515625" style="112" customWidth="1"/>
    <col min="14858" max="14858" width="17.42578125" style="112" customWidth="1"/>
    <col min="14859" max="14859" width="12.28515625" style="112" customWidth="1"/>
    <col min="14860" max="15104" width="11.42578125" style="112"/>
    <col min="15105" max="15105" width="43.85546875" style="112" customWidth="1"/>
    <col min="15106" max="15113" width="12.28515625" style="112" customWidth="1"/>
    <col min="15114" max="15114" width="17.42578125" style="112" customWidth="1"/>
    <col min="15115" max="15115" width="12.28515625" style="112" customWidth="1"/>
    <col min="15116" max="15360" width="11.42578125" style="112"/>
    <col min="15361" max="15361" width="43.85546875" style="112" customWidth="1"/>
    <col min="15362" max="15369" width="12.28515625" style="112" customWidth="1"/>
    <col min="15370" max="15370" width="17.42578125" style="112" customWidth="1"/>
    <col min="15371" max="15371" width="12.28515625" style="112" customWidth="1"/>
    <col min="15372" max="15616" width="11.42578125" style="112"/>
    <col min="15617" max="15617" width="43.85546875" style="112" customWidth="1"/>
    <col min="15618" max="15625" width="12.28515625" style="112" customWidth="1"/>
    <col min="15626" max="15626" width="17.42578125" style="112" customWidth="1"/>
    <col min="15627" max="15627" width="12.28515625" style="112" customWidth="1"/>
    <col min="15628" max="15872" width="11.42578125" style="112"/>
    <col min="15873" max="15873" width="43.85546875" style="112" customWidth="1"/>
    <col min="15874" max="15881" width="12.28515625" style="112" customWidth="1"/>
    <col min="15882" max="15882" width="17.42578125" style="112" customWidth="1"/>
    <col min="15883" max="15883" width="12.28515625" style="112" customWidth="1"/>
    <col min="15884" max="16128" width="11.42578125" style="112"/>
    <col min="16129" max="16129" width="43.85546875" style="112" customWidth="1"/>
    <col min="16130" max="16137" width="12.28515625" style="112" customWidth="1"/>
    <col min="16138" max="16138" width="17.42578125" style="112" customWidth="1"/>
    <col min="16139" max="16139" width="12.28515625" style="112" customWidth="1"/>
    <col min="16140" max="16384" width="11.42578125" style="112"/>
  </cols>
  <sheetData>
    <row r="1" spans="1:78" ht="42.75" customHeight="1">
      <c r="A1" s="481" t="s">
        <v>1093</v>
      </c>
      <c r="B1" s="481"/>
      <c r="C1" s="481"/>
      <c r="D1" s="481"/>
      <c r="E1" s="481"/>
      <c r="F1" s="481"/>
      <c r="G1" s="481"/>
      <c r="H1" s="481"/>
      <c r="I1" s="481"/>
      <c r="J1" s="481"/>
      <c r="K1" s="481"/>
      <c r="L1" s="111"/>
      <c r="M1" s="111"/>
      <c r="N1" s="111"/>
      <c r="O1" s="111"/>
      <c r="P1" s="111"/>
      <c r="Q1" s="111"/>
      <c r="R1" s="111"/>
      <c r="S1" s="111"/>
      <c r="T1" s="111"/>
      <c r="U1" s="111"/>
      <c r="V1" s="111"/>
      <c r="W1" s="111"/>
      <c r="X1" s="111"/>
      <c r="Y1" s="111"/>
      <c r="Z1" s="111"/>
      <c r="AA1" s="111"/>
      <c r="AB1" s="111"/>
      <c r="AC1" s="111"/>
      <c r="AD1" s="111"/>
      <c r="AE1" s="111"/>
      <c r="AF1" s="111"/>
      <c r="AG1" s="111"/>
      <c r="AH1" s="111"/>
      <c r="AI1" s="111"/>
      <c r="AJ1" s="111"/>
      <c r="AK1" s="111"/>
      <c r="AL1" s="111"/>
      <c r="AM1" s="111"/>
      <c r="AN1" s="111"/>
      <c r="AO1" s="111"/>
      <c r="AP1" s="111"/>
      <c r="AQ1" s="111"/>
      <c r="AR1" s="111"/>
      <c r="AS1" s="111"/>
      <c r="AT1" s="111"/>
      <c r="AU1" s="111"/>
      <c r="AV1" s="111"/>
      <c r="AW1" s="111"/>
      <c r="AX1" s="111"/>
      <c r="AY1" s="111"/>
      <c r="AZ1" s="111"/>
      <c r="BA1" s="111"/>
      <c r="BB1" s="111"/>
      <c r="BC1" s="111"/>
      <c r="BD1" s="111"/>
      <c r="BE1" s="111"/>
      <c r="BF1" s="111"/>
      <c r="BG1" s="111"/>
      <c r="BH1" s="111"/>
      <c r="BI1" s="111"/>
      <c r="BJ1" s="111"/>
      <c r="BK1" s="111"/>
      <c r="BL1" s="111"/>
      <c r="BM1" s="111"/>
      <c r="BN1" s="111"/>
      <c r="BO1" s="111"/>
      <c r="BP1" s="111"/>
      <c r="BQ1" s="111"/>
      <c r="BR1" s="111"/>
      <c r="BS1" s="111"/>
      <c r="BT1" s="111"/>
      <c r="BU1" s="111"/>
      <c r="BV1" s="111"/>
      <c r="BW1" s="111"/>
      <c r="BX1" s="111"/>
      <c r="BY1" s="111"/>
      <c r="BZ1" s="111"/>
    </row>
    <row r="2" spans="1:78" ht="23.25" customHeight="1">
      <c r="A2" s="481" t="s">
        <v>1097</v>
      </c>
      <c r="B2" s="481"/>
      <c r="C2" s="481"/>
      <c r="D2" s="481"/>
      <c r="E2" s="481"/>
      <c r="F2" s="481"/>
      <c r="G2" s="481"/>
      <c r="H2" s="481"/>
      <c r="I2" s="481"/>
      <c r="J2" s="481"/>
      <c r="K2" s="481"/>
      <c r="L2" s="111"/>
      <c r="M2" s="111"/>
      <c r="N2" s="111"/>
      <c r="O2" s="111"/>
      <c r="P2" s="111"/>
      <c r="Q2" s="111"/>
      <c r="R2" s="111"/>
      <c r="S2" s="111"/>
      <c r="T2" s="111"/>
      <c r="U2" s="111"/>
      <c r="V2" s="111"/>
      <c r="W2" s="111"/>
      <c r="X2" s="111"/>
      <c r="Y2" s="111"/>
      <c r="Z2" s="111"/>
      <c r="AA2" s="111"/>
      <c r="AB2" s="111"/>
      <c r="AC2" s="111"/>
      <c r="AD2" s="111"/>
      <c r="AE2" s="111"/>
      <c r="AF2" s="111"/>
      <c r="AG2" s="111"/>
      <c r="AH2" s="111"/>
      <c r="AI2" s="111"/>
      <c r="AJ2" s="111"/>
      <c r="AK2" s="111"/>
      <c r="AL2" s="111"/>
      <c r="AM2" s="111"/>
      <c r="AN2" s="111"/>
      <c r="AO2" s="111"/>
      <c r="AP2" s="111"/>
      <c r="AQ2" s="111"/>
      <c r="AR2" s="111"/>
      <c r="AS2" s="111"/>
      <c r="AT2" s="111"/>
      <c r="AU2" s="111"/>
      <c r="AV2" s="111"/>
      <c r="AW2" s="111"/>
      <c r="AX2" s="111"/>
      <c r="AY2" s="111"/>
      <c r="AZ2" s="111"/>
      <c r="BA2" s="111"/>
      <c r="BB2" s="111"/>
      <c r="BC2" s="111"/>
      <c r="BD2" s="111"/>
      <c r="BE2" s="111"/>
      <c r="BF2" s="111"/>
      <c r="BG2" s="111"/>
      <c r="BH2" s="111"/>
      <c r="BI2" s="111"/>
      <c r="BJ2" s="111"/>
      <c r="BK2" s="111"/>
      <c r="BL2" s="111"/>
      <c r="BM2" s="111"/>
      <c r="BN2" s="111"/>
      <c r="BO2" s="111"/>
      <c r="BP2" s="111"/>
      <c r="BQ2" s="111"/>
      <c r="BR2" s="111"/>
      <c r="BS2" s="111"/>
      <c r="BT2" s="111"/>
      <c r="BU2" s="111"/>
      <c r="BV2" s="111"/>
      <c r="BW2" s="111"/>
      <c r="BX2" s="111"/>
      <c r="BY2" s="111"/>
      <c r="BZ2" s="111"/>
    </row>
    <row r="3" spans="1:78" ht="23.25" customHeight="1">
      <c r="A3" s="481" t="s">
        <v>2</v>
      </c>
      <c r="B3" s="481"/>
      <c r="C3" s="481"/>
      <c r="D3" s="481"/>
      <c r="E3" s="481"/>
      <c r="F3" s="481"/>
      <c r="G3" s="481"/>
      <c r="H3" s="481"/>
      <c r="I3" s="481"/>
      <c r="J3" s="481"/>
      <c r="K3" s="481"/>
      <c r="L3" s="111"/>
      <c r="M3" s="111"/>
      <c r="N3" s="111"/>
      <c r="O3" s="111"/>
      <c r="P3" s="111"/>
      <c r="Q3" s="111"/>
      <c r="R3" s="111"/>
      <c r="S3" s="111"/>
      <c r="T3" s="111"/>
      <c r="U3" s="111"/>
      <c r="V3" s="111"/>
      <c r="W3" s="111"/>
      <c r="X3" s="111"/>
      <c r="Y3" s="111"/>
      <c r="Z3" s="111"/>
      <c r="AA3" s="111"/>
      <c r="AB3" s="111"/>
      <c r="AC3" s="111"/>
      <c r="AD3" s="111"/>
      <c r="AE3" s="111"/>
      <c r="AF3" s="111"/>
      <c r="AG3" s="111"/>
      <c r="AH3" s="111"/>
      <c r="AI3" s="111"/>
      <c r="AJ3" s="111"/>
      <c r="AK3" s="111"/>
      <c r="AL3" s="111"/>
      <c r="AM3" s="111"/>
      <c r="AN3" s="111"/>
      <c r="AO3" s="111"/>
      <c r="AP3" s="111"/>
      <c r="AQ3" s="111"/>
      <c r="AR3" s="111"/>
      <c r="AS3" s="111"/>
      <c r="AT3" s="111"/>
      <c r="AU3" s="111"/>
      <c r="AV3" s="111"/>
      <c r="AW3" s="111"/>
      <c r="AX3" s="111"/>
      <c r="AY3" s="111"/>
      <c r="AZ3" s="111"/>
      <c r="BA3" s="111"/>
      <c r="BB3" s="111"/>
      <c r="BC3" s="111"/>
      <c r="BD3" s="111"/>
      <c r="BE3" s="111"/>
      <c r="BF3" s="111"/>
      <c r="BG3" s="111"/>
      <c r="BH3" s="111"/>
      <c r="BI3" s="111"/>
      <c r="BJ3" s="111"/>
      <c r="BK3" s="111"/>
      <c r="BL3" s="111"/>
      <c r="BM3" s="111"/>
      <c r="BN3" s="111"/>
      <c r="BO3" s="111"/>
      <c r="BP3" s="111"/>
      <c r="BQ3" s="111"/>
      <c r="BR3" s="111"/>
      <c r="BS3" s="111"/>
      <c r="BT3" s="111"/>
      <c r="BU3" s="111"/>
      <c r="BV3" s="111"/>
      <c r="BW3" s="111"/>
      <c r="BX3" s="111"/>
      <c r="BY3" s="111"/>
      <c r="BZ3" s="111"/>
    </row>
    <row r="4" spans="1:78" ht="23.25" customHeight="1" thickBot="1">
      <c r="A4" s="481" t="s">
        <v>1040</v>
      </c>
      <c r="B4" s="481"/>
      <c r="C4" s="481"/>
      <c r="D4" s="481"/>
      <c r="E4" s="481"/>
      <c r="F4" s="481"/>
      <c r="G4" s="481"/>
      <c r="H4" s="481"/>
      <c r="I4" s="481"/>
      <c r="J4" s="481"/>
      <c r="K4" s="481"/>
      <c r="L4" s="111"/>
      <c r="M4" s="111"/>
      <c r="N4" s="111"/>
      <c r="O4" s="111"/>
      <c r="P4" s="111"/>
      <c r="Q4" s="111"/>
      <c r="R4" s="111"/>
      <c r="S4" s="111"/>
      <c r="T4" s="111"/>
      <c r="U4" s="111"/>
      <c r="V4" s="111"/>
      <c r="W4" s="111"/>
      <c r="X4" s="111"/>
      <c r="Y4" s="111"/>
      <c r="Z4" s="111"/>
      <c r="AA4" s="111"/>
      <c r="AB4" s="111"/>
      <c r="AC4" s="111"/>
      <c r="AD4" s="111"/>
      <c r="AE4" s="111"/>
      <c r="AF4" s="111"/>
      <c r="AG4" s="111"/>
      <c r="AH4" s="111"/>
      <c r="AI4" s="111"/>
      <c r="AJ4" s="111"/>
      <c r="AK4" s="111"/>
      <c r="AL4" s="111"/>
      <c r="AM4" s="111"/>
      <c r="AN4" s="111"/>
      <c r="AO4" s="111"/>
      <c r="AP4" s="111"/>
      <c r="AQ4" s="111"/>
      <c r="AR4" s="111"/>
      <c r="AS4" s="111"/>
      <c r="AT4" s="111"/>
      <c r="AU4" s="111"/>
      <c r="AV4" s="111"/>
      <c r="AW4" s="111"/>
      <c r="AX4" s="111"/>
      <c r="AY4" s="11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row>
    <row r="5" spans="1:78" s="654" customFormat="1" ht="21.75" thickTop="1" thickBot="1">
      <c r="A5" s="652" t="s">
        <v>1010</v>
      </c>
      <c r="B5" s="652" t="s">
        <v>182</v>
      </c>
      <c r="C5" s="652" t="s">
        <v>183</v>
      </c>
      <c r="D5" s="652" t="s">
        <v>187</v>
      </c>
      <c r="E5" s="652" t="s">
        <v>185</v>
      </c>
      <c r="F5" s="652" t="s">
        <v>186</v>
      </c>
      <c r="G5" s="652" t="s">
        <v>188</v>
      </c>
      <c r="H5" s="652" t="s">
        <v>189</v>
      </c>
      <c r="I5" s="652" t="s">
        <v>184</v>
      </c>
      <c r="J5" s="652" t="s">
        <v>222</v>
      </c>
      <c r="K5" s="652" t="s">
        <v>986</v>
      </c>
      <c r="L5" s="653"/>
      <c r="M5" s="653"/>
      <c r="N5" s="653"/>
      <c r="O5" s="653"/>
      <c r="P5" s="653"/>
      <c r="Q5" s="653"/>
      <c r="R5" s="653"/>
      <c r="S5" s="653"/>
      <c r="T5" s="653"/>
      <c r="U5" s="653"/>
      <c r="V5" s="653"/>
      <c r="W5" s="653"/>
      <c r="X5" s="653"/>
      <c r="Y5" s="653"/>
      <c r="Z5" s="653"/>
      <c r="AA5" s="653"/>
      <c r="AB5" s="653"/>
      <c r="AC5" s="653"/>
      <c r="AD5" s="653"/>
      <c r="AE5" s="653"/>
      <c r="AF5" s="653"/>
      <c r="AG5" s="653"/>
      <c r="AH5" s="653"/>
      <c r="AI5" s="653"/>
      <c r="AJ5" s="653"/>
      <c r="AK5" s="653"/>
      <c r="AL5" s="653"/>
      <c r="AM5" s="653"/>
      <c r="AN5" s="653"/>
      <c r="AO5" s="653"/>
      <c r="AP5" s="653"/>
      <c r="AQ5" s="653"/>
      <c r="AR5" s="653"/>
      <c r="AS5" s="653"/>
      <c r="AT5" s="653"/>
      <c r="AU5" s="653"/>
      <c r="AV5" s="653"/>
      <c r="AW5" s="653"/>
      <c r="AX5" s="653"/>
      <c r="AY5" s="653"/>
      <c r="AZ5" s="653"/>
      <c r="BA5" s="653"/>
      <c r="BB5" s="653"/>
      <c r="BC5" s="653"/>
      <c r="BD5" s="653"/>
      <c r="BE5" s="653"/>
      <c r="BF5" s="653"/>
      <c r="BG5" s="653"/>
      <c r="BH5" s="653"/>
      <c r="BI5" s="653"/>
      <c r="BJ5" s="653"/>
      <c r="BK5" s="653"/>
      <c r="BL5" s="653"/>
      <c r="BM5" s="653"/>
      <c r="BN5" s="653"/>
      <c r="BO5" s="653"/>
      <c r="BP5" s="653"/>
      <c r="BQ5" s="653"/>
      <c r="BR5" s="653"/>
      <c r="BS5" s="653"/>
      <c r="BT5" s="653"/>
      <c r="BU5" s="653"/>
      <c r="BV5" s="653"/>
      <c r="BW5" s="653"/>
      <c r="BX5" s="653"/>
      <c r="BY5" s="653"/>
      <c r="BZ5" s="653"/>
    </row>
    <row r="6" spans="1:78" ht="15.75" thickTop="1">
      <c r="A6" s="112" t="s">
        <v>1012</v>
      </c>
      <c r="B6" s="112">
        <v>0</v>
      </c>
      <c r="C6" s="112">
        <v>24882.26053</v>
      </c>
      <c r="D6" s="112">
        <v>0</v>
      </c>
      <c r="E6" s="112">
        <v>0</v>
      </c>
      <c r="F6" s="112">
        <v>0</v>
      </c>
      <c r="G6" s="112">
        <v>0</v>
      </c>
      <c r="H6" s="112">
        <v>0</v>
      </c>
      <c r="I6" s="112">
        <v>0</v>
      </c>
      <c r="J6" s="112">
        <v>24882.26053</v>
      </c>
      <c r="K6" s="655">
        <v>7.6083743020063585E-3</v>
      </c>
    </row>
    <row r="7" spans="1:78" ht="15">
      <c r="A7" s="112" t="s">
        <v>1013</v>
      </c>
      <c r="B7" s="112">
        <v>0</v>
      </c>
      <c r="C7" s="112">
        <v>0</v>
      </c>
      <c r="D7" s="112">
        <v>10000</v>
      </c>
      <c r="E7" s="112">
        <v>0</v>
      </c>
      <c r="F7" s="112">
        <v>0</v>
      </c>
      <c r="G7" s="112">
        <v>0</v>
      </c>
      <c r="H7" s="112">
        <v>0</v>
      </c>
      <c r="I7" s="112">
        <v>0</v>
      </c>
      <c r="J7" s="112">
        <v>10000</v>
      </c>
      <c r="K7" s="655">
        <v>3.0577504374383942E-3</v>
      </c>
    </row>
    <row r="8" spans="1:78" ht="15">
      <c r="A8" s="112" t="s">
        <v>1014</v>
      </c>
      <c r="B8" s="112">
        <v>11282.46996</v>
      </c>
      <c r="C8" s="112">
        <v>34709.517959999997</v>
      </c>
      <c r="D8" s="112">
        <v>29526.518889999999</v>
      </c>
      <c r="E8" s="112">
        <v>0</v>
      </c>
      <c r="F8" s="112">
        <v>10000</v>
      </c>
      <c r="G8" s="112">
        <v>7700.2119899999998</v>
      </c>
      <c r="H8" s="112">
        <v>0</v>
      </c>
      <c r="I8" s="112">
        <v>0</v>
      </c>
      <c r="J8" s="112">
        <v>93218.718799999988</v>
      </c>
      <c r="K8" s="655">
        <v>2.8503957818814662E-2</v>
      </c>
    </row>
    <row r="9" spans="1:78" ht="15">
      <c r="A9" s="112" t="s">
        <v>1015</v>
      </c>
      <c r="B9" s="112">
        <v>23321.82331</v>
      </c>
      <c r="C9" s="112">
        <v>22482.406940000001</v>
      </c>
      <c r="D9" s="112">
        <v>34757.432860000001</v>
      </c>
      <c r="E9" s="112">
        <v>0</v>
      </c>
      <c r="F9" s="112">
        <v>3000</v>
      </c>
      <c r="G9" s="112">
        <v>0</v>
      </c>
      <c r="H9" s="112">
        <v>6910.7990399999999</v>
      </c>
      <c r="I9" s="112">
        <v>4000</v>
      </c>
      <c r="J9" s="112">
        <v>94472.462149999992</v>
      </c>
      <c r="K9" s="655">
        <v>2.888732124650446E-2</v>
      </c>
    </row>
    <row r="10" spans="1:78" ht="15">
      <c r="A10" s="112" t="s">
        <v>1016</v>
      </c>
      <c r="B10" s="112">
        <v>53790.436270000006</v>
      </c>
      <c r="C10" s="112">
        <v>48547.149819999999</v>
      </c>
      <c r="D10" s="112">
        <v>37777.040840000001</v>
      </c>
      <c r="E10" s="112">
        <v>2742.2446600000003</v>
      </c>
      <c r="F10" s="112">
        <v>5030.3101100000003</v>
      </c>
      <c r="G10" s="112">
        <v>1963.7343100000001</v>
      </c>
      <c r="H10" s="112">
        <v>4983.4101000000001</v>
      </c>
      <c r="I10" s="112">
        <v>9877.5288599999985</v>
      </c>
      <c r="J10" s="112">
        <v>164711.85496999999</v>
      </c>
      <c r="K10" s="655">
        <v>5.0364774658580677E-2</v>
      </c>
    </row>
    <row r="11" spans="1:78" ht="15">
      <c r="A11" s="112" t="s">
        <v>1017</v>
      </c>
      <c r="B11" s="112">
        <v>129024.94298000001</v>
      </c>
      <c r="C11" s="112">
        <v>78417.117930000008</v>
      </c>
      <c r="D11" s="112">
        <v>58131.391159999999</v>
      </c>
      <c r="E11" s="112">
        <v>8428.74359</v>
      </c>
      <c r="F11" s="112">
        <v>11629.642880000001</v>
      </c>
      <c r="G11" s="112">
        <v>3843.64012</v>
      </c>
      <c r="H11" s="112">
        <v>7997.3057600000002</v>
      </c>
      <c r="I11" s="112">
        <v>5338.8645299999998</v>
      </c>
      <c r="J11" s="112">
        <v>302811.64895000006</v>
      </c>
      <c r="K11" s="655">
        <v>9.2592245203830414E-2</v>
      </c>
    </row>
    <row r="12" spans="1:78" ht="15">
      <c r="A12" s="112" t="s">
        <v>1018</v>
      </c>
      <c r="B12" s="112">
        <v>143602.37238999997</v>
      </c>
      <c r="C12" s="112">
        <v>85678.601849999992</v>
      </c>
      <c r="D12" s="112">
        <v>51342.63076</v>
      </c>
      <c r="E12" s="112">
        <v>13755.43816</v>
      </c>
      <c r="F12" s="112">
        <v>9123.706470000001</v>
      </c>
      <c r="G12" s="112">
        <v>5055.5762199999999</v>
      </c>
      <c r="H12" s="112">
        <v>2520.5587799999998</v>
      </c>
      <c r="I12" s="112">
        <v>1788.2933400000002</v>
      </c>
      <c r="J12" s="112">
        <v>312867.17796999996</v>
      </c>
      <c r="K12" s="655">
        <v>9.5666975029788326E-2</v>
      </c>
    </row>
    <row r="13" spans="1:78" ht="15">
      <c r="A13" s="112" t="s">
        <v>1019</v>
      </c>
      <c r="B13" s="112">
        <v>155378.22430999999</v>
      </c>
      <c r="C13" s="112">
        <v>85472.573209999988</v>
      </c>
      <c r="D13" s="112">
        <v>46045.269639999999</v>
      </c>
      <c r="E13" s="112">
        <v>15827.83425</v>
      </c>
      <c r="F13" s="112">
        <v>11862.24689</v>
      </c>
      <c r="G13" s="112">
        <v>7566.3650099999995</v>
      </c>
      <c r="H13" s="112">
        <v>3858.2018800000001</v>
      </c>
      <c r="I13" s="112">
        <v>1753.56378</v>
      </c>
      <c r="J13" s="112">
        <v>327764.27897000004</v>
      </c>
      <c r="K13" s="655">
        <v>0.10022213673971975</v>
      </c>
    </row>
    <row r="14" spans="1:78" ht="15">
      <c r="A14" s="112" t="s">
        <v>1020</v>
      </c>
      <c r="B14" s="112">
        <v>114697.57351</v>
      </c>
      <c r="C14" s="112">
        <v>61923.632369999999</v>
      </c>
      <c r="D14" s="112">
        <v>35580.613100000002</v>
      </c>
      <c r="E14" s="112">
        <v>10483.022929999999</v>
      </c>
      <c r="F14" s="112">
        <v>8493.9502400000001</v>
      </c>
      <c r="G14" s="112">
        <v>4947.2740999999996</v>
      </c>
      <c r="H14" s="112">
        <v>853.18544999999995</v>
      </c>
      <c r="I14" s="112">
        <v>1569.21119</v>
      </c>
      <c r="J14" s="112">
        <v>238548.46289</v>
      </c>
      <c r="K14" s="655">
        <v>7.29421666752154E-2</v>
      </c>
    </row>
    <row r="15" spans="1:78" ht="15">
      <c r="A15" s="112" t="s">
        <v>1021</v>
      </c>
      <c r="B15" s="112">
        <v>172343.44381999999</v>
      </c>
      <c r="C15" s="112">
        <v>97901.088080000001</v>
      </c>
      <c r="D15" s="112">
        <v>52855.581279999999</v>
      </c>
      <c r="E15" s="112">
        <v>23948.035670000001</v>
      </c>
      <c r="F15" s="112">
        <v>10698.621880000001</v>
      </c>
      <c r="G15" s="112">
        <v>7866.2436600000001</v>
      </c>
      <c r="H15" s="112">
        <v>4043.2036400000002</v>
      </c>
      <c r="I15" s="112">
        <v>2407.7324600000002</v>
      </c>
      <c r="J15" s="112">
        <v>372063.95049000002</v>
      </c>
      <c r="K15" s="655">
        <v>0.11376787073658545</v>
      </c>
    </row>
    <row r="16" spans="1:78" ht="15">
      <c r="A16" s="112" t="s">
        <v>1022</v>
      </c>
      <c r="B16" s="112">
        <v>257564.36293999999</v>
      </c>
      <c r="C16" s="112">
        <v>134266.31468000001</v>
      </c>
      <c r="D16" s="112">
        <v>69971.663239999994</v>
      </c>
      <c r="E16" s="112">
        <v>33604.276810000003</v>
      </c>
      <c r="F16" s="112">
        <v>15964.9298</v>
      </c>
      <c r="G16" s="112">
        <v>15724.60672</v>
      </c>
      <c r="H16" s="112">
        <v>5576.3248600000006</v>
      </c>
      <c r="I16" s="112">
        <v>2788.1948399999997</v>
      </c>
      <c r="J16" s="112">
        <v>535460.67389000009</v>
      </c>
      <c r="K16" s="655">
        <v>0.16373051098182051</v>
      </c>
    </row>
    <row r="17" spans="1:78" ht="15">
      <c r="A17" s="112" t="s">
        <v>1023</v>
      </c>
      <c r="B17" s="112">
        <v>294661.98627999995</v>
      </c>
      <c r="C17" s="112">
        <v>140392.99233000001</v>
      </c>
      <c r="D17" s="112">
        <v>79041.459959999993</v>
      </c>
      <c r="E17" s="112">
        <v>48305.680209999999</v>
      </c>
      <c r="F17" s="112">
        <v>18019.127109999998</v>
      </c>
      <c r="G17" s="112">
        <v>18554.172480000001</v>
      </c>
      <c r="H17" s="112">
        <v>7383.1249500000004</v>
      </c>
      <c r="I17" s="112">
        <v>4442.89005</v>
      </c>
      <c r="J17" s="112">
        <v>610801.43336999998</v>
      </c>
      <c r="K17" s="655">
        <v>0.18676783500751157</v>
      </c>
    </row>
    <row r="18" spans="1:78" ht="15">
      <c r="A18" s="112" t="s">
        <v>1024</v>
      </c>
      <c r="B18" s="112">
        <v>40154.102350000001</v>
      </c>
      <c r="C18" s="112">
        <v>17437.29911</v>
      </c>
      <c r="D18" s="112">
        <v>10922.099890000001</v>
      </c>
      <c r="E18" s="112">
        <v>9284.013289999999</v>
      </c>
      <c r="F18" s="112">
        <v>2874.6981000000001</v>
      </c>
      <c r="G18" s="112">
        <v>2403.1936499999997</v>
      </c>
      <c r="H18" s="112">
        <v>1454.7934299999999</v>
      </c>
      <c r="I18" s="112">
        <v>823.81497999999999</v>
      </c>
      <c r="J18" s="112">
        <v>85354.014800000004</v>
      </c>
      <c r="K18" s="655">
        <v>2.6099127609182319E-2</v>
      </c>
    </row>
    <row r="19" spans="1:78" ht="15">
      <c r="A19" s="112" t="s">
        <v>1025</v>
      </c>
      <c r="B19" s="112">
        <v>40848.120860000003</v>
      </c>
      <c r="C19" s="112">
        <v>19471.95349</v>
      </c>
      <c r="D19" s="112">
        <v>14018.05305</v>
      </c>
      <c r="E19" s="112">
        <v>10666.863599999999</v>
      </c>
      <c r="F19" s="112">
        <v>3304.1419999999998</v>
      </c>
      <c r="G19" s="112">
        <v>3495.19227</v>
      </c>
      <c r="H19" s="112">
        <v>3478.7884700000004</v>
      </c>
      <c r="I19" s="112">
        <v>2138.0269399999997</v>
      </c>
      <c r="J19" s="112">
        <v>97421.140679999997</v>
      </c>
      <c r="K19" s="655">
        <v>2.9788953553001735E-2</v>
      </c>
    </row>
    <row r="20" spans="1:78" ht="15">
      <c r="A20" s="112" t="s">
        <v>222</v>
      </c>
      <c r="B20" s="112">
        <v>1436669.85898</v>
      </c>
      <c r="C20" s="112">
        <v>851582.90830000001</v>
      </c>
      <c r="D20" s="112">
        <v>529969.75467000005</v>
      </c>
      <c r="E20" s="112">
        <v>177046.15317000001</v>
      </c>
      <c r="F20" s="112">
        <v>110001.37547999999</v>
      </c>
      <c r="G20" s="112">
        <v>79120.210529999982</v>
      </c>
      <c r="H20" s="112">
        <v>49059.696359999994</v>
      </c>
      <c r="I20" s="112">
        <v>36928.120970000004</v>
      </c>
      <c r="J20" s="112">
        <v>3270378.07846</v>
      </c>
      <c r="K20" s="655">
        <v>1</v>
      </c>
    </row>
    <row r="21" spans="1:78" ht="15.75" thickBot="1">
      <c r="A21" s="112" t="s">
        <v>1026</v>
      </c>
      <c r="B21" s="655">
        <v>0.43929778897506511</v>
      </c>
      <c r="C21" s="655">
        <v>0.26039280103693851</v>
      </c>
      <c r="D21" s="655">
        <v>0.16205152491713112</v>
      </c>
      <c r="E21" s="655">
        <v>5.4136295230235248E-2</v>
      </c>
      <c r="F21" s="655">
        <v>3.3635675399279502E-2</v>
      </c>
      <c r="G21" s="655">
        <v>2.4192985835832528E-2</v>
      </c>
      <c r="H21" s="655">
        <v>1.5001230800538478E-2</v>
      </c>
      <c r="I21" s="655">
        <v>1.1291697804979545E-2</v>
      </c>
      <c r="J21" s="655">
        <v>1</v>
      </c>
      <c r="K21" s="655"/>
    </row>
    <row r="22" spans="1:78" s="654" customFormat="1" ht="21.75" thickTop="1" thickBot="1">
      <c r="A22" s="652" t="s">
        <v>1027</v>
      </c>
      <c r="B22" s="652" t="s">
        <v>182</v>
      </c>
      <c r="C22" s="652" t="s">
        <v>183</v>
      </c>
      <c r="D22" s="652" t="s">
        <v>187</v>
      </c>
      <c r="E22" s="652" t="s">
        <v>185</v>
      </c>
      <c r="F22" s="652" t="s">
        <v>186</v>
      </c>
      <c r="G22" s="652" t="s">
        <v>188</v>
      </c>
      <c r="H22" s="652" t="s">
        <v>189</v>
      </c>
      <c r="I22" s="652" t="s">
        <v>184</v>
      </c>
      <c r="J22" s="652" t="s">
        <v>222</v>
      </c>
      <c r="K22" s="652" t="s">
        <v>986</v>
      </c>
      <c r="L22" s="653"/>
      <c r="M22" s="653"/>
      <c r="N22" s="653"/>
      <c r="O22" s="653"/>
      <c r="P22" s="653"/>
      <c r="Q22" s="653"/>
      <c r="R22" s="653"/>
      <c r="S22" s="653"/>
      <c r="T22" s="653"/>
      <c r="U22" s="653"/>
      <c r="V22" s="653"/>
      <c r="W22" s="653"/>
      <c r="X22" s="653"/>
      <c r="Y22" s="653"/>
      <c r="Z22" s="653"/>
      <c r="AA22" s="653"/>
      <c r="AB22" s="653"/>
      <c r="AC22" s="653"/>
      <c r="AD22" s="653"/>
      <c r="AE22" s="653"/>
      <c r="AF22" s="653"/>
      <c r="AG22" s="653"/>
      <c r="AH22" s="653"/>
      <c r="AI22" s="653"/>
      <c r="AJ22" s="653"/>
      <c r="AK22" s="653"/>
      <c r="AL22" s="653"/>
      <c r="AM22" s="653"/>
      <c r="AN22" s="653"/>
      <c r="AO22" s="653"/>
      <c r="AP22" s="653"/>
      <c r="AQ22" s="653"/>
      <c r="AR22" s="653"/>
      <c r="AS22" s="653"/>
      <c r="AT22" s="653"/>
      <c r="AU22" s="653"/>
      <c r="AV22" s="653"/>
      <c r="AW22" s="653"/>
      <c r="AX22" s="653"/>
      <c r="AY22" s="653"/>
      <c r="AZ22" s="653"/>
      <c r="BA22" s="653"/>
      <c r="BB22" s="653"/>
      <c r="BC22" s="653"/>
      <c r="BD22" s="653"/>
      <c r="BE22" s="653"/>
      <c r="BF22" s="653"/>
      <c r="BG22" s="653"/>
      <c r="BH22" s="653"/>
      <c r="BI22" s="653"/>
      <c r="BJ22" s="653"/>
      <c r="BK22" s="653"/>
      <c r="BL22" s="653"/>
      <c r="BM22" s="653"/>
      <c r="BN22" s="653"/>
      <c r="BO22" s="653"/>
      <c r="BP22" s="653"/>
      <c r="BQ22" s="653"/>
      <c r="BR22" s="653"/>
      <c r="BS22" s="653"/>
      <c r="BT22" s="653"/>
      <c r="BU22" s="653"/>
      <c r="BV22" s="653"/>
      <c r="BW22" s="653"/>
      <c r="BX22" s="653"/>
      <c r="BY22" s="653"/>
      <c r="BZ22" s="653"/>
    </row>
    <row r="23" spans="1:78" ht="15.75" thickTop="1">
      <c r="A23" s="112" t="s">
        <v>1012</v>
      </c>
      <c r="B23" s="112">
        <v>0</v>
      </c>
      <c r="C23" s="112">
        <v>1</v>
      </c>
      <c r="D23" s="112">
        <v>0</v>
      </c>
      <c r="E23" s="112">
        <v>0</v>
      </c>
      <c r="F23" s="112">
        <v>0</v>
      </c>
      <c r="G23" s="112">
        <v>0</v>
      </c>
      <c r="H23" s="112">
        <v>0</v>
      </c>
      <c r="I23" s="112">
        <v>0</v>
      </c>
      <c r="J23" s="112">
        <v>1</v>
      </c>
      <c r="K23" s="655">
        <v>2.7131740881021892E-6</v>
      </c>
    </row>
    <row r="24" spans="1:78" ht="15">
      <c r="A24" s="112" t="s">
        <v>1013</v>
      </c>
      <c r="B24" s="112">
        <v>0</v>
      </c>
      <c r="C24" s="112">
        <v>0</v>
      </c>
      <c r="D24" s="112">
        <v>1</v>
      </c>
      <c r="E24" s="112">
        <v>0</v>
      </c>
      <c r="F24" s="112">
        <v>0</v>
      </c>
      <c r="G24" s="112">
        <v>0</v>
      </c>
      <c r="H24" s="112">
        <v>0</v>
      </c>
      <c r="I24" s="112">
        <v>0</v>
      </c>
      <c r="J24" s="112">
        <v>1</v>
      </c>
      <c r="K24" s="655">
        <v>2.7131740881021892E-6</v>
      </c>
    </row>
    <row r="25" spans="1:78" ht="15">
      <c r="A25" s="112" t="s">
        <v>1014</v>
      </c>
      <c r="B25" s="112">
        <v>3</v>
      </c>
      <c r="C25" s="112">
        <v>7</v>
      </c>
      <c r="D25" s="112">
        <v>7</v>
      </c>
      <c r="E25" s="112">
        <v>0</v>
      </c>
      <c r="F25" s="112">
        <v>2</v>
      </c>
      <c r="G25" s="112">
        <v>2</v>
      </c>
      <c r="H25" s="112">
        <v>0</v>
      </c>
      <c r="I25" s="112">
        <v>0</v>
      </c>
      <c r="J25" s="112">
        <v>21</v>
      </c>
      <c r="K25" s="655">
        <v>5.6976655850145966E-5</v>
      </c>
    </row>
    <row r="26" spans="1:78" ht="15">
      <c r="A26" s="112" t="s">
        <v>1015</v>
      </c>
      <c r="B26" s="112">
        <v>11</v>
      </c>
      <c r="C26" s="112">
        <v>12</v>
      </c>
      <c r="D26" s="112">
        <v>19</v>
      </c>
      <c r="E26" s="112">
        <v>0</v>
      </c>
      <c r="F26" s="112">
        <v>1</v>
      </c>
      <c r="G26" s="112">
        <v>0</v>
      </c>
      <c r="H26" s="112">
        <v>3</v>
      </c>
      <c r="I26" s="112">
        <v>2</v>
      </c>
      <c r="J26" s="112">
        <v>48</v>
      </c>
      <c r="K26" s="655">
        <v>1.3023235622890508E-4</v>
      </c>
    </row>
    <row r="27" spans="1:78" ht="15">
      <c r="A27" s="112" t="s">
        <v>1016</v>
      </c>
      <c r="B27" s="112">
        <v>63</v>
      </c>
      <c r="C27" s="112">
        <v>55</v>
      </c>
      <c r="D27" s="112">
        <v>37</v>
      </c>
      <c r="E27" s="112">
        <v>3</v>
      </c>
      <c r="F27" s="112">
        <v>5</v>
      </c>
      <c r="G27" s="112">
        <v>2</v>
      </c>
      <c r="H27" s="112">
        <v>6</v>
      </c>
      <c r="I27" s="112">
        <v>10</v>
      </c>
      <c r="J27" s="112">
        <v>181</v>
      </c>
      <c r="K27" s="655">
        <v>4.9108450994649619E-4</v>
      </c>
    </row>
    <row r="28" spans="1:78" ht="15">
      <c r="A28" s="112" t="s">
        <v>1017</v>
      </c>
      <c r="B28" s="112">
        <v>285</v>
      </c>
      <c r="C28" s="112">
        <v>174</v>
      </c>
      <c r="D28" s="112">
        <v>122</v>
      </c>
      <c r="E28" s="112">
        <v>16</v>
      </c>
      <c r="F28" s="112">
        <v>23</v>
      </c>
      <c r="G28" s="112">
        <v>9</v>
      </c>
      <c r="H28" s="112">
        <v>18</v>
      </c>
      <c r="I28" s="112">
        <v>11</v>
      </c>
      <c r="J28" s="112">
        <v>658</v>
      </c>
      <c r="K28" s="655">
        <v>1.7852685499712404E-3</v>
      </c>
    </row>
    <row r="29" spans="1:78" ht="15">
      <c r="A29" s="112" t="s">
        <v>1018</v>
      </c>
      <c r="B29" s="112">
        <v>550</v>
      </c>
      <c r="C29" s="112">
        <v>322</v>
      </c>
      <c r="D29" s="112">
        <v>195</v>
      </c>
      <c r="E29" s="112">
        <v>55</v>
      </c>
      <c r="F29" s="112">
        <v>35</v>
      </c>
      <c r="G29" s="112">
        <v>20</v>
      </c>
      <c r="H29" s="112">
        <v>9</v>
      </c>
      <c r="I29" s="112">
        <v>8</v>
      </c>
      <c r="J29" s="112">
        <v>1194</v>
      </c>
      <c r="K29" s="655">
        <v>3.2395298611940138E-3</v>
      </c>
    </row>
    <row r="30" spans="1:78" ht="15">
      <c r="A30" s="112" t="s">
        <v>1019</v>
      </c>
      <c r="B30" s="112">
        <v>948</v>
      </c>
      <c r="C30" s="112">
        <v>518</v>
      </c>
      <c r="D30" s="112">
        <v>278</v>
      </c>
      <c r="E30" s="112">
        <v>94</v>
      </c>
      <c r="F30" s="112">
        <v>71</v>
      </c>
      <c r="G30" s="112">
        <v>44</v>
      </c>
      <c r="H30" s="112">
        <v>24</v>
      </c>
      <c r="I30" s="112">
        <v>11</v>
      </c>
      <c r="J30" s="112">
        <v>1988</v>
      </c>
      <c r="K30" s="655">
        <v>5.3937900871471513E-3</v>
      </c>
    </row>
    <row r="31" spans="1:78" ht="15">
      <c r="A31" s="112" t="s">
        <v>1020</v>
      </c>
      <c r="B31" s="112">
        <v>974</v>
      </c>
      <c r="C31" s="112">
        <v>528</v>
      </c>
      <c r="D31" s="112">
        <v>297</v>
      </c>
      <c r="E31" s="112">
        <v>90</v>
      </c>
      <c r="F31" s="112">
        <v>72</v>
      </c>
      <c r="G31" s="112">
        <v>42</v>
      </c>
      <c r="H31" s="112">
        <v>7</v>
      </c>
      <c r="I31" s="112">
        <v>13</v>
      </c>
      <c r="J31" s="112">
        <v>2023</v>
      </c>
      <c r="K31" s="655">
        <v>5.488751180230728E-3</v>
      </c>
    </row>
    <row r="32" spans="1:78" ht="15">
      <c r="A32" s="112" t="s">
        <v>1021</v>
      </c>
      <c r="B32" s="112">
        <v>2088</v>
      </c>
      <c r="C32" s="112">
        <v>1180</v>
      </c>
      <c r="D32" s="112">
        <v>631</v>
      </c>
      <c r="E32" s="112">
        <v>286</v>
      </c>
      <c r="F32" s="112">
        <v>127</v>
      </c>
      <c r="G32" s="112">
        <v>97</v>
      </c>
      <c r="H32" s="112">
        <v>48</v>
      </c>
      <c r="I32" s="112">
        <v>29</v>
      </c>
      <c r="J32" s="112">
        <v>4486</v>
      </c>
      <c r="K32" s="655">
        <v>1.2171298959226419E-2</v>
      </c>
    </row>
    <row r="33" spans="1:78" ht="15">
      <c r="A33" s="112" t="s">
        <v>1022</v>
      </c>
      <c r="B33" s="112">
        <v>5341</v>
      </c>
      <c r="C33" s="112">
        <v>2778</v>
      </c>
      <c r="D33" s="112">
        <v>1443</v>
      </c>
      <c r="E33" s="112">
        <v>705</v>
      </c>
      <c r="F33" s="112">
        <v>329</v>
      </c>
      <c r="G33" s="112">
        <v>331</v>
      </c>
      <c r="H33" s="112">
        <v>115</v>
      </c>
      <c r="I33" s="112">
        <v>59</v>
      </c>
      <c r="J33" s="112">
        <v>11101</v>
      </c>
      <c r="K33" s="655">
        <v>3.0118945552022401E-2</v>
      </c>
    </row>
    <row r="34" spans="1:78" ht="15">
      <c r="A34" s="112" t="s">
        <v>1023</v>
      </c>
      <c r="B34" s="112">
        <v>18418</v>
      </c>
      <c r="C34" s="112">
        <v>8538</v>
      </c>
      <c r="D34" s="112">
        <v>4985</v>
      </c>
      <c r="E34" s="112">
        <v>3111</v>
      </c>
      <c r="F34" s="112">
        <v>1137</v>
      </c>
      <c r="G34" s="112">
        <v>1142</v>
      </c>
      <c r="H34" s="112">
        <v>494</v>
      </c>
      <c r="I34" s="112">
        <v>288</v>
      </c>
      <c r="J34" s="112">
        <v>38113</v>
      </c>
      <c r="K34" s="655">
        <v>0.10340720401983873</v>
      </c>
    </row>
    <row r="35" spans="1:78" ht="15">
      <c r="A35" s="112" t="s">
        <v>1024</v>
      </c>
      <c r="B35" s="112">
        <v>8083</v>
      </c>
      <c r="C35" s="112">
        <v>3553</v>
      </c>
      <c r="D35" s="112">
        <v>2219</v>
      </c>
      <c r="E35" s="112">
        <v>1894</v>
      </c>
      <c r="F35" s="112">
        <v>596</v>
      </c>
      <c r="G35" s="112">
        <v>485</v>
      </c>
      <c r="H35" s="112">
        <v>291</v>
      </c>
      <c r="I35" s="112">
        <v>171</v>
      </c>
      <c r="J35" s="112">
        <v>17292</v>
      </c>
      <c r="K35" s="655">
        <v>4.6916206331463053E-2</v>
      </c>
    </row>
    <row r="36" spans="1:78" ht="15">
      <c r="A36" s="112" t="s">
        <v>1025</v>
      </c>
      <c r="B36" s="112">
        <v>141658</v>
      </c>
      <c r="C36" s="112">
        <v>58011</v>
      </c>
      <c r="D36" s="112">
        <v>34146</v>
      </c>
      <c r="E36" s="112">
        <v>17306</v>
      </c>
      <c r="F36" s="112">
        <v>9198</v>
      </c>
      <c r="G36" s="112">
        <v>7744</v>
      </c>
      <c r="H36" s="112">
        <v>18017</v>
      </c>
      <c r="I36" s="112">
        <v>5385</v>
      </c>
      <c r="J36" s="112">
        <v>291465</v>
      </c>
      <c r="K36" s="655">
        <v>0.79079528558870449</v>
      </c>
    </row>
    <row r="37" spans="1:78" ht="15">
      <c r="A37" s="112" t="s">
        <v>222</v>
      </c>
      <c r="B37" s="112">
        <v>178422</v>
      </c>
      <c r="C37" s="112">
        <v>75677</v>
      </c>
      <c r="D37" s="112">
        <v>44380</v>
      </c>
      <c r="E37" s="112">
        <v>23560</v>
      </c>
      <c r="F37" s="112">
        <v>11596</v>
      </c>
      <c r="G37" s="112">
        <v>9918</v>
      </c>
      <c r="H37" s="112">
        <v>19032</v>
      </c>
      <c r="I37" s="112">
        <v>5987</v>
      </c>
      <c r="J37" s="112">
        <v>368572</v>
      </c>
      <c r="K37" s="655">
        <v>1</v>
      </c>
    </row>
    <row r="38" spans="1:78" ht="15">
      <c r="A38" s="112" t="s">
        <v>1026</v>
      </c>
      <c r="B38" s="655">
        <v>0.48408994714736875</v>
      </c>
      <c r="C38" s="655">
        <v>0.20532487546530936</v>
      </c>
      <c r="D38" s="655">
        <v>0.12041066602997515</v>
      </c>
      <c r="E38" s="655">
        <v>6.3922381515687576E-2</v>
      </c>
      <c r="F38" s="655">
        <v>3.1461966725632985E-2</v>
      </c>
      <c r="G38" s="655">
        <v>2.690926060579751E-2</v>
      </c>
      <c r="H38" s="655">
        <v>5.1637129244760861E-2</v>
      </c>
      <c r="I38" s="655">
        <v>1.6243773265467807E-2</v>
      </c>
      <c r="J38" s="655">
        <v>1</v>
      </c>
      <c r="K38" s="655"/>
    </row>
    <row r="39" spans="1:78" ht="15">
      <c r="K39" s="655"/>
    </row>
    <row r="40" spans="1:78" ht="15">
      <c r="A40" s="112" t="s">
        <v>1028</v>
      </c>
      <c r="K40" s="655"/>
    </row>
    <row r="41" spans="1:78" ht="15">
      <c r="K41" s="655"/>
    </row>
    <row r="42" spans="1:78" ht="41.25" customHeight="1">
      <c r="A42" s="481" t="s">
        <v>1093</v>
      </c>
      <c r="B42" s="481"/>
      <c r="C42" s="481"/>
      <c r="D42" s="481"/>
      <c r="E42" s="481"/>
      <c r="F42" s="481"/>
      <c r="G42" s="481"/>
      <c r="H42" s="481"/>
      <c r="I42" s="481"/>
      <c r="J42" s="481"/>
      <c r="K42" s="481"/>
      <c r="L42" s="111"/>
      <c r="M42" s="111"/>
      <c r="N42" s="111"/>
      <c r="O42" s="111"/>
      <c r="P42" s="111"/>
      <c r="Q42" s="111"/>
      <c r="R42" s="111"/>
      <c r="S42" s="111"/>
      <c r="T42" s="111"/>
      <c r="U42" s="111"/>
      <c r="V42" s="111"/>
      <c r="W42" s="111"/>
      <c r="X42" s="111"/>
      <c r="Y42" s="111"/>
      <c r="Z42" s="111"/>
      <c r="AA42" s="111"/>
      <c r="AB42" s="111"/>
      <c r="AC42" s="111"/>
      <c r="AD42" s="111"/>
      <c r="AE42" s="111"/>
      <c r="AF42" s="111"/>
      <c r="AG42" s="111"/>
      <c r="AH42" s="111"/>
      <c r="AI42" s="111"/>
      <c r="AJ42" s="111"/>
      <c r="AK42" s="111"/>
      <c r="AL42" s="111"/>
      <c r="AM42" s="111"/>
      <c r="AN42" s="111"/>
      <c r="AO42" s="111"/>
      <c r="AP42" s="111"/>
      <c r="AQ42" s="111"/>
      <c r="AR42" s="111"/>
      <c r="AS42" s="111"/>
      <c r="AT42" s="111"/>
      <c r="AU42" s="111"/>
      <c r="AV42" s="111"/>
      <c r="AW42" s="111"/>
      <c r="AX42" s="111"/>
      <c r="AY42" s="111"/>
      <c r="AZ42" s="111"/>
      <c r="BA42" s="111"/>
      <c r="BB42" s="111"/>
      <c r="BC42" s="111"/>
      <c r="BD42" s="111"/>
      <c r="BE42" s="111"/>
      <c r="BF42" s="111"/>
      <c r="BG42" s="111"/>
      <c r="BH42" s="111"/>
      <c r="BI42" s="111"/>
      <c r="BJ42" s="111"/>
      <c r="BK42" s="111"/>
      <c r="BL42" s="111"/>
      <c r="BM42" s="111"/>
      <c r="BN42" s="111"/>
      <c r="BO42" s="111"/>
      <c r="BP42" s="111"/>
      <c r="BQ42" s="111"/>
      <c r="BR42" s="111"/>
      <c r="BS42" s="111"/>
      <c r="BT42" s="111"/>
      <c r="BU42" s="111"/>
      <c r="BV42" s="111"/>
      <c r="BW42" s="111"/>
      <c r="BX42" s="111"/>
      <c r="BY42" s="111"/>
      <c r="BZ42" s="111"/>
    </row>
    <row r="43" spans="1:78" ht="23.25" customHeight="1">
      <c r="A43" s="481" t="s">
        <v>1032</v>
      </c>
      <c r="B43" s="481"/>
      <c r="C43" s="481"/>
      <c r="D43" s="481"/>
      <c r="E43" s="481"/>
      <c r="F43" s="481"/>
      <c r="G43" s="481"/>
      <c r="H43" s="481"/>
      <c r="I43" s="481"/>
      <c r="J43" s="481"/>
      <c r="K43" s="481"/>
      <c r="L43" s="111"/>
      <c r="M43" s="111"/>
      <c r="N43" s="111"/>
      <c r="O43" s="111"/>
      <c r="P43" s="111"/>
      <c r="Q43" s="111"/>
      <c r="R43" s="111"/>
      <c r="S43" s="111"/>
      <c r="T43" s="111"/>
      <c r="U43" s="111"/>
      <c r="V43" s="111"/>
      <c r="W43" s="111"/>
      <c r="X43" s="111"/>
      <c r="Y43" s="111"/>
      <c r="Z43" s="111"/>
      <c r="AA43" s="111"/>
      <c r="AB43" s="111"/>
      <c r="AC43" s="111"/>
      <c r="AD43" s="111"/>
      <c r="AE43" s="111"/>
      <c r="AF43" s="111"/>
      <c r="AG43" s="111"/>
      <c r="AH43" s="111"/>
      <c r="AI43" s="111"/>
      <c r="AJ43" s="111"/>
      <c r="AK43" s="111"/>
      <c r="AL43" s="111"/>
      <c r="AM43" s="111"/>
      <c r="AN43" s="111"/>
      <c r="AO43" s="111"/>
      <c r="AP43" s="111"/>
      <c r="AQ43" s="111"/>
      <c r="AR43" s="111"/>
      <c r="AS43" s="111"/>
      <c r="AT43" s="111"/>
      <c r="AU43" s="111"/>
      <c r="AV43" s="111"/>
      <c r="AW43" s="111"/>
      <c r="AX43" s="111"/>
      <c r="AY43" s="111"/>
      <c r="AZ43" s="111"/>
      <c r="BA43" s="111"/>
      <c r="BB43" s="111"/>
      <c r="BC43" s="111"/>
      <c r="BD43" s="111"/>
      <c r="BE43" s="111"/>
      <c r="BF43" s="111"/>
      <c r="BG43" s="111"/>
      <c r="BH43" s="111"/>
      <c r="BI43" s="111"/>
      <c r="BJ43" s="111"/>
      <c r="BK43" s="111"/>
      <c r="BL43" s="111"/>
      <c r="BM43" s="111"/>
      <c r="BN43" s="111"/>
      <c r="BO43" s="111"/>
      <c r="BP43" s="111"/>
      <c r="BQ43" s="111"/>
      <c r="BR43" s="111"/>
      <c r="BS43" s="111"/>
      <c r="BT43" s="111"/>
      <c r="BU43" s="111"/>
      <c r="BV43" s="111"/>
      <c r="BW43" s="111"/>
      <c r="BX43" s="111"/>
      <c r="BY43" s="111"/>
      <c r="BZ43" s="111"/>
    </row>
    <row r="44" spans="1:78" ht="23.25" customHeight="1">
      <c r="A44" s="481" t="s">
        <v>2</v>
      </c>
      <c r="B44" s="481"/>
      <c r="C44" s="481"/>
      <c r="D44" s="481"/>
      <c r="E44" s="481"/>
      <c r="F44" s="481"/>
      <c r="G44" s="481"/>
      <c r="H44" s="481"/>
      <c r="I44" s="481"/>
      <c r="J44" s="481"/>
      <c r="K44" s="481"/>
      <c r="L44" s="111"/>
      <c r="M44" s="111"/>
      <c r="N44" s="111"/>
      <c r="O44" s="111"/>
      <c r="P44" s="111"/>
      <c r="Q44" s="111"/>
      <c r="R44" s="111"/>
      <c r="S44" s="111"/>
      <c r="T44" s="111"/>
      <c r="U44" s="111"/>
      <c r="V44" s="111"/>
      <c r="W44" s="111"/>
      <c r="X44" s="111"/>
      <c r="Y44" s="111"/>
      <c r="Z44" s="111"/>
      <c r="AA44" s="111"/>
      <c r="AB44" s="111"/>
      <c r="AC44" s="111"/>
      <c r="AD44" s="111"/>
      <c r="AE44" s="111"/>
      <c r="AF44" s="111"/>
      <c r="AG44" s="111"/>
      <c r="AH44" s="111"/>
      <c r="AI44" s="111"/>
      <c r="AJ44" s="111"/>
      <c r="AK44" s="111"/>
      <c r="AL44" s="111"/>
      <c r="AM44" s="111"/>
      <c r="AN44" s="111"/>
      <c r="AO44" s="111"/>
      <c r="AP44" s="111"/>
      <c r="AQ44" s="111"/>
      <c r="AR44" s="111"/>
      <c r="AS44" s="111"/>
      <c r="AT44" s="111"/>
      <c r="AU44" s="111"/>
      <c r="AV44" s="111"/>
      <c r="AW44" s="111"/>
      <c r="AX44" s="111"/>
      <c r="AY44" s="111"/>
      <c r="AZ44" s="111"/>
      <c r="BA44" s="111"/>
      <c r="BB44" s="111"/>
      <c r="BC44" s="111"/>
      <c r="BD44" s="111"/>
      <c r="BE44" s="111"/>
      <c r="BF44" s="111"/>
      <c r="BG44" s="111"/>
      <c r="BH44" s="111"/>
      <c r="BI44" s="111"/>
      <c r="BJ44" s="111"/>
      <c r="BK44" s="111"/>
      <c r="BL44" s="111"/>
      <c r="BM44" s="111"/>
      <c r="BN44" s="111"/>
      <c r="BO44" s="111"/>
      <c r="BP44" s="111"/>
      <c r="BQ44" s="111"/>
      <c r="BR44" s="111"/>
      <c r="BS44" s="111"/>
      <c r="BT44" s="111"/>
      <c r="BU44" s="111"/>
      <c r="BV44" s="111"/>
      <c r="BW44" s="111"/>
      <c r="BX44" s="111"/>
      <c r="BY44" s="111"/>
      <c r="BZ44" s="111"/>
    </row>
    <row r="45" spans="1:78" ht="23.25" customHeight="1" thickBot="1">
      <c r="A45" s="481" t="s">
        <v>3</v>
      </c>
      <c r="B45" s="481"/>
      <c r="C45" s="481"/>
      <c r="D45" s="481"/>
      <c r="E45" s="481"/>
      <c r="F45" s="481"/>
      <c r="G45" s="481"/>
      <c r="H45" s="481"/>
      <c r="I45" s="481"/>
      <c r="J45" s="481"/>
      <c r="K45" s="481"/>
      <c r="L45" s="111"/>
      <c r="M45" s="111"/>
      <c r="N45" s="111"/>
      <c r="O45" s="111"/>
      <c r="P45" s="111"/>
      <c r="Q45" s="111"/>
      <c r="R45" s="111"/>
      <c r="S45" s="111"/>
      <c r="T45" s="111"/>
      <c r="U45" s="111"/>
      <c r="V45" s="111"/>
      <c r="W45" s="111"/>
      <c r="X45" s="111"/>
      <c r="Y45" s="111"/>
      <c r="Z45" s="111"/>
      <c r="AA45" s="111"/>
      <c r="AB45" s="111"/>
      <c r="AC45" s="111"/>
      <c r="AD45" s="111"/>
      <c r="AE45" s="111"/>
      <c r="AF45" s="111"/>
      <c r="AG45" s="111"/>
      <c r="AH45" s="111"/>
      <c r="AI45" s="111"/>
      <c r="AJ45" s="111"/>
      <c r="AK45" s="111"/>
      <c r="AL45" s="111"/>
      <c r="AM45" s="111"/>
      <c r="AN45" s="111"/>
      <c r="AO45" s="111"/>
      <c r="AP45" s="111"/>
      <c r="AQ45" s="111"/>
      <c r="AR45" s="111"/>
      <c r="AS45" s="111"/>
      <c r="AT45" s="111"/>
      <c r="AU45" s="111"/>
      <c r="AV45" s="111"/>
      <c r="AW45" s="111"/>
      <c r="AX45" s="111"/>
      <c r="AY45" s="111"/>
      <c r="AZ45" s="111"/>
      <c r="BA45" s="111"/>
      <c r="BB45" s="111"/>
      <c r="BC45" s="111"/>
      <c r="BD45" s="111"/>
      <c r="BE45" s="111"/>
      <c r="BF45" s="111"/>
      <c r="BG45" s="111"/>
      <c r="BH45" s="111"/>
      <c r="BI45" s="111"/>
      <c r="BJ45" s="111"/>
      <c r="BK45" s="111"/>
      <c r="BL45" s="111"/>
      <c r="BM45" s="111"/>
      <c r="BN45" s="111"/>
      <c r="BO45" s="111"/>
      <c r="BP45" s="111"/>
      <c r="BQ45" s="111"/>
      <c r="BR45" s="111"/>
      <c r="BS45" s="111"/>
      <c r="BT45" s="111"/>
      <c r="BU45" s="111"/>
      <c r="BV45" s="111"/>
      <c r="BW45" s="111"/>
      <c r="BX45" s="111"/>
      <c r="BY45" s="111"/>
      <c r="BZ45" s="111"/>
    </row>
    <row r="46" spans="1:78" s="654" customFormat="1" ht="21.75" thickTop="1" thickBot="1">
      <c r="A46" s="652" t="s">
        <v>1010</v>
      </c>
      <c r="B46" s="652" t="s">
        <v>182</v>
      </c>
      <c r="C46" s="652" t="s">
        <v>183</v>
      </c>
      <c r="D46" s="652" t="s">
        <v>187</v>
      </c>
      <c r="E46" s="652" t="s">
        <v>185</v>
      </c>
      <c r="F46" s="652" t="s">
        <v>186</v>
      </c>
      <c r="G46" s="652" t="s">
        <v>188</v>
      </c>
      <c r="H46" s="652" t="s">
        <v>189</v>
      </c>
      <c r="I46" s="652" t="s">
        <v>184</v>
      </c>
      <c r="J46" s="652" t="s">
        <v>222</v>
      </c>
      <c r="K46" s="652" t="s">
        <v>986</v>
      </c>
      <c r="L46" s="653"/>
      <c r="M46" s="653"/>
      <c r="N46" s="653"/>
      <c r="O46" s="653"/>
      <c r="P46" s="653"/>
      <c r="Q46" s="653"/>
      <c r="R46" s="653"/>
      <c r="S46" s="653"/>
      <c r="T46" s="653"/>
      <c r="U46" s="653"/>
      <c r="V46" s="653"/>
      <c r="W46" s="653"/>
      <c r="X46" s="653"/>
      <c r="Y46" s="653"/>
      <c r="Z46" s="653"/>
      <c r="AA46" s="653"/>
      <c r="AB46" s="653"/>
      <c r="AC46" s="653"/>
      <c r="AD46" s="653"/>
      <c r="AE46" s="653"/>
      <c r="AF46" s="653"/>
      <c r="AG46" s="653"/>
      <c r="AH46" s="653"/>
      <c r="AI46" s="653"/>
      <c r="AJ46" s="653"/>
      <c r="AK46" s="653"/>
      <c r="AL46" s="653"/>
      <c r="AM46" s="653"/>
      <c r="AN46" s="653"/>
      <c r="AO46" s="653"/>
      <c r="AP46" s="653"/>
      <c r="AQ46" s="653"/>
      <c r="AR46" s="653"/>
      <c r="AS46" s="653"/>
      <c r="AT46" s="653"/>
      <c r="AU46" s="653"/>
      <c r="AV46" s="653"/>
      <c r="AW46" s="653"/>
      <c r="AX46" s="653"/>
      <c r="AY46" s="653"/>
      <c r="AZ46" s="653"/>
      <c r="BA46" s="653"/>
      <c r="BB46" s="653"/>
      <c r="BC46" s="653"/>
      <c r="BD46" s="653"/>
      <c r="BE46" s="653"/>
      <c r="BF46" s="653"/>
      <c r="BG46" s="653"/>
      <c r="BH46" s="653"/>
      <c r="BI46" s="653"/>
      <c r="BJ46" s="653"/>
      <c r="BK46" s="653"/>
      <c r="BL46" s="653"/>
      <c r="BM46" s="653"/>
      <c r="BN46" s="653"/>
      <c r="BO46" s="653"/>
      <c r="BP46" s="653"/>
      <c r="BQ46" s="653"/>
      <c r="BR46" s="653"/>
      <c r="BS46" s="653"/>
      <c r="BT46" s="653"/>
      <c r="BU46" s="653"/>
      <c r="BV46" s="653"/>
      <c r="BW46" s="653"/>
      <c r="BX46" s="653"/>
      <c r="BY46" s="653"/>
      <c r="BZ46" s="653"/>
    </row>
    <row r="47" spans="1:78" ht="15.75" thickTop="1">
      <c r="A47" s="112" t="s">
        <v>1012</v>
      </c>
      <c r="B47" s="112">
        <v>0</v>
      </c>
      <c r="C47" s="112">
        <v>24882.26053</v>
      </c>
      <c r="D47" s="112">
        <v>0</v>
      </c>
      <c r="E47" s="112">
        <v>0</v>
      </c>
      <c r="F47" s="112">
        <v>0</v>
      </c>
      <c r="G47" s="112">
        <v>0</v>
      </c>
      <c r="H47" s="112">
        <v>0</v>
      </c>
      <c r="I47" s="112">
        <v>0</v>
      </c>
      <c r="J47" s="112">
        <v>24882.26053</v>
      </c>
      <c r="K47" s="655">
        <v>1.1037076191697342E-2</v>
      </c>
    </row>
    <row r="48" spans="1:78" ht="15">
      <c r="A48" s="112" t="s">
        <v>1013</v>
      </c>
      <c r="B48" s="112">
        <v>0</v>
      </c>
      <c r="C48" s="112">
        <v>0</v>
      </c>
      <c r="D48" s="112">
        <v>0</v>
      </c>
      <c r="E48" s="112">
        <v>0</v>
      </c>
      <c r="F48" s="112">
        <v>0</v>
      </c>
      <c r="G48" s="112">
        <v>0</v>
      </c>
      <c r="H48" s="112">
        <v>0</v>
      </c>
      <c r="I48" s="112">
        <v>0</v>
      </c>
      <c r="J48" s="112">
        <v>0</v>
      </c>
      <c r="K48" s="655">
        <v>0</v>
      </c>
    </row>
    <row r="49" spans="1:78" ht="15">
      <c r="A49" s="112" t="s">
        <v>1014</v>
      </c>
      <c r="B49" s="112">
        <v>11282.46996</v>
      </c>
      <c r="C49" s="112">
        <v>9789.6387899999991</v>
      </c>
      <c r="D49" s="112">
        <v>10885.84239</v>
      </c>
      <c r="E49" s="112">
        <v>0</v>
      </c>
      <c r="F49" s="112">
        <v>0</v>
      </c>
      <c r="G49" s="112">
        <v>3786.5337300000001</v>
      </c>
      <c r="H49" s="112">
        <v>0</v>
      </c>
      <c r="I49" s="112">
        <v>0</v>
      </c>
      <c r="J49" s="112">
        <v>35744.48487</v>
      </c>
      <c r="K49" s="655">
        <v>1.5855255693810667E-2</v>
      </c>
    </row>
    <row r="50" spans="1:78" ht="15">
      <c r="A50" s="112" t="s">
        <v>1015</v>
      </c>
      <c r="B50" s="112">
        <v>21788.489140000001</v>
      </c>
      <c r="C50" s="112">
        <v>7016.9402399999999</v>
      </c>
      <c r="D50" s="112">
        <v>9329.1984900000007</v>
      </c>
      <c r="E50" s="112">
        <v>0</v>
      </c>
      <c r="F50" s="112">
        <v>0</v>
      </c>
      <c r="G50" s="112">
        <v>0</v>
      </c>
      <c r="H50" s="112">
        <v>0</v>
      </c>
      <c r="I50" s="112">
        <v>0</v>
      </c>
      <c r="J50" s="112">
        <v>38134.627870000004</v>
      </c>
      <c r="K50" s="655">
        <v>1.6915456408622975E-2</v>
      </c>
    </row>
    <row r="51" spans="1:78" ht="15">
      <c r="A51" s="112" t="s">
        <v>1016</v>
      </c>
      <c r="B51" s="112">
        <v>37551.242579999998</v>
      </c>
      <c r="C51" s="112">
        <v>15075.10399</v>
      </c>
      <c r="D51" s="112">
        <v>13392.886470000001</v>
      </c>
      <c r="E51" s="112">
        <v>1987.6446599999999</v>
      </c>
      <c r="F51" s="112">
        <v>4161.3659100000004</v>
      </c>
      <c r="G51" s="112">
        <v>0</v>
      </c>
      <c r="H51" s="112">
        <v>0</v>
      </c>
      <c r="I51" s="112">
        <v>745.02886000000001</v>
      </c>
      <c r="J51" s="112">
        <v>72913.272470000011</v>
      </c>
      <c r="K51" s="655">
        <v>3.2342292319747626E-2</v>
      </c>
    </row>
    <row r="52" spans="1:78" ht="15">
      <c r="A52" s="112" t="s">
        <v>1017</v>
      </c>
      <c r="B52" s="112">
        <v>99337.664529999995</v>
      </c>
      <c r="C52" s="112">
        <v>27345.238659999999</v>
      </c>
      <c r="D52" s="112">
        <v>26850.46673</v>
      </c>
      <c r="E52" s="112">
        <v>7478.74359</v>
      </c>
      <c r="F52" s="112">
        <v>3468.4890800000003</v>
      </c>
      <c r="G52" s="112">
        <v>1234.2288799999999</v>
      </c>
      <c r="H52" s="112">
        <v>3074.89986</v>
      </c>
      <c r="I52" s="112">
        <v>3355.8645299999998</v>
      </c>
      <c r="J52" s="112">
        <v>172145.59586</v>
      </c>
      <c r="K52" s="655">
        <v>7.6358980940706297E-2</v>
      </c>
    </row>
    <row r="53" spans="1:78" ht="15">
      <c r="A53" s="112" t="s">
        <v>1018</v>
      </c>
      <c r="B53" s="112">
        <v>105676.60137</v>
      </c>
      <c r="C53" s="112">
        <v>36381.251149999996</v>
      </c>
      <c r="D53" s="112">
        <v>26228.81048</v>
      </c>
      <c r="E53" s="112">
        <v>12527.068439999999</v>
      </c>
      <c r="F53" s="112">
        <v>3268.0380299999997</v>
      </c>
      <c r="G53" s="112">
        <v>2686.0427799999998</v>
      </c>
      <c r="H53" s="112">
        <v>1437.13041</v>
      </c>
      <c r="I53" s="112">
        <v>1536.88355</v>
      </c>
      <c r="J53" s="112">
        <v>189741.82621</v>
      </c>
      <c r="K53" s="655">
        <v>8.4164177531484349E-2</v>
      </c>
    </row>
    <row r="54" spans="1:78" ht="15">
      <c r="A54" s="112" t="s">
        <v>1019</v>
      </c>
      <c r="B54" s="112">
        <v>123805.03048</v>
      </c>
      <c r="C54" s="112">
        <v>36791.808789999995</v>
      </c>
      <c r="D54" s="112">
        <v>26263.317129999999</v>
      </c>
      <c r="E54" s="112">
        <v>12618.032070000001</v>
      </c>
      <c r="F54" s="112">
        <v>4380.2189800000006</v>
      </c>
      <c r="G54" s="112">
        <v>4211.0177000000003</v>
      </c>
      <c r="H54" s="112">
        <v>2243.6697300000001</v>
      </c>
      <c r="I54" s="112">
        <v>1108.56378</v>
      </c>
      <c r="J54" s="112">
        <v>211421.65865999999</v>
      </c>
      <c r="K54" s="655">
        <v>9.378074602152911E-2</v>
      </c>
    </row>
    <row r="55" spans="1:78" ht="15">
      <c r="A55" s="112" t="s">
        <v>1020</v>
      </c>
      <c r="B55" s="112">
        <v>93195.685209999996</v>
      </c>
      <c r="C55" s="112">
        <v>31703.58916</v>
      </c>
      <c r="D55" s="112">
        <v>22769.028480000001</v>
      </c>
      <c r="E55" s="112">
        <v>9186.3623299999999</v>
      </c>
      <c r="F55" s="112">
        <v>3737.97264</v>
      </c>
      <c r="G55" s="112">
        <v>2746.6076699999999</v>
      </c>
      <c r="H55" s="112">
        <v>491.56001000000003</v>
      </c>
      <c r="I55" s="112">
        <v>1218.1111899999999</v>
      </c>
      <c r="J55" s="112">
        <v>165048.91668999998</v>
      </c>
      <c r="K55" s="655">
        <v>7.3211092162157224E-2</v>
      </c>
    </row>
    <row r="56" spans="1:78" ht="15">
      <c r="A56" s="112" t="s">
        <v>1021</v>
      </c>
      <c r="B56" s="112">
        <v>138812.94168000002</v>
      </c>
      <c r="C56" s="112">
        <v>48771.32819</v>
      </c>
      <c r="D56" s="112">
        <v>32212.059659999999</v>
      </c>
      <c r="E56" s="112">
        <v>20013.93982</v>
      </c>
      <c r="F56" s="112">
        <v>6913.4369900000002</v>
      </c>
      <c r="G56" s="112">
        <v>2604.2090400000002</v>
      </c>
      <c r="H56" s="112">
        <v>2718.6192700000001</v>
      </c>
      <c r="I56" s="112">
        <v>1550.2159299999998</v>
      </c>
      <c r="J56" s="112">
        <v>253596.75057999999</v>
      </c>
      <c r="K56" s="655">
        <v>0.11248843949462205</v>
      </c>
    </row>
    <row r="57" spans="1:78" ht="15">
      <c r="A57" s="112" t="s">
        <v>1022</v>
      </c>
      <c r="B57" s="112">
        <v>217226.56034999999</v>
      </c>
      <c r="C57" s="112">
        <v>78690.903999999995</v>
      </c>
      <c r="D57" s="112">
        <v>46968.299079999997</v>
      </c>
      <c r="E57" s="112">
        <v>29211.59461</v>
      </c>
      <c r="F57" s="112">
        <v>9919.068369999999</v>
      </c>
      <c r="G57" s="112">
        <v>7246.7007999999996</v>
      </c>
      <c r="H57" s="112">
        <v>4549.0579600000001</v>
      </c>
      <c r="I57" s="112">
        <v>2573.1948399999997</v>
      </c>
      <c r="J57" s="112">
        <v>396385.38000999996</v>
      </c>
      <c r="K57" s="655">
        <v>0.17582548961620709</v>
      </c>
    </row>
    <row r="58" spans="1:78" ht="15">
      <c r="A58" s="112" t="s">
        <v>1023</v>
      </c>
      <c r="B58" s="112">
        <v>267557.67155999999</v>
      </c>
      <c r="C58" s="112">
        <v>106703.99742</v>
      </c>
      <c r="D58" s="112">
        <v>62851.008219999996</v>
      </c>
      <c r="E58" s="112">
        <v>44011.495539999996</v>
      </c>
      <c r="F58" s="112">
        <v>14130.34496</v>
      </c>
      <c r="G58" s="112">
        <v>11086.34209</v>
      </c>
      <c r="H58" s="112">
        <v>6761.5592500000002</v>
      </c>
      <c r="I58" s="112">
        <v>4169.6797000000006</v>
      </c>
      <c r="J58" s="112">
        <v>517272.09873999993</v>
      </c>
      <c r="K58" s="655">
        <v>0.22944746353528236</v>
      </c>
    </row>
    <row r="59" spans="1:78" ht="15">
      <c r="A59" s="112" t="s">
        <v>1024</v>
      </c>
      <c r="B59" s="112">
        <v>38650.967990000005</v>
      </c>
      <c r="C59" s="112">
        <v>15797.855720000001</v>
      </c>
      <c r="D59" s="112">
        <v>10164.949359999999</v>
      </c>
      <c r="E59" s="112">
        <v>9011.2216599999992</v>
      </c>
      <c r="F59" s="112">
        <v>2751.8629599999999</v>
      </c>
      <c r="G59" s="112">
        <v>2182.0671600000001</v>
      </c>
      <c r="H59" s="112">
        <v>1438.8759299999999</v>
      </c>
      <c r="I59" s="112">
        <v>817.81497999999999</v>
      </c>
      <c r="J59" s="112">
        <v>80815.615760000001</v>
      </c>
      <c r="K59" s="655">
        <v>3.5847551212102695E-2</v>
      </c>
    </row>
    <row r="60" spans="1:78" ht="15">
      <c r="A60" s="112" t="s">
        <v>1025</v>
      </c>
      <c r="B60" s="112">
        <v>40303.816639999997</v>
      </c>
      <c r="C60" s="112">
        <v>19090.41403</v>
      </c>
      <c r="D60" s="112">
        <v>13997.473050000001</v>
      </c>
      <c r="E60" s="112">
        <v>10639.930470000001</v>
      </c>
      <c r="F60" s="112">
        <v>3251.9376200000002</v>
      </c>
      <c r="G60" s="112">
        <v>3422.1278399999997</v>
      </c>
      <c r="H60" s="112">
        <v>3478.7884700000004</v>
      </c>
      <c r="I60" s="112">
        <v>2138.0269399999997</v>
      </c>
      <c r="J60" s="112">
        <v>96322.515059999991</v>
      </c>
      <c r="K60" s="655">
        <v>4.2725978872030348E-2</v>
      </c>
    </row>
    <row r="61" spans="1:78" ht="15">
      <c r="A61" s="112" t="s">
        <v>222</v>
      </c>
      <c r="B61" s="112">
        <v>1195189.1414900001</v>
      </c>
      <c r="C61" s="112">
        <v>458040.33066999994</v>
      </c>
      <c r="D61" s="112">
        <v>301913.33954000007</v>
      </c>
      <c r="E61" s="112">
        <v>156686.03318999999</v>
      </c>
      <c r="F61" s="112">
        <v>55982.735540000001</v>
      </c>
      <c r="G61" s="112">
        <v>41205.877690000001</v>
      </c>
      <c r="H61" s="112">
        <v>26194.160889999999</v>
      </c>
      <c r="I61" s="112">
        <v>19213.384300000002</v>
      </c>
      <c r="J61" s="112">
        <v>2254425.0033099996</v>
      </c>
      <c r="K61" s="655">
        <v>1</v>
      </c>
    </row>
    <row r="62" spans="1:78" ht="15.75" thickBot="1">
      <c r="A62" s="112" t="s">
        <v>1026</v>
      </c>
      <c r="B62" s="655">
        <v>0.53015253988719757</v>
      </c>
      <c r="C62" s="655">
        <v>0.2031739046530687</v>
      </c>
      <c r="D62" s="655">
        <v>0.1339203296169639</v>
      </c>
      <c r="E62" s="655">
        <v>6.950155048846153E-2</v>
      </c>
      <c r="F62" s="655">
        <v>2.4832378747487647E-2</v>
      </c>
      <c r="G62" s="655">
        <v>1.8277777095933805E-2</v>
      </c>
      <c r="H62" s="655">
        <v>1.161899857016362E-2</v>
      </c>
      <c r="I62" s="655">
        <v>8.5225209407234492E-3</v>
      </c>
      <c r="J62" s="655">
        <v>1</v>
      </c>
      <c r="K62" s="655"/>
    </row>
    <row r="63" spans="1:78" s="654" customFormat="1" ht="44.25" customHeight="1" thickTop="1" thickBot="1">
      <c r="A63" s="652" t="s">
        <v>1030</v>
      </c>
      <c r="B63" s="652" t="s">
        <v>182</v>
      </c>
      <c r="C63" s="652" t="s">
        <v>183</v>
      </c>
      <c r="D63" s="652" t="s">
        <v>187</v>
      </c>
      <c r="E63" s="652" t="s">
        <v>185</v>
      </c>
      <c r="F63" s="652" t="s">
        <v>186</v>
      </c>
      <c r="G63" s="652" t="s">
        <v>188</v>
      </c>
      <c r="H63" s="652" t="s">
        <v>189</v>
      </c>
      <c r="I63" s="652" t="s">
        <v>184</v>
      </c>
      <c r="J63" s="652" t="s">
        <v>222</v>
      </c>
      <c r="K63" s="652" t="s">
        <v>986</v>
      </c>
      <c r="L63" s="653"/>
      <c r="M63" s="653"/>
      <c r="N63" s="653"/>
      <c r="O63" s="653"/>
      <c r="P63" s="653"/>
      <c r="Q63" s="653"/>
      <c r="R63" s="653"/>
      <c r="S63" s="653"/>
      <c r="T63" s="653"/>
      <c r="U63" s="653"/>
      <c r="V63" s="653"/>
      <c r="W63" s="653"/>
      <c r="X63" s="653"/>
      <c r="Y63" s="653"/>
      <c r="Z63" s="653"/>
      <c r="AA63" s="653"/>
      <c r="AB63" s="653"/>
      <c r="AC63" s="653"/>
      <c r="AD63" s="653"/>
      <c r="AE63" s="653"/>
      <c r="AF63" s="653"/>
      <c r="AG63" s="653"/>
      <c r="AH63" s="653"/>
      <c r="AI63" s="653"/>
      <c r="AJ63" s="653"/>
      <c r="AK63" s="653"/>
      <c r="AL63" s="653"/>
      <c r="AM63" s="653"/>
      <c r="AN63" s="653"/>
      <c r="AO63" s="653"/>
      <c r="AP63" s="653"/>
      <c r="AQ63" s="653"/>
      <c r="AR63" s="653"/>
      <c r="AS63" s="653"/>
      <c r="AT63" s="653"/>
      <c r="AU63" s="653"/>
      <c r="AV63" s="653"/>
      <c r="AW63" s="653"/>
      <c r="AX63" s="653"/>
      <c r="AY63" s="653"/>
      <c r="AZ63" s="653"/>
      <c r="BA63" s="653"/>
      <c r="BB63" s="653"/>
      <c r="BC63" s="653"/>
      <c r="BD63" s="653"/>
      <c r="BE63" s="653"/>
      <c r="BF63" s="653"/>
      <c r="BG63" s="653"/>
      <c r="BH63" s="653"/>
      <c r="BI63" s="653"/>
      <c r="BJ63" s="653"/>
      <c r="BK63" s="653"/>
      <c r="BL63" s="653"/>
      <c r="BM63" s="653"/>
      <c r="BN63" s="653"/>
      <c r="BO63" s="653"/>
      <c r="BP63" s="653"/>
      <c r="BQ63" s="653"/>
      <c r="BR63" s="653"/>
      <c r="BS63" s="653"/>
      <c r="BT63" s="653"/>
      <c r="BU63" s="653"/>
      <c r="BV63" s="653"/>
      <c r="BW63" s="653"/>
      <c r="BX63" s="653"/>
      <c r="BY63" s="653"/>
      <c r="BZ63" s="653"/>
    </row>
    <row r="64" spans="1:78" ht="15.75" thickTop="1">
      <c r="A64" s="112" t="s">
        <v>1012</v>
      </c>
      <c r="B64" s="112">
        <v>0</v>
      </c>
      <c r="C64" s="112">
        <v>1</v>
      </c>
      <c r="D64" s="112">
        <v>0</v>
      </c>
      <c r="E64" s="112">
        <v>0</v>
      </c>
      <c r="F64" s="112">
        <v>0</v>
      </c>
      <c r="G64" s="112">
        <v>0</v>
      </c>
      <c r="H64" s="112">
        <v>0</v>
      </c>
      <c r="I64" s="112">
        <v>0</v>
      </c>
      <c r="J64" s="112">
        <v>1</v>
      </c>
      <c r="K64" s="655">
        <v>2.811998234065109E-6</v>
      </c>
    </row>
    <row r="65" spans="1:11" ht="15">
      <c r="A65" s="112" t="s">
        <v>1013</v>
      </c>
      <c r="B65" s="112">
        <v>0</v>
      </c>
      <c r="C65" s="112">
        <v>0</v>
      </c>
      <c r="D65" s="112">
        <v>0</v>
      </c>
      <c r="E65" s="112">
        <v>0</v>
      </c>
      <c r="F65" s="112">
        <v>0</v>
      </c>
      <c r="G65" s="112">
        <v>0</v>
      </c>
      <c r="H65" s="112">
        <v>0</v>
      </c>
      <c r="I65" s="112">
        <v>0</v>
      </c>
      <c r="J65" s="112">
        <v>0</v>
      </c>
      <c r="K65" s="655">
        <v>0</v>
      </c>
    </row>
    <row r="66" spans="1:11" ht="15">
      <c r="A66" s="112" t="s">
        <v>1014</v>
      </c>
      <c r="B66" s="112">
        <v>3</v>
      </c>
      <c r="C66" s="112">
        <v>2</v>
      </c>
      <c r="D66" s="112">
        <v>3</v>
      </c>
      <c r="E66" s="112">
        <v>0</v>
      </c>
      <c r="F66" s="112">
        <v>0</v>
      </c>
      <c r="G66" s="112">
        <v>1</v>
      </c>
      <c r="H66" s="112">
        <v>0</v>
      </c>
      <c r="I66" s="112">
        <v>0</v>
      </c>
      <c r="J66" s="112">
        <v>9</v>
      </c>
      <c r="K66" s="655">
        <v>2.5307984106585979E-5</v>
      </c>
    </row>
    <row r="67" spans="1:11" ht="15">
      <c r="A67" s="112" t="s">
        <v>1015</v>
      </c>
      <c r="B67" s="112">
        <v>10</v>
      </c>
      <c r="C67" s="112">
        <v>4</v>
      </c>
      <c r="D67" s="112">
        <v>5</v>
      </c>
      <c r="E67" s="112">
        <v>0</v>
      </c>
      <c r="F67" s="112">
        <v>0</v>
      </c>
      <c r="G67" s="112">
        <v>0</v>
      </c>
      <c r="H67" s="112">
        <v>0</v>
      </c>
      <c r="I67" s="112">
        <v>0</v>
      </c>
      <c r="J67" s="112">
        <v>19</v>
      </c>
      <c r="K67" s="655">
        <v>5.3427966447237073E-5</v>
      </c>
    </row>
    <row r="68" spans="1:11" ht="15">
      <c r="A68" s="112" t="s">
        <v>1016</v>
      </c>
      <c r="B68" s="112">
        <v>44</v>
      </c>
      <c r="C68" s="112">
        <v>17</v>
      </c>
      <c r="D68" s="112">
        <v>14</v>
      </c>
      <c r="E68" s="112">
        <v>2</v>
      </c>
      <c r="F68" s="112">
        <v>4</v>
      </c>
      <c r="G68" s="112">
        <v>0</v>
      </c>
      <c r="H68" s="112">
        <v>0</v>
      </c>
      <c r="I68" s="112">
        <v>1</v>
      </c>
      <c r="J68" s="112">
        <v>82</v>
      </c>
      <c r="K68" s="655">
        <v>2.3058385519333894E-4</v>
      </c>
    </row>
    <row r="69" spans="1:11" ht="15">
      <c r="A69" s="112" t="s">
        <v>1017</v>
      </c>
      <c r="B69" s="112">
        <v>220</v>
      </c>
      <c r="C69" s="112">
        <v>63</v>
      </c>
      <c r="D69" s="112">
        <v>60</v>
      </c>
      <c r="E69" s="112">
        <v>14</v>
      </c>
      <c r="F69" s="112">
        <v>8</v>
      </c>
      <c r="G69" s="112">
        <v>3</v>
      </c>
      <c r="H69" s="112">
        <v>6</v>
      </c>
      <c r="I69" s="112">
        <v>7</v>
      </c>
      <c r="J69" s="112">
        <v>381</v>
      </c>
      <c r="K69" s="655">
        <v>1.0713713271788066E-3</v>
      </c>
    </row>
    <row r="70" spans="1:11" ht="15">
      <c r="A70" s="112" t="s">
        <v>1018</v>
      </c>
      <c r="B70" s="112">
        <v>406</v>
      </c>
      <c r="C70" s="112">
        <v>138</v>
      </c>
      <c r="D70" s="112">
        <v>100</v>
      </c>
      <c r="E70" s="112">
        <v>50</v>
      </c>
      <c r="F70" s="112">
        <v>13</v>
      </c>
      <c r="G70" s="112">
        <v>11</v>
      </c>
      <c r="H70" s="112">
        <v>5</v>
      </c>
      <c r="I70" s="112">
        <v>7</v>
      </c>
      <c r="J70" s="112">
        <v>730</v>
      </c>
      <c r="K70" s="655">
        <v>2.0527587108675298E-3</v>
      </c>
    </row>
    <row r="71" spans="1:11" ht="15">
      <c r="A71" s="112" t="s">
        <v>1019</v>
      </c>
      <c r="B71" s="112">
        <v>753</v>
      </c>
      <c r="C71" s="112">
        <v>223</v>
      </c>
      <c r="D71" s="112">
        <v>161</v>
      </c>
      <c r="E71" s="112">
        <v>76</v>
      </c>
      <c r="F71" s="112">
        <v>27</v>
      </c>
      <c r="G71" s="112">
        <v>25</v>
      </c>
      <c r="H71" s="112">
        <v>14</v>
      </c>
      <c r="I71" s="112">
        <v>7</v>
      </c>
      <c r="J71" s="112">
        <v>1286</v>
      </c>
      <c r="K71" s="655">
        <v>3.6162297290077304E-3</v>
      </c>
    </row>
    <row r="72" spans="1:11" ht="15">
      <c r="A72" s="112" t="s">
        <v>1020</v>
      </c>
      <c r="B72" s="112">
        <v>791</v>
      </c>
      <c r="C72" s="112">
        <v>270</v>
      </c>
      <c r="D72" s="112">
        <v>193</v>
      </c>
      <c r="E72" s="112">
        <v>79</v>
      </c>
      <c r="F72" s="112">
        <v>32</v>
      </c>
      <c r="G72" s="112">
        <v>23</v>
      </c>
      <c r="H72" s="112">
        <v>4</v>
      </c>
      <c r="I72" s="112">
        <v>10</v>
      </c>
      <c r="J72" s="112">
        <v>1402</v>
      </c>
      <c r="K72" s="655">
        <v>3.9424215241592826E-3</v>
      </c>
    </row>
    <row r="73" spans="1:11" ht="15">
      <c r="A73" s="112" t="s">
        <v>1021</v>
      </c>
      <c r="B73" s="112">
        <v>1679</v>
      </c>
      <c r="C73" s="112">
        <v>591</v>
      </c>
      <c r="D73" s="112">
        <v>391</v>
      </c>
      <c r="E73" s="112">
        <v>239</v>
      </c>
      <c r="F73" s="112">
        <v>84</v>
      </c>
      <c r="G73" s="112">
        <v>33</v>
      </c>
      <c r="H73" s="112">
        <v>32</v>
      </c>
      <c r="I73" s="112">
        <v>19</v>
      </c>
      <c r="J73" s="112">
        <v>3068</v>
      </c>
      <c r="K73" s="655">
        <v>8.6272105821117544E-3</v>
      </c>
    </row>
    <row r="74" spans="1:11" ht="15">
      <c r="A74" s="112" t="s">
        <v>1022</v>
      </c>
      <c r="B74" s="112">
        <v>4516</v>
      </c>
      <c r="C74" s="112">
        <v>1644</v>
      </c>
      <c r="D74" s="112">
        <v>977</v>
      </c>
      <c r="E74" s="112">
        <v>613</v>
      </c>
      <c r="F74" s="112">
        <v>205</v>
      </c>
      <c r="G74" s="112">
        <v>153</v>
      </c>
      <c r="H74" s="112">
        <v>94</v>
      </c>
      <c r="I74" s="112">
        <v>55</v>
      </c>
      <c r="J74" s="112">
        <v>8257</v>
      </c>
      <c r="K74" s="655">
        <v>2.3218669418675605E-2</v>
      </c>
    </row>
    <row r="75" spans="1:11" ht="15">
      <c r="A75" s="112" t="s">
        <v>1023</v>
      </c>
      <c r="B75" s="112">
        <v>16892</v>
      </c>
      <c r="C75" s="112">
        <v>6724</v>
      </c>
      <c r="D75" s="112">
        <v>4120</v>
      </c>
      <c r="E75" s="112">
        <v>2870</v>
      </c>
      <c r="F75" s="112">
        <v>937</v>
      </c>
      <c r="G75" s="112">
        <v>742</v>
      </c>
      <c r="H75" s="112">
        <v>461</v>
      </c>
      <c r="I75" s="112">
        <v>274</v>
      </c>
      <c r="J75" s="112">
        <v>33020</v>
      </c>
      <c r="K75" s="655">
        <v>9.2852181688829902E-2</v>
      </c>
    </row>
    <row r="76" spans="1:11" ht="15">
      <c r="A76" s="112" t="s">
        <v>1024</v>
      </c>
      <c r="B76" s="112">
        <v>7783</v>
      </c>
      <c r="C76" s="112">
        <v>3226</v>
      </c>
      <c r="D76" s="112">
        <v>2071</v>
      </c>
      <c r="E76" s="112">
        <v>1838</v>
      </c>
      <c r="F76" s="112">
        <v>572</v>
      </c>
      <c r="G76" s="112">
        <v>443</v>
      </c>
      <c r="H76" s="112">
        <v>288</v>
      </c>
      <c r="I76" s="112">
        <v>170</v>
      </c>
      <c r="J76" s="112">
        <v>16391</v>
      </c>
      <c r="K76" s="655">
        <v>4.6091463054561202E-2</v>
      </c>
    </row>
    <row r="77" spans="1:11" ht="15">
      <c r="A77" s="112" t="s">
        <v>1025</v>
      </c>
      <c r="B77" s="112">
        <v>141376</v>
      </c>
      <c r="C77" s="112">
        <v>57873</v>
      </c>
      <c r="D77" s="112">
        <v>34140</v>
      </c>
      <c r="E77" s="112">
        <v>17296</v>
      </c>
      <c r="F77" s="112">
        <v>9175</v>
      </c>
      <c r="G77" s="112">
        <v>7711</v>
      </c>
      <c r="H77" s="112">
        <v>18017</v>
      </c>
      <c r="I77" s="112">
        <v>5385</v>
      </c>
      <c r="J77" s="112">
        <v>290973</v>
      </c>
      <c r="K77" s="655">
        <v>0.81821556216062696</v>
      </c>
    </row>
    <row r="78" spans="1:11" ht="15">
      <c r="A78" s="112" t="s">
        <v>222</v>
      </c>
      <c r="B78" s="112">
        <v>174473</v>
      </c>
      <c r="C78" s="112">
        <v>70776</v>
      </c>
      <c r="D78" s="112">
        <v>42235</v>
      </c>
      <c r="E78" s="112">
        <v>23077</v>
      </c>
      <c r="F78" s="112">
        <v>11057</v>
      </c>
      <c r="G78" s="112">
        <v>9145</v>
      </c>
      <c r="H78" s="112">
        <v>18921</v>
      </c>
      <c r="I78" s="112">
        <v>5935</v>
      </c>
      <c r="J78" s="112">
        <v>355619</v>
      </c>
      <c r="K78" s="655">
        <v>1</v>
      </c>
    </row>
    <row r="79" spans="1:11" ht="15">
      <c r="A79" s="112" t="s">
        <v>1026</v>
      </c>
      <c r="B79" s="655">
        <v>0.49061776789204176</v>
      </c>
      <c r="C79" s="655">
        <v>0.19902198701419216</v>
      </c>
      <c r="D79" s="655">
        <v>0.11876474541573988</v>
      </c>
      <c r="E79" s="655">
        <v>6.4892483247520519E-2</v>
      </c>
      <c r="F79" s="655">
        <v>3.1092264474057909E-2</v>
      </c>
      <c r="G79" s="655">
        <v>2.571572385052542E-2</v>
      </c>
      <c r="H79" s="655">
        <v>5.3205818586745925E-2</v>
      </c>
      <c r="I79" s="655">
        <v>1.6689209519176421E-2</v>
      </c>
      <c r="J79" s="655">
        <v>1</v>
      </c>
      <c r="K79" s="655"/>
    </row>
    <row r="80" spans="1:11" ht="15">
      <c r="K80" s="655"/>
    </row>
    <row r="81" spans="1:78" ht="15">
      <c r="A81" s="112" t="s">
        <v>1033</v>
      </c>
      <c r="K81" s="655"/>
    </row>
    <row r="82" spans="1:78" ht="15">
      <c r="K82" s="655"/>
    </row>
    <row r="83" spans="1:78" ht="37.5" customHeight="1">
      <c r="A83" s="481" t="s">
        <v>1093</v>
      </c>
      <c r="B83" s="481"/>
      <c r="C83" s="481"/>
      <c r="D83" s="481"/>
      <c r="E83" s="481"/>
      <c r="F83" s="481"/>
      <c r="G83" s="481"/>
      <c r="H83" s="481"/>
      <c r="I83" s="481"/>
      <c r="J83" s="481"/>
      <c r="K83" s="481"/>
      <c r="L83" s="111"/>
      <c r="M83" s="111"/>
      <c r="N83" s="111"/>
      <c r="O83" s="111"/>
      <c r="P83" s="111"/>
      <c r="Q83" s="111"/>
      <c r="R83" s="111"/>
      <c r="S83" s="111"/>
      <c r="T83" s="111"/>
      <c r="U83" s="111"/>
      <c r="V83" s="111"/>
      <c r="W83" s="111"/>
      <c r="X83" s="111"/>
      <c r="Y83" s="111"/>
      <c r="Z83" s="111"/>
      <c r="AA83" s="111"/>
      <c r="AB83" s="111"/>
      <c r="AC83" s="111"/>
      <c r="AD83" s="111"/>
      <c r="AE83" s="111"/>
      <c r="AF83" s="111"/>
      <c r="AG83" s="111"/>
      <c r="AH83" s="111"/>
      <c r="AI83" s="111"/>
      <c r="AJ83" s="111"/>
      <c r="AK83" s="111"/>
      <c r="AL83" s="111"/>
      <c r="AM83" s="111"/>
      <c r="AN83" s="111"/>
      <c r="AO83" s="111"/>
      <c r="AP83" s="111"/>
      <c r="AQ83" s="111"/>
      <c r="AR83" s="111"/>
      <c r="AS83" s="111"/>
      <c r="AT83" s="111"/>
      <c r="AU83" s="111"/>
      <c r="AV83" s="111"/>
      <c r="AW83" s="111"/>
      <c r="AX83" s="111"/>
      <c r="AY83" s="111"/>
      <c r="AZ83" s="111"/>
      <c r="BA83" s="111"/>
      <c r="BB83" s="111"/>
      <c r="BC83" s="111"/>
      <c r="BD83" s="111"/>
      <c r="BE83" s="111"/>
      <c r="BF83" s="111"/>
      <c r="BG83" s="111"/>
      <c r="BH83" s="111"/>
      <c r="BI83" s="111"/>
      <c r="BJ83" s="111"/>
      <c r="BK83" s="111"/>
      <c r="BL83" s="111"/>
      <c r="BM83" s="111"/>
      <c r="BN83" s="111"/>
      <c r="BO83" s="111"/>
      <c r="BP83" s="111"/>
      <c r="BQ83" s="111"/>
      <c r="BR83" s="111"/>
      <c r="BS83" s="111"/>
      <c r="BT83" s="111"/>
      <c r="BU83" s="111"/>
      <c r="BV83" s="111"/>
      <c r="BW83" s="111"/>
      <c r="BX83" s="111"/>
      <c r="BY83" s="111"/>
      <c r="BZ83" s="111"/>
    </row>
    <row r="84" spans="1:78" ht="23.25" customHeight="1">
      <c r="A84" s="481" t="s">
        <v>1034</v>
      </c>
      <c r="B84" s="481"/>
      <c r="C84" s="481"/>
      <c r="D84" s="481"/>
      <c r="E84" s="481"/>
      <c r="F84" s="481"/>
      <c r="G84" s="481"/>
      <c r="H84" s="481"/>
      <c r="I84" s="481"/>
      <c r="J84" s="481"/>
      <c r="K84" s="481"/>
      <c r="L84" s="111"/>
      <c r="M84" s="111"/>
      <c r="N84" s="111"/>
      <c r="O84" s="111"/>
      <c r="P84" s="111"/>
      <c r="Q84" s="111"/>
      <c r="R84" s="111"/>
      <c r="S84" s="111"/>
      <c r="T84" s="111"/>
      <c r="U84" s="111"/>
      <c r="V84" s="111"/>
      <c r="W84" s="111"/>
      <c r="X84" s="111"/>
      <c r="Y84" s="111"/>
      <c r="Z84" s="111"/>
      <c r="AA84" s="111"/>
      <c r="AB84" s="111"/>
      <c r="AC84" s="111"/>
      <c r="AD84" s="111"/>
      <c r="AE84" s="111"/>
      <c r="AF84" s="111"/>
      <c r="AG84" s="111"/>
      <c r="AH84" s="111"/>
      <c r="AI84" s="111"/>
      <c r="AJ84" s="111"/>
      <c r="AK84" s="111"/>
      <c r="AL84" s="111"/>
      <c r="AM84" s="111"/>
      <c r="AN84" s="111"/>
      <c r="AO84" s="111"/>
      <c r="AP84" s="111"/>
      <c r="AQ84" s="111"/>
      <c r="AR84" s="111"/>
      <c r="AS84" s="111"/>
      <c r="AT84" s="111"/>
      <c r="AU84" s="111"/>
      <c r="AV84" s="111"/>
      <c r="AW84" s="111"/>
      <c r="AX84" s="111"/>
      <c r="AY84" s="111"/>
      <c r="AZ84" s="111"/>
      <c r="BA84" s="111"/>
      <c r="BB84" s="111"/>
      <c r="BC84" s="111"/>
      <c r="BD84" s="111"/>
      <c r="BE84" s="111"/>
      <c r="BF84" s="111"/>
      <c r="BG84" s="111"/>
      <c r="BH84" s="111"/>
      <c r="BI84" s="111"/>
      <c r="BJ84" s="111"/>
      <c r="BK84" s="111"/>
      <c r="BL84" s="111"/>
      <c r="BM84" s="111"/>
      <c r="BN84" s="111"/>
      <c r="BO84" s="111"/>
      <c r="BP84" s="111"/>
      <c r="BQ84" s="111"/>
      <c r="BR84" s="111"/>
      <c r="BS84" s="111"/>
      <c r="BT84" s="111"/>
      <c r="BU84" s="111"/>
      <c r="BV84" s="111"/>
      <c r="BW84" s="111"/>
      <c r="BX84" s="111"/>
      <c r="BY84" s="111"/>
      <c r="BZ84" s="111"/>
    </row>
    <row r="85" spans="1:78" ht="23.25" customHeight="1">
      <c r="A85" s="481" t="s">
        <v>2</v>
      </c>
      <c r="B85" s="481"/>
      <c r="C85" s="481"/>
      <c r="D85" s="481"/>
      <c r="E85" s="481"/>
      <c r="F85" s="481"/>
      <c r="G85" s="481"/>
      <c r="H85" s="481"/>
      <c r="I85" s="481"/>
      <c r="J85" s="481"/>
      <c r="K85" s="481"/>
      <c r="L85" s="111"/>
      <c r="M85" s="111"/>
      <c r="N85" s="111"/>
      <c r="O85" s="111"/>
      <c r="P85" s="111"/>
      <c r="Q85" s="111"/>
      <c r="R85" s="111"/>
      <c r="S85" s="111"/>
      <c r="T85" s="111"/>
      <c r="U85" s="111"/>
      <c r="V85" s="111"/>
      <c r="W85" s="111"/>
      <c r="X85" s="111"/>
      <c r="Y85" s="111"/>
      <c r="Z85" s="111"/>
      <c r="AA85" s="111"/>
      <c r="AB85" s="111"/>
      <c r="AC85" s="111"/>
      <c r="AD85" s="111"/>
      <c r="AE85" s="111"/>
      <c r="AF85" s="111"/>
      <c r="AG85" s="111"/>
      <c r="AH85" s="111"/>
      <c r="AI85" s="111"/>
      <c r="AJ85" s="111"/>
      <c r="AK85" s="111"/>
      <c r="AL85" s="111"/>
      <c r="AM85" s="111"/>
      <c r="AN85" s="111"/>
      <c r="AO85" s="111"/>
      <c r="AP85" s="111"/>
      <c r="AQ85" s="111"/>
      <c r="AR85" s="111"/>
      <c r="AS85" s="111"/>
      <c r="AT85" s="111"/>
      <c r="AU85" s="111"/>
      <c r="AV85" s="111"/>
      <c r="AW85" s="111"/>
      <c r="AX85" s="111"/>
      <c r="AY85" s="111"/>
      <c r="AZ85" s="111"/>
      <c r="BA85" s="111"/>
      <c r="BB85" s="111"/>
      <c r="BC85" s="111"/>
      <c r="BD85" s="111"/>
      <c r="BE85" s="111"/>
      <c r="BF85" s="111"/>
      <c r="BG85" s="111"/>
      <c r="BH85" s="111"/>
      <c r="BI85" s="111"/>
      <c r="BJ85" s="111"/>
      <c r="BK85" s="111"/>
      <c r="BL85" s="111"/>
      <c r="BM85" s="111"/>
      <c r="BN85" s="111"/>
      <c r="BO85" s="111"/>
      <c r="BP85" s="111"/>
      <c r="BQ85" s="111"/>
      <c r="BR85" s="111"/>
      <c r="BS85" s="111"/>
      <c r="BT85" s="111"/>
      <c r="BU85" s="111"/>
      <c r="BV85" s="111"/>
      <c r="BW85" s="111"/>
      <c r="BX85" s="111"/>
      <c r="BY85" s="111"/>
      <c r="BZ85" s="111"/>
    </row>
    <row r="86" spans="1:78" ht="23.25" customHeight="1" thickBot="1">
      <c r="A86" s="481" t="s">
        <v>3</v>
      </c>
      <c r="B86" s="481"/>
      <c r="C86" s="481"/>
      <c r="D86" s="481"/>
      <c r="E86" s="481"/>
      <c r="F86" s="481"/>
      <c r="G86" s="481"/>
      <c r="H86" s="481"/>
      <c r="I86" s="481"/>
      <c r="J86" s="481"/>
      <c r="K86" s="481"/>
      <c r="L86" s="111"/>
      <c r="M86" s="111"/>
      <c r="N86" s="111"/>
      <c r="O86" s="111"/>
      <c r="P86" s="111"/>
      <c r="Q86" s="111"/>
      <c r="R86" s="111"/>
      <c r="S86" s="111"/>
      <c r="T86" s="111"/>
      <c r="U86" s="111"/>
      <c r="V86" s="111"/>
      <c r="W86" s="111"/>
      <c r="X86" s="111"/>
      <c r="Y86" s="111"/>
      <c r="Z86" s="111"/>
      <c r="AA86" s="111"/>
      <c r="AB86" s="111"/>
      <c r="AC86" s="111"/>
      <c r="AD86" s="111"/>
      <c r="AE86" s="111"/>
      <c r="AF86" s="111"/>
      <c r="AG86" s="111"/>
      <c r="AH86" s="111"/>
      <c r="AI86" s="111"/>
      <c r="AJ86" s="111"/>
      <c r="AK86" s="111"/>
      <c r="AL86" s="111"/>
      <c r="AM86" s="111"/>
      <c r="AN86" s="111"/>
      <c r="AO86" s="111"/>
      <c r="AP86" s="111"/>
      <c r="AQ86" s="111"/>
      <c r="AR86" s="111"/>
      <c r="AS86" s="111"/>
      <c r="AT86" s="111"/>
      <c r="AU86" s="111"/>
      <c r="AV86" s="111"/>
      <c r="AW86" s="111"/>
      <c r="AX86" s="111"/>
      <c r="AY86" s="111"/>
      <c r="AZ86" s="111"/>
      <c r="BA86" s="111"/>
      <c r="BB86" s="111"/>
      <c r="BC86" s="111"/>
      <c r="BD86" s="111"/>
      <c r="BE86" s="111"/>
      <c r="BF86" s="111"/>
      <c r="BG86" s="111"/>
      <c r="BH86" s="111"/>
      <c r="BI86" s="111"/>
      <c r="BJ86" s="111"/>
      <c r="BK86" s="111"/>
      <c r="BL86" s="111"/>
      <c r="BM86" s="111"/>
      <c r="BN86" s="111"/>
      <c r="BO86" s="111"/>
      <c r="BP86" s="111"/>
      <c r="BQ86" s="111"/>
      <c r="BR86" s="111"/>
      <c r="BS86" s="111"/>
      <c r="BT86" s="111"/>
      <c r="BU86" s="111"/>
      <c r="BV86" s="111"/>
      <c r="BW86" s="111"/>
      <c r="BX86" s="111"/>
      <c r="BY86" s="111"/>
      <c r="BZ86" s="111"/>
    </row>
    <row r="87" spans="1:78" s="654" customFormat="1" ht="21.75" thickTop="1" thickBot="1">
      <c r="A87" s="652" t="s">
        <v>1010</v>
      </c>
      <c r="B87" s="652" t="s">
        <v>182</v>
      </c>
      <c r="C87" s="652" t="s">
        <v>183</v>
      </c>
      <c r="D87" s="652" t="s">
        <v>187</v>
      </c>
      <c r="E87" s="652" t="s">
        <v>185</v>
      </c>
      <c r="F87" s="652" t="s">
        <v>186</v>
      </c>
      <c r="G87" s="652" t="s">
        <v>188</v>
      </c>
      <c r="H87" s="652" t="s">
        <v>189</v>
      </c>
      <c r="I87" s="652" t="s">
        <v>184</v>
      </c>
      <c r="J87" s="652" t="s">
        <v>222</v>
      </c>
      <c r="K87" s="652" t="s">
        <v>986</v>
      </c>
      <c r="L87" s="653"/>
      <c r="M87" s="653"/>
      <c r="N87" s="653"/>
      <c r="O87" s="653"/>
      <c r="P87" s="653"/>
      <c r="Q87" s="653"/>
      <c r="R87" s="653"/>
      <c r="S87" s="653"/>
      <c r="T87" s="653"/>
      <c r="U87" s="653"/>
      <c r="V87" s="653"/>
      <c r="W87" s="653"/>
      <c r="X87" s="653"/>
      <c r="Y87" s="653"/>
      <c r="Z87" s="653"/>
      <c r="AA87" s="653"/>
      <c r="AB87" s="653"/>
      <c r="AC87" s="653"/>
      <c r="AD87" s="653"/>
      <c r="AE87" s="653"/>
      <c r="AF87" s="653"/>
      <c r="AG87" s="653"/>
      <c r="AH87" s="653"/>
      <c r="AI87" s="653"/>
      <c r="AJ87" s="653"/>
      <c r="AK87" s="653"/>
      <c r="AL87" s="653"/>
      <c r="AM87" s="653"/>
      <c r="AN87" s="653"/>
      <c r="AO87" s="653"/>
      <c r="AP87" s="653"/>
      <c r="AQ87" s="653"/>
      <c r="AR87" s="653"/>
      <c r="AS87" s="653"/>
      <c r="AT87" s="653"/>
      <c r="AU87" s="653"/>
      <c r="AV87" s="653"/>
      <c r="AW87" s="653"/>
      <c r="AX87" s="653"/>
      <c r="AY87" s="653"/>
      <c r="AZ87" s="653"/>
      <c r="BA87" s="653"/>
      <c r="BB87" s="653"/>
      <c r="BC87" s="653"/>
      <c r="BD87" s="653"/>
      <c r="BE87" s="653"/>
      <c r="BF87" s="653"/>
      <c r="BG87" s="653"/>
      <c r="BH87" s="653"/>
      <c r="BI87" s="653"/>
      <c r="BJ87" s="653"/>
      <c r="BK87" s="653"/>
      <c r="BL87" s="653"/>
      <c r="BM87" s="653"/>
      <c r="BN87" s="653"/>
      <c r="BO87" s="653"/>
      <c r="BP87" s="653"/>
      <c r="BQ87" s="653"/>
      <c r="BR87" s="653"/>
      <c r="BS87" s="653"/>
      <c r="BT87" s="653"/>
      <c r="BU87" s="653"/>
      <c r="BV87" s="653"/>
      <c r="BW87" s="653"/>
      <c r="BX87" s="653"/>
      <c r="BY87" s="653"/>
      <c r="BZ87" s="653"/>
    </row>
    <row r="88" spans="1:78" ht="15.75" thickTop="1">
      <c r="A88" s="112" t="s">
        <v>1012</v>
      </c>
      <c r="B88" s="112">
        <v>0</v>
      </c>
      <c r="C88" s="112">
        <v>0</v>
      </c>
      <c r="D88" s="112">
        <v>0</v>
      </c>
      <c r="E88" s="112">
        <v>0</v>
      </c>
      <c r="F88" s="112">
        <v>0</v>
      </c>
      <c r="G88" s="112">
        <v>0</v>
      </c>
      <c r="H88" s="112">
        <v>0</v>
      </c>
      <c r="I88" s="112">
        <v>0</v>
      </c>
      <c r="J88" s="112">
        <v>0</v>
      </c>
      <c r="K88" s="655">
        <v>0</v>
      </c>
    </row>
    <row r="89" spans="1:78" ht="15">
      <c r="A89" s="112" t="s">
        <v>1013</v>
      </c>
      <c r="B89" s="112">
        <v>0</v>
      </c>
      <c r="C89" s="112">
        <v>0</v>
      </c>
      <c r="D89" s="112">
        <v>10000</v>
      </c>
      <c r="E89" s="112">
        <v>0</v>
      </c>
      <c r="F89" s="112">
        <v>0</v>
      </c>
      <c r="G89" s="112">
        <v>0</v>
      </c>
      <c r="H89" s="112">
        <v>0</v>
      </c>
      <c r="I89" s="112">
        <v>0</v>
      </c>
      <c r="J89" s="112">
        <v>10000</v>
      </c>
      <c r="K89" s="655">
        <v>1.0029483671242751E-2</v>
      </c>
    </row>
    <row r="90" spans="1:78" ht="15">
      <c r="A90" s="112" t="s">
        <v>1014</v>
      </c>
      <c r="B90" s="112">
        <v>0</v>
      </c>
      <c r="C90" s="112">
        <v>24919.87917</v>
      </c>
      <c r="D90" s="112">
        <v>18640.676500000001</v>
      </c>
      <c r="E90" s="112">
        <v>0</v>
      </c>
      <c r="F90" s="112">
        <v>10000</v>
      </c>
      <c r="G90" s="112">
        <v>3913.6782599999997</v>
      </c>
      <c r="H90" s="112">
        <v>0</v>
      </c>
      <c r="I90" s="112">
        <v>0</v>
      </c>
      <c r="J90" s="112">
        <v>57474.233930000002</v>
      </c>
      <c r="K90" s="655">
        <v>5.764368907181211E-2</v>
      </c>
    </row>
    <row r="91" spans="1:78" ht="15">
      <c r="A91" s="112" t="s">
        <v>1015</v>
      </c>
      <c r="B91" s="112">
        <v>1533.3341699999999</v>
      </c>
      <c r="C91" s="112">
        <v>15465.466699999999</v>
      </c>
      <c r="D91" s="112">
        <v>25428.234370000002</v>
      </c>
      <c r="E91" s="112">
        <v>0</v>
      </c>
      <c r="F91" s="112">
        <v>3000</v>
      </c>
      <c r="G91" s="112">
        <v>0</v>
      </c>
      <c r="H91" s="112">
        <v>6910.7990399999999</v>
      </c>
      <c r="I91" s="112">
        <v>4000</v>
      </c>
      <c r="J91" s="112">
        <v>56337.834279999995</v>
      </c>
      <c r="K91" s="655">
        <v>5.6503938898444003E-2</v>
      </c>
    </row>
    <row r="92" spans="1:78" ht="15">
      <c r="A92" s="112" t="s">
        <v>1016</v>
      </c>
      <c r="B92" s="112">
        <v>16239.19369</v>
      </c>
      <c r="C92" s="112">
        <v>31214.846109999999</v>
      </c>
      <c r="D92" s="112">
        <v>24384.15437</v>
      </c>
      <c r="E92" s="112">
        <v>754.6</v>
      </c>
      <c r="F92" s="112">
        <v>0</v>
      </c>
      <c r="G92" s="112">
        <v>1963.7343100000001</v>
      </c>
      <c r="H92" s="112">
        <v>2712.87538</v>
      </c>
      <c r="I92" s="112">
        <v>9132.5</v>
      </c>
      <c r="J92" s="112">
        <v>86401.903860000006</v>
      </c>
      <c r="K92" s="655">
        <v>8.6656648392815602E-2</v>
      </c>
    </row>
    <row r="93" spans="1:78" ht="15">
      <c r="A93" s="112" t="s">
        <v>1017</v>
      </c>
      <c r="B93" s="112">
        <v>29308.632719999998</v>
      </c>
      <c r="C93" s="112">
        <v>51071.879270000005</v>
      </c>
      <c r="D93" s="112">
        <v>30521.924429999999</v>
      </c>
      <c r="E93" s="112">
        <v>950</v>
      </c>
      <c r="F93" s="112">
        <v>7612.3537999999999</v>
      </c>
      <c r="G93" s="112">
        <v>2609.4112400000004</v>
      </c>
      <c r="H93" s="112">
        <v>4510.8059000000003</v>
      </c>
      <c r="I93" s="112">
        <v>1983</v>
      </c>
      <c r="J93" s="112">
        <v>128568.00736</v>
      </c>
      <c r="K93" s="655">
        <v>0.12894707304613379</v>
      </c>
    </row>
    <row r="94" spans="1:78" ht="15">
      <c r="A94" s="112" t="s">
        <v>1018</v>
      </c>
      <c r="B94" s="112">
        <v>37316.645069999999</v>
      </c>
      <c r="C94" s="112">
        <v>49297.350700000003</v>
      </c>
      <c r="D94" s="112">
        <v>24400.537120000001</v>
      </c>
      <c r="E94" s="112">
        <v>1228.3697199999999</v>
      </c>
      <c r="F94" s="112">
        <v>5541.0117399999999</v>
      </c>
      <c r="G94" s="112">
        <v>2369.5334400000002</v>
      </c>
      <c r="H94" s="112">
        <v>1083.4283700000001</v>
      </c>
      <c r="I94" s="112">
        <v>251.40979000000002</v>
      </c>
      <c r="J94" s="112">
        <v>121488.28595</v>
      </c>
      <c r="K94" s="655">
        <v>0.12184647801827951</v>
      </c>
    </row>
    <row r="95" spans="1:78" ht="15">
      <c r="A95" s="112" t="s">
        <v>1019</v>
      </c>
      <c r="B95" s="112">
        <v>31573.193829999997</v>
      </c>
      <c r="C95" s="112">
        <v>48500.76442</v>
      </c>
      <c r="D95" s="112">
        <v>18272.159889999999</v>
      </c>
      <c r="E95" s="112">
        <v>3209.8021800000001</v>
      </c>
      <c r="F95" s="112">
        <v>6746.4073699999999</v>
      </c>
      <c r="G95" s="112">
        <v>3355.3473100000001</v>
      </c>
      <c r="H95" s="112">
        <v>1267.7321499999998</v>
      </c>
      <c r="I95" s="112">
        <v>645</v>
      </c>
      <c r="J95" s="112">
        <v>113570.40714999998</v>
      </c>
      <c r="K95" s="655">
        <v>0.11390525440473158</v>
      </c>
    </row>
    <row r="96" spans="1:78" ht="15">
      <c r="A96" s="112" t="s">
        <v>1020</v>
      </c>
      <c r="B96" s="112">
        <v>21501.888300000002</v>
      </c>
      <c r="C96" s="112">
        <v>30082.843209999999</v>
      </c>
      <c r="D96" s="112">
        <v>12811.58462</v>
      </c>
      <c r="E96" s="112">
        <v>1296.6606000000002</v>
      </c>
      <c r="F96" s="112">
        <v>4543.6554500000002</v>
      </c>
      <c r="G96" s="112">
        <v>2200.6664300000002</v>
      </c>
      <c r="H96" s="112">
        <v>361.62544000000003</v>
      </c>
      <c r="I96" s="112">
        <v>351.1</v>
      </c>
      <c r="J96" s="112">
        <v>73150.024050000007</v>
      </c>
      <c r="K96" s="655">
        <v>7.3365697176048961E-2</v>
      </c>
    </row>
    <row r="97" spans="1:78" ht="15">
      <c r="A97" s="112" t="s">
        <v>1021</v>
      </c>
      <c r="B97" s="112">
        <v>33241.929380000001</v>
      </c>
      <c r="C97" s="112">
        <v>49129.759890000001</v>
      </c>
      <c r="D97" s="112">
        <v>19869.128059999999</v>
      </c>
      <c r="E97" s="112">
        <v>3934.0958500000002</v>
      </c>
      <c r="F97" s="112">
        <v>3785.18489</v>
      </c>
      <c r="G97" s="112">
        <v>5262.0346200000004</v>
      </c>
      <c r="H97" s="112">
        <v>1031.1230399999999</v>
      </c>
      <c r="I97" s="112">
        <v>857.51652999999999</v>
      </c>
      <c r="J97" s="112">
        <v>117110.77226000001</v>
      </c>
      <c r="K97" s="655">
        <v>0.11745605781082986</v>
      </c>
    </row>
    <row r="98" spans="1:78" ht="15">
      <c r="A98" s="112" t="s">
        <v>1022</v>
      </c>
      <c r="B98" s="112">
        <v>39679.659810000005</v>
      </c>
      <c r="C98" s="112">
        <v>55339.367359999997</v>
      </c>
      <c r="D98" s="112">
        <v>22156.555640000002</v>
      </c>
      <c r="E98" s="112">
        <v>4344.3898499999996</v>
      </c>
      <c r="F98" s="112">
        <v>5897.7371800000001</v>
      </c>
      <c r="G98" s="112">
        <v>8156.6844000000001</v>
      </c>
      <c r="H98" s="112">
        <v>840.20578</v>
      </c>
      <c r="I98" s="112">
        <v>215</v>
      </c>
      <c r="J98" s="112">
        <v>136629.60001999998</v>
      </c>
      <c r="K98" s="655">
        <v>0.13703243424090181</v>
      </c>
    </row>
    <row r="99" spans="1:78" ht="15">
      <c r="A99" s="112" t="s">
        <v>1023</v>
      </c>
      <c r="B99" s="112">
        <v>25678.492839999999</v>
      </c>
      <c r="C99" s="112">
        <v>33440.305609999996</v>
      </c>
      <c r="D99" s="112">
        <v>15665.574859999999</v>
      </c>
      <c r="E99" s="112">
        <v>4294.1846699999996</v>
      </c>
      <c r="F99" s="112">
        <v>3816.01856</v>
      </c>
      <c r="G99" s="112">
        <v>7415.4504800000004</v>
      </c>
      <c r="H99" s="112">
        <v>487.75826000000001</v>
      </c>
      <c r="I99" s="112">
        <v>273.21034999999995</v>
      </c>
      <c r="J99" s="112">
        <v>91070.99562999999</v>
      </c>
      <c r="K99" s="655">
        <v>9.133950635949048E-2</v>
      </c>
    </row>
    <row r="100" spans="1:78" ht="15">
      <c r="A100" s="112" t="s">
        <v>1024</v>
      </c>
      <c r="B100" s="112">
        <v>1273.6263700000002</v>
      </c>
      <c r="C100" s="112">
        <v>1639.4433899999999</v>
      </c>
      <c r="D100" s="112">
        <v>732.06332999999995</v>
      </c>
      <c r="E100" s="112">
        <v>272.79163</v>
      </c>
      <c r="F100" s="112">
        <v>100.40044999999999</v>
      </c>
      <c r="G100" s="112">
        <v>221.12648999999999</v>
      </c>
      <c r="H100" s="112">
        <v>15.9175</v>
      </c>
      <c r="I100" s="112">
        <v>6</v>
      </c>
      <c r="J100" s="112">
        <v>4261.3691600000002</v>
      </c>
      <c r="K100" s="655">
        <v>4.2739332407357436E-3</v>
      </c>
    </row>
    <row r="101" spans="1:78" ht="15">
      <c r="A101" s="112" t="s">
        <v>1025</v>
      </c>
      <c r="B101" s="112">
        <v>445.89514000000003</v>
      </c>
      <c r="C101" s="112">
        <v>381.53946000000002</v>
      </c>
      <c r="D101" s="112">
        <v>20.58</v>
      </c>
      <c r="E101" s="112">
        <v>26.933130000000002</v>
      </c>
      <c r="F101" s="112">
        <v>48.854379999999999</v>
      </c>
      <c r="G101" s="112">
        <v>73.064429999999987</v>
      </c>
      <c r="H101" s="112">
        <v>0</v>
      </c>
      <c r="I101" s="112">
        <v>0</v>
      </c>
      <c r="J101" s="112">
        <v>996.8665400000001</v>
      </c>
      <c r="K101" s="655">
        <v>9.9980566853382583E-4</v>
      </c>
    </row>
    <row r="102" spans="1:78" ht="15">
      <c r="A102" s="112" t="s">
        <v>222</v>
      </c>
      <c r="B102" s="112">
        <v>237792.49132</v>
      </c>
      <c r="C102" s="112">
        <v>390483.44528999995</v>
      </c>
      <c r="D102" s="112">
        <v>222903.17319</v>
      </c>
      <c r="E102" s="112">
        <v>20311.82763</v>
      </c>
      <c r="F102" s="112">
        <v>51091.623819999986</v>
      </c>
      <c r="G102" s="112">
        <v>37540.73141</v>
      </c>
      <c r="H102" s="112">
        <v>19222.270859999997</v>
      </c>
      <c r="I102" s="112">
        <v>17714.736670000002</v>
      </c>
      <c r="J102" s="112">
        <v>997060.30018999998</v>
      </c>
      <c r="K102" s="655">
        <v>1</v>
      </c>
    </row>
    <row r="103" spans="1:78" ht="15.75" thickBot="1">
      <c r="A103" s="112" t="s">
        <v>1026</v>
      </c>
      <c r="B103" s="655">
        <v>0.23849359088380734</v>
      </c>
      <c r="C103" s="655">
        <v>0.39163473384266662</v>
      </c>
      <c r="D103" s="655">
        <v>0.22356037357772998</v>
      </c>
      <c r="E103" s="655">
        <v>2.0371714354818233E-2</v>
      </c>
      <c r="F103" s="655">
        <v>5.1242260683996704E-2</v>
      </c>
      <c r="G103" s="655">
        <v>3.7651415268310486E-2</v>
      </c>
      <c r="H103" s="655">
        <v>1.9278945171457531E-2</v>
      </c>
      <c r="I103" s="655">
        <v>1.776696621721302E-2</v>
      </c>
      <c r="J103" s="655">
        <v>1</v>
      </c>
      <c r="K103" s="655"/>
    </row>
    <row r="104" spans="1:78" s="654" customFormat="1" ht="41.25" customHeight="1" thickTop="1" thickBot="1">
      <c r="A104" s="652" t="s">
        <v>1035</v>
      </c>
      <c r="B104" s="652" t="s">
        <v>182</v>
      </c>
      <c r="C104" s="652" t="s">
        <v>183</v>
      </c>
      <c r="D104" s="652" t="s">
        <v>187</v>
      </c>
      <c r="E104" s="652" t="s">
        <v>185</v>
      </c>
      <c r="F104" s="652" t="s">
        <v>186</v>
      </c>
      <c r="G104" s="652" t="s">
        <v>188</v>
      </c>
      <c r="H104" s="652" t="s">
        <v>189</v>
      </c>
      <c r="I104" s="652" t="s">
        <v>184</v>
      </c>
      <c r="J104" s="652" t="s">
        <v>222</v>
      </c>
      <c r="K104" s="652" t="s">
        <v>986</v>
      </c>
      <c r="L104" s="653"/>
      <c r="M104" s="653"/>
      <c r="N104" s="653"/>
      <c r="O104" s="653"/>
      <c r="P104" s="653"/>
      <c r="Q104" s="653"/>
      <c r="R104" s="653"/>
      <c r="S104" s="653"/>
      <c r="T104" s="653"/>
      <c r="U104" s="653"/>
      <c r="V104" s="653"/>
      <c r="W104" s="653"/>
      <c r="X104" s="653"/>
      <c r="Y104" s="653"/>
      <c r="Z104" s="653"/>
      <c r="AA104" s="653"/>
      <c r="AB104" s="653"/>
      <c r="AC104" s="653"/>
      <c r="AD104" s="653"/>
      <c r="AE104" s="653"/>
      <c r="AF104" s="653"/>
      <c r="AG104" s="653"/>
      <c r="AH104" s="653"/>
      <c r="AI104" s="653"/>
      <c r="AJ104" s="653"/>
      <c r="AK104" s="653"/>
      <c r="AL104" s="653"/>
      <c r="AM104" s="653"/>
      <c r="AN104" s="653"/>
      <c r="AO104" s="653"/>
      <c r="AP104" s="653"/>
      <c r="AQ104" s="653"/>
      <c r="AR104" s="653"/>
      <c r="AS104" s="653"/>
      <c r="AT104" s="653"/>
      <c r="AU104" s="653"/>
      <c r="AV104" s="653"/>
      <c r="AW104" s="653"/>
      <c r="AX104" s="653"/>
      <c r="AY104" s="653"/>
      <c r="AZ104" s="653"/>
      <c r="BA104" s="653"/>
      <c r="BB104" s="653"/>
      <c r="BC104" s="653"/>
      <c r="BD104" s="653"/>
      <c r="BE104" s="653"/>
      <c r="BF104" s="653"/>
      <c r="BG104" s="653"/>
      <c r="BH104" s="653"/>
      <c r="BI104" s="653"/>
      <c r="BJ104" s="653"/>
      <c r="BK104" s="653"/>
      <c r="BL104" s="653"/>
      <c r="BM104" s="653"/>
      <c r="BN104" s="653"/>
      <c r="BO104" s="653"/>
      <c r="BP104" s="653"/>
      <c r="BQ104" s="653"/>
      <c r="BR104" s="653"/>
      <c r="BS104" s="653"/>
      <c r="BT104" s="653"/>
      <c r="BU104" s="653"/>
      <c r="BV104" s="653"/>
      <c r="BW104" s="653"/>
      <c r="BX104" s="653"/>
      <c r="BY104" s="653"/>
      <c r="BZ104" s="653"/>
    </row>
    <row r="105" spans="1:78" ht="15.75" thickTop="1">
      <c r="A105" s="112" t="s">
        <v>1012</v>
      </c>
      <c r="B105" s="112">
        <v>0</v>
      </c>
      <c r="C105" s="112">
        <v>0</v>
      </c>
      <c r="D105" s="112">
        <v>0</v>
      </c>
      <c r="E105" s="112">
        <v>0</v>
      </c>
      <c r="F105" s="112">
        <v>0</v>
      </c>
      <c r="G105" s="112">
        <v>0</v>
      </c>
      <c r="H105" s="112">
        <v>0</v>
      </c>
      <c r="I105" s="112">
        <v>0</v>
      </c>
      <c r="J105" s="112">
        <v>0</v>
      </c>
      <c r="K105" s="655">
        <v>0</v>
      </c>
    </row>
    <row r="106" spans="1:78" ht="15">
      <c r="A106" s="112" t="s">
        <v>1013</v>
      </c>
      <c r="B106" s="112">
        <v>0</v>
      </c>
      <c r="C106" s="112">
        <v>0</v>
      </c>
      <c r="D106" s="112">
        <v>1</v>
      </c>
      <c r="E106" s="112">
        <v>0</v>
      </c>
      <c r="F106" s="112">
        <v>0</v>
      </c>
      <c r="G106" s="112">
        <v>0</v>
      </c>
      <c r="H106" s="112">
        <v>0</v>
      </c>
      <c r="I106" s="112">
        <v>0</v>
      </c>
      <c r="J106" s="112">
        <v>1</v>
      </c>
      <c r="K106" s="655">
        <v>7.9339892097746742E-5</v>
      </c>
    </row>
    <row r="107" spans="1:78" ht="15">
      <c r="A107" s="112" t="s">
        <v>1014</v>
      </c>
      <c r="B107" s="112">
        <v>0</v>
      </c>
      <c r="C107" s="112">
        <v>5</v>
      </c>
      <c r="D107" s="112">
        <v>4</v>
      </c>
      <c r="E107" s="112">
        <v>0</v>
      </c>
      <c r="F107" s="112">
        <v>2</v>
      </c>
      <c r="G107" s="112">
        <v>1</v>
      </c>
      <c r="H107" s="112">
        <v>0</v>
      </c>
      <c r="I107" s="112">
        <v>0</v>
      </c>
      <c r="J107" s="112">
        <v>12</v>
      </c>
      <c r="K107" s="655">
        <v>9.5207870517296101E-4</v>
      </c>
    </row>
    <row r="108" spans="1:78" ht="15">
      <c r="A108" s="112" t="s">
        <v>1015</v>
      </c>
      <c r="B108" s="112">
        <v>1</v>
      </c>
      <c r="C108" s="112">
        <v>8</v>
      </c>
      <c r="D108" s="112">
        <v>14</v>
      </c>
      <c r="E108" s="112">
        <v>0</v>
      </c>
      <c r="F108" s="112">
        <v>1</v>
      </c>
      <c r="G108" s="112">
        <v>0</v>
      </c>
      <c r="H108" s="112">
        <v>3</v>
      </c>
      <c r="I108" s="112">
        <v>2</v>
      </c>
      <c r="J108" s="112">
        <v>29</v>
      </c>
      <c r="K108" s="655">
        <v>2.3008568708346557E-3</v>
      </c>
    </row>
    <row r="109" spans="1:78" ht="15">
      <c r="A109" s="112" t="s">
        <v>1016</v>
      </c>
      <c r="B109" s="112">
        <v>19</v>
      </c>
      <c r="C109" s="112">
        <v>36</v>
      </c>
      <c r="D109" s="112">
        <v>23</v>
      </c>
      <c r="E109" s="112">
        <v>1</v>
      </c>
      <c r="F109" s="112">
        <v>0</v>
      </c>
      <c r="G109" s="112">
        <v>2</v>
      </c>
      <c r="H109" s="112">
        <v>3</v>
      </c>
      <c r="I109" s="112">
        <v>9</v>
      </c>
      <c r="J109" s="112">
        <v>93</v>
      </c>
      <c r="K109" s="655">
        <v>7.3786099650904472E-3</v>
      </c>
    </row>
    <row r="110" spans="1:78" ht="15">
      <c r="A110" s="112" t="s">
        <v>1017</v>
      </c>
      <c r="B110" s="112">
        <v>64</v>
      </c>
      <c r="C110" s="112">
        <v>111</v>
      </c>
      <c r="D110" s="112">
        <v>60</v>
      </c>
      <c r="E110" s="112">
        <v>2</v>
      </c>
      <c r="F110" s="112">
        <v>14</v>
      </c>
      <c r="G110" s="112">
        <v>6</v>
      </c>
      <c r="H110" s="112">
        <v>11</v>
      </c>
      <c r="I110" s="112">
        <v>4</v>
      </c>
      <c r="J110" s="112">
        <v>272</v>
      </c>
      <c r="K110" s="655">
        <v>2.1580450650587116E-2</v>
      </c>
    </row>
    <row r="111" spans="1:78" ht="15">
      <c r="A111" s="112" t="s">
        <v>1018</v>
      </c>
      <c r="B111" s="112">
        <v>142</v>
      </c>
      <c r="C111" s="112">
        <v>184</v>
      </c>
      <c r="D111" s="112">
        <v>92</v>
      </c>
      <c r="E111" s="112">
        <v>5</v>
      </c>
      <c r="F111" s="112">
        <v>21</v>
      </c>
      <c r="G111" s="112">
        <v>9</v>
      </c>
      <c r="H111" s="112">
        <v>4</v>
      </c>
      <c r="I111" s="112">
        <v>1</v>
      </c>
      <c r="J111" s="112">
        <v>458</v>
      </c>
      <c r="K111" s="655">
        <v>3.6337670580768013E-2</v>
      </c>
    </row>
    <row r="112" spans="1:78" ht="15">
      <c r="A112" s="112" t="s">
        <v>1019</v>
      </c>
      <c r="B112" s="112">
        <v>195</v>
      </c>
      <c r="C112" s="112">
        <v>294</v>
      </c>
      <c r="D112" s="112">
        <v>108</v>
      </c>
      <c r="E112" s="112">
        <v>18</v>
      </c>
      <c r="F112" s="112">
        <v>40</v>
      </c>
      <c r="G112" s="112">
        <v>19</v>
      </c>
      <c r="H112" s="112">
        <v>8</v>
      </c>
      <c r="I112" s="112">
        <v>4</v>
      </c>
      <c r="J112" s="112">
        <v>686</v>
      </c>
      <c r="K112" s="655">
        <v>5.4427165979054268E-2</v>
      </c>
    </row>
    <row r="113" spans="1:78" ht="15">
      <c r="A113" s="112" t="s">
        <v>1020</v>
      </c>
      <c r="B113" s="112">
        <v>183</v>
      </c>
      <c r="C113" s="112">
        <v>257</v>
      </c>
      <c r="D113" s="112">
        <v>104</v>
      </c>
      <c r="E113" s="112">
        <v>11</v>
      </c>
      <c r="F113" s="112">
        <v>38</v>
      </c>
      <c r="G113" s="112">
        <v>19</v>
      </c>
      <c r="H113" s="112">
        <v>3</v>
      </c>
      <c r="I113" s="112">
        <v>3</v>
      </c>
      <c r="J113" s="112">
        <v>618</v>
      </c>
      <c r="K113" s="655">
        <v>4.903205331640749E-2</v>
      </c>
    </row>
    <row r="114" spans="1:78" ht="15">
      <c r="A114" s="112" t="s">
        <v>1021</v>
      </c>
      <c r="B114" s="112">
        <v>406</v>
      </c>
      <c r="C114" s="112">
        <v>589</v>
      </c>
      <c r="D114" s="112">
        <v>231</v>
      </c>
      <c r="E114" s="112">
        <v>47</v>
      </c>
      <c r="F114" s="112">
        <v>43</v>
      </c>
      <c r="G114" s="112">
        <v>64</v>
      </c>
      <c r="H114" s="112">
        <v>12</v>
      </c>
      <c r="I114" s="112">
        <v>10</v>
      </c>
      <c r="J114" s="112">
        <v>1402</v>
      </c>
      <c r="K114" s="655">
        <v>0.11123452872104093</v>
      </c>
    </row>
    <row r="115" spans="1:78" ht="15">
      <c r="A115" s="112" t="s">
        <v>1022</v>
      </c>
      <c r="B115" s="112">
        <v>810</v>
      </c>
      <c r="C115" s="112">
        <v>1130</v>
      </c>
      <c r="D115" s="112">
        <v>450</v>
      </c>
      <c r="E115" s="112">
        <v>91</v>
      </c>
      <c r="F115" s="112">
        <v>121</v>
      </c>
      <c r="G115" s="112">
        <v>171</v>
      </c>
      <c r="H115" s="112">
        <v>17</v>
      </c>
      <c r="I115" s="112">
        <v>4</v>
      </c>
      <c r="J115" s="112">
        <v>2794</v>
      </c>
      <c r="K115" s="655">
        <v>0.22167565852110441</v>
      </c>
    </row>
    <row r="116" spans="1:78" ht="15">
      <c r="A116" s="112" t="s">
        <v>1023</v>
      </c>
      <c r="B116" s="112">
        <v>1428</v>
      </c>
      <c r="C116" s="112">
        <v>1802</v>
      </c>
      <c r="D116" s="112">
        <v>835</v>
      </c>
      <c r="E116" s="112">
        <v>241</v>
      </c>
      <c r="F116" s="112">
        <v>195</v>
      </c>
      <c r="G116" s="112">
        <v>397</v>
      </c>
      <c r="H116" s="112">
        <v>27</v>
      </c>
      <c r="I116" s="112">
        <v>14</v>
      </c>
      <c r="J116" s="112">
        <v>4939</v>
      </c>
      <c r="K116" s="655">
        <v>0.39185972707077116</v>
      </c>
    </row>
    <row r="117" spans="1:78" ht="15">
      <c r="A117" s="112" t="s">
        <v>1024</v>
      </c>
      <c r="B117" s="112">
        <v>249</v>
      </c>
      <c r="C117" s="112">
        <v>327</v>
      </c>
      <c r="D117" s="112">
        <v>144</v>
      </c>
      <c r="E117" s="112">
        <v>56</v>
      </c>
      <c r="F117" s="112">
        <v>20</v>
      </c>
      <c r="G117" s="112">
        <v>42</v>
      </c>
      <c r="H117" s="112">
        <v>3</v>
      </c>
      <c r="I117" s="112">
        <v>1</v>
      </c>
      <c r="J117" s="112">
        <v>842</v>
      </c>
      <c r="K117" s="655">
        <v>6.6804189146302762E-2</v>
      </c>
    </row>
    <row r="118" spans="1:78" ht="15">
      <c r="A118" s="112" t="s">
        <v>1025</v>
      </c>
      <c r="B118" s="112">
        <v>249</v>
      </c>
      <c r="C118" s="112">
        <v>138</v>
      </c>
      <c r="D118" s="112">
        <v>6</v>
      </c>
      <c r="E118" s="112">
        <v>10</v>
      </c>
      <c r="F118" s="112">
        <v>22</v>
      </c>
      <c r="G118" s="112">
        <v>33</v>
      </c>
      <c r="H118" s="112">
        <v>0</v>
      </c>
      <c r="I118" s="112">
        <v>0</v>
      </c>
      <c r="J118" s="112">
        <v>458</v>
      </c>
      <c r="K118" s="655">
        <v>3.6337670580768013E-2</v>
      </c>
    </row>
    <row r="119" spans="1:78" ht="15">
      <c r="A119" s="112" t="s">
        <v>222</v>
      </c>
      <c r="B119" s="112">
        <v>3746</v>
      </c>
      <c r="C119" s="112">
        <v>4881</v>
      </c>
      <c r="D119" s="112">
        <v>2072</v>
      </c>
      <c r="E119" s="112">
        <v>482</v>
      </c>
      <c r="F119" s="112">
        <v>517</v>
      </c>
      <c r="G119" s="112">
        <v>763</v>
      </c>
      <c r="H119" s="112">
        <v>91</v>
      </c>
      <c r="I119" s="112">
        <v>52</v>
      </c>
      <c r="J119" s="112">
        <v>12604</v>
      </c>
      <c r="K119" s="655">
        <v>1</v>
      </c>
    </row>
    <row r="120" spans="1:78" ht="15">
      <c r="A120" s="112" t="s">
        <v>1026</v>
      </c>
      <c r="B120" s="655">
        <v>0.29720723579815933</v>
      </c>
      <c r="C120" s="655">
        <v>0.38725801332910187</v>
      </c>
      <c r="D120" s="655">
        <v>0.16439225642653127</v>
      </c>
      <c r="E120" s="655">
        <v>3.8241827991113933E-2</v>
      </c>
      <c r="F120" s="655">
        <v>4.101872421453507E-2</v>
      </c>
      <c r="G120" s="655">
        <v>6.0536337670580767E-2</v>
      </c>
      <c r="H120" s="655">
        <v>7.2199301808949538E-3</v>
      </c>
      <c r="I120" s="655">
        <v>4.1256743890828312E-3</v>
      </c>
      <c r="J120" s="655">
        <v>1</v>
      </c>
      <c r="K120" s="655"/>
    </row>
    <row r="121" spans="1:78" ht="15">
      <c r="K121" s="655"/>
    </row>
    <row r="122" spans="1:78" ht="15">
      <c r="A122" s="112" t="s">
        <v>1036</v>
      </c>
      <c r="K122" s="655"/>
    </row>
    <row r="123" spans="1:78" ht="15">
      <c r="K123" s="655"/>
    </row>
    <row r="124" spans="1:78" ht="26.25" customHeight="1">
      <c r="A124" s="481" t="s">
        <v>1093</v>
      </c>
      <c r="B124" s="481"/>
      <c r="C124" s="481"/>
      <c r="D124" s="481"/>
      <c r="E124" s="481"/>
      <c r="F124" s="481"/>
      <c r="G124" s="481"/>
      <c r="H124" s="481"/>
      <c r="I124" s="481"/>
      <c r="J124" s="481"/>
      <c r="K124" s="481"/>
      <c r="L124" s="111"/>
      <c r="M124" s="111"/>
      <c r="N124" s="111"/>
      <c r="O124" s="111"/>
      <c r="P124" s="111"/>
      <c r="Q124" s="111"/>
      <c r="R124" s="111"/>
      <c r="S124" s="111"/>
      <c r="T124" s="111"/>
      <c r="U124" s="111"/>
      <c r="V124" s="111"/>
      <c r="W124" s="111"/>
      <c r="X124" s="111"/>
      <c r="Y124" s="111"/>
      <c r="Z124" s="111"/>
      <c r="AA124" s="111"/>
      <c r="AB124" s="111"/>
      <c r="AC124" s="111"/>
      <c r="AD124" s="111"/>
      <c r="AE124" s="111"/>
      <c r="AF124" s="111"/>
      <c r="AG124" s="111"/>
      <c r="AH124" s="111"/>
      <c r="AI124" s="111"/>
      <c r="AJ124" s="111"/>
      <c r="AK124" s="111"/>
      <c r="AL124" s="111"/>
      <c r="AM124" s="111"/>
      <c r="AN124" s="111"/>
      <c r="AO124" s="111"/>
      <c r="AP124" s="111"/>
      <c r="AQ124" s="111"/>
      <c r="AR124" s="111"/>
      <c r="AS124" s="111"/>
      <c r="AT124" s="111"/>
      <c r="AU124" s="111"/>
      <c r="AV124" s="111"/>
      <c r="AW124" s="111"/>
      <c r="AX124" s="111"/>
      <c r="AY124" s="111"/>
      <c r="AZ124" s="111"/>
      <c r="BA124" s="111"/>
      <c r="BB124" s="111"/>
      <c r="BC124" s="111"/>
      <c r="BD124" s="111"/>
      <c r="BE124" s="111"/>
      <c r="BF124" s="111"/>
      <c r="BG124" s="111"/>
      <c r="BH124" s="111"/>
      <c r="BI124" s="111"/>
      <c r="BJ124" s="111"/>
      <c r="BK124" s="111"/>
      <c r="BL124" s="111"/>
      <c r="BM124" s="111"/>
      <c r="BN124" s="111"/>
      <c r="BO124" s="111"/>
      <c r="BP124" s="111"/>
      <c r="BQ124" s="111"/>
      <c r="BR124" s="111"/>
      <c r="BS124" s="111"/>
      <c r="BT124" s="111"/>
      <c r="BU124" s="111"/>
      <c r="BV124" s="111"/>
      <c r="BW124" s="111"/>
      <c r="BX124" s="111"/>
      <c r="BY124" s="111"/>
      <c r="BZ124" s="111"/>
    </row>
    <row r="125" spans="1:78" ht="23.25" customHeight="1">
      <c r="A125" s="481" t="s">
        <v>1037</v>
      </c>
      <c r="B125" s="481"/>
      <c r="C125" s="481"/>
      <c r="D125" s="481"/>
      <c r="E125" s="481"/>
      <c r="F125" s="481"/>
      <c r="G125" s="481"/>
      <c r="H125" s="481"/>
      <c r="I125" s="481"/>
      <c r="J125" s="481"/>
      <c r="K125" s="481"/>
      <c r="L125" s="111"/>
      <c r="M125" s="111"/>
      <c r="N125" s="111"/>
      <c r="O125" s="111"/>
      <c r="P125" s="111"/>
      <c r="Q125" s="111"/>
      <c r="R125" s="111"/>
      <c r="S125" s="111"/>
      <c r="T125" s="111"/>
      <c r="U125" s="111"/>
      <c r="V125" s="111"/>
      <c r="W125" s="111"/>
      <c r="X125" s="111"/>
      <c r="Y125" s="111"/>
      <c r="Z125" s="111"/>
      <c r="AA125" s="111"/>
      <c r="AB125" s="111"/>
      <c r="AC125" s="111"/>
      <c r="AD125" s="111"/>
      <c r="AE125" s="111"/>
      <c r="AF125" s="111"/>
      <c r="AG125" s="111"/>
      <c r="AH125" s="111"/>
      <c r="AI125" s="111"/>
      <c r="AJ125" s="111"/>
      <c r="AK125" s="111"/>
      <c r="AL125" s="111"/>
      <c r="AM125" s="111"/>
      <c r="AN125" s="111"/>
      <c r="AO125" s="111"/>
      <c r="AP125" s="111"/>
      <c r="AQ125" s="111"/>
      <c r="AR125" s="111"/>
      <c r="AS125" s="111"/>
      <c r="AT125" s="111"/>
      <c r="AU125" s="111"/>
      <c r="AV125" s="111"/>
      <c r="AW125" s="111"/>
      <c r="AX125" s="111"/>
      <c r="AY125" s="111"/>
      <c r="AZ125" s="111"/>
      <c r="BA125" s="111"/>
      <c r="BB125" s="111"/>
      <c r="BC125" s="111"/>
      <c r="BD125" s="111"/>
      <c r="BE125" s="111"/>
      <c r="BF125" s="111"/>
      <c r="BG125" s="111"/>
      <c r="BH125" s="111"/>
      <c r="BI125" s="111"/>
      <c r="BJ125" s="111"/>
      <c r="BK125" s="111"/>
      <c r="BL125" s="111"/>
      <c r="BM125" s="111"/>
      <c r="BN125" s="111"/>
      <c r="BO125" s="111"/>
      <c r="BP125" s="111"/>
      <c r="BQ125" s="111"/>
      <c r="BR125" s="111"/>
      <c r="BS125" s="111"/>
      <c r="BT125" s="111"/>
      <c r="BU125" s="111"/>
      <c r="BV125" s="111"/>
      <c r="BW125" s="111"/>
      <c r="BX125" s="111"/>
      <c r="BY125" s="111"/>
      <c r="BZ125" s="111"/>
    </row>
    <row r="126" spans="1:78" ht="23.25" customHeight="1">
      <c r="A126" s="481" t="s">
        <v>2</v>
      </c>
      <c r="B126" s="481"/>
      <c r="C126" s="481"/>
      <c r="D126" s="481"/>
      <c r="E126" s="481"/>
      <c r="F126" s="481"/>
      <c r="G126" s="481"/>
      <c r="H126" s="481"/>
      <c r="I126" s="481"/>
      <c r="J126" s="481"/>
      <c r="K126" s="481"/>
      <c r="L126" s="111"/>
      <c r="M126" s="111"/>
      <c r="N126" s="111"/>
      <c r="O126" s="111"/>
      <c r="P126" s="111"/>
      <c r="Q126" s="111"/>
      <c r="R126" s="111"/>
      <c r="S126" s="111"/>
      <c r="T126" s="111"/>
      <c r="U126" s="111"/>
      <c r="V126" s="111"/>
      <c r="W126" s="111"/>
      <c r="X126" s="111"/>
      <c r="Y126" s="111"/>
      <c r="Z126" s="111"/>
      <c r="AA126" s="111"/>
      <c r="AB126" s="111"/>
      <c r="AC126" s="11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1"/>
      <c r="AZ126" s="111"/>
      <c r="BA126" s="111"/>
      <c r="BB126" s="111"/>
      <c r="BC126" s="111"/>
      <c r="BD126" s="111"/>
      <c r="BE126" s="111"/>
      <c r="BF126" s="111"/>
      <c r="BG126" s="111"/>
      <c r="BH126" s="111"/>
      <c r="BI126" s="111"/>
      <c r="BJ126" s="111"/>
      <c r="BK126" s="111"/>
      <c r="BL126" s="111"/>
      <c r="BM126" s="111"/>
      <c r="BN126" s="111"/>
      <c r="BO126" s="111"/>
      <c r="BP126" s="111"/>
      <c r="BQ126" s="111"/>
      <c r="BR126" s="111"/>
      <c r="BS126" s="111"/>
      <c r="BT126" s="111"/>
      <c r="BU126" s="111"/>
      <c r="BV126" s="111"/>
      <c r="BW126" s="111"/>
      <c r="BX126" s="111"/>
      <c r="BY126" s="111"/>
      <c r="BZ126" s="111"/>
    </row>
    <row r="127" spans="1:78" ht="23.25" customHeight="1" thickBot="1">
      <c r="A127" s="481" t="s">
        <v>3</v>
      </c>
      <c r="B127" s="481"/>
      <c r="C127" s="481"/>
      <c r="D127" s="481"/>
      <c r="E127" s="481"/>
      <c r="F127" s="481"/>
      <c r="G127" s="481"/>
      <c r="H127" s="481"/>
      <c r="I127" s="481"/>
      <c r="J127" s="481"/>
      <c r="K127" s="481"/>
      <c r="L127" s="111"/>
      <c r="M127" s="111"/>
      <c r="N127" s="111"/>
      <c r="O127" s="111"/>
      <c r="P127" s="111"/>
      <c r="Q127" s="111"/>
      <c r="R127" s="111"/>
      <c r="S127" s="111"/>
      <c r="T127" s="111"/>
      <c r="U127" s="111"/>
      <c r="V127" s="111"/>
      <c r="W127" s="111"/>
      <c r="X127" s="111"/>
      <c r="Y127" s="111"/>
      <c r="Z127" s="111"/>
      <c r="AA127" s="111"/>
      <c r="AB127" s="111"/>
      <c r="AC127" s="111"/>
      <c r="AD127" s="111"/>
      <c r="AE127" s="111"/>
      <c r="AF127" s="111"/>
      <c r="AG127" s="111"/>
      <c r="AH127" s="111"/>
      <c r="AI127" s="111"/>
      <c r="AJ127" s="111"/>
      <c r="AK127" s="111"/>
      <c r="AL127" s="111"/>
      <c r="AM127" s="111"/>
      <c r="AN127" s="111"/>
      <c r="AO127" s="111"/>
      <c r="AP127" s="111"/>
      <c r="AQ127" s="111"/>
      <c r="AR127" s="111"/>
      <c r="AS127" s="111"/>
      <c r="AT127" s="111"/>
      <c r="AU127" s="111"/>
      <c r="AV127" s="111"/>
      <c r="AW127" s="111"/>
      <c r="AX127" s="111"/>
      <c r="AY127" s="111"/>
      <c r="AZ127" s="111"/>
      <c r="BA127" s="111"/>
      <c r="BB127" s="111"/>
      <c r="BC127" s="111"/>
      <c r="BD127" s="111"/>
      <c r="BE127" s="111"/>
      <c r="BF127" s="111"/>
      <c r="BG127" s="111"/>
      <c r="BH127" s="111"/>
      <c r="BI127" s="111"/>
      <c r="BJ127" s="111"/>
      <c r="BK127" s="111"/>
      <c r="BL127" s="111"/>
      <c r="BM127" s="111"/>
      <c r="BN127" s="111"/>
      <c r="BO127" s="111"/>
      <c r="BP127" s="111"/>
      <c r="BQ127" s="111"/>
      <c r="BR127" s="111"/>
      <c r="BS127" s="111"/>
      <c r="BT127" s="111"/>
      <c r="BU127" s="111"/>
      <c r="BV127" s="111"/>
      <c r="BW127" s="111"/>
      <c r="BX127" s="111"/>
      <c r="BY127" s="111"/>
      <c r="BZ127" s="111"/>
    </row>
    <row r="128" spans="1:78" s="654" customFormat="1" ht="21.75" thickTop="1" thickBot="1">
      <c r="A128" s="652" t="s">
        <v>1010</v>
      </c>
      <c r="B128" s="652" t="s">
        <v>182</v>
      </c>
      <c r="C128" s="652" t="s">
        <v>183</v>
      </c>
      <c r="D128" s="652" t="s">
        <v>187</v>
      </c>
      <c r="E128" s="652" t="s">
        <v>185</v>
      </c>
      <c r="F128" s="652" t="s">
        <v>186</v>
      </c>
      <c r="G128" s="652" t="s">
        <v>188</v>
      </c>
      <c r="H128" s="652" t="s">
        <v>189</v>
      </c>
      <c r="I128" s="652" t="s">
        <v>184</v>
      </c>
      <c r="J128" s="652" t="s">
        <v>222</v>
      </c>
      <c r="K128" s="652" t="s">
        <v>986</v>
      </c>
      <c r="L128" s="653"/>
      <c r="M128" s="653"/>
      <c r="N128" s="653"/>
      <c r="O128" s="653"/>
      <c r="P128" s="653"/>
      <c r="Q128" s="653"/>
      <c r="R128" s="653"/>
      <c r="S128" s="653"/>
      <c r="T128" s="653"/>
      <c r="U128" s="653"/>
      <c r="V128" s="653"/>
      <c r="W128" s="653"/>
      <c r="X128" s="653"/>
      <c r="Y128" s="653"/>
      <c r="Z128" s="653"/>
      <c r="AA128" s="653"/>
      <c r="AB128" s="653"/>
      <c r="AC128" s="653"/>
      <c r="AD128" s="653"/>
      <c r="AE128" s="653"/>
      <c r="AF128" s="653"/>
      <c r="AG128" s="653"/>
      <c r="AH128" s="653"/>
      <c r="AI128" s="653"/>
      <c r="AJ128" s="653"/>
      <c r="AK128" s="653"/>
      <c r="AL128" s="653"/>
      <c r="AM128" s="653"/>
      <c r="AN128" s="653"/>
      <c r="AO128" s="653"/>
      <c r="AP128" s="653"/>
      <c r="AQ128" s="653"/>
      <c r="AR128" s="653"/>
      <c r="AS128" s="653"/>
      <c r="AT128" s="653"/>
      <c r="AU128" s="653"/>
      <c r="AV128" s="653"/>
      <c r="AW128" s="653"/>
      <c r="AX128" s="653"/>
      <c r="AY128" s="653"/>
      <c r="AZ128" s="653"/>
      <c r="BA128" s="653"/>
      <c r="BB128" s="653"/>
      <c r="BC128" s="653"/>
      <c r="BD128" s="653"/>
      <c r="BE128" s="653"/>
      <c r="BF128" s="653"/>
      <c r="BG128" s="653"/>
      <c r="BH128" s="653"/>
      <c r="BI128" s="653"/>
      <c r="BJ128" s="653"/>
      <c r="BK128" s="653"/>
      <c r="BL128" s="653"/>
      <c r="BM128" s="653"/>
      <c r="BN128" s="653"/>
      <c r="BO128" s="653"/>
      <c r="BP128" s="653"/>
      <c r="BQ128" s="653"/>
      <c r="BR128" s="653"/>
      <c r="BS128" s="653"/>
      <c r="BT128" s="653"/>
      <c r="BU128" s="653"/>
      <c r="BV128" s="653"/>
      <c r="BW128" s="653"/>
      <c r="BX128" s="653"/>
      <c r="BY128" s="653"/>
      <c r="BZ128" s="653"/>
    </row>
    <row r="129" spans="1:11" ht="15.75" thickTop="1">
      <c r="A129" s="112" t="s">
        <v>1012</v>
      </c>
      <c r="B129" s="112">
        <v>0</v>
      </c>
      <c r="C129" s="112">
        <v>0</v>
      </c>
      <c r="D129" s="112">
        <v>0</v>
      </c>
      <c r="E129" s="112">
        <v>0</v>
      </c>
      <c r="F129" s="112">
        <v>0</v>
      </c>
      <c r="G129" s="112">
        <v>0</v>
      </c>
      <c r="H129" s="112">
        <v>0</v>
      </c>
      <c r="I129" s="112">
        <v>0</v>
      </c>
      <c r="J129" s="112">
        <v>0</v>
      </c>
      <c r="K129" s="655">
        <v>0</v>
      </c>
    </row>
    <row r="130" spans="1:11" ht="15">
      <c r="A130" s="112" t="s">
        <v>1013</v>
      </c>
      <c r="B130" s="112">
        <v>0</v>
      </c>
      <c r="C130" s="112">
        <v>0</v>
      </c>
      <c r="D130" s="112">
        <v>0</v>
      </c>
      <c r="E130" s="112">
        <v>0</v>
      </c>
      <c r="F130" s="112">
        <v>0</v>
      </c>
      <c r="G130" s="112">
        <v>0</v>
      </c>
      <c r="H130" s="112">
        <v>0</v>
      </c>
      <c r="I130" s="112">
        <v>0</v>
      </c>
      <c r="J130" s="112">
        <v>0</v>
      </c>
      <c r="K130" s="655">
        <v>0</v>
      </c>
    </row>
    <row r="131" spans="1:11" ht="15">
      <c r="A131" s="112" t="s">
        <v>1014</v>
      </c>
      <c r="B131" s="112">
        <v>0</v>
      </c>
      <c r="C131" s="112">
        <v>0</v>
      </c>
      <c r="D131" s="112">
        <v>0</v>
      </c>
      <c r="E131" s="112">
        <v>0</v>
      </c>
      <c r="F131" s="112">
        <v>0</v>
      </c>
      <c r="G131" s="112">
        <v>0</v>
      </c>
      <c r="H131" s="112">
        <v>0</v>
      </c>
      <c r="I131" s="112">
        <v>0</v>
      </c>
      <c r="J131" s="112">
        <v>0</v>
      </c>
      <c r="K131" s="655">
        <v>0</v>
      </c>
    </row>
    <row r="132" spans="1:11" ht="15">
      <c r="A132" s="112" t="s">
        <v>1015</v>
      </c>
      <c r="B132" s="112">
        <v>0</v>
      </c>
      <c r="C132" s="112">
        <v>0</v>
      </c>
      <c r="D132" s="112">
        <v>0</v>
      </c>
      <c r="E132" s="112">
        <v>0</v>
      </c>
      <c r="F132" s="112">
        <v>0</v>
      </c>
      <c r="G132" s="112">
        <v>0</v>
      </c>
      <c r="H132" s="112">
        <v>0</v>
      </c>
      <c r="I132" s="112">
        <v>0</v>
      </c>
      <c r="J132" s="112">
        <v>0</v>
      </c>
      <c r="K132" s="655">
        <v>0</v>
      </c>
    </row>
    <row r="133" spans="1:11" ht="15">
      <c r="A133" s="112" t="s">
        <v>1016</v>
      </c>
      <c r="B133" s="112">
        <v>0</v>
      </c>
      <c r="C133" s="112">
        <v>2257.1997200000001</v>
      </c>
      <c r="D133" s="112">
        <v>0</v>
      </c>
      <c r="E133" s="112">
        <v>0</v>
      </c>
      <c r="F133" s="112">
        <v>868.94419999999991</v>
      </c>
      <c r="G133" s="112">
        <v>0</v>
      </c>
      <c r="H133" s="112">
        <v>2270.5347200000001</v>
      </c>
      <c r="I133" s="112">
        <v>0</v>
      </c>
      <c r="J133" s="112">
        <v>5396.6786400000001</v>
      </c>
      <c r="K133" s="655">
        <v>0.28564774901653722</v>
      </c>
    </row>
    <row r="134" spans="1:11" ht="15">
      <c r="A134" s="112" t="s">
        <v>1017</v>
      </c>
      <c r="B134" s="112">
        <v>378.64572999999996</v>
      </c>
      <c r="C134" s="112">
        <v>0</v>
      </c>
      <c r="D134" s="112">
        <v>759</v>
      </c>
      <c r="E134" s="112">
        <v>0</v>
      </c>
      <c r="F134" s="112">
        <v>548.79999999999995</v>
      </c>
      <c r="G134" s="112">
        <v>0</v>
      </c>
      <c r="H134" s="112">
        <v>411.6</v>
      </c>
      <c r="I134" s="112">
        <v>0</v>
      </c>
      <c r="J134" s="112">
        <v>2098.0457299999998</v>
      </c>
      <c r="K134" s="655">
        <v>0.11105016253260869</v>
      </c>
    </row>
    <row r="135" spans="1:11" ht="15">
      <c r="A135" s="112" t="s">
        <v>1018</v>
      </c>
      <c r="B135" s="112">
        <v>609.12594999999999</v>
      </c>
      <c r="C135" s="112">
        <v>0</v>
      </c>
      <c r="D135" s="112">
        <v>713.28316000000007</v>
      </c>
      <c r="E135" s="112">
        <v>0</v>
      </c>
      <c r="F135" s="112">
        <v>314.6567</v>
      </c>
      <c r="G135" s="112">
        <v>0</v>
      </c>
      <c r="H135" s="112">
        <v>0</v>
      </c>
      <c r="I135" s="112">
        <v>0</v>
      </c>
      <c r="J135" s="112">
        <v>1637.0658100000001</v>
      </c>
      <c r="K135" s="655">
        <v>8.6650363086736293E-2</v>
      </c>
    </row>
    <row r="136" spans="1:11" ht="15">
      <c r="A136" s="112" t="s">
        <v>1019</v>
      </c>
      <c r="B136" s="112">
        <v>0</v>
      </c>
      <c r="C136" s="112">
        <v>180</v>
      </c>
      <c r="D136" s="112">
        <v>1509.7926200000002</v>
      </c>
      <c r="E136" s="112">
        <v>0</v>
      </c>
      <c r="F136" s="112">
        <v>735.62054000000001</v>
      </c>
      <c r="G136" s="112">
        <v>0</v>
      </c>
      <c r="H136" s="112">
        <v>346.8</v>
      </c>
      <c r="I136" s="112">
        <v>0</v>
      </c>
      <c r="J136" s="112">
        <v>2772.2131600000002</v>
      </c>
      <c r="K136" s="655">
        <v>0.14673403805790106</v>
      </c>
    </row>
    <row r="137" spans="1:11" ht="15">
      <c r="A137" s="112" t="s">
        <v>1020</v>
      </c>
      <c r="B137" s="112">
        <v>0</v>
      </c>
      <c r="C137" s="112">
        <v>137.19999999999999</v>
      </c>
      <c r="D137" s="112">
        <v>0</v>
      </c>
      <c r="E137" s="112">
        <v>0</v>
      </c>
      <c r="F137" s="112">
        <v>212.32214999999999</v>
      </c>
      <c r="G137" s="112">
        <v>0</v>
      </c>
      <c r="H137" s="112">
        <v>0</v>
      </c>
      <c r="I137" s="112">
        <v>0</v>
      </c>
      <c r="J137" s="112">
        <v>349.52215000000001</v>
      </c>
      <c r="K137" s="655">
        <v>1.8500307696461334E-2</v>
      </c>
    </row>
    <row r="138" spans="1:11" ht="15">
      <c r="A138" s="112" t="s">
        <v>1021</v>
      </c>
      <c r="B138" s="112">
        <v>288.57276000000002</v>
      </c>
      <c r="C138" s="112">
        <v>0</v>
      </c>
      <c r="D138" s="112">
        <v>774.39356000000009</v>
      </c>
      <c r="E138" s="112">
        <v>0</v>
      </c>
      <c r="F138" s="112">
        <v>0</v>
      </c>
      <c r="G138" s="112">
        <v>0</v>
      </c>
      <c r="H138" s="112">
        <v>293.46133000000003</v>
      </c>
      <c r="I138" s="112">
        <v>0</v>
      </c>
      <c r="J138" s="112">
        <v>1356.4276500000001</v>
      </c>
      <c r="K138" s="655">
        <v>7.1796104747547357E-2</v>
      </c>
    </row>
    <row r="139" spans="1:11" ht="15">
      <c r="A139" s="112" t="s">
        <v>1022</v>
      </c>
      <c r="B139" s="112">
        <v>658.14278000000002</v>
      </c>
      <c r="C139" s="112">
        <v>236.04331999999999</v>
      </c>
      <c r="D139" s="112">
        <v>846.80852000000004</v>
      </c>
      <c r="E139" s="112">
        <v>48.292349999999999</v>
      </c>
      <c r="F139" s="112">
        <v>148.12424999999999</v>
      </c>
      <c r="G139" s="112">
        <v>321.22152</v>
      </c>
      <c r="H139" s="112">
        <v>187.06111999999999</v>
      </c>
      <c r="I139" s="112">
        <v>0</v>
      </c>
      <c r="J139" s="112">
        <v>2445.6938599999999</v>
      </c>
      <c r="K139" s="655">
        <v>0.12945127781271151</v>
      </c>
    </row>
    <row r="140" spans="1:11" ht="15">
      <c r="A140" s="112" t="s">
        <v>1023</v>
      </c>
      <c r="B140" s="112">
        <v>1425.82188</v>
      </c>
      <c r="C140" s="112">
        <v>248.68929999999997</v>
      </c>
      <c r="D140" s="112">
        <v>524.87688000000003</v>
      </c>
      <c r="E140" s="112">
        <v>0</v>
      </c>
      <c r="F140" s="112">
        <v>72.763589999999994</v>
      </c>
      <c r="G140" s="112">
        <v>52.379910000000002</v>
      </c>
      <c r="H140" s="112">
        <v>133.80744000000001</v>
      </c>
      <c r="I140" s="112">
        <v>0</v>
      </c>
      <c r="J140" s="112">
        <v>2458.3390000000004</v>
      </c>
      <c r="K140" s="655">
        <v>0.13012058870149162</v>
      </c>
    </row>
    <row r="141" spans="1:11" ht="15">
      <c r="A141" s="112" t="s">
        <v>1024</v>
      </c>
      <c r="B141" s="112">
        <v>229.50798999999998</v>
      </c>
      <c r="C141" s="112">
        <v>0</v>
      </c>
      <c r="D141" s="112">
        <v>25.087199999999999</v>
      </c>
      <c r="E141" s="112">
        <v>0</v>
      </c>
      <c r="F141" s="112">
        <v>22.43469</v>
      </c>
      <c r="G141" s="112">
        <v>0</v>
      </c>
      <c r="H141" s="112">
        <v>0</v>
      </c>
      <c r="I141" s="112">
        <v>0</v>
      </c>
      <c r="J141" s="112">
        <v>277.02987999999999</v>
      </c>
      <c r="K141" s="655">
        <v>1.4663271043376678E-2</v>
      </c>
    </row>
    <row r="142" spans="1:11" ht="15">
      <c r="A142" s="112" t="s">
        <v>1025</v>
      </c>
      <c r="B142" s="112">
        <v>98.409080000000003</v>
      </c>
      <c r="C142" s="112">
        <v>0</v>
      </c>
      <c r="D142" s="112">
        <v>0</v>
      </c>
      <c r="E142" s="112">
        <v>0</v>
      </c>
      <c r="F142" s="112">
        <v>3.35</v>
      </c>
      <c r="G142" s="112">
        <v>0</v>
      </c>
      <c r="H142" s="112">
        <v>0</v>
      </c>
      <c r="I142" s="112">
        <v>0</v>
      </c>
      <c r="J142" s="112">
        <v>101.75908</v>
      </c>
      <c r="K142" s="655">
        <v>5.386137304628117E-3</v>
      </c>
    </row>
    <row r="143" spans="1:11" ht="15">
      <c r="A143" s="112" t="s">
        <v>222</v>
      </c>
      <c r="B143" s="112">
        <v>3688.2261699999999</v>
      </c>
      <c r="C143" s="112">
        <v>3059.1323400000001</v>
      </c>
      <c r="D143" s="112">
        <v>5153.2419399999999</v>
      </c>
      <c r="E143" s="112">
        <v>48.292349999999999</v>
      </c>
      <c r="F143" s="112">
        <v>2927.0161199999998</v>
      </c>
      <c r="G143" s="112">
        <v>373.60142999999999</v>
      </c>
      <c r="H143" s="112">
        <v>3643.2646100000002</v>
      </c>
      <c r="I143" s="112">
        <v>0</v>
      </c>
      <c r="J143" s="112">
        <v>18892.774960000002</v>
      </c>
      <c r="K143" s="655">
        <v>1</v>
      </c>
    </row>
    <row r="144" spans="1:11" ht="15.75" thickBot="1">
      <c r="A144" s="112" t="s">
        <v>1026</v>
      </c>
      <c r="B144" s="655">
        <v>0.19521886953127607</v>
      </c>
      <c r="C144" s="655">
        <v>0.16192075258805708</v>
      </c>
      <c r="D144" s="655">
        <v>0.27276257463027542</v>
      </c>
      <c r="E144" s="655">
        <v>2.55612794320819E-3</v>
      </c>
      <c r="F144" s="655">
        <v>0.15492780315211035</v>
      </c>
      <c r="G144" s="655">
        <v>1.9774830896519605E-2</v>
      </c>
      <c r="H144" s="655">
        <v>0.19283904125855314</v>
      </c>
      <c r="I144" s="655">
        <v>0</v>
      </c>
      <c r="J144" s="655">
        <v>1</v>
      </c>
      <c r="K144" s="655"/>
    </row>
    <row r="145" spans="1:78" s="654" customFormat="1" ht="37.5" customHeight="1" thickTop="1" thickBot="1">
      <c r="A145" s="652" t="s">
        <v>1035</v>
      </c>
      <c r="B145" s="652" t="s">
        <v>182</v>
      </c>
      <c r="C145" s="652" t="s">
        <v>183</v>
      </c>
      <c r="D145" s="652" t="s">
        <v>187</v>
      </c>
      <c r="E145" s="652" t="s">
        <v>185</v>
      </c>
      <c r="F145" s="652" t="s">
        <v>186</v>
      </c>
      <c r="G145" s="652" t="s">
        <v>188</v>
      </c>
      <c r="H145" s="652" t="s">
        <v>189</v>
      </c>
      <c r="I145" s="652" t="s">
        <v>184</v>
      </c>
      <c r="J145" s="652" t="s">
        <v>222</v>
      </c>
      <c r="K145" s="652" t="s">
        <v>986</v>
      </c>
      <c r="L145" s="653"/>
      <c r="M145" s="653"/>
      <c r="N145" s="653"/>
      <c r="O145" s="653"/>
      <c r="P145" s="653"/>
      <c r="Q145" s="653"/>
      <c r="R145" s="653"/>
      <c r="S145" s="653"/>
      <c r="T145" s="653"/>
      <c r="U145" s="653"/>
      <c r="V145" s="653"/>
      <c r="W145" s="653"/>
      <c r="X145" s="653"/>
      <c r="Y145" s="653"/>
      <c r="Z145" s="653"/>
      <c r="AA145" s="653"/>
      <c r="AB145" s="653"/>
      <c r="AC145" s="653"/>
      <c r="AD145" s="653"/>
      <c r="AE145" s="653"/>
      <c r="AF145" s="653"/>
      <c r="AG145" s="653"/>
      <c r="AH145" s="653"/>
      <c r="AI145" s="653"/>
      <c r="AJ145" s="653"/>
      <c r="AK145" s="653"/>
      <c r="AL145" s="653"/>
      <c r="AM145" s="653"/>
      <c r="AN145" s="653"/>
      <c r="AO145" s="653"/>
      <c r="AP145" s="653"/>
      <c r="AQ145" s="653"/>
      <c r="AR145" s="653"/>
      <c r="AS145" s="653"/>
      <c r="AT145" s="653"/>
      <c r="AU145" s="653"/>
      <c r="AV145" s="653"/>
      <c r="AW145" s="653"/>
      <c r="AX145" s="653"/>
      <c r="AY145" s="653"/>
      <c r="AZ145" s="653"/>
      <c r="BA145" s="653"/>
      <c r="BB145" s="653"/>
      <c r="BC145" s="653"/>
      <c r="BD145" s="653"/>
      <c r="BE145" s="653"/>
      <c r="BF145" s="653"/>
      <c r="BG145" s="653"/>
      <c r="BH145" s="653"/>
      <c r="BI145" s="653"/>
      <c r="BJ145" s="653"/>
      <c r="BK145" s="653"/>
      <c r="BL145" s="653"/>
      <c r="BM145" s="653"/>
      <c r="BN145" s="653"/>
      <c r="BO145" s="653"/>
      <c r="BP145" s="653"/>
      <c r="BQ145" s="653"/>
      <c r="BR145" s="653"/>
      <c r="BS145" s="653"/>
      <c r="BT145" s="653"/>
      <c r="BU145" s="653"/>
      <c r="BV145" s="653"/>
      <c r="BW145" s="653"/>
      <c r="BX145" s="653"/>
      <c r="BY145" s="653"/>
      <c r="BZ145" s="653"/>
    </row>
    <row r="146" spans="1:78" ht="15.75" thickTop="1">
      <c r="A146" s="112" t="s">
        <v>1012</v>
      </c>
      <c r="B146" s="112">
        <v>0</v>
      </c>
      <c r="C146" s="112">
        <v>0</v>
      </c>
      <c r="D146" s="112">
        <v>0</v>
      </c>
      <c r="E146" s="112">
        <v>0</v>
      </c>
      <c r="F146" s="112">
        <v>0</v>
      </c>
      <c r="G146" s="112">
        <v>0</v>
      </c>
      <c r="H146" s="112">
        <v>0</v>
      </c>
      <c r="I146" s="112">
        <v>0</v>
      </c>
      <c r="J146" s="112">
        <v>0</v>
      </c>
      <c r="K146" s="655">
        <v>0</v>
      </c>
    </row>
    <row r="147" spans="1:78" ht="15">
      <c r="A147" s="112" t="s">
        <v>1013</v>
      </c>
      <c r="B147" s="112">
        <v>0</v>
      </c>
      <c r="C147" s="112">
        <v>0</v>
      </c>
      <c r="D147" s="112">
        <v>0</v>
      </c>
      <c r="E147" s="112">
        <v>0</v>
      </c>
      <c r="F147" s="112">
        <v>0</v>
      </c>
      <c r="G147" s="112">
        <v>0</v>
      </c>
      <c r="H147" s="112">
        <v>0</v>
      </c>
      <c r="I147" s="112">
        <v>0</v>
      </c>
      <c r="J147" s="112">
        <v>0</v>
      </c>
      <c r="K147" s="655">
        <v>0</v>
      </c>
    </row>
    <row r="148" spans="1:78" ht="15">
      <c r="A148" s="112" t="s">
        <v>1014</v>
      </c>
      <c r="B148" s="112">
        <v>0</v>
      </c>
      <c r="C148" s="112">
        <v>0</v>
      </c>
      <c r="D148" s="112">
        <v>0</v>
      </c>
      <c r="E148" s="112">
        <v>0</v>
      </c>
      <c r="F148" s="112">
        <v>0</v>
      </c>
      <c r="G148" s="112">
        <v>0</v>
      </c>
      <c r="H148" s="112">
        <v>0</v>
      </c>
      <c r="I148" s="112">
        <v>0</v>
      </c>
      <c r="J148" s="112">
        <v>0</v>
      </c>
      <c r="K148" s="655">
        <v>0</v>
      </c>
    </row>
    <row r="149" spans="1:78" ht="15">
      <c r="A149" s="112" t="s">
        <v>1015</v>
      </c>
      <c r="B149" s="112">
        <v>0</v>
      </c>
      <c r="C149" s="112">
        <v>0</v>
      </c>
      <c r="D149" s="112">
        <v>0</v>
      </c>
      <c r="E149" s="112">
        <v>0</v>
      </c>
      <c r="F149" s="112">
        <v>0</v>
      </c>
      <c r="G149" s="112">
        <v>0</v>
      </c>
      <c r="H149" s="112">
        <v>0</v>
      </c>
      <c r="I149" s="112">
        <v>0</v>
      </c>
      <c r="J149" s="112">
        <v>0</v>
      </c>
      <c r="K149" s="655">
        <v>0</v>
      </c>
    </row>
    <row r="150" spans="1:78" ht="15">
      <c r="A150" s="112" t="s">
        <v>1016</v>
      </c>
      <c r="B150" s="112">
        <v>0</v>
      </c>
      <c r="C150" s="112">
        <v>2</v>
      </c>
      <c r="D150" s="112">
        <v>0</v>
      </c>
      <c r="E150" s="112">
        <v>0</v>
      </c>
      <c r="F150" s="112">
        <v>1</v>
      </c>
      <c r="G150" s="112">
        <v>0</v>
      </c>
      <c r="H150" s="112">
        <v>3</v>
      </c>
      <c r="I150" s="112">
        <v>0</v>
      </c>
      <c r="J150" s="112">
        <v>6</v>
      </c>
      <c r="K150" s="655">
        <v>1.7191977077363897E-2</v>
      </c>
    </row>
    <row r="151" spans="1:78" ht="15">
      <c r="A151" s="112" t="s">
        <v>1017</v>
      </c>
      <c r="B151" s="112">
        <v>1</v>
      </c>
      <c r="C151" s="112">
        <v>0</v>
      </c>
      <c r="D151" s="112">
        <v>2</v>
      </c>
      <c r="E151" s="112">
        <v>0</v>
      </c>
      <c r="F151" s="112">
        <v>1</v>
      </c>
      <c r="G151" s="112">
        <v>0</v>
      </c>
      <c r="H151" s="112">
        <v>1</v>
      </c>
      <c r="I151" s="112">
        <v>0</v>
      </c>
      <c r="J151" s="112">
        <v>5</v>
      </c>
      <c r="K151" s="655">
        <v>1.4326647564469915E-2</v>
      </c>
    </row>
    <row r="152" spans="1:78" ht="15">
      <c r="A152" s="112" t="s">
        <v>1018</v>
      </c>
      <c r="B152" s="112">
        <v>2</v>
      </c>
      <c r="C152" s="112">
        <v>0</v>
      </c>
      <c r="D152" s="112">
        <v>3</v>
      </c>
      <c r="E152" s="112">
        <v>0</v>
      </c>
      <c r="F152" s="112">
        <v>1</v>
      </c>
      <c r="G152" s="112">
        <v>0</v>
      </c>
      <c r="H152" s="112">
        <v>0</v>
      </c>
      <c r="I152" s="112">
        <v>0</v>
      </c>
      <c r="J152" s="112">
        <v>6</v>
      </c>
      <c r="K152" s="655">
        <v>1.7191977077363897E-2</v>
      </c>
    </row>
    <row r="153" spans="1:78" ht="15">
      <c r="A153" s="112" t="s">
        <v>1019</v>
      </c>
      <c r="B153" s="112">
        <v>0</v>
      </c>
      <c r="C153" s="112">
        <v>1</v>
      </c>
      <c r="D153" s="112">
        <v>9</v>
      </c>
      <c r="E153" s="112">
        <v>0</v>
      </c>
      <c r="F153" s="112">
        <v>4</v>
      </c>
      <c r="G153" s="112">
        <v>0</v>
      </c>
      <c r="H153" s="112">
        <v>2</v>
      </c>
      <c r="I153" s="112">
        <v>0</v>
      </c>
      <c r="J153" s="112">
        <v>16</v>
      </c>
      <c r="K153" s="655">
        <v>4.5845272206303724E-2</v>
      </c>
    </row>
    <row r="154" spans="1:78" ht="15">
      <c r="A154" s="112" t="s">
        <v>1020</v>
      </c>
      <c r="B154" s="112">
        <v>0</v>
      </c>
      <c r="C154" s="112">
        <v>1</v>
      </c>
      <c r="D154" s="112">
        <v>0</v>
      </c>
      <c r="E154" s="112">
        <v>0</v>
      </c>
      <c r="F154" s="112">
        <v>2</v>
      </c>
      <c r="G154" s="112">
        <v>0</v>
      </c>
      <c r="H154" s="112">
        <v>0</v>
      </c>
      <c r="I154" s="112">
        <v>0</v>
      </c>
      <c r="J154" s="112">
        <v>3</v>
      </c>
      <c r="K154" s="655">
        <v>8.5959885386819486E-3</v>
      </c>
    </row>
    <row r="155" spans="1:78" ht="15">
      <c r="A155" s="112" t="s">
        <v>1021</v>
      </c>
      <c r="B155" s="112">
        <v>3</v>
      </c>
      <c r="C155" s="112">
        <v>0</v>
      </c>
      <c r="D155" s="112">
        <v>9</v>
      </c>
      <c r="E155" s="112">
        <v>0</v>
      </c>
      <c r="F155" s="112">
        <v>0</v>
      </c>
      <c r="G155" s="112">
        <v>0</v>
      </c>
      <c r="H155" s="112">
        <v>4</v>
      </c>
      <c r="I155" s="112">
        <v>0</v>
      </c>
      <c r="J155" s="112">
        <v>16</v>
      </c>
      <c r="K155" s="655">
        <v>4.5845272206303724E-2</v>
      </c>
    </row>
    <row r="156" spans="1:78" ht="15">
      <c r="A156" s="112" t="s">
        <v>1022</v>
      </c>
      <c r="B156" s="112">
        <v>15</v>
      </c>
      <c r="C156" s="112">
        <v>4</v>
      </c>
      <c r="D156" s="112">
        <v>16</v>
      </c>
      <c r="E156" s="112">
        <v>1</v>
      </c>
      <c r="F156" s="112">
        <v>3</v>
      </c>
      <c r="G156" s="112">
        <v>7</v>
      </c>
      <c r="H156" s="112">
        <v>4</v>
      </c>
      <c r="I156" s="112">
        <v>0</v>
      </c>
      <c r="J156" s="112">
        <v>50</v>
      </c>
      <c r="K156" s="655">
        <v>0.14326647564469913</v>
      </c>
    </row>
    <row r="157" spans="1:78" ht="15">
      <c r="A157" s="112" t="s">
        <v>1023</v>
      </c>
      <c r="B157" s="112">
        <v>98</v>
      </c>
      <c r="C157" s="112">
        <v>12</v>
      </c>
      <c r="D157" s="112">
        <v>30</v>
      </c>
      <c r="E157" s="112">
        <v>0</v>
      </c>
      <c r="F157" s="112">
        <v>5</v>
      </c>
      <c r="G157" s="112">
        <v>3</v>
      </c>
      <c r="H157" s="112">
        <v>6</v>
      </c>
      <c r="I157" s="112">
        <v>0</v>
      </c>
      <c r="J157" s="112">
        <v>154</v>
      </c>
      <c r="K157" s="655">
        <v>0.44126074498567336</v>
      </c>
    </row>
    <row r="158" spans="1:78" ht="15">
      <c r="A158" s="112" t="s">
        <v>1024</v>
      </c>
      <c r="B158" s="112">
        <v>51</v>
      </c>
      <c r="C158" s="112">
        <v>0</v>
      </c>
      <c r="D158" s="112">
        <v>4</v>
      </c>
      <c r="E158" s="112">
        <v>0</v>
      </c>
      <c r="F158" s="112">
        <v>4</v>
      </c>
      <c r="G158" s="112">
        <v>0</v>
      </c>
      <c r="H158" s="112">
        <v>0</v>
      </c>
      <c r="I158" s="112">
        <v>0</v>
      </c>
      <c r="J158" s="112">
        <v>59</v>
      </c>
      <c r="K158" s="655">
        <v>0.16905444126074498</v>
      </c>
    </row>
    <row r="159" spans="1:78" ht="15">
      <c r="A159" s="112" t="s">
        <v>1025</v>
      </c>
      <c r="B159" s="112">
        <v>33</v>
      </c>
      <c r="C159" s="112">
        <v>0</v>
      </c>
      <c r="D159" s="112">
        <v>0</v>
      </c>
      <c r="E159" s="112">
        <v>0</v>
      </c>
      <c r="F159" s="112">
        <v>1</v>
      </c>
      <c r="G159" s="112">
        <v>0</v>
      </c>
      <c r="H159" s="112">
        <v>0</v>
      </c>
      <c r="I159" s="112">
        <v>0</v>
      </c>
      <c r="J159" s="112">
        <v>34</v>
      </c>
      <c r="K159" s="655">
        <v>9.7421203438395415E-2</v>
      </c>
    </row>
    <row r="160" spans="1:78" ht="15">
      <c r="A160" s="112" t="s">
        <v>222</v>
      </c>
      <c r="B160" s="112">
        <v>203</v>
      </c>
      <c r="C160" s="112">
        <v>20</v>
      </c>
      <c r="D160" s="112">
        <v>73</v>
      </c>
      <c r="E160" s="112">
        <v>1</v>
      </c>
      <c r="F160" s="112">
        <v>22</v>
      </c>
      <c r="G160" s="112">
        <v>10</v>
      </c>
      <c r="H160" s="112">
        <v>20</v>
      </c>
      <c r="I160" s="112">
        <v>0</v>
      </c>
      <c r="J160" s="112">
        <v>349</v>
      </c>
      <c r="K160" s="655">
        <v>1</v>
      </c>
    </row>
    <row r="161" spans="1:11" ht="15">
      <c r="A161" s="112" t="s">
        <v>1026</v>
      </c>
      <c r="B161" s="655">
        <v>0.58166189111747846</v>
      </c>
      <c r="C161" s="655">
        <v>5.730659025787966E-2</v>
      </c>
      <c r="D161" s="655">
        <v>0.20916905444126074</v>
      </c>
      <c r="E161" s="655">
        <v>2.8653295128939827E-3</v>
      </c>
      <c r="F161" s="655">
        <v>6.3037249283667621E-2</v>
      </c>
      <c r="G161" s="655">
        <v>2.865329512893983E-2</v>
      </c>
      <c r="H161" s="655">
        <v>5.730659025787966E-2</v>
      </c>
      <c r="I161" s="655">
        <v>0</v>
      </c>
      <c r="J161" s="655">
        <v>1</v>
      </c>
      <c r="K161" s="655"/>
    </row>
    <row r="162" spans="1:11" ht="15">
      <c r="K162" s="655"/>
    </row>
    <row r="163" spans="1:11" ht="15">
      <c r="A163" s="112" t="s">
        <v>1038</v>
      </c>
      <c r="K163" s="655"/>
    </row>
    <row r="164" spans="1:11" ht="15">
      <c r="K164" s="655"/>
    </row>
    <row r="165" spans="1:11" ht="15">
      <c r="K165" s="655"/>
    </row>
    <row r="166" spans="1:11" ht="15">
      <c r="K166" s="655"/>
    </row>
    <row r="167" spans="1:11" ht="15">
      <c r="K167" s="655"/>
    </row>
    <row r="168" spans="1:11" ht="15">
      <c r="K168" s="655"/>
    </row>
    <row r="169" spans="1:11" ht="15">
      <c r="K169" s="655"/>
    </row>
    <row r="170" spans="1:11" ht="15">
      <c r="K170" s="655"/>
    </row>
    <row r="171" spans="1:11" ht="15">
      <c r="K171" s="655"/>
    </row>
    <row r="172" spans="1:11" ht="15">
      <c r="K172" s="655"/>
    </row>
    <row r="173" spans="1:11" ht="15">
      <c r="K173" s="655"/>
    </row>
    <row r="174" spans="1:11" ht="15">
      <c r="K174" s="655"/>
    </row>
    <row r="175" spans="1:11" ht="15">
      <c r="K175" s="655"/>
    </row>
    <row r="176" spans="1:11" ht="15">
      <c r="K176" s="655"/>
    </row>
    <row r="177" spans="11:11" ht="15">
      <c r="K177" s="655"/>
    </row>
    <row r="178" spans="11:11" ht="15">
      <c r="K178" s="655"/>
    </row>
    <row r="179" spans="11:11" ht="15">
      <c r="K179" s="655"/>
    </row>
    <row r="180" spans="11:11" ht="15">
      <c r="K180" s="655"/>
    </row>
    <row r="181" spans="11:11" ht="15">
      <c r="K181" s="655"/>
    </row>
    <row r="182" spans="11:11" ht="15">
      <c r="K182" s="655"/>
    </row>
    <row r="183" spans="11:11" ht="15">
      <c r="K183" s="655"/>
    </row>
    <row r="184" spans="11:11" ht="15">
      <c r="K184" s="655"/>
    </row>
    <row r="185" spans="11:11" ht="15">
      <c r="K185" s="655"/>
    </row>
    <row r="186" spans="11:11" ht="15">
      <c r="K186" s="655"/>
    </row>
    <row r="187" spans="11:11" ht="15">
      <c r="K187" s="655"/>
    </row>
    <row r="188" spans="11:11" ht="15">
      <c r="K188" s="655"/>
    </row>
    <row r="189" spans="11:11" ht="15">
      <c r="K189" s="655"/>
    </row>
    <row r="190" spans="11:11" ht="15">
      <c r="K190" s="655"/>
    </row>
    <row r="191" spans="11:11" ht="15">
      <c r="K191" s="655"/>
    </row>
    <row r="192" spans="11:11" ht="15">
      <c r="K192" s="655"/>
    </row>
    <row r="193" spans="11:11" ht="15">
      <c r="K193" s="655"/>
    </row>
    <row r="194" spans="11:11" ht="15">
      <c r="K194" s="655"/>
    </row>
    <row r="195" spans="11:11" ht="15">
      <c r="K195" s="655"/>
    </row>
    <row r="196" spans="11:11" ht="15">
      <c r="K196" s="655"/>
    </row>
    <row r="197" spans="11:11" ht="15">
      <c r="K197" s="655"/>
    </row>
    <row r="198" spans="11:11" ht="15">
      <c r="K198" s="655"/>
    </row>
    <row r="199" spans="11:11" ht="15">
      <c r="K199" s="655"/>
    </row>
    <row r="200" spans="11:11" ht="15">
      <c r="K200" s="655"/>
    </row>
    <row r="201" spans="11:11" ht="15">
      <c r="K201" s="655"/>
    </row>
    <row r="202" spans="11:11" ht="15">
      <c r="K202" s="655"/>
    </row>
    <row r="203" spans="11:11" ht="15">
      <c r="K203" s="655"/>
    </row>
    <row r="204" spans="11:11" ht="15">
      <c r="K204" s="655"/>
    </row>
    <row r="205" spans="11:11" ht="15">
      <c r="K205" s="655"/>
    </row>
    <row r="206" spans="11:11" ht="15">
      <c r="K206" s="655"/>
    </row>
    <row r="207" spans="11:11" ht="15">
      <c r="K207" s="655"/>
    </row>
    <row r="208" spans="11:11" ht="15">
      <c r="K208" s="655"/>
    </row>
    <row r="209" spans="11:11" ht="15">
      <c r="K209" s="655"/>
    </row>
    <row r="210" spans="11:11" ht="15">
      <c r="K210" s="655"/>
    </row>
    <row r="211" spans="11:11" ht="15">
      <c r="K211" s="655"/>
    </row>
    <row r="212" spans="11:11" ht="15">
      <c r="K212" s="655"/>
    </row>
    <row r="213" spans="11:11" ht="15">
      <c r="K213" s="655"/>
    </row>
    <row r="214" spans="11:11" ht="15">
      <c r="K214" s="655"/>
    </row>
    <row r="215" spans="11:11" ht="15">
      <c r="K215" s="655"/>
    </row>
    <row r="216" spans="11:11" ht="15">
      <c r="K216" s="655"/>
    </row>
    <row r="217" spans="11:11" ht="15">
      <c r="K217" s="655"/>
    </row>
    <row r="218" spans="11:11" ht="15">
      <c r="K218" s="655"/>
    </row>
    <row r="219" spans="11:11" ht="15">
      <c r="K219" s="655"/>
    </row>
    <row r="220" spans="11:11" ht="15">
      <c r="K220" s="655"/>
    </row>
    <row r="221" spans="11:11" ht="15">
      <c r="K221" s="655"/>
    </row>
    <row r="222" spans="11:11" ht="15">
      <c r="K222" s="655"/>
    </row>
    <row r="223" spans="11:11" ht="15">
      <c r="K223" s="655"/>
    </row>
    <row r="224" spans="11:11" ht="15">
      <c r="K224" s="655"/>
    </row>
    <row r="225" spans="11:11" ht="15">
      <c r="K225" s="655"/>
    </row>
    <row r="226" spans="11:11" ht="15">
      <c r="K226" s="655"/>
    </row>
    <row r="227" spans="11:11" ht="15">
      <c r="K227" s="655"/>
    </row>
    <row r="228" spans="11:11" ht="15">
      <c r="K228" s="655"/>
    </row>
    <row r="229" spans="11:11" ht="15">
      <c r="K229" s="655"/>
    </row>
    <row r="230" spans="11:11" ht="15">
      <c r="K230" s="655"/>
    </row>
    <row r="231" spans="11:11" ht="15">
      <c r="K231" s="655"/>
    </row>
    <row r="232" spans="11:11" ht="15">
      <c r="K232" s="655"/>
    </row>
    <row r="233" spans="11:11" ht="15">
      <c r="K233" s="655"/>
    </row>
    <row r="234" spans="11:11" ht="15">
      <c r="K234" s="655"/>
    </row>
    <row r="235" spans="11:11" ht="15">
      <c r="K235" s="655"/>
    </row>
    <row r="236" spans="11:11" ht="15">
      <c r="K236" s="655"/>
    </row>
    <row r="237" spans="11:11" ht="15">
      <c r="K237" s="655"/>
    </row>
    <row r="238" spans="11:11" ht="15">
      <c r="K238" s="655"/>
    </row>
    <row r="239" spans="11:11" ht="15">
      <c r="K239" s="655"/>
    </row>
    <row r="240" spans="11:11" ht="15">
      <c r="K240" s="655"/>
    </row>
    <row r="241" spans="11:11" ht="15">
      <c r="K241" s="655"/>
    </row>
    <row r="242" spans="11:11" ht="15">
      <c r="K242" s="655"/>
    </row>
    <row r="243" spans="11:11" ht="15">
      <c r="K243" s="655"/>
    </row>
    <row r="244" spans="11:11" ht="15">
      <c r="K244" s="655"/>
    </row>
    <row r="245" spans="11:11" ht="15">
      <c r="K245" s="655"/>
    </row>
    <row r="246" spans="11:11" ht="15">
      <c r="K246" s="655"/>
    </row>
    <row r="247" spans="11:11" ht="15">
      <c r="K247" s="655"/>
    </row>
    <row r="248" spans="11:11" ht="15">
      <c r="K248" s="655"/>
    </row>
    <row r="249" spans="11:11" ht="15">
      <c r="K249" s="655"/>
    </row>
    <row r="250" spans="11:11" ht="15">
      <c r="K250" s="655"/>
    </row>
    <row r="251" spans="11:11" ht="15">
      <c r="K251" s="655"/>
    </row>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M649"/>
  <sheetViews>
    <sheetView zoomScale="85" zoomScaleNormal="85" workbookViewId="0">
      <selection activeCell="E13" sqref="E13"/>
    </sheetView>
  </sheetViews>
  <sheetFormatPr defaultRowHeight="12.75"/>
  <cols>
    <col min="1" max="1" width="46.5703125" style="1157" customWidth="1"/>
    <col min="2" max="2" width="15.28515625" style="1094" customWidth="1"/>
    <col min="3" max="3" width="19.28515625" style="1094" customWidth="1"/>
    <col min="4" max="4" width="18.7109375" style="1094" customWidth="1"/>
    <col min="5" max="6" width="15.28515625" style="1094" customWidth="1"/>
    <col min="7" max="7" width="19.5703125" style="1094" customWidth="1"/>
    <col min="8" max="10" width="15.28515625" style="1094" customWidth="1"/>
    <col min="11" max="11" width="16.42578125" style="1094" customWidth="1"/>
    <col min="12" max="12" width="10.28515625" style="1094" customWidth="1"/>
    <col min="13" max="13" width="4.42578125" style="1156" customWidth="1"/>
    <col min="14" max="256" width="9.140625" style="1094"/>
    <col min="257" max="257" width="46.5703125" style="1094" customWidth="1"/>
    <col min="258" max="258" width="15.28515625" style="1094" customWidth="1"/>
    <col min="259" max="259" width="19.28515625" style="1094" customWidth="1"/>
    <col min="260" max="260" width="18.7109375" style="1094" customWidth="1"/>
    <col min="261" max="262" width="15.28515625" style="1094" customWidth="1"/>
    <col min="263" max="263" width="19.5703125" style="1094" customWidth="1"/>
    <col min="264" max="266" width="15.28515625" style="1094" customWidth="1"/>
    <col min="267" max="267" width="16.42578125" style="1094" customWidth="1"/>
    <col min="268" max="268" width="10.28515625" style="1094" customWidth="1"/>
    <col min="269" max="269" width="4.42578125" style="1094" customWidth="1"/>
    <col min="270" max="512" width="9.140625" style="1094"/>
    <col min="513" max="513" width="46.5703125" style="1094" customWidth="1"/>
    <col min="514" max="514" width="15.28515625" style="1094" customWidth="1"/>
    <col min="515" max="515" width="19.28515625" style="1094" customWidth="1"/>
    <col min="516" max="516" width="18.7109375" style="1094" customWidth="1"/>
    <col min="517" max="518" width="15.28515625" style="1094" customWidth="1"/>
    <col min="519" max="519" width="19.5703125" style="1094" customWidth="1"/>
    <col min="520" max="522" width="15.28515625" style="1094" customWidth="1"/>
    <col min="523" max="523" width="16.42578125" style="1094" customWidth="1"/>
    <col min="524" max="524" width="10.28515625" style="1094" customWidth="1"/>
    <col min="525" max="525" width="4.42578125" style="1094" customWidth="1"/>
    <col min="526" max="768" width="9.140625" style="1094"/>
    <col min="769" max="769" width="46.5703125" style="1094" customWidth="1"/>
    <col min="770" max="770" width="15.28515625" style="1094" customWidth="1"/>
    <col min="771" max="771" width="19.28515625" style="1094" customWidth="1"/>
    <col min="772" max="772" width="18.7109375" style="1094" customWidth="1"/>
    <col min="773" max="774" width="15.28515625" style="1094" customWidth="1"/>
    <col min="775" max="775" width="19.5703125" style="1094" customWidth="1"/>
    <col min="776" max="778" width="15.28515625" style="1094" customWidth="1"/>
    <col min="779" max="779" width="16.42578125" style="1094" customWidth="1"/>
    <col min="780" max="780" width="10.28515625" style="1094" customWidth="1"/>
    <col min="781" max="781" width="4.42578125" style="1094" customWidth="1"/>
    <col min="782" max="1024" width="9.140625" style="1094"/>
    <col min="1025" max="1025" width="46.5703125" style="1094" customWidth="1"/>
    <col min="1026" max="1026" width="15.28515625" style="1094" customWidth="1"/>
    <col min="1027" max="1027" width="19.28515625" style="1094" customWidth="1"/>
    <col min="1028" max="1028" width="18.7109375" style="1094" customWidth="1"/>
    <col min="1029" max="1030" width="15.28515625" style="1094" customWidth="1"/>
    <col min="1031" max="1031" width="19.5703125" style="1094" customWidth="1"/>
    <col min="1032" max="1034" width="15.28515625" style="1094" customWidth="1"/>
    <col min="1035" max="1035" width="16.42578125" style="1094" customWidth="1"/>
    <col min="1036" max="1036" width="10.28515625" style="1094" customWidth="1"/>
    <col min="1037" max="1037" width="4.42578125" style="1094" customWidth="1"/>
    <col min="1038" max="1280" width="9.140625" style="1094"/>
    <col min="1281" max="1281" width="46.5703125" style="1094" customWidth="1"/>
    <col min="1282" max="1282" width="15.28515625" style="1094" customWidth="1"/>
    <col min="1283" max="1283" width="19.28515625" style="1094" customWidth="1"/>
    <col min="1284" max="1284" width="18.7109375" style="1094" customWidth="1"/>
    <col min="1285" max="1286" width="15.28515625" style="1094" customWidth="1"/>
    <col min="1287" max="1287" width="19.5703125" style="1094" customWidth="1"/>
    <col min="1288" max="1290" width="15.28515625" style="1094" customWidth="1"/>
    <col min="1291" max="1291" width="16.42578125" style="1094" customWidth="1"/>
    <col min="1292" max="1292" width="10.28515625" style="1094" customWidth="1"/>
    <col min="1293" max="1293" width="4.42578125" style="1094" customWidth="1"/>
    <col min="1294" max="1536" width="9.140625" style="1094"/>
    <col min="1537" max="1537" width="46.5703125" style="1094" customWidth="1"/>
    <col min="1538" max="1538" width="15.28515625" style="1094" customWidth="1"/>
    <col min="1539" max="1539" width="19.28515625" style="1094" customWidth="1"/>
    <col min="1540" max="1540" width="18.7109375" style="1094" customWidth="1"/>
    <col min="1541" max="1542" width="15.28515625" style="1094" customWidth="1"/>
    <col min="1543" max="1543" width="19.5703125" style="1094" customWidth="1"/>
    <col min="1544" max="1546" width="15.28515625" style="1094" customWidth="1"/>
    <col min="1547" max="1547" width="16.42578125" style="1094" customWidth="1"/>
    <col min="1548" max="1548" width="10.28515625" style="1094" customWidth="1"/>
    <col min="1549" max="1549" width="4.42578125" style="1094" customWidth="1"/>
    <col min="1550" max="1792" width="9.140625" style="1094"/>
    <col min="1793" max="1793" width="46.5703125" style="1094" customWidth="1"/>
    <col min="1794" max="1794" width="15.28515625" style="1094" customWidth="1"/>
    <col min="1795" max="1795" width="19.28515625" style="1094" customWidth="1"/>
    <col min="1796" max="1796" width="18.7109375" style="1094" customWidth="1"/>
    <col min="1797" max="1798" width="15.28515625" style="1094" customWidth="1"/>
    <col min="1799" max="1799" width="19.5703125" style="1094" customWidth="1"/>
    <col min="1800" max="1802" width="15.28515625" style="1094" customWidth="1"/>
    <col min="1803" max="1803" width="16.42578125" style="1094" customWidth="1"/>
    <col min="1804" max="1804" width="10.28515625" style="1094" customWidth="1"/>
    <col min="1805" max="1805" width="4.42578125" style="1094" customWidth="1"/>
    <col min="1806" max="2048" width="9.140625" style="1094"/>
    <col min="2049" max="2049" width="46.5703125" style="1094" customWidth="1"/>
    <col min="2050" max="2050" width="15.28515625" style="1094" customWidth="1"/>
    <col min="2051" max="2051" width="19.28515625" style="1094" customWidth="1"/>
    <col min="2052" max="2052" width="18.7109375" style="1094" customWidth="1"/>
    <col min="2053" max="2054" width="15.28515625" style="1094" customWidth="1"/>
    <col min="2055" max="2055" width="19.5703125" style="1094" customWidth="1"/>
    <col min="2056" max="2058" width="15.28515625" style="1094" customWidth="1"/>
    <col min="2059" max="2059" width="16.42578125" style="1094" customWidth="1"/>
    <col min="2060" max="2060" width="10.28515625" style="1094" customWidth="1"/>
    <col min="2061" max="2061" width="4.42578125" style="1094" customWidth="1"/>
    <col min="2062" max="2304" width="9.140625" style="1094"/>
    <col min="2305" max="2305" width="46.5703125" style="1094" customWidth="1"/>
    <col min="2306" max="2306" width="15.28515625" style="1094" customWidth="1"/>
    <col min="2307" max="2307" width="19.28515625" style="1094" customWidth="1"/>
    <col min="2308" max="2308" width="18.7109375" style="1094" customWidth="1"/>
    <col min="2309" max="2310" width="15.28515625" style="1094" customWidth="1"/>
    <col min="2311" max="2311" width="19.5703125" style="1094" customWidth="1"/>
    <col min="2312" max="2314" width="15.28515625" style="1094" customWidth="1"/>
    <col min="2315" max="2315" width="16.42578125" style="1094" customWidth="1"/>
    <col min="2316" max="2316" width="10.28515625" style="1094" customWidth="1"/>
    <col min="2317" max="2317" width="4.42578125" style="1094" customWidth="1"/>
    <col min="2318" max="2560" width="9.140625" style="1094"/>
    <col min="2561" max="2561" width="46.5703125" style="1094" customWidth="1"/>
    <col min="2562" max="2562" width="15.28515625" style="1094" customWidth="1"/>
    <col min="2563" max="2563" width="19.28515625" style="1094" customWidth="1"/>
    <col min="2564" max="2564" width="18.7109375" style="1094" customWidth="1"/>
    <col min="2565" max="2566" width="15.28515625" style="1094" customWidth="1"/>
    <col min="2567" max="2567" width="19.5703125" style="1094" customWidth="1"/>
    <col min="2568" max="2570" width="15.28515625" style="1094" customWidth="1"/>
    <col min="2571" max="2571" width="16.42578125" style="1094" customWidth="1"/>
    <col min="2572" max="2572" width="10.28515625" style="1094" customWidth="1"/>
    <col min="2573" max="2573" width="4.42578125" style="1094" customWidth="1"/>
    <col min="2574" max="2816" width="9.140625" style="1094"/>
    <col min="2817" max="2817" width="46.5703125" style="1094" customWidth="1"/>
    <col min="2818" max="2818" width="15.28515625" style="1094" customWidth="1"/>
    <col min="2819" max="2819" width="19.28515625" style="1094" customWidth="1"/>
    <col min="2820" max="2820" width="18.7109375" style="1094" customWidth="1"/>
    <col min="2821" max="2822" width="15.28515625" style="1094" customWidth="1"/>
    <col min="2823" max="2823" width="19.5703125" style="1094" customWidth="1"/>
    <col min="2824" max="2826" width="15.28515625" style="1094" customWidth="1"/>
    <col min="2827" max="2827" width="16.42578125" style="1094" customWidth="1"/>
    <col min="2828" max="2828" width="10.28515625" style="1094" customWidth="1"/>
    <col min="2829" max="2829" width="4.42578125" style="1094" customWidth="1"/>
    <col min="2830" max="3072" width="9.140625" style="1094"/>
    <col min="3073" max="3073" width="46.5703125" style="1094" customWidth="1"/>
    <col min="3074" max="3074" width="15.28515625" style="1094" customWidth="1"/>
    <col min="3075" max="3075" width="19.28515625" style="1094" customWidth="1"/>
    <col min="3076" max="3076" width="18.7109375" style="1094" customWidth="1"/>
    <col min="3077" max="3078" width="15.28515625" style="1094" customWidth="1"/>
    <col min="3079" max="3079" width="19.5703125" style="1094" customWidth="1"/>
    <col min="3080" max="3082" width="15.28515625" style="1094" customWidth="1"/>
    <col min="3083" max="3083" width="16.42578125" style="1094" customWidth="1"/>
    <col min="3084" max="3084" width="10.28515625" style="1094" customWidth="1"/>
    <col min="3085" max="3085" width="4.42578125" style="1094" customWidth="1"/>
    <col min="3086" max="3328" width="9.140625" style="1094"/>
    <col min="3329" max="3329" width="46.5703125" style="1094" customWidth="1"/>
    <col min="3330" max="3330" width="15.28515625" style="1094" customWidth="1"/>
    <col min="3331" max="3331" width="19.28515625" style="1094" customWidth="1"/>
    <col min="3332" max="3332" width="18.7109375" style="1094" customWidth="1"/>
    <col min="3333" max="3334" width="15.28515625" style="1094" customWidth="1"/>
    <col min="3335" max="3335" width="19.5703125" style="1094" customWidth="1"/>
    <col min="3336" max="3338" width="15.28515625" style="1094" customWidth="1"/>
    <col min="3339" max="3339" width="16.42578125" style="1094" customWidth="1"/>
    <col min="3340" max="3340" width="10.28515625" style="1094" customWidth="1"/>
    <col min="3341" max="3341" width="4.42578125" style="1094" customWidth="1"/>
    <col min="3342" max="3584" width="9.140625" style="1094"/>
    <col min="3585" max="3585" width="46.5703125" style="1094" customWidth="1"/>
    <col min="3586" max="3586" width="15.28515625" style="1094" customWidth="1"/>
    <col min="3587" max="3587" width="19.28515625" style="1094" customWidth="1"/>
    <col min="3588" max="3588" width="18.7109375" style="1094" customWidth="1"/>
    <col min="3589" max="3590" width="15.28515625" style="1094" customWidth="1"/>
    <col min="3591" max="3591" width="19.5703125" style="1094" customWidth="1"/>
    <col min="3592" max="3594" width="15.28515625" style="1094" customWidth="1"/>
    <col min="3595" max="3595" width="16.42578125" style="1094" customWidth="1"/>
    <col min="3596" max="3596" width="10.28515625" style="1094" customWidth="1"/>
    <col min="3597" max="3597" width="4.42578125" style="1094" customWidth="1"/>
    <col min="3598" max="3840" width="9.140625" style="1094"/>
    <col min="3841" max="3841" width="46.5703125" style="1094" customWidth="1"/>
    <col min="3842" max="3842" width="15.28515625" style="1094" customWidth="1"/>
    <col min="3843" max="3843" width="19.28515625" style="1094" customWidth="1"/>
    <col min="3844" max="3844" width="18.7109375" style="1094" customWidth="1"/>
    <col min="3845" max="3846" width="15.28515625" style="1094" customWidth="1"/>
    <col min="3847" max="3847" width="19.5703125" style="1094" customWidth="1"/>
    <col min="3848" max="3850" width="15.28515625" style="1094" customWidth="1"/>
    <col min="3851" max="3851" width="16.42578125" style="1094" customWidth="1"/>
    <col min="3852" max="3852" width="10.28515625" style="1094" customWidth="1"/>
    <col min="3853" max="3853" width="4.42578125" style="1094" customWidth="1"/>
    <col min="3854" max="4096" width="9.140625" style="1094"/>
    <col min="4097" max="4097" width="46.5703125" style="1094" customWidth="1"/>
    <col min="4098" max="4098" width="15.28515625" style="1094" customWidth="1"/>
    <col min="4099" max="4099" width="19.28515625" style="1094" customWidth="1"/>
    <col min="4100" max="4100" width="18.7109375" style="1094" customWidth="1"/>
    <col min="4101" max="4102" width="15.28515625" style="1094" customWidth="1"/>
    <col min="4103" max="4103" width="19.5703125" style="1094" customWidth="1"/>
    <col min="4104" max="4106" width="15.28515625" style="1094" customWidth="1"/>
    <col min="4107" max="4107" width="16.42578125" style="1094" customWidth="1"/>
    <col min="4108" max="4108" width="10.28515625" style="1094" customWidth="1"/>
    <col min="4109" max="4109" width="4.42578125" style="1094" customWidth="1"/>
    <col min="4110" max="4352" width="9.140625" style="1094"/>
    <col min="4353" max="4353" width="46.5703125" style="1094" customWidth="1"/>
    <col min="4354" max="4354" width="15.28515625" style="1094" customWidth="1"/>
    <col min="4355" max="4355" width="19.28515625" style="1094" customWidth="1"/>
    <col min="4356" max="4356" width="18.7109375" style="1094" customWidth="1"/>
    <col min="4357" max="4358" width="15.28515625" style="1094" customWidth="1"/>
    <col min="4359" max="4359" width="19.5703125" style="1094" customWidth="1"/>
    <col min="4360" max="4362" width="15.28515625" style="1094" customWidth="1"/>
    <col min="4363" max="4363" width="16.42578125" style="1094" customWidth="1"/>
    <col min="4364" max="4364" width="10.28515625" style="1094" customWidth="1"/>
    <col min="4365" max="4365" width="4.42578125" style="1094" customWidth="1"/>
    <col min="4366" max="4608" width="9.140625" style="1094"/>
    <col min="4609" max="4609" width="46.5703125" style="1094" customWidth="1"/>
    <col min="4610" max="4610" width="15.28515625" style="1094" customWidth="1"/>
    <col min="4611" max="4611" width="19.28515625" style="1094" customWidth="1"/>
    <col min="4612" max="4612" width="18.7109375" style="1094" customWidth="1"/>
    <col min="4613" max="4614" width="15.28515625" style="1094" customWidth="1"/>
    <col min="4615" max="4615" width="19.5703125" style="1094" customWidth="1"/>
    <col min="4616" max="4618" width="15.28515625" style="1094" customWidth="1"/>
    <col min="4619" max="4619" width="16.42578125" style="1094" customWidth="1"/>
    <col min="4620" max="4620" width="10.28515625" style="1094" customWidth="1"/>
    <col min="4621" max="4621" width="4.42578125" style="1094" customWidth="1"/>
    <col min="4622" max="4864" width="9.140625" style="1094"/>
    <col min="4865" max="4865" width="46.5703125" style="1094" customWidth="1"/>
    <col min="4866" max="4866" width="15.28515625" style="1094" customWidth="1"/>
    <col min="4867" max="4867" width="19.28515625" style="1094" customWidth="1"/>
    <col min="4868" max="4868" width="18.7109375" style="1094" customWidth="1"/>
    <col min="4869" max="4870" width="15.28515625" style="1094" customWidth="1"/>
    <col min="4871" max="4871" width="19.5703125" style="1094" customWidth="1"/>
    <col min="4872" max="4874" width="15.28515625" style="1094" customWidth="1"/>
    <col min="4875" max="4875" width="16.42578125" style="1094" customWidth="1"/>
    <col min="4876" max="4876" width="10.28515625" style="1094" customWidth="1"/>
    <col min="4877" max="4877" width="4.42578125" style="1094" customWidth="1"/>
    <col min="4878" max="5120" width="9.140625" style="1094"/>
    <col min="5121" max="5121" width="46.5703125" style="1094" customWidth="1"/>
    <col min="5122" max="5122" width="15.28515625" style="1094" customWidth="1"/>
    <col min="5123" max="5123" width="19.28515625" style="1094" customWidth="1"/>
    <col min="5124" max="5124" width="18.7109375" style="1094" customWidth="1"/>
    <col min="5125" max="5126" width="15.28515625" style="1094" customWidth="1"/>
    <col min="5127" max="5127" width="19.5703125" style="1094" customWidth="1"/>
    <col min="5128" max="5130" width="15.28515625" style="1094" customWidth="1"/>
    <col min="5131" max="5131" width="16.42578125" style="1094" customWidth="1"/>
    <col min="5132" max="5132" width="10.28515625" style="1094" customWidth="1"/>
    <col min="5133" max="5133" width="4.42578125" style="1094" customWidth="1"/>
    <col min="5134" max="5376" width="9.140625" style="1094"/>
    <col min="5377" max="5377" width="46.5703125" style="1094" customWidth="1"/>
    <col min="5378" max="5378" width="15.28515625" style="1094" customWidth="1"/>
    <col min="5379" max="5379" width="19.28515625" style="1094" customWidth="1"/>
    <col min="5380" max="5380" width="18.7109375" style="1094" customWidth="1"/>
    <col min="5381" max="5382" width="15.28515625" style="1094" customWidth="1"/>
    <col min="5383" max="5383" width="19.5703125" style="1094" customWidth="1"/>
    <col min="5384" max="5386" width="15.28515625" style="1094" customWidth="1"/>
    <col min="5387" max="5387" width="16.42578125" style="1094" customWidth="1"/>
    <col min="5388" max="5388" width="10.28515625" style="1094" customWidth="1"/>
    <col min="5389" max="5389" width="4.42578125" style="1094" customWidth="1"/>
    <col min="5390" max="5632" width="9.140625" style="1094"/>
    <col min="5633" max="5633" width="46.5703125" style="1094" customWidth="1"/>
    <col min="5634" max="5634" width="15.28515625" style="1094" customWidth="1"/>
    <col min="5635" max="5635" width="19.28515625" style="1094" customWidth="1"/>
    <col min="5636" max="5636" width="18.7109375" style="1094" customWidth="1"/>
    <col min="5637" max="5638" width="15.28515625" style="1094" customWidth="1"/>
    <col min="5639" max="5639" width="19.5703125" style="1094" customWidth="1"/>
    <col min="5640" max="5642" width="15.28515625" style="1094" customWidth="1"/>
    <col min="5643" max="5643" width="16.42578125" style="1094" customWidth="1"/>
    <col min="5644" max="5644" width="10.28515625" style="1094" customWidth="1"/>
    <col min="5645" max="5645" width="4.42578125" style="1094" customWidth="1"/>
    <col min="5646" max="5888" width="9.140625" style="1094"/>
    <col min="5889" max="5889" width="46.5703125" style="1094" customWidth="1"/>
    <col min="5890" max="5890" width="15.28515625" style="1094" customWidth="1"/>
    <col min="5891" max="5891" width="19.28515625" style="1094" customWidth="1"/>
    <col min="5892" max="5892" width="18.7109375" style="1094" customWidth="1"/>
    <col min="5893" max="5894" width="15.28515625" style="1094" customWidth="1"/>
    <col min="5895" max="5895" width="19.5703125" style="1094" customWidth="1"/>
    <col min="5896" max="5898" width="15.28515625" style="1094" customWidth="1"/>
    <col min="5899" max="5899" width="16.42578125" style="1094" customWidth="1"/>
    <col min="5900" max="5900" width="10.28515625" style="1094" customWidth="1"/>
    <col min="5901" max="5901" width="4.42578125" style="1094" customWidth="1"/>
    <col min="5902" max="6144" width="9.140625" style="1094"/>
    <col min="6145" max="6145" width="46.5703125" style="1094" customWidth="1"/>
    <col min="6146" max="6146" width="15.28515625" style="1094" customWidth="1"/>
    <col min="6147" max="6147" width="19.28515625" style="1094" customWidth="1"/>
    <col min="6148" max="6148" width="18.7109375" style="1094" customWidth="1"/>
    <col min="6149" max="6150" width="15.28515625" style="1094" customWidth="1"/>
    <col min="6151" max="6151" width="19.5703125" style="1094" customWidth="1"/>
    <col min="6152" max="6154" width="15.28515625" style="1094" customWidth="1"/>
    <col min="6155" max="6155" width="16.42578125" style="1094" customWidth="1"/>
    <col min="6156" max="6156" width="10.28515625" style="1094" customWidth="1"/>
    <col min="6157" max="6157" width="4.42578125" style="1094" customWidth="1"/>
    <col min="6158" max="6400" width="9.140625" style="1094"/>
    <col min="6401" max="6401" width="46.5703125" style="1094" customWidth="1"/>
    <col min="6402" max="6402" width="15.28515625" style="1094" customWidth="1"/>
    <col min="6403" max="6403" width="19.28515625" style="1094" customWidth="1"/>
    <col min="6404" max="6404" width="18.7109375" style="1094" customWidth="1"/>
    <col min="6405" max="6406" width="15.28515625" style="1094" customWidth="1"/>
    <col min="6407" max="6407" width="19.5703125" style="1094" customWidth="1"/>
    <col min="6408" max="6410" width="15.28515625" style="1094" customWidth="1"/>
    <col min="6411" max="6411" width="16.42578125" style="1094" customWidth="1"/>
    <col min="6412" max="6412" width="10.28515625" style="1094" customWidth="1"/>
    <col min="6413" max="6413" width="4.42578125" style="1094" customWidth="1"/>
    <col min="6414" max="6656" width="9.140625" style="1094"/>
    <col min="6657" max="6657" width="46.5703125" style="1094" customWidth="1"/>
    <col min="6658" max="6658" width="15.28515625" style="1094" customWidth="1"/>
    <col min="6659" max="6659" width="19.28515625" style="1094" customWidth="1"/>
    <col min="6660" max="6660" width="18.7109375" style="1094" customWidth="1"/>
    <col min="6661" max="6662" width="15.28515625" style="1094" customWidth="1"/>
    <col min="6663" max="6663" width="19.5703125" style="1094" customWidth="1"/>
    <col min="6664" max="6666" width="15.28515625" style="1094" customWidth="1"/>
    <col min="6667" max="6667" width="16.42578125" style="1094" customWidth="1"/>
    <col min="6668" max="6668" width="10.28515625" style="1094" customWidth="1"/>
    <col min="6669" max="6669" width="4.42578125" style="1094" customWidth="1"/>
    <col min="6670" max="6912" width="9.140625" style="1094"/>
    <col min="6913" max="6913" width="46.5703125" style="1094" customWidth="1"/>
    <col min="6914" max="6914" width="15.28515625" style="1094" customWidth="1"/>
    <col min="6915" max="6915" width="19.28515625" style="1094" customWidth="1"/>
    <col min="6916" max="6916" width="18.7109375" style="1094" customWidth="1"/>
    <col min="6917" max="6918" width="15.28515625" style="1094" customWidth="1"/>
    <col min="6919" max="6919" width="19.5703125" style="1094" customWidth="1"/>
    <col min="6920" max="6922" width="15.28515625" style="1094" customWidth="1"/>
    <col min="6923" max="6923" width="16.42578125" style="1094" customWidth="1"/>
    <col min="6924" max="6924" width="10.28515625" style="1094" customWidth="1"/>
    <col min="6925" max="6925" width="4.42578125" style="1094" customWidth="1"/>
    <col min="6926" max="7168" width="9.140625" style="1094"/>
    <col min="7169" max="7169" width="46.5703125" style="1094" customWidth="1"/>
    <col min="7170" max="7170" width="15.28515625" style="1094" customWidth="1"/>
    <col min="7171" max="7171" width="19.28515625" style="1094" customWidth="1"/>
    <col min="7172" max="7172" width="18.7109375" style="1094" customWidth="1"/>
    <col min="7173" max="7174" width="15.28515625" style="1094" customWidth="1"/>
    <col min="7175" max="7175" width="19.5703125" style="1094" customWidth="1"/>
    <col min="7176" max="7178" width="15.28515625" style="1094" customWidth="1"/>
    <col min="7179" max="7179" width="16.42578125" style="1094" customWidth="1"/>
    <col min="7180" max="7180" width="10.28515625" style="1094" customWidth="1"/>
    <col min="7181" max="7181" width="4.42578125" style="1094" customWidth="1"/>
    <col min="7182" max="7424" width="9.140625" style="1094"/>
    <col min="7425" max="7425" width="46.5703125" style="1094" customWidth="1"/>
    <col min="7426" max="7426" width="15.28515625" style="1094" customWidth="1"/>
    <col min="7427" max="7427" width="19.28515625" style="1094" customWidth="1"/>
    <col min="7428" max="7428" width="18.7109375" style="1094" customWidth="1"/>
    <col min="7429" max="7430" width="15.28515625" style="1094" customWidth="1"/>
    <col min="7431" max="7431" width="19.5703125" style="1094" customWidth="1"/>
    <col min="7432" max="7434" width="15.28515625" style="1094" customWidth="1"/>
    <col min="7435" max="7435" width="16.42578125" style="1094" customWidth="1"/>
    <col min="7436" max="7436" width="10.28515625" style="1094" customWidth="1"/>
    <col min="7437" max="7437" width="4.42578125" style="1094" customWidth="1"/>
    <col min="7438" max="7680" width="9.140625" style="1094"/>
    <col min="7681" max="7681" width="46.5703125" style="1094" customWidth="1"/>
    <col min="7682" max="7682" width="15.28515625" style="1094" customWidth="1"/>
    <col min="7683" max="7683" width="19.28515625" style="1094" customWidth="1"/>
    <col min="7684" max="7684" width="18.7109375" style="1094" customWidth="1"/>
    <col min="7685" max="7686" width="15.28515625" style="1094" customWidth="1"/>
    <col min="7687" max="7687" width="19.5703125" style="1094" customWidth="1"/>
    <col min="7688" max="7690" width="15.28515625" style="1094" customWidth="1"/>
    <col min="7691" max="7691" width="16.42578125" style="1094" customWidth="1"/>
    <col min="7692" max="7692" width="10.28515625" style="1094" customWidth="1"/>
    <col min="7693" max="7693" width="4.42578125" style="1094" customWidth="1"/>
    <col min="7694" max="7936" width="9.140625" style="1094"/>
    <col min="7937" max="7937" width="46.5703125" style="1094" customWidth="1"/>
    <col min="7938" max="7938" width="15.28515625" style="1094" customWidth="1"/>
    <col min="7939" max="7939" width="19.28515625" style="1094" customWidth="1"/>
    <col min="7940" max="7940" width="18.7109375" style="1094" customWidth="1"/>
    <col min="7941" max="7942" width="15.28515625" style="1094" customWidth="1"/>
    <col min="7943" max="7943" width="19.5703125" style="1094" customWidth="1"/>
    <col min="7944" max="7946" width="15.28515625" style="1094" customWidth="1"/>
    <col min="7947" max="7947" width="16.42578125" style="1094" customWidth="1"/>
    <col min="7948" max="7948" width="10.28515625" style="1094" customWidth="1"/>
    <col min="7949" max="7949" width="4.42578125" style="1094" customWidth="1"/>
    <col min="7950" max="8192" width="9.140625" style="1094"/>
    <col min="8193" max="8193" width="46.5703125" style="1094" customWidth="1"/>
    <col min="8194" max="8194" width="15.28515625" style="1094" customWidth="1"/>
    <col min="8195" max="8195" width="19.28515625" style="1094" customWidth="1"/>
    <col min="8196" max="8196" width="18.7109375" style="1094" customWidth="1"/>
    <col min="8197" max="8198" width="15.28515625" style="1094" customWidth="1"/>
    <col min="8199" max="8199" width="19.5703125" style="1094" customWidth="1"/>
    <col min="8200" max="8202" width="15.28515625" style="1094" customWidth="1"/>
    <col min="8203" max="8203" width="16.42578125" style="1094" customWidth="1"/>
    <col min="8204" max="8204" width="10.28515625" style="1094" customWidth="1"/>
    <col min="8205" max="8205" width="4.42578125" style="1094" customWidth="1"/>
    <col min="8206" max="8448" width="9.140625" style="1094"/>
    <col min="8449" max="8449" width="46.5703125" style="1094" customWidth="1"/>
    <col min="8450" max="8450" width="15.28515625" style="1094" customWidth="1"/>
    <col min="8451" max="8451" width="19.28515625" style="1094" customWidth="1"/>
    <col min="8452" max="8452" width="18.7109375" style="1094" customWidth="1"/>
    <col min="8453" max="8454" width="15.28515625" style="1094" customWidth="1"/>
    <col min="8455" max="8455" width="19.5703125" style="1094" customWidth="1"/>
    <col min="8456" max="8458" width="15.28515625" style="1094" customWidth="1"/>
    <col min="8459" max="8459" width="16.42578125" style="1094" customWidth="1"/>
    <col min="8460" max="8460" width="10.28515625" style="1094" customWidth="1"/>
    <col min="8461" max="8461" width="4.42578125" style="1094" customWidth="1"/>
    <col min="8462" max="8704" width="9.140625" style="1094"/>
    <col min="8705" max="8705" width="46.5703125" style="1094" customWidth="1"/>
    <col min="8706" max="8706" width="15.28515625" style="1094" customWidth="1"/>
    <col min="8707" max="8707" width="19.28515625" style="1094" customWidth="1"/>
    <col min="8708" max="8708" width="18.7109375" style="1094" customWidth="1"/>
    <col min="8709" max="8710" width="15.28515625" style="1094" customWidth="1"/>
    <col min="8711" max="8711" width="19.5703125" style="1094" customWidth="1"/>
    <col min="8712" max="8714" width="15.28515625" style="1094" customWidth="1"/>
    <col min="8715" max="8715" width="16.42578125" style="1094" customWidth="1"/>
    <col min="8716" max="8716" width="10.28515625" style="1094" customWidth="1"/>
    <col min="8717" max="8717" width="4.42578125" style="1094" customWidth="1"/>
    <col min="8718" max="8960" width="9.140625" style="1094"/>
    <col min="8961" max="8961" width="46.5703125" style="1094" customWidth="1"/>
    <col min="8962" max="8962" width="15.28515625" style="1094" customWidth="1"/>
    <col min="8963" max="8963" width="19.28515625" style="1094" customWidth="1"/>
    <col min="8964" max="8964" width="18.7109375" style="1094" customWidth="1"/>
    <col min="8965" max="8966" width="15.28515625" style="1094" customWidth="1"/>
    <col min="8967" max="8967" width="19.5703125" style="1094" customWidth="1"/>
    <col min="8968" max="8970" width="15.28515625" style="1094" customWidth="1"/>
    <col min="8971" max="8971" width="16.42578125" style="1094" customWidth="1"/>
    <col min="8972" max="8972" width="10.28515625" style="1094" customWidth="1"/>
    <col min="8973" max="8973" width="4.42578125" style="1094" customWidth="1"/>
    <col min="8974" max="9216" width="9.140625" style="1094"/>
    <col min="9217" max="9217" width="46.5703125" style="1094" customWidth="1"/>
    <col min="9218" max="9218" width="15.28515625" style="1094" customWidth="1"/>
    <col min="9219" max="9219" width="19.28515625" style="1094" customWidth="1"/>
    <col min="9220" max="9220" width="18.7109375" style="1094" customWidth="1"/>
    <col min="9221" max="9222" width="15.28515625" style="1094" customWidth="1"/>
    <col min="9223" max="9223" width="19.5703125" style="1094" customWidth="1"/>
    <col min="9224" max="9226" width="15.28515625" style="1094" customWidth="1"/>
    <col min="9227" max="9227" width="16.42578125" style="1094" customWidth="1"/>
    <col min="9228" max="9228" width="10.28515625" style="1094" customWidth="1"/>
    <col min="9229" max="9229" width="4.42578125" style="1094" customWidth="1"/>
    <col min="9230" max="9472" width="9.140625" style="1094"/>
    <col min="9473" max="9473" width="46.5703125" style="1094" customWidth="1"/>
    <col min="9474" max="9474" width="15.28515625" style="1094" customWidth="1"/>
    <col min="9475" max="9475" width="19.28515625" style="1094" customWidth="1"/>
    <col min="9476" max="9476" width="18.7109375" style="1094" customWidth="1"/>
    <col min="9477" max="9478" width="15.28515625" style="1094" customWidth="1"/>
    <col min="9479" max="9479" width="19.5703125" style="1094" customWidth="1"/>
    <col min="9480" max="9482" width="15.28515625" style="1094" customWidth="1"/>
    <col min="9483" max="9483" width="16.42578125" style="1094" customWidth="1"/>
    <col min="9484" max="9484" width="10.28515625" style="1094" customWidth="1"/>
    <col min="9485" max="9485" width="4.42578125" style="1094" customWidth="1"/>
    <col min="9486" max="9728" width="9.140625" style="1094"/>
    <col min="9729" max="9729" width="46.5703125" style="1094" customWidth="1"/>
    <col min="9730" max="9730" width="15.28515625" style="1094" customWidth="1"/>
    <col min="9731" max="9731" width="19.28515625" style="1094" customWidth="1"/>
    <col min="9732" max="9732" width="18.7109375" style="1094" customWidth="1"/>
    <col min="9733" max="9734" width="15.28515625" style="1094" customWidth="1"/>
    <col min="9735" max="9735" width="19.5703125" style="1094" customWidth="1"/>
    <col min="9736" max="9738" width="15.28515625" style="1094" customWidth="1"/>
    <col min="9739" max="9739" width="16.42578125" style="1094" customWidth="1"/>
    <col min="9740" max="9740" width="10.28515625" style="1094" customWidth="1"/>
    <col min="9741" max="9741" width="4.42578125" style="1094" customWidth="1"/>
    <col min="9742" max="9984" width="9.140625" style="1094"/>
    <col min="9985" max="9985" width="46.5703125" style="1094" customWidth="1"/>
    <col min="9986" max="9986" width="15.28515625" style="1094" customWidth="1"/>
    <col min="9987" max="9987" width="19.28515625" style="1094" customWidth="1"/>
    <col min="9988" max="9988" width="18.7109375" style="1094" customWidth="1"/>
    <col min="9989" max="9990" width="15.28515625" style="1094" customWidth="1"/>
    <col min="9991" max="9991" width="19.5703125" style="1094" customWidth="1"/>
    <col min="9992" max="9994" width="15.28515625" style="1094" customWidth="1"/>
    <col min="9995" max="9995" width="16.42578125" style="1094" customWidth="1"/>
    <col min="9996" max="9996" width="10.28515625" style="1094" customWidth="1"/>
    <col min="9997" max="9997" width="4.42578125" style="1094" customWidth="1"/>
    <col min="9998" max="10240" width="9.140625" style="1094"/>
    <col min="10241" max="10241" width="46.5703125" style="1094" customWidth="1"/>
    <col min="10242" max="10242" width="15.28515625" style="1094" customWidth="1"/>
    <col min="10243" max="10243" width="19.28515625" style="1094" customWidth="1"/>
    <col min="10244" max="10244" width="18.7109375" style="1094" customWidth="1"/>
    <col min="10245" max="10246" width="15.28515625" style="1094" customWidth="1"/>
    <col min="10247" max="10247" width="19.5703125" style="1094" customWidth="1"/>
    <col min="10248" max="10250" width="15.28515625" style="1094" customWidth="1"/>
    <col min="10251" max="10251" width="16.42578125" style="1094" customWidth="1"/>
    <col min="10252" max="10252" width="10.28515625" style="1094" customWidth="1"/>
    <col min="10253" max="10253" width="4.42578125" style="1094" customWidth="1"/>
    <col min="10254" max="10496" width="9.140625" style="1094"/>
    <col min="10497" max="10497" width="46.5703125" style="1094" customWidth="1"/>
    <col min="10498" max="10498" width="15.28515625" style="1094" customWidth="1"/>
    <col min="10499" max="10499" width="19.28515625" style="1094" customWidth="1"/>
    <col min="10500" max="10500" width="18.7109375" style="1094" customWidth="1"/>
    <col min="10501" max="10502" width="15.28515625" style="1094" customWidth="1"/>
    <col min="10503" max="10503" width="19.5703125" style="1094" customWidth="1"/>
    <col min="10504" max="10506" width="15.28515625" style="1094" customWidth="1"/>
    <col min="10507" max="10507" width="16.42578125" style="1094" customWidth="1"/>
    <col min="10508" max="10508" width="10.28515625" style="1094" customWidth="1"/>
    <col min="10509" max="10509" width="4.42578125" style="1094" customWidth="1"/>
    <col min="10510" max="10752" width="9.140625" style="1094"/>
    <col min="10753" max="10753" width="46.5703125" style="1094" customWidth="1"/>
    <col min="10754" max="10754" width="15.28515625" style="1094" customWidth="1"/>
    <col min="10755" max="10755" width="19.28515625" style="1094" customWidth="1"/>
    <col min="10756" max="10756" width="18.7109375" style="1094" customWidth="1"/>
    <col min="10757" max="10758" width="15.28515625" style="1094" customWidth="1"/>
    <col min="10759" max="10759" width="19.5703125" style="1094" customWidth="1"/>
    <col min="10760" max="10762" width="15.28515625" style="1094" customWidth="1"/>
    <col min="10763" max="10763" width="16.42578125" style="1094" customWidth="1"/>
    <col min="10764" max="10764" width="10.28515625" style="1094" customWidth="1"/>
    <col min="10765" max="10765" width="4.42578125" style="1094" customWidth="1"/>
    <col min="10766" max="11008" width="9.140625" style="1094"/>
    <col min="11009" max="11009" width="46.5703125" style="1094" customWidth="1"/>
    <col min="11010" max="11010" width="15.28515625" style="1094" customWidth="1"/>
    <col min="11011" max="11011" width="19.28515625" style="1094" customWidth="1"/>
    <col min="11012" max="11012" width="18.7109375" style="1094" customWidth="1"/>
    <col min="11013" max="11014" width="15.28515625" style="1094" customWidth="1"/>
    <col min="11015" max="11015" width="19.5703125" style="1094" customWidth="1"/>
    <col min="11016" max="11018" width="15.28515625" style="1094" customWidth="1"/>
    <col min="11019" max="11019" width="16.42578125" style="1094" customWidth="1"/>
    <col min="11020" max="11020" width="10.28515625" style="1094" customWidth="1"/>
    <col min="11021" max="11021" width="4.42578125" style="1094" customWidth="1"/>
    <col min="11022" max="11264" width="9.140625" style="1094"/>
    <col min="11265" max="11265" width="46.5703125" style="1094" customWidth="1"/>
    <col min="11266" max="11266" width="15.28515625" style="1094" customWidth="1"/>
    <col min="11267" max="11267" width="19.28515625" style="1094" customWidth="1"/>
    <col min="11268" max="11268" width="18.7109375" style="1094" customWidth="1"/>
    <col min="11269" max="11270" width="15.28515625" style="1094" customWidth="1"/>
    <col min="11271" max="11271" width="19.5703125" style="1094" customWidth="1"/>
    <col min="11272" max="11274" width="15.28515625" style="1094" customWidth="1"/>
    <col min="11275" max="11275" width="16.42578125" style="1094" customWidth="1"/>
    <col min="11276" max="11276" width="10.28515625" style="1094" customWidth="1"/>
    <col min="11277" max="11277" width="4.42578125" style="1094" customWidth="1"/>
    <col min="11278" max="11520" width="9.140625" style="1094"/>
    <col min="11521" max="11521" width="46.5703125" style="1094" customWidth="1"/>
    <col min="11522" max="11522" width="15.28515625" style="1094" customWidth="1"/>
    <col min="11523" max="11523" width="19.28515625" style="1094" customWidth="1"/>
    <col min="11524" max="11524" width="18.7109375" style="1094" customWidth="1"/>
    <col min="11525" max="11526" width="15.28515625" style="1094" customWidth="1"/>
    <col min="11527" max="11527" width="19.5703125" style="1094" customWidth="1"/>
    <col min="11528" max="11530" width="15.28515625" style="1094" customWidth="1"/>
    <col min="11531" max="11531" width="16.42578125" style="1094" customWidth="1"/>
    <col min="11532" max="11532" width="10.28515625" style="1094" customWidth="1"/>
    <col min="11533" max="11533" width="4.42578125" style="1094" customWidth="1"/>
    <col min="11534" max="11776" width="9.140625" style="1094"/>
    <col min="11777" max="11777" width="46.5703125" style="1094" customWidth="1"/>
    <col min="11778" max="11778" width="15.28515625" style="1094" customWidth="1"/>
    <col min="11779" max="11779" width="19.28515625" style="1094" customWidth="1"/>
    <col min="11780" max="11780" width="18.7109375" style="1094" customWidth="1"/>
    <col min="11781" max="11782" width="15.28515625" style="1094" customWidth="1"/>
    <col min="11783" max="11783" width="19.5703125" style="1094" customWidth="1"/>
    <col min="11784" max="11786" width="15.28515625" style="1094" customWidth="1"/>
    <col min="11787" max="11787" width="16.42578125" style="1094" customWidth="1"/>
    <col min="11788" max="11788" width="10.28515625" style="1094" customWidth="1"/>
    <col min="11789" max="11789" width="4.42578125" style="1094" customWidth="1"/>
    <col min="11790" max="12032" width="9.140625" style="1094"/>
    <col min="12033" max="12033" width="46.5703125" style="1094" customWidth="1"/>
    <col min="12034" max="12034" width="15.28515625" style="1094" customWidth="1"/>
    <col min="12035" max="12035" width="19.28515625" style="1094" customWidth="1"/>
    <col min="12036" max="12036" width="18.7109375" style="1094" customWidth="1"/>
    <col min="12037" max="12038" width="15.28515625" style="1094" customWidth="1"/>
    <col min="12039" max="12039" width="19.5703125" style="1094" customWidth="1"/>
    <col min="12040" max="12042" width="15.28515625" style="1094" customWidth="1"/>
    <col min="12043" max="12043" width="16.42578125" style="1094" customWidth="1"/>
    <col min="12044" max="12044" width="10.28515625" style="1094" customWidth="1"/>
    <col min="12045" max="12045" width="4.42578125" style="1094" customWidth="1"/>
    <col min="12046" max="12288" width="9.140625" style="1094"/>
    <col min="12289" max="12289" width="46.5703125" style="1094" customWidth="1"/>
    <col min="12290" max="12290" width="15.28515625" style="1094" customWidth="1"/>
    <col min="12291" max="12291" width="19.28515625" style="1094" customWidth="1"/>
    <col min="12292" max="12292" width="18.7109375" style="1094" customWidth="1"/>
    <col min="12293" max="12294" width="15.28515625" style="1094" customWidth="1"/>
    <col min="12295" max="12295" width="19.5703125" style="1094" customWidth="1"/>
    <col min="12296" max="12298" width="15.28515625" style="1094" customWidth="1"/>
    <col min="12299" max="12299" width="16.42578125" style="1094" customWidth="1"/>
    <col min="12300" max="12300" width="10.28515625" style="1094" customWidth="1"/>
    <col min="12301" max="12301" width="4.42578125" style="1094" customWidth="1"/>
    <col min="12302" max="12544" width="9.140625" style="1094"/>
    <col min="12545" max="12545" width="46.5703125" style="1094" customWidth="1"/>
    <col min="12546" max="12546" width="15.28515625" style="1094" customWidth="1"/>
    <col min="12547" max="12547" width="19.28515625" style="1094" customWidth="1"/>
    <col min="12548" max="12548" width="18.7109375" style="1094" customWidth="1"/>
    <col min="12549" max="12550" width="15.28515625" style="1094" customWidth="1"/>
    <col min="12551" max="12551" width="19.5703125" style="1094" customWidth="1"/>
    <col min="12552" max="12554" width="15.28515625" style="1094" customWidth="1"/>
    <col min="12555" max="12555" width="16.42578125" style="1094" customWidth="1"/>
    <col min="12556" max="12556" width="10.28515625" style="1094" customWidth="1"/>
    <col min="12557" max="12557" width="4.42578125" style="1094" customWidth="1"/>
    <col min="12558" max="12800" width="9.140625" style="1094"/>
    <col min="12801" max="12801" width="46.5703125" style="1094" customWidth="1"/>
    <col min="12802" max="12802" width="15.28515625" style="1094" customWidth="1"/>
    <col min="12803" max="12803" width="19.28515625" style="1094" customWidth="1"/>
    <col min="12804" max="12804" width="18.7109375" style="1094" customWidth="1"/>
    <col min="12805" max="12806" width="15.28515625" style="1094" customWidth="1"/>
    <col min="12807" max="12807" width="19.5703125" style="1094" customWidth="1"/>
    <col min="12808" max="12810" width="15.28515625" style="1094" customWidth="1"/>
    <col min="12811" max="12811" width="16.42578125" style="1094" customWidth="1"/>
    <col min="12812" max="12812" width="10.28515625" style="1094" customWidth="1"/>
    <col min="12813" max="12813" width="4.42578125" style="1094" customWidth="1"/>
    <col min="12814" max="13056" width="9.140625" style="1094"/>
    <col min="13057" max="13057" width="46.5703125" style="1094" customWidth="1"/>
    <col min="13058" max="13058" width="15.28515625" style="1094" customWidth="1"/>
    <col min="13059" max="13059" width="19.28515625" style="1094" customWidth="1"/>
    <col min="13060" max="13060" width="18.7109375" style="1094" customWidth="1"/>
    <col min="13061" max="13062" width="15.28515625" style="1094" customWidth="1"/>
    <col min="13063" max="13063" width="19.5703125" style="1094" customWidth="1"/>
    <col min="13064" max="13066" width="15.28515625" style="1094" customWidth="1"/>
    <col min="13067" max="13067" width="16.42578125" style="1094" customWidth="1"/>
    <col min="13068" max="13068" width="10.28515625" style="1094" customWidth="1"/>
    <col min="13069" max="13069" width="4.42578125" style="1094" customWidth="1"/>
    <col min="13070" max="13312" width="9.140625" style="1094"/>
    <col min="13313" max="13313" width="46.5703125" style="1094" customWidth="1"/>
    <col min="13314" max="13314" width="15.28515625" style="1094" customWidth="1"/>
    <col min="13315" max="13315" width="19.28515625" style="1094" customWidth="1"/>
    <col min="13316" max="13316" width="18.7109375" style="1094" customWidth="1"/>
    <col min="13317" max="13318" width="15.28515625" style="1094" customWidth="1"/>
    <col min="13319" max="13319" width="19.5703125" style="1094" customWidth="1"/>
    <col min="13320" max="13322" width="15.28515625" style="1094" customWidth="1"/>
    <col min="13323" max="13323" width="16.42578125" style="1094" customWidth="1"/>
    <col min="13324" max="13324" width="10.28515625" style="1094" customWidth="1"/>
    <col min="13325" max="13325" width="4.42578125" style="1094" customWidth="1"/>
    <col min="13326" max="13568" width="9.140625" style="1094"/>
    <col min="13569" max="13569" width="46.5703125" style="1094" customWidth="1"/>
    <col min="13570" max="13570" width="15.28515625" style="1094" customWidth="1"/>
    <col min="13571" max="13571" width="19.28515625" style="1094" customWidth="1"/>
    <col min="13572" max="13572" width="18.7109375" style="1094" customWidth="1"/>
    <col min="13573" max="13574" width="15.28515625" style="1094" customWidth="1"/>
    <col min="13575" max="13575" width="19.5703125" style="1094" customWidth="1"/>
    <col min="13576" max="13578" width="15.28515625" style="1094" customWidth="1"/>
    <col min="13579" max="13579" width="16.42578125" style="1094" customWidth="1"/>
    <col min="13580" max="13580" width="10.28515625" style="1094" customWidth="1"/>
    <col min="13581" max="13581" width="4.42578125" style="1094" customWidth="1"/>
    <col min="13582" max="13824" width="9.140625" style="1094"/>
    <col min="13825" max="13825" width="46.5703125" style="1094" customWidth="1"/>
    <col min="13826" max="13826" width="15.28515625" style="1094" customWidth="1"/>
    <col min="13827" max="13827" width="19.28515625" style="1094" customWidth="1"/>
    <col min="13828" max="13828" width="18.7109375" style="1094" customWidth="1"/>
    <col min="13829" max="13830" width="15.28515625" style="1094" customWidth="1"/>
    <col min="13831" max="13831" width="19.5703125" style="1094" customWidth="1"/>
    <col min="13832" max="13834" width="15.28515625" style="1094" customWidth="1"/>
    <col min="13835" max="13835" width="16.42578125" style="1094" customWidth="1"/>
    <col min="13836" max="13836" width="10.28515625" style="1094" customWidth="1"/>
    <col min="13837" max="13837" width="4.42578125" style="1094" customWidth="1"/>
    <col min="13838" max="14080" width="9.140625" style="1094"/>
    <col min="14081" max="14081" width="46.5703125" style="1094" customWidth="1"/>
    <col min="14082" max="14082" width="15.28515625" style="1094" customWidth="1"/>
    <col min="14083" max="14083" width="19.28515625" style="1094" customWidth="1"/>
    <col min="14084" max="14084" width="18.7109375" style="1094" customWidth="1"/>
    <col min="14085" max="14086" width="15.28515625" style="1094" customWidth="1"/>
    <col min="14087" max="14087" width="19.5703125" style="1094" customWidth="1"/>
    <col min="14088" max="14090" width="15.28515625" style="1094" customWidth="1"/>
    <col min="14091" max="14091" width="16.42578125" style="1094" customWidth="1"/>
    <col min="14092" max="14092" width="10.28515625" style="1094" customWidth="1"/>
    <col min="14093" max="14093" width="4.42578125" style="1094" customWidth="1"/>
    <col min="14094" max="14336" width="9.140625" style="1094"/>
    <col min="14337" max="14337" width="46.5703125" style="1094" customWidth="1"/>
    <col min="14338" max="14338" width="15.28515625" style="1094" customWidth="1"/>
    <col min="14339" max="14339" width="19.28515625" style="1094" customWidth="1"/>
    <col min="14340" max="14340" width="18.7109375" style="1094" customWidth="1"/>
    <col min="14341" max="14342" width="15.28515625" style="1094" customWidth="1"/>
    <col min="14343" max="14343" width="19.5703125" style="1094" customWidth="1"/>
    <col min="14344" max="14346" width="15.28515625" style="1094" customWidth="1"/>
    <col min="14347" max="14347" width="16.42578125" style="1094" customWidth="1"/>
    <col min="14348" max="14348" width="10.28515625" style="1094" customWidth="1"/>
    <col min="14349" max="14349" width="4.42578125" style="1094" customWidth="1"/>
    <col min="14350" max="14592" width="9.140625" style="1094"/>
    <col min="14593" max="14593" width="46.5703125" style="1094" customWidth="1"/>
    <col min="14594" max="14594" width="15.28515625" style="1094" customWidth="1"/>
    <col min="14595" max="14595" width="19.28515625" style="1094" customWidth="1"/>
    <col min="14596" max="14596" width="18.7109375" style="1094" customWidth="1"/>
    <col min="14597" max="14598" width="15.28515625" style="1094" customWidth="1"/>
    <col min="14599" max="14599" width="19.5703125" style="1094" customWidth="1"/>
    <col min="14600" max="14602" width="15.28515625" style="1094" customWidth="1"/>
    <col min="14603" max="14603" width="16.42578125" style="1094" customWidth="1"/>
    <col min="14604" max="14604" width="10.28515625" style="1094" customWidth="1"/>
    <col min="14605" max="14605" width="4.42578125" style="1094" customWidth="1"/>
    <col min="14606" max="14848" width="9.140625" style="1094"/>
    <col min="14849" max="14849" width="46.5703125" style="1094" customWidth="1"/>
    <col min="14850" max="14850" width="15.28515625" style="1094" customWidth="1"/>
    <col min="14851" max="14851" width="19.28515625" style="1094" customWidth="1"/>
    <col min="14852" max="14852" width="18.7109375" style="1094" customWidth="1"/>
    <col min="14853" max="14854" width="15.28515625" style="1094" customWidth="1"/>
    <col min="14855" max="14855" width="19.5703125" style="1094" customWidth="1"/>
    <col min="14856" max="14858" width="15.28515625" style="1094" customWidth="1"/>
    <col min="14859" max="14859" width="16.42578125" style="1094" customWidth="1"/>
    <col min="14860" max="14860" width="10.28515625" style="1094" customWidth="1"/>
    <col min="14861" max="14861" width="4.42578125" style="1094" customWidth="1"/>
    <col min="14862" max="15104" width="9.140625" style="1094"/>
    <col min="15105" max="15105" width="46.5703125" style="1094" customWidth="1"/>
    <col min="15106" max="15106" width="15.28515625" style="1094" customWidth="1"/>
    <col min="15107" max="15107" width="19.28515625" style="1094" customWidth="1"/>
    <col min="15108" max="15108" width="18.7109375" style="1094" customWidth="1"/>
    <col min="15109" max="15110" width="15.28515625" style="1094" customWidth="1"/>
    <col min="15111" max="15111" width="19.5703125" style="1094" customWidth="1"/>
    <col min="15112" max="15114" width="15.28515625" style="1094" customWidth="1"/>
    <col min="15115" max="15115" width="16.42578125" style="1094" customWidth="1"/>
    <col min="15116" max="15116" width="10.28515625" style="1094" customWidth="1"/>
    <col min="15117" max="15117" width="4.42578125" style="1094" customWidth="1"/>
    <col min="15118" max="15360" width="9.140625" style="1094"/>
    <col min="15361" max="15361" width="46.5703125" style="1094" customWidth="1"/>
    <col min="15362" max="15362" width="15.28515625" style="1094" customWidth="1"/>
    <col min="15363" max="15363" width="19.28515625" style="1094" customWidth="1"/>
    <col min="15364" max="15364" width="18.7109375" style="1094" customWidth="1"/>
    <col min="15365" max="15366" width="15.28515625" style="1094" customWidth="1"/>
    <col min="15367" max="15367" width="19.5703125" style="1094" customWidth="1"/>
    <col min="15368" max="15370" width="15.28515625" style="1094" customWidth="1"/>
    <col min="15371" max="15371" width="16.42578125" style="1094" customWidth="1"/>
    <col min="15372" max="15372" width="10.28515625" style="1094" customWidth="1"/>
    <col min="15373" max="15373" width="4.42578125" style="1094" customWidth="1"/>
    <col min="15374" max="15616" width="9.140625" style="1094"/>
    <col min="15617" max="15617" width="46.5703125" style="1094" customWidth="1"/>
    <col min="15618" max="15618" width="15.28515625" style="1094" customWidth="1"/>
    <col min="15619" max="15619" width="19.28515625" style="1094" customWidth="1"/>
    <col min="15620" max="15620" width="18.7109375" style="1094" customWidth="1"/>
    <col min="15621" max="15622" width="15.28515625" style="1094" customWidth="1"/>
    <col min="15623" max="15623" width="19.5703125" style="1094" customWidth="1"/>
    <col min="15624" max="15626" width="15.28515625" style="1094" customWidth="1"/>
    <col min="15627" max="15627" width="16.42578125" style="1094" customWidth="1"/>
    <col min="15628" max="15628" width="10.28515625" style="1094" customWidth="1"/>
    <col min="15629" max="15629" width="4.42578125" style="1094" customWidth="1"/>
    <col min="15630" max="15872" width="9.140625" style="1094"/>
    <col min="15873" max="15873" width="46.5703125" style="1094" customWidth="1"/>
    <col min="15874" max="15874" width="15.28515625" style="1094" customWidth="1"/>
    <col min="15875" max="15875" width="19.28515625" style="1094" customWidth="1"/>
    <col min="15876" max="15876" width="18.7109375" style="1094" customWidth="1"/>
    <col min="15877" max="15878" width="15.28515625" style="1094" customWidth="1"/>
    <col min="15879" max="15879" width="19.5703125" style="1094" customWidth="1"/>
    <col min="15880" max="15882" width="15.28515625" style="1094" customWidth="1"/>
    <col min="15883" max="15883" width="16.42578125" style="1094" customWidth="1"/>
    <col min="15884" max="15884" width="10.28515625" style="1094" customWidth="1"/>
    <col min="15885" max="15885" width="4.42578125" style="1094" customWidth="1"/>
    <col min="15886" max="16128" width="9.140625" style="1094"/>
    <col min="16129" max="16129" width="46.5703125" style="1094" customWidth="1"/>
    <col min="16130" max="16130" width="15.28515625" style="1094" customWidth="1"/>
    <col min="16131" max="16131" width="19.28515625" style="1094" customWidth="1"/>
    <col min="16132" max="16132" width="18.7109375" style="1094" customWidth="1"/>
    <col min="16133" max="16134" width="15.28515625" style="1094" customWidth="1"/>
    <col min="16135" max="16135" width="19.5703125" style="1094" customWidth="1"/>
    <col min="16136" max="16138" width="15.28515625" style="1094" customWidth="1"/>
    <col min="16139" max="16139" width="16.42578125" style="1094" customWidth="1"/>
    <col min="16140" max="16140" width="10.28515625" style="1094" customWidth="1"/>
    <col min="16141" max="16141" width="4.42578125" style="1094" customWidth="1"/>
    <col min="16142" max="16384" width="9.140625" style="1094"/>
  </cols>
  <sheetData>
    <row r="1" spans="1:13" s="1101" customFormat="1" ht="3.75" customHeight="1">
      <c r="A1" s="1099"/>
      <c r="B1" s="1100"/>
      <c r="C1" s="1100"/>
      <c r="D1" s="1100"/>
      <c r="E1" s="1100"/>
      <c r="F1" s="1100"/>
      <c r="G1" s="1100"/>
      <c r="H1" s="1100"/>
      <c r="I1" s="1100"/>
      <c r="J1" s="1100"/>
      <c r="K1" s="1100"/>
      <c r="L1" s="1100"/>
    </row>
    <row r="2" spans="1:13" s="1103" customFormat="1" ht="46.5" customHeight="1">
      <c r="A2" s="1102" t="s">
        <v>1093</v>
      </c>
      <c r="B2" s="1102"/>
      <c r="C2" s="1102"/>
      <c r="D2" s="1102"/>
      <c r="E2" s="1102"/>
      <c r="F2" s="1102"/>
      <c r="G2" s="1102"/>
      <c r="H2" s="1102"/>
      <c r="I2" s="1102"/>
      <c r="J2" s="1102"/>
      <c r="K2" s="1102"/>
      <c r="L2" s="1102"/>
    </row>
    <row r="3" spans="1:13" s="1103" customFormat="1" ht="27.75" customHeight="1">
      <c r="A3" s="1102" t="s">
        <v>1039</v>
      </c>
      <c r="B3" s="1102"/>
      <c r="C3" s="1102"/>
      <c r="D3" s="1102"/>
      <c r="E3" s="1102"/>
      <c r="F3" s="1102"/>
      <c r="G3" s="1102"/>
      <c r="H3" s="1102"/>
      <c r="I3" s="1102"/>
      <c r="J3" s="1102"/>
      <c r="K3" s="1102"/>
      <c r="L3" s="1102"/>
    </row>
    <row r="4" spans="1:13" s="1103" customFormat="1" ht="27.75" customHeight="1">
      <c r="A4" s="1102" t="s">
        <v>2</v>
      </c>
      <c r="B4" s="1102"/>
      <c r="C4" s="1102"/>
      <c r="D4" s="1102"/>
      <c r="E4" s="1102"/>
      <c r="F4" s="1102"/>
      <c r="G4" s="1102"/>
      <c r="H4" s="1102"/>
      <c r="I4" s="1102"/>
      <c r="J4" s="1102"/>
      <c r="K4" s="1102"/>
      <c r="L4" s="1102"/>
    </row>
    <row r="5" spans="1:13" s="1105" customFormat="1" ht="47.25" customHeight="1">
      <c r="A5" s="1104" t="s">
        <v>1040</v>
      </c>
      <c r="B5" s="1104"/>
      <c r="C5" s="1104"/>
      <c r="D5" s="1104"/>
      <c r="E5" s="1104"/>
      <c r="F5" s="1104"/>
      <c r="G5" s="1104"/>
      <c r="H5" s="1104"/>
      <c r="I5" s="1104"/>
      <c r="J5" s="1104"/>
      <c r="K5" s="1104"/>
      <c r="L5" s="1104"/>
    </row>
    <row r="6" spans="1:13" ht="5.25" customHeight="1" thickBot="1">
      <c r="A6" s="1106"/>
      <c r="M6" s="1094"/>
    </row>
    <row r="7" spans="1:13" s="1111" customFormat="1" ht="16.5" hidden="1" customHeight="1">
      <c r="A7" s="1107"/>
      <c r="B7" s="1108"/>
      <c r="C7" s="1108"/>
      <c r="D7" s="1109"/>
      <c r="E7" s="1108"/>
      <c r="F7" s="1108"/>
      <c r="G7" s="1108"/>
      <c r="H7" s="1109"/>
      <c r="I7" s="1108"/>
      <c r="J7" s="1108"/>
      <c r="K7" s="1110"/>
      <c r="L7" s="1108"/>
    </row>
    <row r="8" spans="1:13" s="1111" customFormat="1" ht="34.5" customHeight="1" thickTop="1" thickBot="1">
      <c r="A8" s="1112" t="s">
        <v>1010</v>
      </c>
      <c r="B8" s="1113" t="s">
        <v>1041</v>
      </c>
      <c r="C8" s="1113" t="s">
        <v>236</v>
      </c>
      <c r="D8" s="1113" t="s">
        <v>1042</v>
      </c>
      <c r="E8" s="1113" t="s">
        <v>1043</v>
      </c>
      <c r="F8" s="1113" t="s">
        <v>1044</v>
      </c>
      <c r="G8" s="1113" t="s">
        <v>1045</v>
      </c>
      <c r="H8" s="1113" t="s">
        <v>1046</v>
      </c>
      <c r="I8" s="1113" t="s">
        <v>1047</v>
      </c>
      <c r="J8" s="1113" t="s">
        <v>1048</v>
      </c>
      <c r="K8" s="1114" t="s">
        <v>222</v>
      </c>
      <c r="L8" s="1115" t="s">
        <v>986</v>
      </c>
    </row>
    <row r="9" spans="1:13" ht="33" customHeight="1" thickTop="1">
      <c r="A9" s="1116" t="s">
        <v>1012</v>
      </c>
      <c r="B9" s="1117">
        <v>24882.26053</v>
      </c>
      <c r="C9" s="1117">
        <v>0</v>
      </c>
      <c r="D9" s="1117">
        <v>0</v>
      </c>
      <c r="E9" s="1117">
        <v>0</v>
      </c>
      <c r="F9" s="1117">
        <v>0</v>
      </c>
      <c r="G9" s="1117">
        <v>0</v>
      </c>
      <c r="H9" s="1117">
        <v>0</v>
      </c>
      <c r="I9" s="1117">
        <v>0</v>
      </c>
      <c r="J9" s="1117">
        <v>0</v>
      </c>
      <c r="K9" s="1118">
        <v>24882.26053</v>
      </c>
      <c r="L9" s="1119">
        <f>+K9/$K$23</f>
        <v>7.6083743020063576E-3</v>
      </c>
      <c r="M9" s="1094"/>
    </row>
    <row r="10" spans="1:13" s="1124" customFormat="1" ht="24" customHeight="1">
      <c r="A10" s="1120" t="s">
        <v>1013</v>
      </c>
      <c r="B10" s="1121">
        <v>0</v>
      </c>
      <c r="C10" s="1121">
        <v>0</v>
      </c>
      <c r="D10" s="1121">
        <v>10000</v>
      </c>
      <c r="E10" s="1121">
        <v>0</v>
      </c>
      <c r="F10" s="1121">
        <v>0</v>
      </c>
      <c r="G10" s="1121">
        <v>0</v>
      </c>
      <c r="H10" s="1121">
        <v>0</v>
      </c>
      <c r="I10" s="1121">
        <v>0</v>
      </c>
      <c r="J10" s="1121">
        <v>0</v>
      </c>
      <c r="K10" s="1122">
        <v>10000</v>
      </c>
      <c r="L10" s="1123">
        <f t="shared" ref="L10:L23" si="0">+K10/$K$23</f>
        <v>3.0577504374383938E-3</v>
      </c>
    </row>
    <row r="11" spans="1:13" s="1129" customFormat="1" ht="20.25" customHeight="1">
      <c r="A11" s="1125" t="s">
        <v>1014</v>
      </c>
      <c r="B11" s="1126">
        <v>45991.98792</v>
      </c>
      <c r="C11" s="1126">
        <v>0</v>
      </c>
      <c r="D11" s="1126">
        <v>29526.518889999999</v>
      </c>
      <c r="E11" s="1126">
        <v>0</v>
      </c>
      <c r="F11" s="1126">
        <v>7700.2119899999998</v>
      </c>
      <c r="G11" s="1126">
        <v>10000</v>
      </c>
      <c r="H11" s="1126">
        <v>0</v>
      </c>
      <c r="I11" s="1126">
        <v>0</v>
      </c>
      <c r="J11" s="1126">
        <v>0</v>
      </c>
      <c r="K11" s="1127">
        <v>93218.718800000002</v>
      </c>
      <c r="L11" s="1128">
        <f t="shared" si="0"/>
        <v>2.8503957818814662E-2</v>
      </c>
    </row>
    <row r="12" spans="1:13" s="1129" customFormat="1" ht="20.25" customHeight="1">
      <c r="A12" s="1125" t="s">
        <v>1015</v>
      </c>
      <c r="B12" s="1126">
        <v>45804.230250000001</v>
      </c>
      <c r="C12" s="1126">
        <v>0</v>
      </c>
      <c r="D12" s="1126">
        <v>34757.432860000001</v>
      </c>
      <c r="E12" s="1126">
        <v>0</v>
      </c>
      <c r="F12" s="1126">
        <v>0</v>
      </c>
      <c r="G12" s="1126">
        <v>3000</v>
      </c>
      <c r="H12" s="1126">
        <v>0</v>
      </c>
      <c r="I12" s="1126">
        <v>6910.7990399999999</v>
      </c>
      <c r="J12" s="1126">
        <v>4000</v>
      </c>
      <c r="K12" s="1127">
        <v>94472.462150000007</v>
      </c>
      <c r="L12" s="1128">
        <f t="shared" si="0"/>
        <v>2.8887321246504463E-2</v>
      </c>
    </row>
    <row r="13" spans="1:13" s="1129" customFormat="1" ht="20.25" customHeight="1">
      <c r="A13" s="1125" t="s">
        <v>1016</v>
      </c>
      <c r="B13" s="1126">
        <v>101580.07021999999</v>
      </c>
      <c r="C13" s="1126">
        <v>0</v>
      </c>
      <c r="D13" s="1126">
        <v>37777.040840000001</v>
      </c>
      <c r="E13" s="1126">
        <v>2742.2446600000003</v>
      </c>
      <c r="F13" s="1126">
        <v>1963.7343100000001</v>
      </c>
      <c r="G13" s="1126">
        <v>5030.3101100000003</v>
      </c>
      <c r="H13" s="1126">
        <v>757.51586999999995</v>
      </c>
      <c r="I13" s="1126">
        <v>4983.4101000000001</v>
      </c>
      <c r="J13" s="1126">
        <v>9877.5288599999985</v>
      </c>
      <c r="K13" s="1127">
        <v>164711.85496999999</v>
      </c>
      <c r="L13" s="1128">
        <f t="shared" si="0"/>
        <v>5.036477465858067E-2</v>
      </c>
    </row>
    <row r="14" spans="1:13" s="1129" customFormat="1" ht="20.25" customHeight="1">
      <c r="A14" s="1125" t="s">
        <v>1017</v>
      </c>
      <c r="B14" s="1126">
        <v>205385.76430000001</v>
      </c>
      <c r="C14" s="1126">
        <v>1515.08437</v>
      </c>
      <c r="D14" s="1126">
        <v>58131.391159999999</v>
      </c>
      <c r="E14" s="1126">
        <v>8428.74359</v>
      </c>
      <c r="F14" s="1126">
        <v>3843.64012</v>
      </c>
      <c r="G14" s="1126">
        <v>11629.642880000001</v>
      </c>
      <c r="H14" s="1126">
        <v>541.21223999999995</v>
      </c>
      <c r="I14" s="1126">
        <v>7997.3057600000002</v>
      </c>
      <c r="J14" s="1126">
        <v>5338.8645299999998</v>
      </c>
      <c r="K14" s="1127">
        <v>302811.64895</v>
      </c>
      <c r="L14" s="1128">
        <f t="shared" si="0"/>
        <v>9.2592245203830387E-2</v>
      </c>
    </row>
    <row r="15" spans="1:13" s="1129" customFormat="1" ht="20.25" customHeight="1">
      <c r="A15" s="1125" t="s">
        <v>1018</v>
      </c>
      <c r="B15" s="1126">
        <v>226685.95465</v>
      </c>
      <c r="C15" s="1126">
        <v>1583.83107</v>
      </c>
      <c r="D15" s="1126">
        <v>51342.63076</v>
      </c>
      <c r="E15" s="1126">
        <v>13755.43816</v>
      </c>
      <c r="F15" s="1126">
        <v>5055.5762199999999</v>
      </c>
      <c r="G15" s="1126">
        <v>9123.706470000001</v>
      </c>
      <c r="H15" s="1126">
        <v>1011.18852</v>
      </c>
      <c r="I15" s="1126">
        <v>2520.5587799999998</v>
      </c>
      <c r="J15" s="1126">
        <v>1788.2933400000002</v>
      </c>
      <c r="K15" s="1127">
        <v>312867.17797000002</v>
      </c>
      <c r="L15" s="1128">
        <f t="shared" si="0"/>
        <v>9.566697502978834E-2</v>
      </c>
    </row>
    <row r="16" spans="1:13" s="1129" customFormat="1" ht="20.25" customHeight="1">
      <c r="A16" s="1125" t="s">
        <v>1019</v>
      </c>
      <c r="B16" s="1126">
        <v>239118.06396</v>
      </c>
      <c r="C16" s="1126">
        <v>1151.0667800000001</v>
      </c>
      <c r="D16" s="1126">
        <v>46045.269639999999</v>
      </c>
      <c r="E16" s="1126">
        <v>15827.83425</v>
      </c>
      <c r="F16" s="1126">
        <v>7566.3650099999995</v>
      </c>
      <c r="G16" s="1126">
        <v>11862.24689</v>
      </c>
      <c r="H16" s="1126">
        <v>581.66678000000002</v>
      </c>
      <c r="I16" s="1126">
        <v>3858.2018800000001</v>
      </c>
      <c r="J16" s="1126">
        <v>1753.56378</v>
      </c>
      <c r="K16" s="1127">
        <v>327764.27897000004</v>
      </c>
      <c r="L16" s="1128">
        <f t="shared" si="0"/>
        <v>0.10022213673971973</v>
      </c>
    </row>
    <row r="17" spans="1:13" s="1129" customFormat="1" ht="20.25" customHeight="1">
      <c r="A17" s="1125" t="s">
        <v>1020</v>
      </c>
      <c r="B17" s="1126">
        <v>173804.35652</v>
      </c>
      <c r="C17" s="1126">
        <v>1664.5906299999999</v>
      </c>
      <c r="D17" s="1126">
        <v>35580.613100000002</v>
      </c>
      <c r="E17" s="1126">
        <v>10483.022929999999</v>
      </c>
      <c r="F17" s="1126">
        <v>4947.2740999999996</v>
      </c>
      <c r="G17" s="1126">
        <v>8493.9502400000001</v>
      </c>
      <c r="H17" s="1126">
        <v>1152.25873</v>
      </c>
      <c r="I17" s="1126">
        <v>853.18544999999995</v>
      </c>
      <c r="J17" s="1126">
        <v>1569.21119</v>
      </c>
      <c r="K17" s="1127">
        <v>238548.46289</v>
      </c>
      <c r="L17" s="1128">
        <f t="shared" si="0"/>
        <v>7.2942166675215386E-2</v>
      </c>
    </row>
    <row r="18" spans="1:13" s="1129" customFormat="1" ht="20.25" customHeight="1">
      <c r="A18" s="1125" t="s">
        <v>1021</v>
      </c>
      <c r="B18" s="1126">
        <v>267536.80527000001</v>
      </c>
      <c r="C18" s="1126">
        <v>1517.2909</v>
      </c>
      <c r="D18" s="1126">
        <v>52855.581279999999</v>
      </c>
      <c r="E18" s="1126">
        <v>23948.035670000001</v>
      </c>
      <c r="F18" s="1126">
        <v>7866.2436600000001</v>
      </c>
      <c r="G18" s="1126">
        <v>10698.621880000001</v>
      </c>
      <c r="H18" s="1126">
        <v>1190.4357299999999</v>
      </c>
      <c r="I18" s="1126">
        <v>4043.2036400000002</v>
      </c>
      <c r="J18" s="1126">
        <v>2407.7324600000002</v>
      </c>
      <c r="K18" s="1127">
        <v>372063.95049000002</v>
      </c>
      <c r="L18" s="1128">
        <f t="shared" si="0"/>
        <v>0.11376787073658544</v>
      </c>
    </row>
    <row r="19" spans="1:13" s="1129" customFormat="1" ht="20.25" customHeight="1">
      <c r="A19" s="1125" t="s">
        <v>1022</v>
      </c>
      <c r="B19" s="1126">
        <v>387489.35941000003</v>
      </c>
      <c r="C19" s="1126">
        <v>2104.55737</v>
      </c>
      <c r="D19" s="1126">
        <v>69971.663239999994</v>
      </c>
      <c r="E19" s="1126">
        <v>33604.276810000003</v>
      </c>
      <c r="F19" s="1126">
        <v>15724.60672</v>
      </c>
      <c r="G19" s="1126">
        <v>15964.9298</v>
      </c>
      <c r="H19" s="1126">
        <v>2236.7608399999999</v>
      </c>
      <c r="I19" s="1126">
        <v>5576.3248600000006</v>
      </c>
      <c r="J19" s="1126">
        <v>2788.1948399999997</v>
      </c>
      <c r="K19" s="1127">
        <v>535460.67388999998</v>
      </c>
      <c r="L19" s="1128">
        <f t="shared" si="0"/>
        <v>0.16373051098182045</v>
      </c>
    </row>
    <row r="20" spans="1:13" s="1129" customFormat="1" ht="20.25" customHeight="1">
      <c r="A20" s="1125" t="s">
        <v>1023</v>
      </c>
      <c r="B20" s="1126">
        <v>428580.40377999999</v>
      </c>
      <c r="C20" s="1126">
        <v>2683.2994399999998</v>
      </c>
      <c r="D20" s="1126">
        <v>79041.459959999993</v>
      </c>
      <c r="E20" s="1126">
        <v>48305.680209999999</v>
      </c>
      <c r="F20" s="1126">
        <v>18554.172480000001</v>
      </c>
      <c r="G20" s="1126">
        <v>18019.127109999998</v>
      </c>
      <c r="H20" s="1126">
        <v>3791.2753900000002</v>
      </c>
      <c r="I20" s="1126">
        <v>7383.1249500000004</v>
      </c>
      <c r="J20" s="1126">
        <v>4442.89005</v>
      </c>
      <c r="K20" s="1127">
        <v>610801.43336999998</v>
      </c>
      <c r="L20" s="1128">
        <f t="shared" si="0"/>
        <v>0.18676783500751154</v>
      </c>
    </row>
    <row r="21" spans="1:13" s="1129" customFormat="1" ht="20.25" customHeight="1">
      <c r="A21" s="1125" t="s">
        <v>1024</v>
      </c>
      <c r="B21" s="1126">
        <v>56372.462960000004</v>
      </c>
      <c r="C21" s="1126">
        <v>490.68786</v>
      </c>
      <c r="D21" s="1126">
        <v>10922.099890000001</v>
      </c>
      <c r="E21" s="1126">
        <v>9284.013289999999</v>
      </c>
      <c r="F21" s="1126">
        <v>2403.1936499999997</v>
      </c>
      <c r="G21" s="1126">
        <v>2874.6981000000001</v>
      </c>
      <c r="H21" s="1126">
        <v>728.25063999999998</v>
      </c>
      <c r="I21" s="1126">
        <v>1454.7934299999999</v>
      </c>
      <c r="J21" s="1126">
        <v>823.81497999999999</v>
      </c>
      <c r="K21" s="1127">
        <v>85354.01479999999</v>
      </c>
      <c r="L21" s="1128">
        <f t="shared" si="0"/>
        <v>2.6099127609182312E-2</v>
      </c>
    </row>
    <row r="22" spans="1:13" s="1129" customFormat="1" ht="37.5" customHeight="1" thickBot="1">
      <c r="A22" s="1125" t="s">
        <v>1025</v>
      </c>
      <c r="B22" s="1126">
        <v>58842.850909999994</v>
      </c>
      <c r="C22" s="1126">
        <v>656.19859999999994</v>
      </c>
      <c r="D22" s="1126">
        <v>14018.05305</v>
      </c>
      <c r="E22" s="1126">
        <v>10666.863599999999</v>
      </c>
      <c r="F22" s="1126">
        <v>3495.19227</v>
      </c>
      <c r="G22" s="1126">
        <v>3304.1419999999998</v>
      </c>
      <c r="H22" s="1126">
        <v>821.02483999999993</v>
      </c>
      <c r="I22" s="1126">
        <v>3478.7884700000004</v>
      </c>
      <c r="J22" s="1126">
        <v>2138.0269399999997</v>
      </c>
      <c r="K22" s="1127">
        <v>97421.140680000011</v>
      </c>
      <c r="L22" s="1128">
        <f t="shared" si="0"/>
        <v>2.9788953553001735E-2</v>
      </c>
    </row>
    <row r="23" spans="1:13" s="1124" customFormat="1" ht="23.25" customHeight="1" thickTop="1" thickBot="1">
      <c r="A23" s="1130" t="s">
        <v>222</v>
      </c>
      <c r="B23" s="1131">
        <f>SUM(B9:B22)</f>
        <v>2262074.5706799999</v>
      </c>
      <c r="C23" s="1131">
        <f t="shared" ref="C23:K23" si="1">SUM(C9:C22)</f>
        <v>13366.607019999998</v>
      </c>
      <c r="D23" s="1131">
        <f t="shared" si="1"/>
        <v>529969.75467000005</v>
      </c>
      <c r="E23" s="1131">
        <f t="shared" si="1"/>
        <v>177046.15317000001</v>
      </c>
      <c r="F23" s="1131">
        <f t="shared" si="1"/>
        <v>79120.210529999982</v>
      </c>
      <c r="G23" s="1131">
        <f t="shared" si="1"/>
        <v>110001.37547999999</v>
      </c>
      <c r="H23" s="1131">
        <f t="shared" si="1"/>
        <v>12811.58958</v>
      </c>
      <c r="I23" s="1131">
        <f t="shared" si="1"/>
        <v>49059.696359999994</v>
      </c>
      <c r="J23" s="1131">
        <f t="shared" si="1"/>
        <v>36928.120970000004</v>
      </c>
      <c r="K23" s="1132">
        <f t="shared" si="1"/>
        <v>3270378.0784600005</v>
      </c>
      <c r="L23" s="1133">
        <f t="shared" si="0"/>
        <v>1</v>
      </c>
    </row>
    <row r="24" spans="1:13" s="1138" customFormat="1" ht="41.25" customHeight="1" thickTop="1" thickBot="1">
      <c r="A24" s="1134" t="s">
        <v>1026</v>
      </c>
      <c r="B24" s="1135">
        <f t="shared" ref="B24:K24" si="2">+B23/$K$23</f>
        <v>0.69168595080150364</v>
      </c>
      <c r="C24" s="1135">
        <f t="shared" si="2"/>
        <v>4.0871748462472102E-3</v>
      </c>
      <c r="D24" s="1135">
        <f t="shared" si="2"/>
        <v>0.1620515249171311</v>
      </c>
      <c r="E24" s="1135">
        <f t="shared" si="2"/>
        <v>5.4136295230235235E-2</v>
      </c>
      <c r="F24" s="1135">
        <f t="shared" si="2"/>
        <v>2.4192985835832525E-2</v>
      </c>
      <c r="G24" s="1135">
        <f t="shared" si="2"/>
        <v>3.3635675399279495E-2</v>
      </c>
      <c r="H24" s="1135">
        <f t="shared" si="2"/>
        <v>3.9174643642526166E-3</v>
      </c>
      <c r="I24" s="1135">
        <f t="shared" si="2"/>
        <v>1.5001230800538475E-2</v>
      </c>
      <c r="J24" s="1135">
        <f t="shared" si="2"/>
        <v>1.1291697804979543E-2</v>
      </c>
      <c r="K24" s="1136">
        <f t="shared" si="2"/>
        <v>1</v>
      </c>
      <c r="L24" s="1137"/>
    </row>
    <row r="25" spans="1:13" s="1111" customFormat="1" ht="34.5" customHeight="1" thickTop="1" thickBot="1">
      <c r="A25" s="1112" t="s">
        <v>1027</v>
      </c>
      <c r="B25" s="1113" t="s">
        <v>1041</v>
      </c>
      <c r="C25" s="1113" t="s">
        <v>236</v>
      </c>
      <c r="D25" s="1113" t="s">
        <v>1042</v>
      </c>
      <c r="E25" s="1113" t="s">
        <v>1043</v>
      </c>
      <c r="F25" s="1113" t="s">
        <v>1044</v>
      </c>
      <c r="G25" s="1113" t="s">
        <v>1045</v>
      </c>
      <c r="H25" s="1113" t="s">
        <v>1046</v>
      </c>
      <c r="I25" s="1113" t="s">
        <v>1047</v>
      </c>
      <c r="J25" s="1113" t="s">
        <v>1048</v>
      </c>
      <c r="K25" s="1114" t="s">
        <v>222</v>
      </c>
      <c r="L25" s="1115" t="s">
        <v>986</v>
      </c>
    </row>
    <row r="26" spans="1:13" ht="29.25" customHeight="1" thickTop="1">
      <c r="A26" s="1116" t="s">
        <v>1012</v>
      </c>
      <c r="B26" s="1117">
        <v>1</v>
      </c>
      <c r="C26" s="1117">
        <v>0</v>
      </c>
      <c r="D26" s="1117">
        <v>0</v>
      </c>
      <c r="E26" s="1117">
        <v>0</v>
      </c>
      <c r="F26" s="1117">
        <v>0</v>
      </c>
      <c r="G26" s="1117">
        <v>0</v>
      </c>
      <c r="H26" s="1117">
        <v>0</v>
      </c>
      <c r="I26" s="1117">
        <v>0</v>
      </c>
      <c r="J26" s="1117">
        <v>0</v>
      </c>
      <c r="K26" s="1117">
        <v>1</v>
      </c>
      <c r="L26" s="1119">
        <f>+K26/$K$40</f>
        <v>2.7131740881021892E-6</v>
      </c>
      <c r="M26" s="1094"/>
    </row>
    <row r="27" spans="1:13" s="1124" customFormat="1" ht="24" customHeight="1">
      <c r="A27" s="1120" t="s">
        <v>1013</v>
      </c>
      <c r="B27" s="1121">
        <v>0</v>
      </c>
      <c r="C27" s="1121">
        <v>0</v>
      </c>
      <c r="D27" s="1121">
        <v>1</v>
      </c>
      <c r="E27" s="1121">
        <v>0</v>
      </c>
      <c r="F27" s="1121">
        <v>0</v>
      </c>
      <c r="G27" s="1121">
        <v>0</v>
      </c>
      <c r="H27" s="1121">
        <v>0</v>
      </c>
      <c r="I27" s="1121">
        <v>0</v>
      </c>
      <c r="J27" s="1121">
        <v>0</v>
      </c>
      <c r="K27" s="1121">
        <v>1</v>
      </c>
      <c r="L27" s="1123">
        <f t="shared" ref="L27:L40" si="3">+K27/$K$40</f>
        <v>2.7131740881021892E-6</v>
      </c>
    </row>
    <row r="28" spans="1:13" s="1129" customFormat="1" ht="20.25" customHeight="1">
      <c r="A28" s="1125" t="s">
        <v>1014</v>
      </c>
      <c r="B28" s="1126">
        <v>10</v>
      </c>
      <c r="C28" s="1126">
        <v>0</v>
      </c>
      <c r="D28" s="1126">
        <v>7</v>
      </c>
      <c r="E28" s="1126">
        <v>0</v>
      </c>
      <c r="F28" s="1126">
        <v>2</v>
      </c>
      <c r="G28" s="1126">
        <v>2</v>
      </c>
      <c r="H28" s="1126">
        <v>0</v>
      </c>
      <c r="I28" s="1126">
        <v>0</v>
      </c>
      <c r="J28" s="1126">
        <v>0</v>
      </c>
      <c r="K28" s="1126">
        <v>21</v>
      </c>
      <c r="L28" s="1128">
        <f t="shared" si="3"/>
        <v>5.6976655850145966E-5</v>
      </c>
    </row>
    <row r="29" spans="1:13" s="1129" customFormat="1" ht="20.25" customHeight="1">
      <c r="A29" s="1125" t="s">
        <v>1015</v>
      </c>
      <c r="B29" s="1126">
        <v>23</v>
      </c>
      <c r="C29" s="1126">
        <v>0</v>
      </c>
      <c r="D29" s="1126">
        <v>19</v>
      </c>
      <c r="E29" s="1126">
        <v>0</v>
      </c>
      <c r="F29" s="1126">
        <v>0</v>
      </c>
      <c r="G29" s="1126">
        <v>1</v>
      </c>
      <c r="H29" s="1126">
        <v>0</v>
      </c>
      <c r="I29" s="1126">
        <v>3</v>
      </c>
      <c r="J29" s="1126">
        <v>2</v>
      </c>
      <c r="K29" s="1126">
        <v>48</v>
      </c>
      <c r="L29" s="1128">
        <f t="shared" si="3"/>
        <v>1.3023235622890508E-4</v>
      </c>
    </row>
    <row r="30" spans="1:13" s="1129" customFormat="1" ht="20.25" customHeight="1">
      <c r="A30" s="1125" t="s">
        <v>1016</v>
      </c>
      <c r="B30" s="1126">
        <v>117</v>
      </c>
      <c r="C30" s="1126">
        <v>0</v>
      </c>
      <c r="D30" s="1126">
        <v>37</v>
      </c>
      <c r="E30" s="1126">
        <v>3</v>
      </c>
      <c r="F30" s="1126">
        <v>2</v>
      </c>
      <c r="G30" s="1126">
        <v>5</v>
      </c>
      <c r="H30" s="1126">
        <v>1</v>
      </c>
      <c r="I30" s="1126">
        <v>6</v>
      </c>
      <c r="J30" s="1126">
        <v>10</v>
      </c>
      <c r="K30" s="1126">
        <v>181</v>
      </c>
      <c r="L30" s="1128">
        <f t="shared" si="3"/>
        <v>4.9108450994649619E-4</v>
      </c>
    </row>
    <row r="31" spans="1:13" s="1129" customFormat="1" ht="20.25" customHeight="1">
      <c r="A31" s="1125" t="s">
        <v>1017</v>
      </c>
      <c r="B31" s="1126">
        <v>455</v>
      </c>
      <c r="C31" s="1126">
        <v>3</v>
      </c>
      <c r="D31" s="1126">
        <v>122</v>
      </c>
      <c r="E31" s="1126">
        <v>16</v>
      </c>
      <c r="F31" s="1126">
        <v>9</v>
      </c>
      <c r="G31" s="1126">
        <v>23</v>
      </c>
      <c r="H31" s="1126">
        <v>1</v>
      </c>
      <c r="I31" s="1126">
        <v>18</v>
      </c>
      <c r="J31" s="1126">
        <v>11</v>
      </c>
      <c r="K31" s="1126">
        <v>658</v>
      </c>
      <c r="L31" s="1128">
        <f t="shared" si="3"/>
        <v>1.7852685499712404E-3</v>
      </c>
    </row>
    <row r="32" spans="1:13" s="1129" customFormat="1" ht="20.25" customHeight="1">
      <c r="A32" s="1125" t="s">
        <v>1018</v>
      </c>
      <c r="B32" s="1126">
        <v>862</v>
      </c>
      <c r="C32" s="1126">
        <v>6</v>
      </c>
      <c r="D32" s="1126">
        <v>195</v>
      </c>
      <c r="E32" s="1126">
        <v>55</v>
      </c>
      <c r="F32" s="1126">
        <v>20</v>
      </c>
      <c r="G32" s="1126">
        <v>35</v>
      </c>
      <c r="H32" s="1126">
        <v>4</v>
      </c>
      <c r="I32" s="1126">
        <v>9</v>
      </c>
      <c r="J32" s="1126">
        <v>8</v>
      </c>
      <c r="K32" s="1126">
        <v>1194</v>
      </c>
      <c r="L32" s="1128">
        <f t="shared" si="3"/>
        <v>3.2395298611940138E-3</v>
      </c>
    </row>
    <row r="33" spans="1:13" s="1129" customFormat="1" ht="20.25" customHeight="1">
      <c r="A33" s="1125" t="s">
        <v>1019</v>
      </c>
      <c r="B33" s="1126">
        <v>1455</v>
      </c>
      <c r="C33" s="1126">
        <v>7</v>
      </c>
      <c r="D33" s="1126">
        <v>278</v>
      </c>
      <c r="E33" s="1126">
        <v>94</v>
      </c>
      <c r="F33" s="1126">
        <v>44</v>
      </c>
      <c r="G33" s="1126">
        <v>71</v>
      </c>
      <c r="H33" s="1126">
        <v>4</v>
      </c>
      <c r="I33" s="1126">
        <v>24</v>
      </c>
      <c r="J33" s="1126">
        <v>11</v>
      </c>
      <c r="K33" s="1126">
        <v>1988</v>
      </c>
      <c r="L33" s="1128">
        <f t="shared" si="3"/>
        <v>5.3937900871471513E-3</v>
      </c>
    </row>
    <row r="34" spans="1:13" s="1129" customFormat="1" ht="20.25" customHeight="1">
      <c r="A34" s="1125" t="s">
        <v>1020</v>
      </c>
      <c r="B34" s="1126">
        <v>1478</v>
      </c>
      <c r="C34" s="1126">
        <v>14</v>
      </c>
      <c r="D34" s="1126">
        <v>297</v>
      </c>
      <c r="E34" s="1126">
        <v>90</v>
      </c>
      <c r="F34" s="1126">
        <v>42</v>
      </c>
      <c r="G34" s="1126">
        <v>72</v>
      </c>
      <c r="H34" s="1126">
        <v>10</v>
      </c>
      <c r="I34" s="1126">
        <v>7</v>
      </c>
      <c r="J34" s="1126">
        <v>13</v>
      </c>
      <c r="K34" s="1126">
        <v>2023</v>
      </c>
      <c r="L34" s="1128">
        <f t="shared" si="3"/>
        <v>5.488751180230728E-3</v>
      </c>
    </row>
    <row r="35" spans="1:13" s="1129" customFormat="1" ht="20.25" customHeight="1">
      <c r="A35" s="1125" t="s">
        <v>1021</v>
      </c>
      <c r="B35" s="1126">
        <v>3235</v>
      </c>
      <c r="C35" s="1126">
        <v>19</v>
      </c>
      <c r="D35" s="1126">
        <v>631</v>
      </c>
      <c r="E35" s="1126">
        <v>286</v>
      </c>
      <c r="F35" s="1126">
        <v>97</v>
      </c>
      <c r="G35" s="1126">
        <v>127</v>
      </c>
      <c r="H35" s="1126">
        <v>14</v>
      </c>
      <c r="I35" s="1126">
        <v>48</v>
      </c>
      <c r="J35" s="1126">
        <v>29</v>
      </c>
      <c r="K35" s="1126">
        <v>4486</v>
      </c>
      <c r="L35" s="1128">
        <f t="shared" si="3"/>
        <v>1.2171298959226419E-2</v>
      </c>
    </row>
    <row r="36" spans="1:13" s="1129" customFormat="1" ht="20.25" customHeight="1">
      <c r="A36" s="1125" t="s">
        <v>1022</v>
      </c>
      <c r="B36" s="1126">
        <v>8027</v>
      </c>
      <c r="C36" s="1126">
        <v>46</v>
      </c>
      <c r="D36" s="1126">
        <v>1443</v>
      </c>
      <c r="E36" s="1126">
        <v>705</v>
      </c>
      <c r="F36" s="1126">
        <v>331</v>
      </c>
      <c r="G36" s="1126">
        <v>329</v>
      </c>
      <c r="H36" s="1126">
        <v>46</v>
      </c>
      <c r="I36" s="1126">
        <v>115</v>
      </c>
      <c r="J36" s="1126">
        <v>59</v>
      </c>
      <c r="K36" s="1126">
        <v>11101</v>
      </c>
      <c r="L36" s="1128">
        <f t="shared" si="3"/>
        <v>3.0118945552022401E-2</v>
      </c>
    </row>
    <row r="37" spans="1:13" s="1129" customFormat="1" ht="20.25" customHeight="1">
      <c r="A37" s="1125" t="s">
        <v>1023</v>
      </c>
      <c r="B37" s="1126">
        <v>26542</v>
      </c>
      <c r="C37" s="1126">
        <v>173</v>
      </c>
      <c r="D37" s="1126">
        <v>4985</v>
      </c>
      <c r="E37" s="1126">
        <v>3111</v>
      </c>
      <c r="F37" s="1126">
        <v>1142</v>
      </c>
      <c r="G37" s="1126">
        <v>1137</v>
      </c>
      <c r="H37" s="1126">
        <v>241</v>
      </c>
      <c r="I37" s="1126">
        <v>494</v>
      </c>
      <c r="J37" s="1126">
        <v>288</v>
      </c>
      <c r="K37" s="1126">
        <v>38113</v>
      </c>
      <c r="L37" s="1128">
        <f t="shared" si="3"/>
        <v>0.10340720401983873</v>
      </c>
    </row>
    <row r="38" spans="1:13" s="1129" customFormat="1" ht="20.25" customHeight="1">
      <c r="A38" s="1125" t="s">
        <v>1024</v>
      </c>
      <c r="B38" s="1126">
        <v>11392</v>
      </c>
      <c r="C38" s="1126">
        <v>97</v>
      </c>
      <c r="D38" s="1126">
        <v>2219</v>
      </c>
      <c r="E38" s="1126">
        <v>1894</v>
      </c>
      <c r="F38" s="1126">
        <v>485</v>
      </c>
      <c r="G38" s="1126">
        <v>596</v>
      </c>
      <c r="H38" s="1126">
        <v>147</v>
      </c>
      <c r="I38" s="1126">
        <v>291</v>
      </c>
      <c r="J38" s="1126">
        <v>171</v>
      </c>
      <c r="K38" s="1126">
        <v>17292</v>
      </c>
      <c r="L38" s="1128">
        <f t="shared" si="3"/>
        <v>4.6916206331463053E-2</v>
      </c>
    </row>
    <row r="39" spans="1:13" s="1129" customFormat="1" ht="37.5" customHeight="1" thickBot="1">
      <c r="A39" s="1125" t="s">
        <v>1025</v>
      </c>
      <c r="B39" s="1126">
        <v>192827</v>
      </c>
      <c r="C39" s="1126">
        <v>3278</v>
      </c>
      <c r="D39" s="1126">
        <v>34146</v>
      </c>
      <c r="E39" s="1126">
        <v>17306</v>
      </c>
      <c r="F39" s="1126">
        <v>7744</v>
      </c>
      <c r="G39" s="1126">
        <v>9198</v>
      </c>
      <c r="H39" s="1126">
        <v>3564</v>
      </c>
      <c r="I39" s="1126">
        <v>18017</v>
      </c>
      <c r="J39" s="1126">
        <v>5385</v>
      </c>
      <c r="K39" s="1126">
        <v>291465</v>
      </c>
      <c r="L39" s="1128">
        <f t="shared" si="3"/>
        <v>0.79079528558870449</v>
      </c>
    </row>
    <row r="40" spans="1:13" s="1124" customFormat="1" ht="23.25" customHeight="1" thickTop="1" thickBot="1">
      <c r="A40" s="1130" t="s">
        <v>222</v>
      </c>
      <c r="B40" s="1131">
        <f>SUM(B26:B39)</f>
        <v>246424</v>
      </c>
      <c r="C40" s="1131">
        <f t="shared" ref="C40:K40" si="4">SUM(C26:C39)</f>
        <v>3643</v>
      </c>
      <c r="D40" s="1131">
        <f t="shared" si="4"/>
        <v>44380</v>
      </c>
      <c r="E40" s="1131">
        <f t="shared" si="4"/>
        <v>23560</v>
      </c>
      <c r="F40" s="1131">
        <f t="shared" si="4"/>
        <v>9918</v>
      </c>
      <c r="G40" s="1131">
        <f t="shared" si="4"/>
        <v>11596</v>
      </c>
      <c r="H40" s="1131">
        <f t="shared" si="4"/>
        <v>4032</v>
      </c>
      <c r="I40" s="1131">
        <f t="shared" si="4"/>
        <v>19032</v>
      </c>
      <c r="J40" s="1131">
        <f t="shared" si="4"/>
        <v>5987</v>
      </c>
      <c r="K40" s="1131">
        <f t="shared" si="4"/>
        <v>368572</v>
      </c>
      <c r="L40" s="1133">
        <f t="shared" si="3"/>
        <v>1</v>
      </c>
    </row>
    <row r="41" spans="1:13" s="1124" customFormat="1" ht="33.75" customHeight="1" thickTop="1">
      <c r="A41" s="1134" t="s">
        <v>1026</v>
      </c>
      <c r="B41" s="1123">
        <f t="shared" ref="B41:K41" si="5">+B40/$K$40</f>
        <v>0.66859121148649381</v>
      </c>
      <c r="C41" s="1123">
        <f t="shared" si="5"/>
        <v>9.8840932029562751E-3</v>
      </c>
      <c r="D41" s="1123">
        <f t="shared" si="5"/>
        <v>0.12041066602997515</v>
      </c>
      <c r="E41" s="1123">
        <f t="shared" si="5"/>
        <v>6.3922381515687576E-2</v>
      </c>
      <c r="F41" s="1123">
        <f t="shared" si="5"/>
        <v>2.690926060579751E-2</v>
      </c>
      <c r="G41" s="1123">
        <f t="shared" si="5"/>
        <v>3.1461966725632985E-2</v>
      </c>
      <c r="H41" s="1123">
        <f t="shared" si="5"/>
        <v>1.0939517923228026E-2</v>
      </c>
      <c r="I41" s="1123">
        <f t="shared" si="5"/>
        <v>5.1637129244760861E-2</v>
      </c>
      <c r="J41" s="1123">
        <f t="shared" si="5"/>
        <v>1.6243773265467807E-2</v>
      </c>
      <c r="K41" s="1123">
        <f t="shared" si="5"/>
        <v>1</v>
      </c>
      <c r="L41" s="1139"/>
    </row>
    <row r="42" spans="1:13" ht="9" customHeight="1" thickBot="1">
      <c r="A42" s="1140"/>
      <c r="B42" s="1142"/>
      <c r="C42" s="1141"/>
      <c r="D42" s="1141"/>
      <c r="E42" s="1141"/>
      <c r="F42" s="1141"/>
      <c r="G42" s="1141"/>
      <c r="H42" s="1142"/>
      <c r="I42" s="1142"/>
      <c r="J42" s="1142"/>
      <c r="K42" s="1142"/>
      <c r="L42" s="1142"/>
      <c r="M42" s="1094"/>
    </row>
    <row r="43" spans="1:13" ht="41.25" customHeight="1" thickTop="1">
      <c r="A43" s="1143" t="s">
        <v>1028</v>
      </c>
      <c r="B43" s="1144"/>
      <c r="C43" s="1144"/>
      <c r="D43" s="1144"/>
      <c r="E43" s="1144"/>
      <c r="F43" s="1144"/>
      <c r="G43" s="1144"/>
      <c r="H43" s="1144"/>
      <c r="I43" s="1144"/>
      <c r="J43" s="1144"/>
      <c r="K43" s="1144"/>
      <c r="L43" s="1144"/>
      <c r="M43" s="1094"/>
    </row>
    <row r="44" spans="1:13" ht="9" customHeight="1">
      <c r="A44" s="1145"/>
      <c r="B44" s="1147"/>
      <c r="C44" s="1146"/>
      <c r="D44" s="1146"/>
      <c r="E44" s="1146"/>
      <c r="F44" s="1146"/>
      <c r="G44" s="1146"/>
      <c r="H44" s="1147"/>
      <c r="I44" s="1147"/>
      <c r="J44" s="1147"/>
      <c r="K44" s="1147"/>
      <c r="L44" s="1147"/>
      <c r="M44" s="1094"/>
    </row>
    <row r="45" spans="1:13" ht="9" customHeight="1">
      <c r="A45" s="1145"/>
      <c r="B45" s="1147"/>
      <c r="C45" s="1146"/>
      <c r="D45" s="1146"/>
      <c r="E45" s="1146"/>
      <c r="F45" s="1146"/>
      <c r="G45" s="1146"/>
      <c r="H45" s="1147"/>
      <c r="I45" s="1147"/>
      <c r="J45" s="1147"/>
      <c r="K45" s="1147"/>
      <c r="L45" s="1147"/>
      <c r="M45" s="1094"/>
    </row>
    <row r="46" spans="1:13" ht="9" customHeight="1">
      <c r="A46" s="1145"/>
      <c r="B46" s="1147"/>
      <c r="C46" s="1146"/>
      <c r="D46" s="1146"/>
      <c r="E46" s="1146"/>
      <c r="F46" s="1146"/>
      <c r="G46" s="1146"/>
      <c r="H46" s="1147"/>
      <c r="I46" s="1147"/>
      <c r="J46" s="1147"/>
      <c r="K46" s="1147"/>
      <c r="L46" s="1147"/>
      <c r="M46" s="1094"/>
    </row>
    <row r="47" spans="1:13" ht="9" customHeight="1">
      <c r="A47" s="1145"/>
      <c r="B47" s="1147"/>
      <c r="C47" s="1146"/>
      <c r="D47" s="1146"/>
      <c r="E47" s="1146"/>
      <c r="F47" s="1146"/>
      <c r="G47" s="1146"/>
      <c r="H47" s="1147"/>
      <c r="I47" s="1147"/>
      <c r="J47" s="1147"/>
      <c r="K47" s="1147"/>
      <c r="L47" s="1147"/>
      <c r="M47" s="1094"/>
    </row>
    <row r="48" spans="1:13" ht="9" customHeight="1">
      <c r="A48" s="1148"/>
      <c r="B48" s="1147"/>
      <c r="C48" s="1146"/>
      <c r="D48" s="1146"/>
      <c r="E48" s="1146"/>
      <c r="F48" s="1146"/>
      <c r="G48" s="1146"/>
      <c r="H48" s="1147"/>
      <c r="I48" s="1147"/>
      <c r="J48" s="1147"/>
      <c r="K48" s="1147"/>
      <c r="L48" s="1147"/>
      <c r="M48" s="1094"/>
    </row>
    <row r="49" spans="1:13" ht="9" customHeight="1">
      <c r="A49" s="1145"/>
      <c r="B49" s="1147"/>
      <c r="C49" s="1146"/>
      <c r="D49" s="1146"/>
      <c r="E49" s="1146"/>
      <c r="F49" s="1146"/>
      <c r="G49" s="1146"/>
      <c r="H49" s="1147"/>
      <c r="I49" s="1147"/>
      <c r="J49" s="1147"/>
      <c r="K49" s="1147"/>
      <c r="L49" s="1147"/>
      <c r="M49" s="1094"/>
    </row>
    <row r="50" spans="1:13" ht="9" customHeight="1">
      <c r="A50" s="1145"/>
      <c r="B50" s="1147"/>
      <c r="C50" s="1146"/>
      <c r="D50" s="1146"/>
      <c r="E50" s="1146"/>
      <c r="F50" s="1146"/>
      <c r="G50" s="1146"/>
      <c r="H50" s="1147"/>
      <c r="I50" s="1147"/>
      <c r="J50" s="1147"/>
      <c r="K50" s="1147"/>
      <c r="L50" s="1147"/>
      <c r="M50" s="1094"/>
    </row>
    <row r="51" spans="1:13" ht="9" customHeight="1">
      <c r="A51" s="1145"/>
      <c r="C51" s="1146"/>
      <c r="D51" s="1146"/>
      <c r="E51" s="1146"/>
      <c r="F51" s="1146"/>
      <c r="G51" s="1146"/>
      <c r="H51" s="1147"/>
      <c r="I51" s="1147"/>
      <c r="J51" s="1147"/>
      <c r="K51" s="1147"/>
      <c r="L51" s="1147"/>
      <c r="M51" s="1094"/>
    </row>
    <row r="52" spans="1:13" ht="9" customHeight="1">
      <c r="A52" s="1145"/>
      <c r="C52" s="1146"/>
      <c r="D52" s="1146"/>
      <c r="E52" s="1146"/>
      <c r="F52" s="1146"/>
      <c r="G52" s="1146"/>
      <c r="H52" s="1147"/>
      <c r="I52" s="1147"/>
      <c r="J52" s="1147"/>
      <c r="K52" s="1147"/>
      <c r="L52" s="1147"/>
      <c r="M52" s="1094"/>
    </row>
    <row r="53" spans="1:13" ht="9" customHeight="1">
      <c r="A53" s="1148"/>
      <c r="C53" s="1146"/>
      <c r="D53" s="1146"/>
      <c r="E53" s="1146"/>
      <c r="F53" s="1146"/>
      <c r="G53" s="1146"/>
      <c r="H53" s="1147"/>
      <c r="I53" s="1147"/>
      <c r="J53" s="1147"/>
      <c r="K53" s="1147"/>
      <c r="L53" s="1147"/>
      <c r="M53" s="1094"/>
    </row>
    <row r="54" spans="1:13" ht="9" customHeight="1">
      <c r="A54" s="1149"/>
      <c r="C54" s="1146"/>
      <c r="D54" s="1146"/>
      <c r="E54" s="1146"/>
      <c r="F54" s="1146"/>
      <c r="G54" s="1146"/>
      <c r="H54" s="1147"/>
      <c r="I54" s="1147"/>
      <c r="J54" s="1147"/>
      <c r="K54" s="1147"/>
      <c r="L54" s="1147"/>
      <c r="M54" s="1094"/>
    </row>
    <row r="55" spans="1:13" ht="9" customHeight="1">
      <c r="A55" s="1149"/>
      <c r="C55" s="1146"/>
      <c r="D55" s="1146"/>
      <c r="E55" s="1146"/>
      <c r="F55" s="1146"/>
      <c r="G55" s="1146"/>
      <c r="H55" s="1147"/>
      <c r="I55" s="1147"/>
      <c r="J55" s="1147"/>
      <c r="K55" s="1147"/>
      <c r="L55" s="1147"/>
      <c r="M55" s="1094"/>
    </row>
    <row r="56" spans="1:13" ht="9" customHeight="1">
      <c r="A56" s="1149"/>
      <c r="C56" s="1146"/>
      <c r="D56" s="1146"/>
      <c r="E56" s="1146"/>
      <c r="F56" s="1146"/>
      <c r="G56" s="1146"/>
      <c r="H56" s="1147"/>
      <c r="I56" s="1147"/>
      <c r="J56" s="1147"/>
      <c r="K56" s="1147"/>
      <c r="L56" s="1147"/>
      <c r="M56" s="1094"/>
    </row>
    <row r="57" spans="1:13" ht="9" customHeight="1">
      <c r="A57" s="1149"/>
      <c r="C57" s="1146"/>
      <c r="D57" s="1146"/>
      <c r="E57" s="1146"/>
      <c r="F57" s="1146"/>
      <c r="G57" s="1146"/>
      <c r="H57" s="1147"/>
      <c r="I57" s="1147"/>
      <c r="J57" s="1147"/>
      <c r="K57" s="1147"/>
      <c r="L57" s="1147"/>
      <c r="M57" s="1094"/>
    </row>
    <row r="58" spans="1:13" ht="9" customHeight="1">
      <c r="A58" s="1150"/>
      <c r="C58" s="1146"/>
      <c r="D58" s="1146"/>
      <c r="E58" s="1146"/>
      <c r="F58" s="1146"/>
      <c r="G58" s="1146"/>
      <c r="H58" s="1147"/>
      <c r="I58" s="1147"/>
      <c r="J58" s="1147"/>
      <c r="K58" s="1147"/>
      <c r="L58" s="1147"/>
      <c r="M58" s="1094"/>
    </row>
    <row r="59" spans="1:13" ht="9" customHeight="1">
      <c r="A59" s="1150"/>
      <c r="C59" s="1146"/>
      <c r="D59" s="1146"/>
      <c r="E59" s="1146"/>
      <c r="F59" s="1146"/>
      <c r="G59" s="1146"/>
      <c r="H59" s="1147"/>
      <c r="I59" s="1147"/>
      <c r="J59" s="1147"/>
      <c r="K59" s="1147"/>
      <c r="L59" s="1147"/>
      <c r="M59" s="1094"/>
    </row>
    <row r="60" spans="1:13" ht="9" customHeight="1">
      <c r="A60" s="1151"/>
      <c r="C60" s="1146"/>
      <c r="D60" s="1146"/>
      <c r="E60" s="1146"/>
      <c r="F60" s="1146"/>
      <c r="G60" s="1146"/>
      <c r="H60" s="1147"/>
      <c r="I60" s="1147"/>
      <c r="J60" s="1147"/>
      <c r="K60" s="1147"/>
      <c r="L60" s="1147"/>
      <c r="M60" s="1094"/>
    </row>
    <row r="61" spans="1:13" ht="9" customHeight="1">
      <c r="A61" s="1145"/>
      <c r="C61" s="1146"/>
      <c r="D61" s="1146"/>
      <c r="E61" s="1146"/>
      <c r="F61" s="1146"/>
      <c r="G61" s="1146"/>
      <c r="H61" s="1147"/>
      <c r="I61" s="1147"/>
      <c r="J61" s="1147"/>
      <c r="K61" s="1147"/>
      <c r="L61" s="1147"/>
      <c r="M61" s="1094"/>
    </row>
    <row r="62" spans="1:13" ht="9" customHeight="1">
      <c r="A62" s="1145"/>
      <c r="C62" s="1146"/>
      <c r="D62" s="1146"/>
      <c r="E62" s="1146"/>
      <c r="F62" s="1146"/>
      <c r="G62" s="1146"/>
      <c r="H62" s="1147"/>
      <c r="I62" s="1147"/>
      <c r="J62" s="1147"/>
      <c r="K62" s="1147"/>
      <c r="L62" s="1147"/>
      <c r="M62" s="1094"/>
    </row>
    <row r="63" spans="1:13" ht="9" customHeight="1">
      <c r="A63" s="1145"/>
      <c r="C63" s="1146"/>
      <c r="D63" s="1146"/>
      <c r="E63" s="1146"/>
      <c r="F63" s="1146"/>
      <c r="G63" s="1146"/>
      <c r="H63" s="1147"/>
      <c r="I63" s="1147"/>
      <c r="J63" s="1147"/>
      <c r="K63" s="1147"/>
      <c r="L63" s="1147"/>
      <c r="M63" s="1094"/>
    </row>
    <row r="64" spans="1:13" ht="9" customHeight="1">
      <c r="A64" s="1145"/>
      <c r="C64" s="1146"/>
      <c r="D64" s="1146"/>
      <c r="E64" s="1146"/>
      <c r="F64" s="1146"/>
      <c r="G64" s="1146"/>
      <c r="H64" s="1147"/>
      <c r="I64" s="1147"/>
      <c r="J64" s="1147"/>
      <c r="K64" s="1147"/>
      <c r="L64" s="1147"/>
      <c r="M64" s="1094"/>
    </row>
    <row r="65" spans="1:13" ht="9" customHeight="1">
      <c r="A65" s="1149"/>
      <c r="C65" s="1146"/>
      <c r="D65" s="1146"/>
      <c r="E65" s="1146"/>
      <c r="F65" s="1146"/>
      <c r="G65" s="1146"/>
      <c r="H65" s="1147"/>
      <c r="I65" s="1147"/>
      <c r="J65" s="1147"/>
      <c r="K65" s="1147"/>
      <c r="L65" s="1147"/>
      <c r="M65" s="1094"/>
    </row>
    <row r="66" spans="1:13" ht="9" customHeight="1">
      <c r="A66" s="1151"/>
      <c r="C66" s="1146"/>
      <c r="D66" s="1146"/>
      <c r="E66" s="1146"/>
      <c r="F66" s="1146"/>
      <c r="G66" s="1146"/>
      <c r="H66" s="1147"/>
      <c r="I66" s="1147"/>
      <c r="J66" s="1147"/>
      <c r="K66" s="1147"/>
      <c r="L66" s="1147"/>
      <c r="M66" s="1094"/>
    </row>
    <row r="67" spans="1:13" ht="9" customHeight="1">
      <c r="A67" s="1145"/>
      <c r="C67" s="1146"/>
      <c r="D67" s="1146"/>
      <c r="E67" s="1146"/>
      <c r="F67" s="1146"/>
      <c r="G67" s="1146"/>
      <c r="H67" s="1147"/>
      <c r="I67" s="1147"/>
      <c r="J67" s="1147"/>
      <c r="K67" s="1147"/>
      <c r="L67" s="1147"/>
      <c r="M67" s="1094"/>
    </row>
    <row r="68" spans="1:13" ht="9" customHeight="1">
      <c r="A68" s="1145"/>
      <c r="C68" s="1146"/>
      <c r="D68" s="1146"/>
      <c r="E68" s="1146"/>
      <c r="F68" s="1146"/>
      <c r="G68" s="1146"/>
      <c r="H68" s="1147"/>
      <c r="I68" s="1147"/>
      <c r="J68" s="1147"/>
      <c r="K68" s="1147"/>
      <c r="L68" s="1147"/>
      <c r="M68" s="1094"/>
    </row>
    <row r="69" spans="1:13" ht="9" customHeight="1">
      <c r="A69" s="1145"/>
      <c r="C69" s="1146"/>
      <c r="D69" s="1146"/>
      <c r="E69" s="1146"/>
      <c r="F69" s="1146"/>
      <c r="G69" s="1146"/>
      <c r="H69" s="1147"/>
      <c r="I69" s="1147"/>
      <c r="J69" s="1147"/>
      <c r="K69" s="1147"/>
      <c r="L69" s="1147"/>
      <c r="M69" s="1094"/>
    </row>
    <row r="70" spans="1:13" ht="9" customHeight="1">
      <c r="A70" s="1145"/>
      <c r="C70" s="1146"/>
      <c r="D70" s="1146"/>
      <c r="E70" s="1146"/>
      <c r="F70" s="1146"/>
      <c r="G70" s="1146"/>
      <c r="H70" s="1147"/>
      <c r="I70" s="1147"/>
      <c r="J70" s="1147"/>
      <c r="K70" s="1147"/>
      <c r="L70" s="1147"/>
      <c r="M70" s="1094"/>
    </row>
    <row r="71" spans="1:13" ht="9" customHeight="1">
      <c r="A71" s="1149"/>
      <c r="C71" s="1146"/>
      <c r="D71" s="1146"/>
      <c r="E71" s="1146"/>
      <c r="F71" s="1146"/>
      <c r="G71" s="1146"/>
      <c r="H71" s="1147"/>
      <c r="I71" s="1147"/>
      <c r="J71" s="1147"/>
      <c r="K71" s="1147"/>
      <c r="L71" s="1147"/>
      <c r="M71" s="1094"/>
    </row>
    <row r="72" spans="1:13" ht="9" customHeight="1">
      <c r="A72" s="1151"/>
      <c r="C72" s="1146"/>
      <c r="D72" s="1146"/>
      <c r="E72" s="1146"/>
      <c r="F72" s="1146"/>
      <c r="G72" s="1146"/>
      <c r="H72" s="1147"/>
      <c r="I72" s="1147"/>
      <c r="J72" s="1147"/>
      <c r="K72" s="1147"/>
      <c r="L72" s="1147"/>
      <c r="M72" s="1094"/>
    </row>
    <row r="73" spans="1:13" ht="9" customHeight="1">
      <c r="A73" s="1145"/>
      <c r="C73" s="1146"/>
      <c r="D73" s="1146"/>
      <c r="E73" s="1146"/>
      <c r="F73" s="1146"/>
      <c r="G73" s="1146"/>
      <c r="H73" s="1147"/>
      <c r="I73" s="1147"/>
      <c r="J73" s="1147"/>
      <c r="K73" s="1147"/>
      <c r="L73" s="1147"/>
      <c r="M73" s="1094"/>
    </row>
    <row r="74" spans="1:13" ht="9" customHeight="1">
      <c r="A74" s="1145"/>
      <c r="C74" s="1146"/>
      <c r="D74" s="1146"/>
      <c r="E74" s="1146"/>
      <c r="F74" s="1146"/>
      <c r="G74" s="1146"/>
      <c r="H74" s="1147"/>
      <c r="I74" s="1147"/>
      <c r="J74" s="1147"/>
      <c r="K74" s="1147"/>
      <c r="L74" s="1147"/>
      <c r="M74" s="1094"/>
    </row>
    <row r="75" spans="1:13" ht="9" customHeight="1">
      <c r="A75" s="1145"/>
      <c r="C75" s="1152"/>
      <c r="D75" s="1152"/>
      <c r="E75" s="1152"/>
      <c r="F75" s="1152"/>
      <c r="G75" s="1152"/>
      <c r="M75" s="1094"/>
    </row>
    <row r="76" spans="1:13" ht="9" customHeight="1">
      <c r="A76" s="1145"/>
      <c r="C76" s="1152"/>
      <c r="D76" s="1152"/>
      <c r="E76" s="1152"/>
      <c r="F76" s="1152"/>
      <c r="G76" s="1152"/>
      <c r="M76" s="1094"/>
    </row>
    <row r="77" spans="1:13" ht="9" customHeight="1">
      <c r="A77" s="1145"/>
      <c r="C77" s="1152"/>
      <c r="D77" s="1152"/>
      <c r="E77" s="1152"/>
      <c r="F77" s="1152"/>
      <c r="G77" s="1152"/>
      <c r="M77" s="1094"/>
    </row>
    <row r="78" spans="1:13" ht="9" customHeight="1">
      <c r="A78" s="1145"/>
      <c r="C78" s="1152"/>
      <c r="D78" s="1152"/>
      <c r="E78" s="1152"/>
      <c r="F78" s="1152"/>
      <c r="G78" s="1152"/>
      <c r="M78" s="1094"/>
    </row>
    <row r="79" spans="1:13" ht="9" customHeight="1">
      <c r="A79" s="1145"/>
      <c r="C79" s="1152"/>
      <c r="D79" s="1152"/>
      <c r="E79" s="1152"/>
      <c r="F79" s="1152"/>
      <c r="G79" s="1152"/>
      <c r="M79" s="1094"/>
    </row>
    <row r="80" spans="1:13" ht="9" customHeight="1">
      <c r="A80" s="1145"/>
      <c r="C80" s="1152"/>
      <c r="D80" s="1152"/>
      <c r="E80" s="1152"/>
      <c r="F80" s="1152"/>
      <c r="G80" s="1152"/>
      <c r="M80" s="1094"/>
    </row>
    <row r="81" spans="1:13" ht="9" customHeight="1">
      <c r="A81" s="1149"/>
      <c r="C81" s="1152"/>
      <c r="D81" s="1152"/>
      <c r="E81" s="1152"/>
      <c r="F81" s="1152"/>
      <c r="G81" s="1152"/>
      <c r="M81" s="1094"/>
    </row>
    <row r="82" spans="1:13" ht="9" customHeight="1">
      <c r="A82" s="1151"/>
      <c r="C82" s="1152"/>
      <c r="D82" s="1152"/>
      <c r="E82" s="1152"/>
      <c r="F82" s="1152"/>
      <c r="G82" s="1152"/>
      <c r="M82" s="1094"/>
    </row>
    <row r="83" spans="1:13" ht="9" customHeight="1">
      <c r="A83" s="1145"/>
      <c r="C83" s="1152"/>
      <c r="D83" s="1152"/>
      <c r="E83" s="1152"/>
      <c r="F83" s="1152"/>
      <c r="G83" s="1152"/>
      <c r="M83" s="1094"/>
    </row>
    <row r="84" spans="1:13" ht="9" customHeight="1">
      <c r="A84" s="1145"/>
      <c r="C84" s="1152"/>
      <c r="D84" s="1152"/>
      <c r="E84" s="1152"/>
      <c r="F84" s="1152"/>
      <c r="G84" s="1152"/>
      <c r="M84" s="1094"/>
    </row>
    <row r="85" spans="1:13" ht="9" customHeight="1">
      <c r="A85" s="1145"/>
      <c r="C85" s="1152"/>
      <c r="D85" s="1152"/>
      <c r="E85" s="1152"/>
      <c r="F85" s="1152"/>
      <c r="G85" s="1152"/>
      <c r="M85" s="1094"/>
    </row>
    <row r="86" spans="1:13" ht="9" customHeight="1">
      <c r="A86" s="1145"/>
      <c r="C86" s="1152"/>
      <c r="D86" s="1152"/>
      <c r="E86" s="1152"/>
      <c r="F86" s="1152"/>
      <c r="G86" s="1152"/>
      <c r="M86" s="1094"/>
    </row>
    <row r="87" spans="1:13" ht="9" customHeight="1">
      <c r="A87" s="1145"/>
      <c r="C87" s="1152"/>
      <c r="D87" s="1152"/>
      <c r="E87" s="1152"/>
      <c r="F87" s="1152"/>
      <c r="G87" s="1152"/>
      <c r="M87" s="1094"/>
    </row>
    <row r="88" spans="1:13" ht="9" customHeight="1">
      <c r="A88" s="1145"/>
      <c r="C88" s="1152"/>
      <c r="D88" s="1152"/>
      <c r="E88" s="1152"/>
      <c r="F88" s="1152"/>
      <c r="G88" s="1152"/>
      <c r="M88" s="1094"/>
    </row>
    <row r="89" spans="1:13" ht="9" customHeight="1">
      <c r="A89" s="1145"/>
      <c r="C89" s="1152"/>
      <c r="D89" s="1152"/>
      <c r="E89" s="1152"/>
      <c r="F89" s="1152"/>
      <c r="G89" s="1152"/>
      <c r="M89" s="1094"/>
    </row>
    <row r="90" spans="1:13" ht="9" customHeight="1">
      <c r="A90" s="1145"/>
      <c r="C90" s="1152"/>
      <c r="D90" s="1152"/>
      <c r="E90" s="1152"/>
      <c r="F90" s="1152"/>
      <c r="G90" s="1152"/>
      <c r="M90" s="1094"/>
    </row>
    <row r="91" spans="1:13" ht="9" customHeight="1">
      <c r="A91" s="1145"/>
      <c r="C91" s="1152"/>
      <c r="D91" s="1152"/>
      <c r="E91" s="1152"/>
      <c r="F91" s="1152"/>
      <c r="G91" s="1152"/>
      <c r="M91" s="1094"/>
    </row>
    <row r="92" spans="1:13" ht="9" customHeight="1">
      <c r="A92" s="1151"/>
      <c r="C92" s="1152"/>
      <c r="D92" s="1152"/>
      <c r="E92" s="1152"/>
      <c r="F92" s="1152"/>
      <c r="G92" s="1152"/>
      <c r="M92" s="1094"/>
    </row>
    <row r="93" spans="1:13" ht="9" customHeight="1">
      <c r="A93" s="1145"/>
      <c r="C93" s="1152"/>
      <c r="D93" s="1152"/>
      <c r="E93" s="1152"/>
      <c r="F93" s="1152"/>
      <c r="G93" s="1152"/>
      <c r="M93" s="1094"/>
    </row>
    <row r="94" spans="1:13" ht="9" customHeight="1">
      <c r="A94" s="1145"/>
      <c r="C94" s="1152"/>
      <c r="D94" s="1152"/>
      <c r="E94" s="1152"/>
      <c r="F94" s="1152"/>
      <c r="G94" s="1152"/>
      <c r="M94" s="1094"/>
    </row>
    <row r="95" spans="1:13" ht="9" customHeight="1">
      <c r="A95" s="1145"/>
      <c r="C95" s="1152"/>
      <c r="D95" s="1152"/>
      <c r="E95" s="1152"/>
      <c r="F95" s="1152"/>
      <c r="G95" s="1152"/>
      <c r="M95" s="1094"/>
    </row>
    <row r="96" spans="1:13">
      <c r="A96" s="1153"/>
      <c r="C96" s="1152"/>
      <c r="D96" s="1152"/>
      <c r="E96" s="1152"/>
      <c r="F96" s="1152"/>
      <c r="G96" s="1152"/>
      <c r="M96" s="1094"/>
    </row>
    <row r="97" spans="1:13">
      <c r="A97" s="1153"/>
      <c r="C97" s="1152"/>
      <c r="D97" s="1152"/>
      <c r="E97" s="1152"/>
      <c r="F97" s="1152"/>
      <c r="G97" s="1152"/>
      <c r="M97" s="1094"/>
    </row>
    <row r="98" spans="1:13">
      <c r="A98" s="1153"/>
      <c r="C98" s="1152"/>
      <c r="D98" s="1152"/>
      <c r="E98" s="1152"/>
      <c r="F98" s="1152"/>
      <c r="G98" s="1152"/>
      <c r="M98" s="1094"/>
    </row>
    <row r="99" spans="1:13">
      <c r="A99" s="1153"/>
      <c r="C99" s="1152"/>
      <c r="D99" s="1152"/>
      <c r="E99" s="1152"/>
      <c r="F99" s="1152"/>
      <c r="G99" s="1152"/>
      <c r="M99" s="1094"/>
    </row>
    <row r="100" spans="1:13">
      <c r="A100" s="1153"/>
      <c r="C100" s="1152"/>
      <c r="D100" s="1152"/>
      <c r="E100" s="1152"/>
      <c r="F100" s="1152"/>
      <c r="G100" s="1152"/>
      <c r="M100" s="1094"/>
    </row>
    <row r="101" spans="1:13">
      <c r="A101" s="1153"/>
      <c r="C101" s="1152"/>
      <c r="D101" s="1152"/>
      <c r="E101" s="1152"/>
      <c r="F101" s="1152"/>
      <c r="G101" s="1152"/>
      <c r="M101" s="1094"/>
    </row>
    <row r="102" spans="1:13">
      <c r="A102" s="1153"/>
      <c r="C102" s="1152"/>
      <c r="D102" s="1152"/>
      <c r="E102" s="1152"/>
      <c r="F102" s="1152"/>
      <c r="G102" s="1152"/>
      <c r="M102" s="1094"/>
    </row>
    <row r="103" spans="1:13" ht="15.75">
      <c r="A103" s="1154"/>
      <c r="C103" s="1152"/>
      <c r="D103" s="1152"/>
      <c r="E103" s="1152"/>
      <c r="F103" s="1152"/>
      <c r="G103" s="1152"/>
      <c r="M103" s="1094"/>
    </row>
    <row r="104" spans="1:13" ht="15.75">
      <c r="A104" s="1154"/>
      <c r="C104" s="1152"/>
      <c r="D104" s="1152"/>
      <c r="E104" s="1152"/>
      <c r="F104" s="1152"/>
      <c r="G104" s="1152"/>
      <c r="M104" s="1094"/>
    </row>
    <row r="105" spans="1:13" ht="15.75">
      <c r="A105" s="1154"/>
      <c r="C105" s="1152"/>
      <c r="D105" s="1152"/>
      <c r="E105" s="1152"/>
      <c r="F105" s="1152"/>
      <c r="G105" s="1152"/>
      <c r="M105" s="1094"/>
    </row>
    <row r="106" spans="1:13" ht="15.75">
      <c r="A106" s="1154"/>
      <c r="C106" s="1152"/>
      <c r="D106" s="1152"/>
      <c r="E106" s="1152"/>
      <c r="F106" s="1152"/>
      <c r="G106" s="1152"/>
      <c r="M106" s="1094"/>
    </row>
    <row r="107" spans="1:13" ht="15.75">
      <c r="A107" s="1154"/>
      <c r="C107" s="1152"/>
      <c r="D107" s="1152"/>
      <c r="E107" s="1152"/>
      <c r="F107" s="1152"/>
      <c r="G107" s="1152"/>
      <c r="M107" s="1094"/>
    </row>
    <row r="108" spans="1:13" ht="15.75">
      <c r="A108" s="1154"/>
      <c r="C108" s="1152"/>
      <c r="D108" s="1152"/>
      <c r="E108" s="1152"/>
      <c r="F108" s="1152"/>
      <c r="G108" s="1152"/>
      <c r="M108" s="1094"/>
    </row>
    <row r="109" spans="1:13" ht="15.75">
      <c r="A109" s="1154"/>
      <c r="C109" s="1152"/>
      <c r="D109" s="1152"/>
      <c r="E109" s="1152"/>
      <c r="F109" s="1152"/>
      <c r="G109" s="1152"/>
      <c r="M109" s="1094"/>
    </row>
    <row r="110" spans="1:13" ht="15.75">
      <c r="A110" s="1154"/>
      <c r="C110" s="1152"/>
      <c r="D110" s="1152"/>
      <c r="E110" s="1152"/>
      <c r="F110" s="1152"/>
      <c r="G110" s="1152"/>
      <c r="M110" s="1094"/>
    </row>
    <row r="111" spans="1:13" ht="15.75">
      <c r="A111" s="1154"/>
      <c r="C111" s="1152"/>
      <c r="D111" s="1152"/>
      <c r="E111" s="1152"/>
      <c r="F111" s="1152"/>
      <c r="G111" s="1152"/>
      <c r="M111" s="1094"/>
    </row>
    <row r="112" spans="1:13" ht="15.75">
      <c r="A112" s="1154"/>
      <c r="C112" s="1152"/>
      <c r="D112" s="1152"/>
      <c r="E112" s="1152"/>
      <c r="F112" s="1152"/>
      <c r="G112" s="1152"/>
      <c r="M112" s="1094"/>
    </row>
    <row r="113" spans="1:13" ht="15.75">
      <c r="A113" s="1154"/>
      <c r="C113" s="1152"/>
      <c r="D113" s="1152"/>
      <c r="E113" s="1152"/>
      <c r="F113" s="1152"/>
      <c r="G113" s="1152"/>
      <c r="M113" s="1094"/>
    </row>
    <row r="114" spans="1:13" ht="15.75">
      <c r="A114" s="1154"/>
      <c r="C114" s="1152"/>
      <c r="D114" s="1152"/>
      <c r="E114" s="1152"/>
      <c r="F114" s="1152"/>
      <c r="G114" s="1152"/>
      <c r="M114" s="1094"/>
    </row>
    <row r="115" spans="1:13" ht="15.75">
      <c r="A115" s="1154"/>
      <c r="C115" s="1152"/>
      <c r="D115" s="1152"/>
      <c r="E115" s="1152"/>
      <c r="F115" s="1152"/>
      <c r="G115" s="1152"/>
      <c r="M115" s="1094"/>
    </row>
    <row r="116" spans="1:13" ht="15.75">
      <c r="A116" s="1154"/>
      <c r="C116" s="1152"/>
      <c r="D116" s="1152"/>
      <c r="E116" s="1152"/>
      <c r="F116" s="1152"/>
      <c r="G116" s="1152"/>
      <c r="M116" s="1094"/>
    </row>
    <row r="117" spans="1:13" ht="15.75">
      <c r="A117" s="1154"/>
      <c r="C117" s="1152"/>
      <c r="D117" s="1152"/>
      <c r="E117" s="1152"/>
      <c r="F117" s="1152"/>
      <c r="G117" s="1152"/>
      <c r="M117" s="1094"/>
    </row>
    <row r="118" spans="1:13" ht="15.75">
      <c r="A118" s="1154"/>
      <c r="C118" s="1152"/>
      <c r="D118" s="1152"/>
      <c r="E118" s="1152"/>
      <c r="F118" s="1152"/>
      <c r="G118" s="1152"/>
      <c r="M118" s="1094"/>
    </row>
    <row r="119" spans="1:13" ht="15.75">
      <c r="A119" s="1154"/>
      <c r="C119" s="1152"/>
      <c r="D119" s="1152"/>
      <c r="E119" s="1152"/>
      <c r="F119" s="1152"/>
      <c r="G119" s="1152"/>
      <c r="M119" s="1094"/>
    </row>
    <row r="120" spans="1:13" ht="15.75">
      <c r="A120" s="1154"/>
      <c r="C120" s="1152"/>
      <c r="D120" s="1152"/>
      <c r="E120" s="1152"/>
      <c r="F120" s="1152"/>
      <c r="G120" s="1152"/>
      <c r="M120" s="1094"/>
    </row>
    <row r="121" spans="1:13" ht="15.75">
      <c r="A121" s="1154"/>
      <c r="C121" s="1152"/>
      <c r="D121" s="1152"/>
      <c r="E121" s="1152"/>
      <c r="F121" s="1152"/>
      <c r="G121" s="1152"/>
      <c r="M121" s="1094"/>
    </row>
    <row r="122" spans="1:13" ht="15.75">
      <c r="A122" s="1154"/>
      <c r="C122" s="1152"/>
      <c r="D122" s="1152"/>
      <c r="E122" s="1152"/>
      <c r="F122" s="1152"/>
      <c r="G122" s="1152"/>
      <c r="M122" s="1094"/>
    </row>
    <row r="123" spans="1:13" ht="15.75">
      <c r="A123" s="1154"/>
      <c r="C123" s="1152"/>
      <c r="D123" s="1152"/>
      <c r="E123" s="1152"/>
      <c r="F123" s="1152"/>
      <c r="G123" s="1152"/>
      <c r="M123" s="1094"/>
    </row>
    <row r="124" spans="1:13" ht="15.75">
      <c r="A124" s="1154"/>
      <c r="C124" s="1152"/>
      <c r="D124" s="1152"/>
      <c r="E124" s="1152"/>
      <c r="F124" s="1152"/>
      <c r="G124" s="1152"/>
      <c r="M124" s="1094"/>
    </row>
    <row r="125" spans="1:13" ht="15.75">
      <c r="A125" s="1154"/>
      <c r="C125" s="1152"/>
      <c r="D125" s="1152"/>
      <c r="E125" s="1152"/>
      <c r="F125" s="1152"/>
      <c r="G125" s="1152"/>
      <c r="M125" s="1094"/>
    </row>
    <row r="126" spans="1:13" ht="15.75">
      <c r="A126" s="1154"/>
      <c r="C126" s="1152"/>
      <c r="D126" s="1152"/>
      <c r="E126" s="1152"/>
      <c r="F126" s="1152"/>
      <c r="G126" s="1152"/>
      <c r="M126" s="1094"/>
    </row>
    <row r="127" spans="1:13" ht="15.75">
      <c r="A127" s="1154"/>
      <c r="C127" s="1152"/>
      <c r="D127" s="1152"/>
      <c r="E127" s="1152"/>
      <c r="F127" s="1152"/>
      <c r="G127" s="1152"/>
      <c r="M127" s="1094"/>
    </row>
    <row r="128" spans="1:13" ht="15.75">
      <c r="A128" s="1154"/>
      <c r="C128" s="1152"/>
      <c r="D128" s="1152"/>
      <c r="E128" s="1152"/>
      <c r="F128" s="1152"/>
      <c r="G128" s="1152"/>
      <c r="M128" s="1094"/>
    </row>
    <row r="129" spans="1:13" ht="15.75">
      <c r="A129" s="1154"/>
      <c r="C129" s="1152"/>
      <c r="D129" s="1152"/>
      <c r="E129" s="1152"/>
      <c r="F129" s="1152"/>
      <c r="G129" s="1152"/>
      <c r="M129" s="1094"/>
    </row>
    <row r="130" spans="1:13" ht="15.75">
      <c r="A130" s="1154"/>
      <c r="C130" s="1152"/>
      <c r="D130" s="1152"/>
      <c r="E130" s="1152"/>
      <c r="F130" s="1152"/>
      <c r="G130" s="1152"/>
      <c r="M130" s="1094"/>
    </row>
    <row r="131" spans="1:13" ht="15.75">
      <c r="A131" s="1154"/>
      <c r="C131" s="1152"/>
      <c r="D131" s="1152"/>
      <c r="E131" s="1152"/>
      <c r="F131" s="1152"/>
      <c r="G131" s="1152"/>
      <c r="M131" s="1094"/>
    </row>
    <row r="132" spans="1:13" ht="15.75">
      <c r="A132" s="1154"/>
      <c r="C132" s="1152"/>
      <c r="D132" s="1152"/>
      <c r="E132" s="1152"/>
      <c r="F132" s="1152"/>
      <c r="G132" s="1152"/>
      <c r="M132" s="1094"/>
    </row>
    <row r="133" spans="1:13" ht="15.75">
      <c r="A133" s="1154"/>
      <c r="C133" s="1152"/>
      <c r="D133" s="1152"/>
      <c r="E133" s="1152"/>
      <c r="F133" s="1152"/>
      <c r="G133" s="1152"/>
      <c r="M133" s="1094"/>
    </row>
    <row r="134" spans="1:13" ht="15.75">
      <c r="A134" s="1154"/>
      <c r="C134" s="1152"/>
      <c r="D134" s="1152"/>
      <c r="E134" s="1152"/>
      <c r="F134" s="1152"/>
      <c r="G134" s="1152"/>
      <c r="M134" s="1094"/>
    </row>
    <row r="135" spans="1:13" ht="15.75">
      <c r="A135" s="1154"/>
      <c r="C135" s="1152"/>
      <c r="D135" s="1152"/>
      <c r="E135" s="1152"/>
      <c r="F135" s="1152"/>
      <c r="G135" s="1152"/>
      <c r="M135" s="1094"/>
    </row>
    <row r="136" spans="1:13" ht="15.75">
      <c r="A136" s="1154"/>
      <c r="C136" s="1152"/>
      <c r="D136" s="1152"/>
      <c r="E136" s="1152"/>
      <c r="F136" s="1152"/>
      <c r="G136" s="1152"/>
      <c r="M136" s="1094"/>
    </row>
    <row r="137" spans="1:13" ht="15.75">
      <c r="A137" s="1154"/>
      <c r="C137" s="1152"/>
      <c r="D137" s="1152"/>
      <c r="E137" s="1152"/>
      <c r="F137" s="1152"/>
      <c r="G137" s="1152"/>
      <c r="M137" s="1094"/>
    </row>
    <row r="138" spans="1:13" ht="15.75">
      <c r="A138" s="1154"/>
      <c r="C138" s="1152"/>
      <c r="D138" s="1152"/>
      <c r="E138" s="1152"/>
      <c r="F138" s="1152"/>
      <c r="G138" s="1152"/>
      <c r="M138" s="1094"/>
    </row>
    <row r="139" spans="1:13" ht="15.75">
      <c r="A139" s="1154"/>
      <c r="C139" s="1152"/>
      <c r="D139" s="1152"/>
      <c r="E139" s="1152"/>
      <c r="F139" s="1152"/>
      <c r="G139" s="1152"/>
      <c r="M139" s="1094"/>
    </row>
    <row r="140" spans="1:13" ht="15.75">
      <c r="A140" s="1154"/>
      <c r="C140" s="1152"/>
      <c r="D140" s="1152"/>
      <c r="E140" s="1152"/>
      <c r="F140" s="1152"/>
      <c r="G140" s="1152"/>
      <c r="M140" s="1094"/>
    </row>
    <row r="141" spans="1:13" ht="15.75">
      <c r="A141" s="1154"/>
      <c r="C141" s="1152"/>
      <c r="D141" s="1152"/>
      <c r="E141" s="1152"/>
      <c r="F141" s="1152"/>
      <c r="G141" s="1152"/>
      <c r="M141" s="1094"/>
    </row>
    <row r="142" spans="1:13" ht="15.75">
      <c r="A142" s="1154"/>
      <c r="C142" s="1152"/>
      <c r="D142" s="1152"/>
      <c r="E142" s="1152"/>
      <c r="F142" s="1152"/>
      <c r="G142" s="1152"/>
      <c r="M142" s="1094"/>
    </row>
    <row r="143" spans="1:13" ht="15.75">
      <c r="A143" s="1154"/>
      <c r="C143" s="1152"/>
      <c r="D143" s="1152"/>
      <c r="E143" s="1152"/>
      <c r="F143" s="1152"/>
      <c r="G143" s="1152"/>
      <c r="M143" s="1094"/>
    </row>
    <row r="144" spans="1:13" ht="15.75">
      <c r="A144" s="1154"/>
      <c r="C144" s="1152"/>
      <c r="D144" s="1152"/>
      <c r="E144" s="1152"/>
      <c r="F144" s="1152"/>
      <c r="G144" s="1152"/>
      <c r="M144" s="1094"/>
    </row>
    <row r="145" spans="1:13" ht="15.75">
      <c r="A145" s="1154"/>
      <c r="C145" s="1152"/>
      <c r="D145" s="1152"/>
      <c r="E145" s="1152"/>
      <c r="F145" s="1152"/>
      <c r="G145" s="1152"/>
      <c r="M145" s="1094"/>
    </row>
    <row r="146" spans="1:13" ht="15.75">
      <c r="A146" s="1154"/>
      <c r="C146" s="1152"/>
      <c r="D146" s="1152"/>
      <c r="E146" s="1152"/>
      <c r="F146" s="1152"/>
      <c r="G146" s="1152"/>
      <c r="M146" s="1094"/>
    </row>
    <row r="147" spans="1:13" ht="15.75">
      <c r="A147" s="1154"/>
      <c r="C147" s="1152"/>
      <c r="D147" s="1152"/>
      <c r="E147" s="1152"/>
      <c r="F147" s="1152"/>
      <c r="G147" s="1152"/>
      <c r="M147" s="1094"/>
    </row>
    <row r="148" spans="1:13" ht="15.75">
      <c r="A148" s="1154"/>
      <c r="C148" s="1152"/>
      <c r="D148" s="1152"/>
      <c r="E148" s="1152"/>
      <c r="F148" s="1152"/>
      <c r="G148" s="1152"/>
      <c r="M148" s="1094"/>
    </row>
    <row r="149" spans="1:13" ht="15.75">
      <c r="A149" s="1154"/>
      <c r="C149" s="1152"/>
      <c r="D149" s="1152"/>
      <c r="E149" s="1152"/>
      <c r="F149" s="1152"/>
      <c r="G149" s="1152"/>
      <c r="M149" s="1094"/>
    </row>
    <row r="150" spans="1:13" ht="15.75">
      <c r="A150" s="1154"/>
      <c r="C150" s="1152"/>
      <c r="D150" s="1152"/>
      <c r="E150" s="1152"/>
      <c r="F150" s="1152"/>
      <c r="G150" s="1152"/>
      <c r="M150" s="1094"/>
    </row>
    <row r="151" spans="1:13" ht="15.75">
      <c r="A151" s="1154"/>
      <c r="C151" s="1152"/>
      <c r="D151" s="1152"/>
      <c r="E151" s="1152"/>
      <c r="F151" s="1152"/>
      <c r="G151" s="1152"/>
      <c r="M151" s="1094"/>
    </row>
    <row r="152" spans="1:13" ht="15.75">
      <c r="A152" s="1154"/>
      <c r="C152" s="1152"/>
      <c r="D152" s="1152"/>
      <c r="E152" s="1152"/>
      <c r="F152" s="1152"/>
      <c r="G152" s="1152"/>
      <c r="M152" s="1094"/>
    </row>
    <row r="153" spans="1:13" ht="15.75">
      <c r="A153" s="1154"/>
      <c r="C153" s="1152"/>
      <c r="D153" s="1152"/>
      <c r="E153" s="1152"/>
      <c r="F153" s="1152"/>
      <c r="G153" s="1152"/>
      <c r="M153" s="1094"/>
    </row>
    <row r="154" spans="1:13" ht="15.75">
      <c r="A154" s="1154"/>
      <c r="C154" s="1152"/>
      <c r="D154" s="1152"/>
      <c r="E154" s="1152"/>
      <c r="F154" s="1152"/>
      <c r="G154" s="1152"/>
      <c r="M154" s="1094"/>
    </row>
    <row r="155" spans="1:13" ht="15.75">
      <c r="A155" s="1154"/>
      <c r="C155" s="1152"/>
      <c r="D155" s="1152"/>
      <c r="E155" s="1152"/>
      <c r="F155" s="1152"/>
      <c r="G155" s="1152"/>
      <c r="M155" s="1094"/>
    </row>
    <row r="156" spans="1:13" ht="15.75">
      <c r="A156" s="1154"/>
      <c r="C156" s="1152"/>
      <c r="D156" s="1152"/>
      <c r="E156" s="1152"/>
      <c r="F156" s="1152"/>
      <c r="G156" s="1152"/>
      <c r="M156" s="1094"/>
    </row>
    <row r="157" spans="1:13" ht="15.75">
      <c r="A157" s="1154"/>
      <c r="C157" s="1152"/>
      <c r="D157" s="1152"/>
      <c r="E157" s="1152"/>
      <c r="F157" s="1152"/>
      <c r="G157" s="1152"/>
      <c r="M157" s="1094"/>
    </row>
    <row r="158" spans="1:13" ht="15.75">
      <c r="A158" s="1154"/>
      <c r="C158" s="1152"/>
      <c r="D158" s="1152"/>
      <c r="E158" s="1152"/>
      <c r="F158" s="1152"/>
      <c r="G158" s="1152"/>
      <c r="M158" s="1094"/>
    </row>
    <row r="159" spans="1:13" ht="15.75">
      <c r="A159" s="1154"/>
      <c r="C159" s="1152"/>
      <c r="D159" s="1152"/>
      <c r="E159" s="1152"/>
      <c r="F159" s="1152"/>
      <c r="G159" s="1152"/>
      <c r="M159" s="1094"/>
    </row>
    <row r="160" spans="1:13" ht="15.75">
      <c r="A160" s="1154"/>
      <c r="C160" s="1152"/>
      <c r="D160" s="1152"/>
      <c r="E160" s="1152"/>
      <c r="F160" s="1152"/>
      <c r="G160" s="1152"/>
      <c r="M160" s="1094"/>
    </row>
    <row r="161" spans="1:13" ht="15.75">
      <c r="A161" s="1154"/>
      <c r="C161" s="1152"/>
      <c r="D161" s="1152"/>
      <c r="E161" s="1152"/>
      <c r="F161" s="1152"/>
      <c r="G161" s="1152"/>
      <c r="M161" s="1094"/>
    </row>
    <row r="162" spans="1:13" ht="15.75">
      <c r="A162" s="1154"/>
      <c r="C162" s="1152"/>
      <c r="D162" s="1152"/>
      <c r="E162" s="1152"/>
      <c r="F162" s="1152"/>
      <c r="G162" s="1152"/>
      <c r="M162" s="1094"/>
    </row>
    <row r="163" spans="1:13" ht="15.75">
      <c r="A163" s="1154"/>
      <c r="C163" s="1152"/>
      <c r="D163" s="1152"/>
      <c r="E163" s="1152"/>
      <c r="F163" s="1152"/>
      <c r="G163" s="1152"/>
      <c r="M163" s="1094"/>
    </row>
    <row r="164" spans="1:13" ht="15.75">
      <c r="A164" s="1154"/>
      <c r="C164" s="1152"/>
      <c r="D164" s="1152"/>
      <c r="E164" s="1152"/>
      <c r="F164" s="1152"/>
      <c r="G164" s="1152"/>
      <c r="M164" s="1094"/>
    </row>
    <row r="165" spans="1:13" ht="15.75">
      <c r="A165" s="1154"/>
      <c r="C165" s="1152"/>
      <c r="D165" s="1152"/>
      <c r="E165" s="1152"/>
      <c r="F165" s="1152"/>
      <c r="G165" s="1152"/>
      <c r="M165" s="1094"/>
    </row>
    <row r="166" spans="1:13" ht="15.75">
      <c r="A166" s="1154"/>
      <c r="C166" s="1152"/>
      <c r="D166" s="1152"/>
      <c r="E166" s="1152"/>
      <c r="F166" s="1152"/>
      <c r="G166" s="1152"/>
      <c r="M166" s="1094"/>
    </row>
    <row r="167" spans="1:13" ht="15.75">
      <c r="A167" s="1154"/>
      <c r="C167" s="1152"/>
      <c r="D167" s="1152"/>
      <c r="E167" s="1152"/>
      <c r="F167" s="1152"/>
      <c r="G167" s="1152"/>
      <c r="M167" s="1094"/>
    </row>
    <row r="168" spans="1:13" ht="15.75">
      <c r="A168" s="1154"/>
      <c r="C168" s="1152"/>
      <c r="D168" s="1152"/>
      <c r="E168" s="1152"/>
      <c r="F168" s="1152"/>
      <c r="G168" s="1152"/>
      <c r="M168" s="1094"/>
    </row>
    <row r="169" spans="1:13" ht="15.75">
      <c r="A169" s="1154"/>
      <c r="C169" s="1152"/>
      <c r="D169" s="1152"/>
      <c r="E169" s="1152"/>
      <c r="F169" s="1152"/>
      <c r="G169" s="1152"/>
      <c r="M169" s="1094"/>
    </row>
    <row r="170" spans="1:13" ht="15.75">
      <c r="A170" s="1154"/>
      <c r="C170" s="1152"/>
      <c r="D170" s="1152"/>
      <c r="E170" s="1152"/>
      <c r="F170" s="1152"/>
      <c r="G170" s="1152"/>
      <c r="M170" s="1094"/>
    </row>
    <row r="171" spans="1:13" ht="15.75">
      <c r="A171" s="1154"/>
      <c r="C171" s="1152"/>
      <c r="D171" s="1152"/>
      <c r="E171" s="1152"/>
      <c r="F171" s="1152"/>
      <c r="G171" s="1152"/>
      <c r="M171" s="1094"/>
    </row>
    <row r="172" spans="1:13" ht="15.75">
      <c r="A172" s="1154"/>
      <c r="C172" s="1152"/>
      <c r="D172" s="1152"/>
      <c r="E172" s="1152"/>
      <c r="F172" s="1152"/>
      <c r="G172" s="1152"/>
      <c r="M172" s="1094"/>
    </row>
    <row r="173" spans="1:13" ht="15.75">
      <c r="A173" s="1154"/>
      <c r="C173" s="1152"/>
      <c r="D173" s="1152"/>
      <c r="E173" s="1152"/>
      <c r="F173" s="1152"/>
      <c r="G173" s="1152"/>
      <c r="M173" s="1094"/>
    </row>
    <row r="174" spans="1:13" ht="15.75">
      <c r="A174" s="1154"/>
      <c r="C174" s="1152"/>
      <c r="D174" s="1152"/>
      <c r="E174" s="1152"/>
      <c r="F174" s="1152"/>
      <c r="G174" s="1152"/>
      <c r="M174" s="1094"/>
    </row>
    <row r="175" spans="1:13" ht="15.75">
      <c r="A175" s="1154"/>
      <c r="C175" s="1152"/>
      <c r="D175" s="1152"/>
      <c r="E175" s="1152"/>
      <c r="F175" s="1152"/>
      <c r="G175" s="1152"/>
      <c r="M175" s="1094"/>
    </row>
    <row r="176" spans="1:13" ht="15.75">
      <c r="A176" s="1154"/>
      <c r="C176" s="1152"/>
      <c r="D176" s="1152"/>
      <c r="E176" s="1152"/>
      <c r="F176" s="1152"/>
      <c r="G176" s="1152"/>
      <c r="M176" s="1094"/>
    </row>
    <row r="177" spans="1:13" ht="15.75">
      <c r="A177" s="1154"/>
      <c r="C177" s="1152"/>
      <c r="D177" s="1152"/>
      <c r="E177" s="1152"/>
      <c r="F177" s="1152"/>
      <c r="G177" s="1152"/>
      <c r="M177" s="1094"/>
    </row>
    <row r="178" spans="1:13" ht="15.75">
      <c r="A178" s="1154"/>
      <c r="C178" s="1152"/>
      <c r="D178" s="1152"/>
      <c r="E178" s="1152"/>
      <c r="F178" s="1152"/>
      <c r="G178" s="1152"/>
      <c r="M178" s="1094"/>
    </row>
    <row r="179" spans="1:13" ht="15.75">
      <c r="A179" s="1154"/>
      <c r="C179" s="1152"/>
      <c r="D179" s="1152"/>
      <c r="E179" s="1152"/>
      <c r="F179" s="1152"/>
      <c r="G179" s="1152"/>
      <c r="M179" s="1094"/>
    </row>
    <row r="180" spans="1:13" ht="15.75">
      <c r="A180" s="1154"/>
      <c r="C180" s="1152"/>
      <c r="D180" s="1152"/>
      <c r="E180" s="1152"/>
      <c r="F180" s="1152"/>
      <c r="G180" s="1152"/>
      <c r="M180" s="1094"/>
    </row>
    <row r="181" spans="1:13" ht="15.75">
      <c r="A181" s="1154"/>
      <c r="C181" s="1152"/>
      <c r="D181" s="1152"/>
      <c r="E181" s="1152"/>
      <c r="F181" s="1152"/>
      <c r="G181" s="1152"/>
      <c r="M181" s="1094"/>
    </row>
    <row r="182" spans="1:13" ht="15.75">
      <c r="A182" s="1154"/>
      <c r="C182" s="1152"/>
      <c r="D182" s="1152"/>
      <c r="E182" s="1152"/>
      <c r="F182" s="1152"/>
      <c r="G182" s="1152"/>
      <c r="M182" s="1094"/>
    </row>
    <row r="183" spans="1:13" ht="15.75">
      <c r="A183" s="1154"/>
      <c r="C183" s="1152"/>
      <c r="D183" s="1152"/>
      <c r="E183" s="1152"/>
      <c r="F183" s="1152"/>
      <c r="G183" s="1152"/>
      <c r="M183" s="1094"/>
    </row>
    <row r="184" spans="1:13" ht="15.75">
      <c r="A184" s="1154"/>
      <c r="C184" s="1152"/>
      <c r="D184" s="1152"/>
      <c r="E184" s="1152"/>
      <c r="F184" s="1152"/>
      <c r="G184" s="1152"/>
      <c r="M184" s="1094"/>
    </row>
    <row r="185" spans="1:13" ht="15.75">
      <c r="A185" s="1154"/>
      <c r="C185" s="1152"/>
      <c r="D185" s="1152"/>
      <c r="E185" s="1152"/>
      <c r="F185" s="1152"/>
      <c r="G185" s="1152"/>
      <c r="M185" s="1094"/>
    </row>
    <row r="186" spans="1:13" ht="15.75">
      <c r="A186" s="1154"/>
      <c r="C186" s="1152"/>
      <c r="D186" s="1152"/>
      <c r="E186" s="1152"/>
      <c r="F186" s="1152"/>
      <c r="G186" s="1152"/>
      <c r="M186" s="1094"/>
    </row>
    <row r="187" spans="1:13" ht="15.75">
      <c r="A187" s="1154"/>
      <c r="C187" s="1152"/>
      <c r="D187" s="1152"/>
      <c r="E187" s="1152"/>
      <c r="F187" s="1152"/>
      <c r="G187" s="1152"/>
      <c r="M187" s="1094"/>
    </row>
    <row r="188" spans="1:13" ht="15.75">
      <c r="A188" s="1154"/>
      <c r="C188" s="1152"/>
      <c r="D188" s="1152"/>
      <c r="E188" s="1152"/>
      <c r="F188" s="1152"/>
      <c r="G188" s="1152"/>
      <c r="M188" s="1094"/>
    </row>
    <row r="189" spans="1:13" ht="15.75">
      <c r="A189" s="1154"/>
      <c r="C189" s="1152"/>
      <c r="D189" s="1152"/>
      <c r="E189" s="1152"/>
      <c r="F189" s="1152"/>
      <c r="G189" s="1152"/>
      <c r="M189" s="1094"/>
    </row>
    <row r="190" spans="1:13" ht="15.75">
      <c r="A190" s="1154"/>
      <c r="C190" s="1152"/>
      <c r="D190" s="1152"/>
      <c r="E190" s="1152"/>
      <c r="F190" s="1152"/>
      <c r="G190" s="1152"/>
      <c r="M190" s="1094"/>
    </row>
    <row r="191" spans="1:13" ht="15.75">
      <c r="A191" s="1154"/>
      <c r="C191" s="1152"/>
      <c r="D191" s="1152"/>
      <c r="E191" s="1152"/>
      <c r="F191" s="1152"/>
      <c r="G191" s="1152"/>
      <c r="M191" s="1094"/>
    </row>
    <row r="192" spans="1:13" ht="15.75">
      <c r="A192" s="1154"/>
      <c r="C192" s="1152"/>
      <c r="D192" s="1152"/>
      <c r="E192" s="1152"/>
      <c r="F192" s="1152"/>
      <c r="G192" s="1152"/>
      <c r="M192" s="1094"/>
    </row>
    <row r="193" spans="1:13" ht="15.75">
      <c r="A193" s="1154"/>
      <c r="C193" s="1152"/>
      <c r="D193" s="1152"/>
      <c r="E193" s="1152"/>
      <c r="F193" s="1152"/>
      <c r="G193" s="1152"/>
      <c r="M193" s="1094"/>
    </row>
    <row r="194" spans="1:13" ht="15.75">
      <c r="A194" s="1155"/>
      <c r="C194" s="1152"/>
      <c r="D194" s="1152"/>
      <c r="E194" s="1152"/>
      <c r="F194" s="1152"/>
      <c r="G194" s="1152"/>
      <c r="M194" s="1094"/>
    </row>
    <row r="195" spans="1:13" ht="15.75">
      <c r="A195" s="1155"/>
      <c r="C195" s="1152"/>
      <c r="D195" s="1152"/>
      <c r="E195" s="1152"/>
      <c r="F195" s="1152"/>
      <c r="G195" s="1152"/>
      <c r="M195" s="1094"/>
    </row>
    <row r="196" spans="1:13" ht="15.75">
      <c r="A196" s="1155"/>
      <c r="C196" s="1152"/>
      <c r="D196" s="1152"/>
      <c r="E196" s="1152"/>
      <c r="F196" s="1152"/>
      <c r="G196" s="1152"/>
      <c r="M196" s="1094"/>
    </row>
    <row r="197" spans="1:13" ht="15.75">
      <c r="A197" s="1155"/>
      <c r="C197" s="1152"/>
      <c r="D197" s="1152"/>
      <c r="E197" s="1152"/>
      <c r="F197" s="1152"/>
      <c r="G197" s="1152"/>
      <c r="M197" s="1094"/>
    </row>
    <row r="198" spans="1:13" ht="15.75">
      <c r="A198" s="1155"/>
      <c r="C198" s="1152"/>
      <c r="D198" s="1152"/>
      <c r="E198" s="1152"/>
      <c r="F198" s="1152"/>
      <c r="G198" s="1152"/>
      <c r="M198" s="1094"/>
    </row>
    <row r="199" spans="1:13" ht="15.75">
      <c r="A199" s="1155"/>
      <c r="C199" s="1152"/>
      <c r="D199" s="1152"/>
      <c r="E199" s="1152"/>
      <c r="F199" s="1152"/>
      <c r="G199" s="1152"/>
      <c r="M199" s="1094"/>
    </row>
    <row r="200" spans="1:13" ht="15.75">
      <c r="A200" s="1155"/>
      <c r="C200" s="1152"/>
      <c r="D200" s="1152"/>
      <c r="E200" s="1152"/>
      <c r="F200" s="1152"/>
      <c r="G200" s="1152"/>
      <c r="M200" s="1094"/>
    </row>
    <row r="201" spans="1:13" ht="15.75">
      <c r="A201" s="1155"/>
      <c r="C201" s="1152"/>
      <c r="D201" s="1152"/>
      <c r="E201" s="1152"/>
      <c r="F201" s="1152"/>
      <c r="G201" s="1152"/>
    </row>
    <row r="202" spans="1:13" ht="15.75">
      <c r="A202" s="1155"/>
      <c r="C202" s="1152"/>
      <c r="D202" s="1152"/>
      <c r="E202" s="1152"/>
      <c r="F202" s="1152"/>
      <c r="G202" s="1152"/>
    </row>
    <row r="203" spans="1:13" ht="15.75">
      <c r="A203" s="1155"/>
      <c r="C203" s="1152"/>
      <c r="D203" s="1152"/>
      <c r="E203" s="1152"/>
      <c r="F203" s="1152"/>
      <c r="G203" s="1152"/>
    </row>
    <row r="204" spans="1:13" ht="15.75">
      <c r="A204" s="1155"/>
      <c r="C204" s="1152"/>
      <c r="D204" s="1152"/>
      <c r="E204" s="1152"/>
      <c r="F204" s="1152"/>
      <c r="G204" s="1152"/>
    </row>
    <row r="205" spans="1:13" ht="15.75">
      <c r="A205" s="1155"/>
      <c r="C205" s="1152"/>
      <c r="D205" s="1152"/>
      <c r="E205" s="1152"/>
      <c r="F205" s="1152"/>
      <c r="G205" s="1152"/>
    </row>
    <row r="206" spans="1:13" ht="15.75">
      <c r="A206" s="1155"/>
      <c r="C206" s="1152"/>
      <c r="D206" s="1152"/>
      <c r="E206" s="1152"/>
      <c r="F206" s="1152"/>
      <c r="G206" s="1152"/>
    </row>
    <row r="207" spans="1:13" ht="15.75">
      <c r="A207" s="1155"/>
      <c r="C207" s="1152"/>
      <c r="D207" s="1152"/>
      <c r="E207" s="1152"/>
      <c r="F207" s="1152"/>
      <c r="G207" s="1152"/>
    </row>
    <row r="208" spans="1:13" ht="15.75">
      <c r="A208" s="1155"/>
      <c r="C208" s="1152"/>
      <c r="D208" s="1152"/>
      <c r="E208" s="1152"/>
      <c r="F208" s="1152"/>
      <c r="G208" s="1152"/>
    </row>
    <row r="209" spans="1:7" ht="15.75">
      <c r="A209" s="1155"/>
      <c r="C209" s="1152"/>
      <c r="D209" s="1152"/>
      <c r="E209" s="1152"/>
      <c r="F209" s="1152"/>
      <c r="G209" s="1152"/>
    </row>
    <row r="210" spans="1:7" ht="15.75">
      <c r="A210" s="1155"/>
      <c r="C210" s="1152"/>
      <c r="D210" s="1152"/>
      <c r="E210" s="1152"/>
      <c r="F210" s="1152"/>
      <c r="G210" s="1152"/>
    </row>
    <row r="211" spans="1:7" ht="15.75">
      <c r="A211" s="1155"/>
      <c r="C211" s="1152"/>
      <c r="D211" s="1152"/>
      <c r="E211" s="1152"/>
      <c r="F211" s="1152"/>
      <c r="G211" s="1152"/>
    </row>
    <row r="212" spans="1:7" ht="15.75">
      <c r="A212" s="1155"/>
      <c r="C212" s="1152"/>
      <c r="D212" s="1152"/>
      <c r="E212" s="1152"/>
      <c r="F212" s="1152"/>
      <c r="G212" s="1152"/>
    </row>
    <row r="213" spans="1:7" ht="15.75">
      <c r="A213" s="1155"/>
      <c r="C213" s="1152"/>
      <c r="D213" s="1152"/>
      <c r="E213" s="1152"/>
      <c r="F213" s="1152"/>
      <c r="G213" s="1152"/>
    </row>
    <row r="214" spans="1:7" ht="15.75">
      <c r="A214" s="1155"/>
      <c r="C214" s="1152"/>
      <c r="D214" s="1152"/>
      <c r="E214" s="1152"/>
      <c r="F214" s="1152"/>
      <c r="G214" s="1152"/>
    </row>
    <row r="215" spans="1:7" ht="15.75">
      <c r="A215" s="1155"/>
      <c r="C215" s="1152"/>
      <c r="D215" s="1152"/>
      <c r="E215" s="1152"/>
      <c r="F215" s="1152"/>
      <c r="G215" s="1152"/>
    </row>
    <row r="216" spans="1:7" ht="15.75">
      <c r="A216" s="1155"/>
      <c r="C216" s="1152"/>
      <c r="D216" s="1152"/>
      <c r="E216" s="1152"/>
      <c r="F216" s="1152"/>
      <c r="G216" s="1152"/>
    </row>
    <row r="217" spans="1:7" ht="15.75">
      <c r="A217" s="1155"/>
      <c r="C217" s="1152"/>
      <c r="D217" s="1152"/>
      <c r="E217" s="1152"/>
      <c r="F217" s="1152"/>
      <c r="G217" s="1152"/>
    </row>
    <row r="218" spans="1:7" ht="15.75">
      <c r="A218" s="1155"/>
      <c r="C218" s="1152"/>
      <c r="D218" s="1152"/>
      <c r="E218" s="1152"/>
      <c r="F218" s="1152"/>
      <c r="G218" s="1152"/>
    </row>
    <row r="219" spans="1:7" ht="15.75">
      <c r="A219" s="1155"/>
      <c r="C219" s="1152"/>
      <c r="D219" s="1152"/>
      <c r="E219" s="1152"/>
      <c r="F219" s="1152"/>
      <c r="G219" s="1152"/>
    </row>
    <row r="220" spans="1:7" ht="15.75">
      <c r="A220" s="1155"/>
      <c r="C220" s="1152"/>
      <c r="D220" s="1152"/>
      <c r="E220" s="1152"/>
      <c r="F220" s="1152"/>
      <c r="G220" s="1152"/>
    </row>
    <row r="221" spans="1:7" ht="15.75">
      <c r="A221" s="1155"/>
      <c r="C221" s="1152"/>
      <c r="D221" s="1152"/>
      <c r="E221" s="1152"/>
      <c r="F221" s="1152"/>
      <c r="G221" s="1152"/>
    </row>
    <row r="222" spans="1:7" ht="15.75">
      <c r="A222" s="1155"/>
      <c r="C222" s="1152"/>
      <c r="D222" s="1152"/>
      <c r="E222" s="1152"/>
      <c r="F222" s="1152"/>
      <c r="G222" s="1152"/>
    </row>
    <row r="223" spans="1:7" ht="15.75">
      <c r="A223" s="1155"/>
      <c r="C223" s="1152"/>
      <c r="D223" s="1152"/>
      <c r="E223" s="1152"/>
      <c r="F223" s="1152"/>
      <c r="G223" s="1152"/>
    </row>
    <row r="224" spans="1:7" ht="15.75">
      <c r="A224" s="1155"/>
      <c r="C224" s="1152"/>
      <c r="D224" s="1152"/>
      <c r="E224" s="1152"/>
      <c r="F224" s="1152"/>
      <c r="G224" s="1152"/>
    </row>
    <row r="225" spans="1:7" ht="15.75">
      <c r="A225" s="1155"/>
      <c r="C225" s="1152"/>
      <c r="D225" s="1152"/>
      <c r="E225" s="1152"/>
      <c r="F225" s="1152"/>
      <c r="G225" s="1152"/>
    </row>
    <row r="226" spans="1:7" ht="15.75">
      <c r="A226" s="1155"/>
      <c r="C226" s="1152"/>
      <c r="D226" s="1152"/>
      <c r="E226" s="1152"/>
      <c r="F226" s="1152"/>
      <c r="G226" s="1152"/>
    </row>
    <row r="227" spans="1:7" ht="15.75">
      <c r="A227" s="1155"/>
      <c r="C227" s="1152"/>
      <c r="D227" s="1152"/>
      <c r="E227" s="1152"/>
      <c r="F227" s="1152"/>
      <c r="G227" s="1152"/>
    </row>
    <row r="228" spans="1:7" ht="15.75">
      <c r="A228" s="1155"/>
      <c r="C228" s="1152"/>
      <c r="D228" s="1152"/>
      <c r="E228" s="1152"/>
      <c r="F228" s="1152"/>
      <c r="G228" s="1152"/>
    </row>
    <row r="229" spans="1:7" ht="15.75">
      <c r="A229" s="1155"/>
      <c r="C229" s="1152"/>
      <c r="D229" s="1152"/>
      <c r="E229" s="1152"/>
      <c r="F229" s="1152"/>
      <c r="G229" s="1152"/>
    </row>
    <row r="230" spans="1:7" ht="15.75">
      <c r="A230" s="1155"/>
      <c r="C230" s="1152"/>
      <c r="D230" s="1152"/>
      <c r="E230" s="1152"/>
      <c r="F230" s="1152"/>
      <c r="G230" s="1152"/>
    </row>
    <row r="231" spans="1:7" ht="15.75">
      <c r="A231" s="1155"/>
      <c r="C231" s="1152"/>
      <c r="D231" s="1152"/>
      <c r="E231" s="1152"/>
      <c r="F231" s="1152"/>
      <c r="G231" s="1152"/>
    </row>
    <row r="232" spans="1:7" ht="15.75">
      <c r="A232" s="1155"/>
      <c r="C232" s="1152"/>
      <c r="D232" s="1152"/>
      <c r="E232" s="1152"/>
      <c r="F232" s="1152"/>
      <c r="G232" s="1152"/>
    </row>
    <row r="233" spans="1:7" ht="15.75">
      <c r="A233" s="1155"/>
      <c r="C233" s="1152"/>
      <c r="D233" s="1152"/>
      <c r="E233" s="1152"/>
      <c r="F233" s="1152"/>
      <c r="G233" s="1152"/>
    </row>
    <row r="234" spans="1:7" ht="15.75">
      <c r="A234" s="1155"/>
      <c r="C234" s="1152"/>
      <c r="D234" s="1152"/>
      <c r="E234" s="1152"/>
      <c r="F234" s="1152"/>
      <c r="G234" s="1152"/>
    </row>
    <row r="235" spans="1:7" ht="15.75">
      <c r="A235" s="1155"/>
      <c r="C235" s="1152"/>
      <c r="D235" s="1152"/>
      <c r="E235" s="1152"/>
      <c r="F235" s="1152"/>
      <c r="G235" s="1152"/>
    </row>
    <row r="236" spans="1:7" ht="15.75">
      <c r="A236" s="1155"/>
      <c r="C236" s="1152"/>
      <c r="D236" s="1152"/>
      <c r="E236" s="1152"/>
      <c r="F236" s="1152"/>
      <c r="G236" s="1152"/>
    </row>
    <row r="237" spans="1:7" ht="15.75">
      <c r="A237" s="1155"/>
      <c r="C237" s="1152"/>
      <c r="D237" s="1152"/>
      <c r="E237" s="1152"/>
      <c r="F237" s="1152"/>
      <c r="G237" s="1152"/>
    </row>
    <row r="238" spans="1:7" ht="15.75">
      <c r="A238" s="1155"/>
      <c r="C238" s="1152"/>
      <c r="D238" s="1152"/>
      <c r="E238" s="1152"/>
      <c r="F238" s="1152"/>
      <c r="G238" s="1152"/>
    </row>
    <row r="239" spans="1:7" ht="15.75">
      <c r="A239" s="1155"/>
      <c r="C239" s="1152"/>
      <c r="D239" s="1152"/>
      <c r="E239" s="1152"/>
      <c r="F239" s="1152"/>
      <c r="G239" s="1152"/>
    </row>
    <row r="240" spans="1:7" ht="15.75">
      <c r="A240" s="1155"/>
      <c r="C240" s="1152"/>
      <c r="D240" s="1152"/>
      <c r="E240" s="1152"/>
      <c r="F240" s="1152"/>
      <c r="G240" s="1152"/>
    </row>
    <row r="241" spans="1:7" ht="15.75">
      <c r="A241" s="1155"/>
      <c r="C241" s="1152"/>
      <c r="D241" s="1152"/>
      <c r="E241" s="1152"/>
      <c r="F241" s="1152"/>
      <c r="G241" s="1152"/>
    </row>
    <row r="242" spans="1:7" ht="15.75">
      <c r="A242" s="1155"/>
      <c r="C242" s="1152"/>
      <c r="D242" s="1152"/>
      <c r="E242" s="1152"/>
      <c r="F242" s="1152"/>
      <c r="G242" s="1152"/>
    </row>
    <row r="243" spans="1:7" ht="15.75">
      <c r="A243" s="1155"/>
      <c r="C243" s="1152"/>
      <c r="D243" s="1152"/>
      <c r="E243" s="1152"/>
      <c r="F243" s="1152"/>
      <c r="G243" s="1152"/>
    </row>
    <row r="244" spans="1:7" ht="15.75">
      <c r="A244" s="1155"/>
      <c r="C244" s="1152"/>
      <c r="D244" s="1152"/>
      <c r="E244" s="1152"/>
      <c r="F244" s="1152"/>
      <c r="G244" s="1152"/>
    </row>
    <row r="245" spans="1:7" ht="15.75">
      <c r="A245" s="1155"/>
      <c r="C245" s="1152"/>
      <c r="D245" s="1152"/>
      <c r="E245" s="1152"/>
      <c r="F245" s="1152"/>
      <c r="G245" s="1152"/>
    </row>
    <row r="246" spans="1:7" ht="15.75">
      <c r="A246" s="1155"/>
      <c r="C246" s="1152"/>
      <c r="D246" s="1152"/>
      <c r="E246" s="1152"/>
      <c r="F246" s="1152"/>
      <c r="G246" s="1152"/>
    </row>
    <row r="247" spans="1:7" ht="15.75">
      <c r="A247" s="1155"/>
      <c r="C247" s="1152"/>
      <c r="D247" s="1152"/>
      <c r="E247" s="1152"/>
      <c r="F247" s="1152"/>
      <c r="G247" s="1152"/>
    </row>
    <row r="248" spans="1:7" ht="15.75">
      <c r="A248" s="1155"/>
      <c r="C248" s="1152"/>
      <c r="D248" s="1152"/>
      <c r="E248" s="1152"/>
      <c r="F248" s="1152"/>
      <c r="G248" s="1152"/>
    </row>
    <row r="249" spans="1:7" ht="15.75">
      <c r="A249" s="1155"/>
      <c r="C249" s="1152"/>
      <c r="D249" s="1152"/>
      <c r="E249" s="1152"/>
      <c r="F249" s="1152"/>
      <c r="G249" s="1152"/>
    </row>
    <row r="250" spans="1:7" ht="15.75">
      <c r="A250" s="1155"/>
      <c r="C250" s="1152"/>
      <c r="D250" s="1152"/>
      <c r="E250" s="1152"/>
      <c r="F250" s="1152"/>
      <c r="G250" s="1152"/>
    </row>
    <row r="251" spans="1:7" ht="15.75">
      <c r="A251" s="1155"/>
      <c r="C251" s="1152"/>
      <c r="D251" s="1152"/>
      <c r="E251" s="1152"/>
      <c r="F251" s="1152"/>
      <c r="G251" s="1152"/>
    </row>
    <row r="252" spans="1:7" ht="15.75">
      <c r="A252" s="1155"/>
      <c r="C252" s="1152"/>
      <c r="D252" s="1152"/>
      <c r="E252" s="1152"/>
      <c r="F252" s="1152"/>
      <c r="G252" s="1152"/>
    </row>
    <row r="253" spans="1:7" ht="15.75">
      <c r="A253" s="1155"/>
      <c r="C253" s="1152"/>
      <c r="D253" s="1152"/>
      <c r="E253" s="1152"/>
      <c r="F253" s="1152"/>
      <c r="G253" s="1152"/>
    </row>
    <row r="254" spans="1:7" ht="15.75">
      <c r="A254" s="1155"/>
      <c r="C254" s="1152"/>
      <c r="D254" s="1152"/>
      <c r="E254" s="1152"/>
      <c r="F254" s="1152"/>
      <c r="G254" s="1152"/>
    </row>
    <row r="255" spans="1:7" ht="15.75">
      <c r="A255" s="1155"/>
      <c r="C255" s="1152"/>
      <c r="D255" s="1152"/>
      <c r="E255" s="1152"/>
      <c r="F255" s="1152"/>
      <c r="G255" s="1152"/>
    </row>
    <row r="256" spans="1:7" ht="15.75">
      <c r="A256" s="1155"/>
      <c r="C256" s="1152"/>
      <c r="D256" s="1152"/>
      <c r="E256" s="1152"/>
      <c r="F256" s="1152"/>
      <c r="G256" s="1152"/>
    </row>
    <row r="257" spans="1:7" ht="15.75">
      <c r="A257" s="1155"/>
      <c r="C257" s="1152"/>
      <c r="D257" s="1152"/>
      <c r="E257" s="1152"/>
      <c r="F257" s="1152"/>
      <c r="G257" s="1152"/>
    </row>
    <row r="258" spans="1:7" ht="15.75">
      <c r="A258" s="1155"/>
      <c r="C258" s="1152"/>
      <c r="D258" s="1152"/>
      <c r="E258" s="1152"/>
      <c r="F258" s="1152"/>
      <c r="G258" s="1152"/>
    </row>
    <row r="259" spans="1:7" ht="15.75">
      <c r="A259" s="1155"/>
      <c r="C259" s="1152"/>
      <c r="D259" s="1152"/>
      <c r="E259" s="1152"/>
      <c r="F259" s="1152"/>
      <c r="G259" s="1152"/>
    </row>
    <row r="260" spans="1:7" ht="15.75">
      <c r="A260" s="1155"/>
      <c r="C260" s="1152"/>
      <c r="D260" s="1152"/>
      <c r="E260" s="1152"/>
      <c r="F260" s="1152"/>
      <c r="G260" s="1152"/>
    </row>
    <row r="261" spans="1:7" ht="15.75">
      <c r="A261" s="1155"/>
      <c r="C261" s="1152"/>
      <c r="D261" s="1152"/>
      <c r="E261" s="1152"/>
      <c r="F261" s="1152"/>
      <c r="G261" s="1152"/>
    </row>
    <row r="262" spans="1:7" ht="15.75">
      <c r="A262" s="1155"/>
      <c r="C262" s="1152"/>
      <c r="D262" s="1152"/>
      <c r="E262" s="1152"/>
      <c r="F262" s="1152"/>
      <c r="G262" s="1152"/>
    </row>
    <row r="263" spans="1:7" ht="15.75">
      <c r="A263" s="1155"/>
      <c r="C263" s="1152"/>
      <c r="D263" s="1152"/>
      <c r="E263" s="1152"/>
      <c r="F263" s="1152"/>
      <c r="G263" s="1152"/>
    </row>
    <row r="264" spans="1:7" ht="15.75">
      <c r="A264" s="1155"/>
      <c r="C264" s="1152"/>
      <c r="D264" s="1152"/>
      <c r="E264" s="1152"/>
      <c r="F264" s="1152"/>
      <c r="G264" s="1152"/>
    </row>
    <row r="265" spans="1:7" ht="15.75">
      <c r="A265" s="1155"/>
      <c r="C265" s="1152"/>
      <c r="D265" s="1152"/>
      <c r="E265" s="1152"/>
      <c r="F265" s="1152"/>
      <c r="G265" s="1152"/>
    </row>
    <row r="266" spans="1:7" ht="15.75">
      <c r="A266" s="1155"/>
    </row>
    <row r="267" spans="1:7" ht="15.75">
      <c r="A267" s="1155"/>
    </row>
    <row r="268" spans="1:7" ht="15.75">
      <c r="A268" s="1155"/>
    </row>
    <row r="269" spans="1:7" ht="15.75">
      <c r="A269" s="1155"/>
    </row>
    <row r="270" spans="1:7" ht="15.75">
      <c r="A270" s="1155"/>
    </row>
    <row r="271" spans="1:7" ht="15.75">
      <c r="A271" s="1155"/>
    </row>
    <row r="272" spans="1:7" ht="15.75">
      <c r="A272" s="1155"/>
    </row>
    <row r="273" spans="1:1" ht="15.75">
      <c r="A273" s="1155"/>
    </row>
    <row r="274" spans="1:1" ht="15.75">
      <c r="A274" s="1155"/>
    </row>
    <row r="275" spans="1:1" ht="15.75">
      <c r="A275" s="1155"/>
    </row>
    <row r="276" spans="1:1" ht="15.75">
      <c r="A276" s="1155"/>
    </row>
    <row r="277" spans="1:1" ht="15.75">
      <c r="A277" s="1155"/>
    </row>
    <row r="278" spans="1:1" ht="15.75">
      <c r="A278" s="1155"/>
    </row>
    <row r="279" spans="1:1" ht="15.75">
      <c r="A279" s="1155"/>
    </row>
    <row r="280" spans="1:1" ht="15.75">
      <c r="A280" s="1155"/>
    </row>
    <row r="281" spans="1:1" ht="15.75">
      <c r="A281" s="1155"/>
    </row>
    <row r="282" spans="1:1" ht="15.75">
      <c r="A282" s="1155"/>
    </row>
    <row r="283" spans="1:1" ht="15.75">
      <c r="A283" s="1155"/>
    </row>
    <row r="284" spans="1:1" ht="15.75">
      <c r="A284" s="1155"/>
    </row>
    <row r="285" spans="1:1" ht="15.75">
      <c r="A285" s="1155"/>
    </row>
    <row r="286" spans="1:1" ht="15.75">
      <c r="A286" s="1155"/>
    </row>
    <row r="287" spans="1:1" ht="15.75">
      <c r="A287" s="1155"/>
    </row>
    <row r="288" spans="1:1" ht="15.75">
      <c r="A288" s="1155"/>
    </row>
    <row r="289" spans="1:1" ht="15.75">
      <c r="A289" s="1155"/>
    </row>
    <row r="290" spans="1:1" ht="15.75">
      <c r="A290" s="1155"/>
    </row>
    <row r="291" spans="1:1" ht="15.75">
      <c r="A291" s="1155"/>
    </row>
    <row r="292" spans="1:1" ht="15.75">
      <c r="A292" s="1155"/>
    </row>
    <row r="293" spans="1:1" ht="15.75">
      <c r="A293" s="1155"/>
    </row>
    <row r="294" spans="1:1" ht="15.75">
      <c r="A294" s="1155"/>
    </row>
    <row r="295" spans="1:1" ht="15.75">
      <c r="A295" s="1155"/>
    </row>
    <row r="296" spans="1:1" ht="15.75">
      <c r="A296" s="1155"/>
    </row>
    <row r="297" spans="1:1" ht="15.75">
      <c r="A297" s="1155"/>
    </row>
    <row r="298" spans="1:1" ht="15.75">
      <c r="A298" s="1155"/>
    </row>
    <row r="299" spans="1:1" ht="15.75">
      <c r="A299" s="1155"/>
    </row>
    <row r="300" spans="1:1" ht="15.75">
      <c r="A300" s="1155"/>
    </row>
    <row r="301" spans="1:1" ht="15.75">
      <c r="A301" s="1155"/>
    </row>
    <row r="302" spans="1:1" ht="15.75">
      <c r="A302" s="1155"/>
    </row>
    <row r="303" spans="1:1" ht="15.75">
      <c r="A303" s="1155"/>
    </row>
    <row r="304" spans="1:1" ht="15.75">
      <c r="A304" s="1155"/>
    </row>
    <row r="305" spans="1:1" ht="15.75">
      <c r="A305" s="1155"/>
    </row>
    <row r="306" spans="1:1" ht="15.75">
      <c r="A306" s="1155"/>
    </row>
    <row r="307" spans="1:1" ht="15.75">
      <c r="A307" s="1155"/>
    </row>
    <row r="308" spans="1:1" ht="15.75">
      <c r="A308" s="1155"/>
    </row>
    <row r="309" spans="1:1" ht="15.75">
      <c r="A309" s="1155"/>
    </row>
    <row r="310" spans="1:1" ht="15.75">
      <c r="A310" s="1155"/>
    </row>
    <row r="311" spans="1:1" ht="15.75">
      <c r="A311" s="1155"/>
    </row>
    <row r="312" spans="1:1" ht="15.75">
      <c r="A312" s="1155"/>
    </row>
    <row r="313" spans="1:1" ht="15.75">
      <c r="A313" s="1155"/>
    </row>
    <row r="314" spans="1:1" ht="15.75">
      <c r="A314" s="1155"/>
    </row>
    <row r="315" spans="1:1" ht="15.75">
      <c r="A315" s="1155"/>
    </row>
    <row r="316" spans="1:1" ht="15.75">
      <c r="A316" s="1155"/>
    </row>
    <row r="317" spans="1:1" ht="15.75">
      <c r="A317" s="1155"/>
    </row>
    <row r="318" spans="1:1" ht="15.75">
      <c r="A318" s="1155"/>
    </row>
    <row r="319" spans="1:1" ht="15.75">
      <c r="A319" s="1155"/>
    </row>
    <row r="320" spans="1:1" ht="15.75">
      <c r="A320" s="1155"/>
    </row>
    <row r="321" spans="1:1" ht="15.75">
      <c r="A321" s="1155"/>
    </row>
    <row r="322" spans="1:1" ht="15.75">
      <c r="A322" s="1155"/>
    </row>
    <row r="323" spans="1:1" ht="15.75">
      <c r="A323" s="1155"/>
    </row>
    <row r="324" spans="1:1" ht="15.75">
      <c r="A324" s="1155"/>
    </row>
    <row r="325" spans="1:1" ht="15.75">
      <c r="A325" s="1155"/>
    </row>
    <row r="326" spans="1:1" ht="15.75">
      <c r="A326" s="1155"/>
    </row>
    <row r="327" spans="1:1" ht="15.75">
      <c r="A327" s="1155"/>
    </row>
    <row r="328" spans="1:1" ht="15.75">
      <c r="A328" s="1155"/>
    </row>
    <row r="329" spans="1:1" ht="15.75">
      <c r="A329" s="1155"/>
    </row>
    <row r="330" spans="1:1" ht="15.75">
      <c r="A330" s="1155"/>
    </row>
    <row r="331" spans="1:1" ht="15.75">
      <c r="A331" s="1155"/>
    </row>
    <row r="332" spans="1:1" ht="15.75">
      <c r="A332" s="1155"/>
    </row>
    <row r="333" spans="1:1" ht="15.75">
      <c r="A333" s="1155"/>
    </row>
    <row r="334" spans="1:1" ht="15.75">
      <c r="A334" s="1155"/>
    </row>
    <row r="335" spans="1:1" ht="15.75">
      <c r="A335" s="1155"/>
    </row>
    <row r="336" spans="1:1" ht="15.75">
      <c r="A336" s="1155"/>
    </row>
    <row r="337" spans="1:1" ht="15.75">
      <c r="A337" s="1155"/>
    </row>
    <row r="338" spans="1:1" ht="15.75">
      <c r="A338" s="1155"/>
    </row>
    <row r="339" spans="1:1" ht="15.75">
      <c r="A339" s="1155"/>
    </row>
    <row r="340" spans="1:1" ht="15.75">
      <c r="A340" s="1155"/>
    </row>
    <row r="341" spans="1:1" ht="15.75">
      <c r="A341" s="1155"/>
    </row>
    <row r="342" spans="1:1" ht="15.75">
      <c r="A342" s="1155"/>
    </row>
    <row r="343" spans="1:1" ht="15.75">
      <c r="A343" s="1155"/>
    </row>
    <row r="344" spans="1:1" ht="15.75">
      <c r="A344" s="1155"/>
    </row>
    <row r="345" spans="1:1" ht="15.75">
      <c r="A345" s="1155"/>
    </row>
    <row r="346" spans="1:1" ht="15.75">
      <c r="A346" s="1155"/>
    </row>
    <row r="347" spans="1:1" ht="15.75">
      <c r="A347" s="1155"/>
    </row>
    <row r="348" spans="1:1" ht="15.75">
      <c r="A348" s="1155"/>
    </row>
    <row r="349" spans="1:1" ht="15.75">
      <c r="A349" s="1155"/>
    </row>
    <row r="350" spans="1:1" ht="15.75">
      <c r="A350" s="1155"/>
    </row>
    <row r="351" spans="1:1" ht="15.75">
      <c r="A351" s="1155"/>
    </row>
    <row r="352" spans="1:1" ht="15.75">
      <c r="A352" s="1155"/>
    </row>
    <row r="353" spans="1:1" ht="15.75">
      <c r="A353" s="1155"/>
    </row>
    <row r="354" spans="1:1" ht="15.75">
      <c r="A354" s="1155"/>
    </row>
    <row r="355" spans="1:1" ht="15.75">
      <c r="A355" s="1155"/>
    </row>
    <row r="356" spans="1:1" ht="15.75">
      <c r="A356" s="1155"/>
    </row>
    <row r="357" spans="1:1" ht="15.75">
      <c r="A357" s="1155"/>
    </row>
    <row r="358" spans="1:1" ht="15.75">
      <c r="A358" s="1155"/>
    </row>
    <row r="359" spans="1:1" ht="15.75">
      <c r="A359" s="1155"/>
    </row>
    <row r="360" spans="1:1" ht="15.75">
      <c r="A360" s="1155"/>
    </row>
    <row r="361" spans="1:1" ht="15.75">
      <c r="A361" s="1155"/>
    </row>
    <row r="362" spans="1:1" ht="15.75">
      <c r="A362" s="1155"/>
    </row>
    <row r="363" spans="1:1" ht="15.75">
      <c r="A363" s="1155"/>
    </row>
    <row r="364" spans="1:1" ht="15.75">
      <c r="A364" s="1155"/>
    </row>
    <row r="365" spans="1:1" ht="15.75">
      <c r="A365" s="1155"/>
    </row>
    <row r="366" spans="1:1" ht="15.75">
      <c r="A366" s="1155"/>
    </row>
    <row r="367" spans="1:1" ht="15.75">
      <c r="A367" s="1155"/>
    </row>
    <row r="368" spans="1:1" ht="15.75">
      <c r="A368" s="1155"/>
    </row>
    <row r="369" spans="1:1" ht="15.75">
      <c r="A369" s="1155"/>
    </row>
    <row r="370" spans="1:1" ht="15.75">
      <c r="A370" s="1155"/>
    </row>
    <row r="371" spans="1:1" ht="15.75">
      <c r="A371" s="1155"/>
    </row>
    <row r="372" spans="1:1" ht="15.75">
      <c r="A372" s="1155"/>
    </row>
    <row r="373" spans="1:1" ht="15.75">
      <c r="A373" s="1155"/>
    </row>
    <row r="374" spans="1:1" ht="15.75">
      <c r="A374" s="1155"/>
    </row>
    <row r="375" spans="1:1" ht="15.75">
      <c r="A375" s="1155"/>
    </row>
    <row r="376" spans="1:1" ht="15.75">
      <c r="A376" s="1155"/>
    </row>
    <row r="377" spans="1:1" ht="15.75">
      <c r="A377" s="1155"/>
    </row>
    <row r="378" spans="1:1" ht="15.75">
      <c r="A378" s="1155"/>
    </row>
    <row r="379" spans="1:1" ht="15.75">
      <c r="A379" s="1155"/>
    </row>
    <row r="380" spans="1:1" ht="15.75">
      <c r="A380" s="1155"/>
    </row>
    <row r="381" spans="1:1" ht="15.75">
      <c r="A381" s="1155"/>
    </row>
    <row r="382" spans="1:1" ht="15.75">
      <c r="A382" s="1155"/>
    </row>
    <row r="383" spans="1:1" ht="15.75">
      <c r="A383" s="1155"/>
    </row>
    <row r="384" spans="1:1" ht="15.75">
      <c r="A384" s="1155"/>
    </row>
    <row r="385" spans="1:1" ht="15.75">
      <c r="A385" s="1155"/>
    </row>
    <row r="386" spans="1:1" ht="15.75">
      <c r="A386" s="1155"/>
    </row>
    <row r="387" spans="1:1" ht="15.75">
      <c r="A387" s="1155"/>
    </row>
    <row r="388" spans="1:1" ht="15.75">
      <c r="A388" s="1155"/>
    </row>
    <row r="389" spans="1:1" ht="15.75">
      <c r="A389" s="1155"/>
    </row>
    <row r="390" spans="1:1" ht="15.75">
      <c r="A390" s="1155"/>
    </row>
    <row r="391" spans="1:1" ht="15.75">
      <c r="A391" s="1155"/>
    </row>
    <row r="392" spans="1:1" ht="15.75">
      <c r="A392" s="1155"/>
    </row>
    <row r="393" spans="1:1" ht="15.75">
      <c r="A393" s="1155"/>
    </row>
    <row r="394" spans="1:1" ht="15.75">
      <c r="A394" s="1155"/>
    </row>
    <row r="395" spans="1:1" ht="15.75">
      <c r="A395" s="1155"/>
    </row>
    <row r="396" spans="1:1" ht="15.75">
      <c r="A396" s="1155"/>
    </row>
    <row r="397" spans="1:1" ht="15.75">
      <c r="A397" s="1155"/>
    </row>
    <row r="398" spans="1:1" ht="15.75">
      <c r="A398" s="1155"/>
    </row>
    <row r="399" spans="1:1" ht="15.75">
      <c r="A399" s="1155"/>
    </row>
    <row r="400" spans="1:1" ht="15.75">
      <c r="A400" s="1155"/>
    </row>
    <row r="401" spans="1:1" ht="15.75">
      <c r="A401" s="1155"/>
    </row>
    <row r="402" spans="1:1" ht="15.75">
      <c r="A402" s="1155"/>
    </row>
    <row r="403" spans="1:1" ht="15.75">
      <c r="A403" s="1155"/>
    </row>
    <row r="404" spans="1:1" ht="15.75">
      <c r="A404" s="1155"/>
    </row>
    <row r="405" spans="1:1" ht="15.75">
      <c r="A405" s="1155"/>
    </row>
    <row r="406" spans="1:1" ht="15.75">
      <c r="A406" s="1155"/>
    </row>
    <row r="407" spans="1:1" ht="15.75">
      <c r="A407" s="1155"/>
    </row>
    <row r="408" spans="1:1" ht="15.75">
      <c r="A408" s="1155"/>
    </row>
    <row r="409" spans="1:1" ht="15.75">
      <c r="A409" s="1155"/>
    </row>
    <row r="410" spans="1:1" ht="15.75">
      <c r="A410" s="1155"/>
    </row>
    <row r="411" spans="1:1" ht="15.75">
      <c r="A411" s="1155"/>
    </row>
    <row r="412" spans="1:1" ht="15.75">
      <c r="A412" s="1155"/>
    </row>
    <row r="413" spans="1:1" ht="15.75">
      <c r="A413" s="1155"/>
    </row>
    <row r="414" spans="1:1" ht="15.75">
      <c r="A414" s="1155"/>
    </row>
    <row r="415" spans="1:1" ht="15.75">
      <c r="A415" s="1155"/>
    </row>
    <row r="416" spans="1:1" ht="15.75">
      <c r="A416" s="1155"/>
    </row>
    <row r="417" spans="1:1" ht="15.75">
      <c r="A417" s="1155"/>
    </row>
    <row r="418" spans="1:1" ht="15.75">
      <c r="A418" s="1155"/>
    </row>
    <row r="419" spans="1:1" ht="15.75">
      <c r="A419" s="1155"/>
    </row>
    <row r="420" spans="1:1" ht="15.75">
      <c r="A420" s="1155"/>
    </row>
    <row r="421" spans="1:1" ht="15.75">
      <c r="A421" s="1155"/>
    </row>
    <row r="422" spans="1:1" ht="15.75">
      <c r="A422" s="1155"/>
    </row>
    <row r="423" spans="1:1" ht="15.75">
      <c r="A423" s="1155"/>
    </row>
    <row r="424" spans="1:1" ht="15.75">
      <c r="A424" s="1155"/>
    </row>
    <row r="425" spans="1:1" ht="15.75">
      <c r="A425" s="1155"/>
    </row>
    <row r="426" spans="1:1" ht="15.75">
      <c r="A426" s="1155"/>
    </row>
    <row r="427" spans="1:1" ht="15.75">
      <c r="A427" s="1155"/>
    </row>
    <row r="428" spans="1:1" ht="15.75">
      <c r="A428" s="1155"/>
    </row>
    <row r="429" spans="1:1" ht="15.75">
      <c r="A429" s="1155"/>
    </row>
    <row r="430" spans="1:1" ht="15.75">
      <c r="A430" s="1155"/>
    </row>
    <row r="431" spans="1:1" ht="15.75">
      <c r="A431" s="1155"/>
    </row>
    <row r="432" spans="1:1" ht="15.75">
      <c r="A432" s="1155"/>
    </row>
    <row r="433" spans="1:1" ht="15.75">
      <c r="A433" s="1155"/>
    </row>
    <row r="434" spans="1:1" ht="15.75">
      <c r="A434" s="1155"/>
    </row>
    <row r="435" spans="1:1" ht="15.75">
      <c r="A435" s="1155"/>
    </row>
    <row r="436" spans="1:1" ht="15.75">
      <c r="A436" s="1155"/>
    </row>
    <row r="437" spans="1:1" ht="15.75">
      <c r="A437" s="1155"/>
    </row>
    <row r="438" spans="1:1" ht="15.75">
      <c r="A438" s="1155"/>
    </row>
    <row r="439" spans="1:1" ht="15.75">
      <c r="A439" s="1155"/>
    </row>
    <row r="440" spans="1:1" ht="15.75">
      <c r="A440" s="1155"/>
    </row>
    <row r="441" spans="1:1" ht="15.75">
      <c r="A441" s="1155"/>
    </row>
    <row r="442" spans="1:1" ht="15.75">
      <c r="A442" s="1155"/>
    </row>
    <row r="443" spans="1:1" ht="15.75">
      <c r="A443" s="1155"/>
    </row>
    <row r="444" spans="1:1" ht="15.75">
      <c r="A444" s="1155"/>
    </row>
    <row r="445" spans="1:1" ht="15.75">
      <c r="A445" s="1155"/>
    </row>
    <row r="446" spans="1:1" ht="15.75">
      <c r="A446" s="1155"/>
    </row>
    <row r="447" spans="1:1" ht="15.75">
      <c r="A447" s="1155"/>
    </row>
    <row r="448" spans="1:1" ht="15.75">
      <c r="A448" s="1155"/>
    </row>
    <row r="449" spans="1:1" ht="15.75">
      <c r="A449" s="1155"/>
    </row>
    <row r="450" spans="1:1" ht="15.75">
      <c r="A450" s="1155"/>
    </row>
    <row r="451" spans="1:1" ht="15.75">
      <c r="A451" s="1155"/>
    </row>
    <row r="452" spans="1:1" ht="15.75">
      <c r="A452" s="1155"/>
    </row>
    <row r="453" spans="1:1" ht="15.75">
      <c r="A453" s="1155"/>
    </row>
    <row r="454" spans="1:1" ht="15.75">
      <c r="A454" s="1155"/>
    </row>
    <row r="455" spans="1:1" ht="15.75">
      <c r="A455" s="1155"/>
    </row>
    <row r="456" spans="1:1" ht="15.75">
      <c r="A456" s="1155"/>
    </row>
    <row r="457" spans="1:1" ht="15.75">
      <c r="A457" s="1155"/>
    </row>
    <row r="458" spans="1:1" ht="15.75">
      <c r="A458" s="1155"/>
    </row>
    <row r="459" spans="1:1" ht="15.75">
      <c r="A459" s="1155"/>
    </row>
    <row r="460" spans="1:1" ht="15.75">
      <c r="A460" s="1155"/>
    </row>
    <row r="461" spans="1:1" ht="15.75">
      <c r="A461" s="1155"/>
    </row>
    <row r="462" spans="1:1" ht="15.75">
      <c r="A462" s="1155"/>
    </row>
    <row r="463" spans="1:1" ht="15.75">
      <c r="A463" s="1155"/>
    </row>
    <row r="464" spans="1:1" ht="15.75">
      <c r="A464" s="1155"/>
    </row>
    <row r="465" spans="1:1" ht="15.75">
      <c r="A465" s="1155"/>
    </row>
    <row r="466" spans="1:1" ht="15.75">
      <c r="A466" s="1155"/>
    </row>
    <row r="467" spans="1:1" ht="15.75">
      <c r="A467" s="1155"/>
    </row>
    <row r="468" spans="1:1" ht="15.75">
      <c r="A468" s="1155"/>
    </row>
    <row r="469" spans="1:1" ht="15.75">
      <c r="A469" s="1155"/>
    </row>
    <row r="470" spans="1:1" ht="15.75">
      <c r="A470" s="1155"/>
    </row>
    <row r="471" spans="1:1" ht="15.75">
      <c r="A471" s="1155"/>
    </row>
    <row r="472" spans="1:1" ht="15.75">
      <c r="A472" s="1155"/>
    </row>
    <row r="473" spans="1:1" ht="15.75">
      <c r="A473" s="1155"/>
    </row>
    <row r="474" spans="1:1" ht="15.75">
      <c r="A474" s="1155"/>
    </row>
    <row r="475" spans="1:1" ht="15.75">
      <c r="A475" s="1155"/>
    </row>
    <row r="476" spans="1:1" ht="15.75">
      <c r="A476" s="1155"/>
    </row>
    <row r="477" spans="1:1" ht="15.75">
      <c r="A477" s="1155"/>
    </row>
    <row r="478" spans="1:1" ht="15.75">
      <c r="A478" s="1155"/>
    </row>
    <row r="479" spans="1:1" ht="15.75">
      <c r="A479" s="1155"/>
    </row>
    <row r="480" spans="1:1" ht="15.75">
      <c r="A480" s="1155"/>
    </row>
    <row r="481" spans="1:1" ht="15.75">
      <c r="A481" s="1155"/>
    </row>
    <row r="482" spans="1:1" ht="15.75">
      <c r="A482" s="1155"/>
    </row>
    <row r="483" spans="1:1" ht="15.75">
      <c r="A483" s="1155"/>
    </row>
    <row r="484" spans="1:1" ht="15.75">
      <c r="A484" s="1155"/>
    </row>
    <row r="485" spans="1:1" ht="15.75">
      <c r="A485" s="1155"/>
    </row>
    <row r="486" spans="1:1" ht="15.75">
      <c r="A486" s="1155"/>
    </row>
    <row r="487" spans="1:1" ht="15.75">
      <c r="A487" s="1155"/>
    </row>
    <row r="488" spans="1:1" ht="15.75">
      <c r="A488" s="1155"/>
    </row>
    <row r="489" spans="1:1" ht="15.75">
      <c r="A489" s="1155"/>
    </row>
    <row r="490" spans="1:1" ht="15.75">
      <c r="A490" s="1155"/>
    </row>
    <row r="491" spans="1:1" ht="15.75">
      <c r="A491" s="1155"/>
    </row>
    <row r="492" spans="1:1" ht="15.75">
      <c r="A492" s="1155"/>
    </row>
    <row r="493" spans="1:1" ht="15.75">
      <c r="A493" s="1155"/>
    </row>
    <row r="494" spans="1:1" ht="15.75">
      <c r="A494" s="1155"/>
    </row>
    <row r="495" spans="1:1" ht="15.75">
      <c r="A495" s="1155"/>
    </row>
    <row r="496" spans="1:1" ht="15.75">
      <c r="A496" s="1155"/>
    </row>
    <row r="497" spans="1:1" ht="15.75">
      <c r="A497" s="1155"/>
    </row>
    <row r="498" spans="1:1" ht="15.75">
      <c r="A498" s="1155"/>
    </row>
    <row r="499" spans="1:1" ht="15.75">
      <c r="A499" s="1155"/>
    </row>
    <row r="500" spans="1:1" ht="15.75">
      <c r="A500" s="1155"/>
    </row>
    <row r="501" spans="1:1" ht="15.75">
      <c r="A501" s="1155"/>
    </row>
    <row r="502" spans="1:1" ht="15.75">
      <c r="A502" s="1155"/>
    </row>
    <row r="503" spans="1:1" ht="15.75">
      <c r="A503" s="1155"/>
    </row>
    <row r="504" spans="1:1" ht="15.75">
      <c r="A504" s="1155"/>
    </row>
    <row r="505" spans="1:1" ht="15.75">
      <c r="A505" s="1155"/>
    </row>
    <row r="506" spans="1:1" ht="15.75">
      <c r="A506" s="1155"/>
    </row>
    <row r="507" spans="1:1" ht="15.75">
      <c r="A507" s="1155"/>
    </row>
    <row r="508" spans="1:1" ht="15.75">
      <c r="A508" s="1155"/>
    </row>
    <row r="509" spans="1:1" ht="15.75">
      <c r="A509" s="1155"/>
    </row>
    <row r="510" spans="1:1" ht="15.75">
      <c r="A510" s="1155"/>
    </row>
    <row r="511" spans="1:1" ht="15.75">
      <c r="A511" s="1155"/>
    </row>
    <row r="512" spans="1:1" ht="15.75">
      <c r="A512" s="1155"/>
    </row>
    <row r="513" spans="1:1" ht="15.75">
      <c r="A513" s="1155"/>
    </row>
    <row r="514" spans="1:1" ht="15.75">
      <c r="A514" s="1155"/>
    </row>
    <row r="515" spans="1:1" ht="15.75">
      <c r="A515" s="1155"/>
    </row>
    <row r="516" spans="1:1" ht="15.75">
      <c r="A516" s="1155"/>
    </row>
    <row r="517" spans="1:1" ht="15.75">
      <c r="A517" s="1155"/>
    </row>
    <row r="518" spans="1:1" ht="15.75">
      <c r="A518" s="1155"/>
    </row>
    <row r="519" spans="1:1" ht="15.75">
      <c r="A519" s="1155"/>
    </row>
    <row r="520" spans="1:1" ht="15.75">
      <c r="A520" s="1155"/>
    </row>
    <row r="521" spans="1:1" ht="15.75">
      <c r="A521" s="1155"/>
    </row>
    <row r="522" spans="1:1" ht="15.75">
      <c r="A522" s="1155"/>
    </row>
    <row r="523" spans="1:1" ht="15.75">
      <c r="A523" s="1155"/>
    </row>
    <row r="524" spans="1:1" ht="15.75">
      <c r="A524" s="1155"/>
    </row>
    <row r="525" spans="1:1" ht="15.75">
      <c r="A525" s="1155"/>
    </row>
    <row r="526" spans="1:1" ht="15.75">
      <c r="A526" s="1155"/>
    </row>
    <row r="527" spans="1:1" ht="15.75">
      <c r="A527" s="1155"/>
    </row>
    <row r="528" spans="1:1" ht="15.75">
      <c r="A528" s="1155"/>
    </row>
    <row r="529" spans="1:1" ht="15.75">
      <c r="A529" s="1155"/>
    </row>
    <row r="530" spans="1:1" ht="15.75">
      <c r="A530" s="1155"/>
    </row>
    <row r="531" spans="1:1" ht="15.75">
      <c r="A531" s="1155"/>
    </row>
    <row r="532" spans="1:1" ht="15.75">
      <c r="A532" s="1155"/>
    </row>
    <row r="533" spans="1:1" ht="15.75">
      <c r="A533" s="1155"/>
    </row>
    <row r="534" spans="1:1" ht="15.75">
      <c r="A534" s="1155"/>
    </row>
    <row r="535" spans="1:1" ht="15.75">
      <c r="A535" s="1155"/>
    </row>
    <row r="536" spans="1:1" ht="15.75">
      <c r="A536" s="1155"/>
    </row>
    <row r="537" spans="1:1" ht="15.75">
      <c r="A537" s="1155"/>
    </row>
    <row r="538" spans="1:1" ht="15.75">
      <c r="A538" s="1155"/>
    </row>
    <row r="539" spans="1:1" ht="15.75">
      <c r="A539" s="1155"/>
    </row>
    <row r="540" spans="1:1" ht="15.75">
      <c r="A540" s="1155"/>
    </row>
    <row r="541" spans="1:1" ht="15.75">
      <c r="A541" s="1155"/>
    </row>
    <row r="542" spans="1:1" ht="15.75">
      <c r="A542" s="1155"/>
    </row>
    <row r="543" spans="1:1" ht="15.75">
      <c r="A543" s="1155"/>
    </row>
    <row r="544" spans="1:1" ht="15.75">
      <c r="A544" s="1155"/>
    </row>
    <row r="545" spans="1:1" ht="15.75">
      <c r="A545" s="1155"/>
    </row>
    <row r="546" spans="1:1" ht="15.75">
      <c r="A546" s="1155"/>
    </row>
    <row r="547" spans="1:1" ht="15.75">
      <c r="A547" s="1155"/>
    </row>
    <row r="548" spans="1:1" ht="15.75">
      <c r="A548" s="1155"/>
    </row>
    <row r="549" spans="1:1" ht="15.75">
      <c r="A549" s="1155"/>
    </row>
    <row r="550" spans="1:1" ht="15.75">
      <c r="A550" s="1155"/>
    </row>
    <row r="551" spans="1:1" ht="15.75">
      <c r="A551" s="1155"/>
    </row>
    <row r="552" spans="1:1" ht="15.75">
      <c r="A552" s="1155"/>
    </row>
    <row r="553" spans="1:1" ht="15.75">
      <c r="A553" s="1155"/>
    </row>
    <row r="554" spans="1:1" ht="15.75">
      <c r="A554" s="1155"/>
    </row>
    <row r="555" spans="1:1" ht="15.75">
      <c r="A555" s="1155"/>
    </row>
    <row r="556" spans="1:1" ht="15.75">
      <c r="A556" s="1155"/>
    </row>
    <row r="557" spans="1:1" ht="15.75">
      <c r="A557" s="1155"/>
    </row>
    <row r="558" spans="1:1" ht="15.75">
      <c r="A558" s="1155"/>
    </row>
    <row r="559" spans="1:1" ht="15.75">
      <c r="A559" s="1155"/>
    </row>
    <row r="560" spans="1:1" ht="15.75">
      <c r="A560" s="1155"/>
    </row>
    <row r="561" spans="1:1" ht="15.75">
      <c r="A561" s="1155"/>
    </row>
    <row r="562" spans="1:1" ht="15.75">
      <c r="A562" s="1155"/>
    </row>
    <row r="563" spans="1:1" ht="15.75">
      <c r="A563" s="1155"/>
    </row>
    <row r="564" spans="1:1" ht="15.75">
      <c r="A564" s="1155"/>
    </row>
    <row r="565" spans="1:1" ht="15.75">
      <c r="A565" s="1155"/>
    </row>
    <row r="566" spans="1:1" ht="15.75">
      <c r="A566" s="1155"/>
    </row>
    <row r="567" spans="1:1" ht="15.75">
      <c r="A567" s="1155"/>
    </row>
    <row r="568" spans="1:1" ht="15.75">
      <c r="A568" s="1155"/>
    </row>
    <row r="569" spans="1:1" ht="15.75">
      <c r="A569" s="1155"/>
    </row>
    <row r="570" spans="1:1" ht="15.75">
      <c r="A570" s="1155"/>
    </row>
    <row r="571" spans="1:1" ht="15.75">
      <c r="A571" s="1155"/>
    </row>
    <row r="572" spans="1:1" ht="15.75">
      <c r="A572" s="1155"/>
    </row>
    <row r="573" spans="1:1" ht="15.75">
      <c r="A573" s="1155"/>
    </row>
    <row r="574" spans="1:1" ht="15.75">
      <c r="A574" s="1155"/>
    </row>
    <row r="575" spans="1:1" ht="15.75">
      <c r="A575" s="1155"/>
    </row>
    <row r="576" spans="1:1" ht="15.75">
      <c r="A576" s="1155"/>
    </row>
    <row r="577" spans="1:1" ht="15.75">
      <c r="A577" s="1155"/>
    </row>
    <row r="578" spans="1:1" ht="15.75">
      <c r="A578" s="1155"/>
    </row>
    <row r="579" spans="1:1" ht="15.75">
      <c r="A579" s="1155"/>
    </row>
    <row r="580" spans="1:1" ht="15.75">
      <c r="A580" s="1155"/>
    </row>
    <row r="581" spans="1:1" ht="15.75">
      <c r="A581" s="1155"/>
    </row>
    <row r="582" spans="1:1" ht="15.75">
      <c r="A582" s="1155"/>
    </row>
    <row r="583" spans="1:1" ht="15.75">
      <c r="A583" s="1155"/>
    </row>
    <row r="584" spans="1:1" ht="15.75">
      <c r="A584" s="1155"/>
    </row>
    <row r="585" spans="1:1" ht="15.75">
      <c r="A585" s="1155"/>
    </row>
    <row r="586" spans="1:1" ht="15.75">
      <c r="A586" s="1155"/>
    </row>
    <row r="587" spans="1:1" ht="15.75">
      <c r="A587" s="1155"/>
    </row>
    <row r="588" spans="1:1" ht="15.75">
      <c r="A588" s="1155"/>
    </row>
    <row r="589" spans="1:1" ht="15.75">
      <c r="A589" s="1155"/>
    </row>
    <row r="590" spans="1:1" ht="15.75">
      <c r="A590" s="1155"/>
    </row>
    <row r="591" spans="1:1" ht="15.75">
      <c r="A591" s="1155"/>
    </row>
    <row r="592" spans="1:1" ht="15.75">
      <c r="A592" s="1155"/>
    </row>
    <row r="593" spans="1:1" ht="15.75">
      <c r="A593" s="1155"/>
    </row>
    <row r="594" spans="1:1" ht="15.75">
      <c r="A594" s="1155"/>
    </row>
    <row r="595" spans="1:1" ht="15.75">
      <c r="A595" s="1155"/>
    </row>
    <row r="596" spans="1:1" ht="15.75">
      <c r="A596" s="1155"/>
    </row>
    <row r="597" spans="1:1" ht="15.75">
      <c r="A597" s="1155"/>
    </row>
    <row r="598" spans="1:1" ht="15.75">
      <c r="A598" s="1155"/>
    </row>
    <row r="599" spans="1:1" ht="15.75">
      <c r="A599" s="1155"/>
    </row>
    <row r="600" spans="1:1" ht="15.75">
      <c r="A600" s="1155"/>
    </row>
    <row r="601" spans="1:1" ht="15.75">
      <c r="A601" s="1155"/>
    </row>
    <row r="602" spans="1:1" ht="15.75">
      <c r="A602" s="1155"/>
    </row>
    <row r="603" spans="1:1" ht="15.75">
      <c r="A603" s="1155"/>
    </row>
    <row r="604" spans="1:1" ht="15.75">
      <c r="A604" s="1155"/>
    </row>
    <row r="605" spans="1:1" ht="15.75">
      <c r="A605" s="1155"/>
    </row>
    <row r="606" spans="1:1" ht="15.75">
      <c r="A606" s="1155"/>
    </row>
    <row r="607" spans="1:1" ht="15.75">
      <c r="A607" s="1155"/>
    </row>
    <row r="608" spans="1:1" ht="15.75">
      <c r="A608" s="1155"/>
    </row>
    <row r="609" spans="1:1" ht="15.75">
      <c r="A609" s="1155"/>
    </row>
    <row r="610" spans="1:1" ht="15.75">
      <c r="A610" s="1155"/>
    </row>
    <row r="611" spans="1:1" ht="15.75">
      <c r="A611" s="1155"/>
    </row>
    <row r="612" spans="1:1" ht="15.75">
      <c r="A612" s="1155"/>
    </row>
    <row r="613" spans="1:1" ht="15.75">
      <c r="A613" s="1155"/>
    </row>
    <row r="614" spans="1:1" ht="15.75">
      <c r="A614" s="1155"/>
    </row>
    <row r="615" spans="1:1" ht="15.75">
      <c r="A615" s="1155"/>
    </row>
    <row r="616" spans="1:1" ht="15.75">
      <c r="A616" s="1155"/>
    </row>
    <row r="617" spans="1:1" ht="15.75">
      <c r="A617" s="1155"/>
    </row>
    <row r="618" spans="1:1" ht="15.75">
      <c r="A618" s="1155"/>
    </row>
    <row r="619" spans="1:1" ht="15.75">
      <c r="A619" s="1155"/>
    </row>
    <row r="620" spans="1:1" ht="15.75">
      <c r="A620" s="1155"/>
    </row>
    <row r="621" spans="1:1" ht="15.75">
      <c r="A621" s="1155"/>
    </row>
    <row r="622" spans="1:1" ht="15.75">
      <c r="A622" s="1155"/>
    </row>
    <row r="623" spans="1:1" ht="15.75">
      <c r="A623" s="1155"/>
    </row>
    <row r="624" spans="1:1" ht="15.75">
      <c r="A624" s="1155"/>
    </row>
    <row r="625" spans="1:1" ht="15.75">
      <c r="A625" s="1155"/>
    </row>
    <row r="626" spans="1:1" ht="15.75">
      <c r="A626" s="1155"/>
    </row>
    <row r="627" spans="1:1" ht="15.75">
      <c r="A627" s="1155"/>
    </row>
    <row r="628" spans="1:1" ht="15.75">
      <c r="A628" s="1155"/>
    </row>
    <row r="629" spans="1:1" ht="15.75">
      <c r="A629" s="1155"/>
    </row>
    <row r="630" spans="1:1" ht="15.75">
      <c r="A630" s="1155"/>
    </row>
    <row r="631" spans="1:1" ht="15.75">
      <c r="A631" s="1155"/>
    </row>
    <row r="632" spans="1:1" ht="15.75">
      <c r="A632" s="1155"/>
    </row>
    <row r="633" spans="1:1" ht="15.75">
      <c r="A633" s="1155"/>
    </row>
    <row r="634" spans="1:1" ht="15.75">
      <c r="A634" s="1155"/>
    </row>
    <row r="635" spans="1:1" ht="15.75">
      <c r="A635" s="1155"/>
    </row>
    <row r="636" spans="1:1" ht="15.75">
      <c r="A636" s="1155"/>
    </row>
    <row r="637" spans="1:1" ht="15.75">
      <c r="A637" s="1155"/>
    </row>
    <row r="638" spans="1:1" ht="15.75">
      <c r="A638" s="1155"/>
    </row>
    <row r="639" spans="1:1" ht="15.75">
      <c r="A639" s="1155"/>
    </row>
    <row r="640" spans="1:1" ht="15.75">
      <c r="A640" s="1155"/>
    </row>
    <row r="641" spans="1:1" ht="15.75">
      <c r="A641" s="1155"/>
    </row>
    <row r="642" spans="1:1" ht="15.75">
      <c r="A642" s="1155"/>
    </row>
    <row r="643" spans="1:1" ht="15.75">
      <c r="A643" s="1155"/>
    </row>
    <row r="644" spans="1:1" ht="15.75">
      <c r="A644" s="1155"/>
    </row>
    <row r="645" spans="1:1" ht="15.75">
      <c r="A645" s="1155"/>
    </row>
    <row r="646" spans="1:1" ht="15.75">
      <c r="A646" s="1155"/>
    </row>
    <row r="647" spans="1:1" ht="15.75">
      <c r="A647" s="1155"/>
    </row>
    <row r="648" spans="1:1" ht="15.75">
      <c r="A648" s="1155"/>
    </row>
    <row r="649" spans="1:1" ht="15.75">
      <c r="A649" s="1155"/>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AD623"/>
  <sheetViews>
    <sheetView zoomScale="51" zoomScaleNormal="51" workbookViewId="0">
      <selection activeCell="A3" sqref="A3:U3"/>
    </sheetView>
  </sheetViews>
  <sheetFormatPr defaultColWidth="9.140625" defaultRowHeight="12.75"/>
  <cols>
    <col min="1" max="1" width="93" style="297" customWidth="1"/>
    <col min="2" max="21" width="12.28515625" style="290" customWidth="1"/>
    <col min="22" max="22" width="15.7109375" style="585" customWidth="1"/>
    <col min="23" max="256" width="9.140625" style="290"/>
    <col min="257" max="257" width="93" style="290" customWidth="1"/>
    <col min="258" max="277" width="12.28515625" style="290" customWidth="1"/>
    <col min="278" max="278" width="15.7109375" style="290" customWidth="1"/>
    <col min="279" max="512" width="9.140625" style="290"/>
    <col min="513" max="513" width="93" style="290" customWidth="1"/>
    <col min="514" max="533" width="12.28515625" style="290" customWidth="1"/>
    <col min="534" max="534" width="15.7109375" style="290" customWidth="1"/>
    <col min="535" max="768" width="9.140625" style="290"/>
    <col min="769" max="769" width="93" style="290" customWidth="1"/>
    <col min="770" max="789" width="12.28515625" style="290" customWidth="1"/>
    <col min="790" max="790" width="15.7109375" style="290" customWidth="1"/>
    <col min="791" max="1024" width="9.140625" style="290"/>
    <col min="1025" max="1025" width="93" style="290" customWidth="1"/>
    <col min="1026" max="1045" width="12.28515625" style="290" customWidth="1"/>
    <col min="1046" max="1046" width="15.7109375" style="290" customWidth="1"/>
    <col min="1047" max="1280" width="9.140625" style="290"/>
    <col min="1281" max="1281" width="93" style="290" customWidth="1"/>
    <col min="1282" max="1301" width="12.28515625" style="290" customWidth="1"/>
    <col min="1302" max="1302" width="15.7109375" style="290" customWidth="1"/>
    <col min="1303" max="1536" width="9.140625" style="290"/>
    <col min="1537" max="1537" width="93" style="290" customWidth="1"/>
    <col min="1538" max="1557" width="12.28515625" style="290" customWidth="1"/>
    <col min="1558" max="1558" width="15.7109375" style="290" customWidth="1"/>
    <col min="1559" max="1792" width="9.140625" style="290"/>
    <col min="1793" max="1793" width="93" style="290" customWidth="1"/>
    <col min="1794" max="1813" width="12.28515625" style="290" customWidth="1"/>
    <col min="1814" max="1814" width="15.7109375" style="290" customWidth="1"/>
    <col min="1815" max="2048" width="9.140625" style="290"/>
    <col min="2049" max="2049" width="93" style="290" customWidth="1"/>
    <col min="2050" max="2069" width="12.28515625" style="290" customWidth="1"/>
    <col min="2070" max="2070" width="15.7109375" style="290" customWidth="1"/>
    <col min="2071" max="2304" width="9.140625" style="290"/>
    <col min="2305" max="2305" width="93" style="290" customWidth="1"/>
    <col min="2306" max="2325" width="12.28515625" style="290" customWidth="1"/>
    <col min="2326" max="2326" width="15.7109375" style="290" customWidth="1"/>
    <col min="2327" max="2560" width="9.140625" style="290"/>
    <col min="2561" max="2561" width="93" style="290" customWidth="1"/>
    <col min="2562" max="2581" width="12.28515625" style="290" customWidth="1"/>
    <col min="2582" max="2582" width="15.7109375" style="290" customWidth="1"/>
    <col min="2583" max="2816" width="9.140625" style="290"/>
    <col min="2817" max="2817" width="93" style="290" customWidth="1"/>
    <col min="2818" max="2837" width="12.28515625" style="290" customWidth="1"/>
    <col min="2838" max="2838" width="15.7109375" style="290" customWidth="1"/>
    <col min="2839" max="3072" width="9.140625" style="290"/>
    <col min="3073" max="3073" width="93" style="290" customWidth="1"/>
    <col min="3074" max="3093" width="12.28515625" style="290" customWidth="1"/>
    <col min="3094" max="3094" width="15.7109375" style="290" customWidth="1"/>
    <col min="3095" max="3328" width="9.140625" style="290"/>
    <col min="3329" max="3329" width="93" style="290" customWidth="1"/>
    <col min="3330" max="3349" width="12.28515625" style="290" customWidth="1"/>
    <col min="3350" max="3350" width="15.7109375" style="290" customWidth="1"/>
    <col min="3351" max="3584" width="9.140625" style="290"/>
    <col min="3585" max="3585" width="93" style="290" customWidth="1"/>
    <col min="3586" max="3605" width="12.28515625" style="290" customWidth="1"/>
    <col min="3606" max="3606" width="15.7109375" style="290" customWidth="1"/>
    <col min="3607" max="3840" width="9.140625" style="290"/>
    <col min="3841" max="3841" width="93" style="290" customWidth="1"/>
    <col min="3842" max="3861" width="12.28515625" style="290" customWidth="1"/>
    <col min="3862" max="3862" width="15.7109375" style="290" customWidth="1"/>
    <col min="3863" max="4096" width="9.140625" style="290"/>
    <col min="4097" max="4097" width="93" style="290" customWidth="1"/>
    <col min="4098" max="4117" width="12.28515625" style="290" customWidth="1"/>
    <col min="4118" max="4118" width="15.7109375" style="290" customWidth="1"/>
    <col min="4119" max="4352" width="9.140625" style="290"/>
    <col min="4353" max="4353" width="93" style="290" customWidth="1"/>
    <col min="4354" max="4373" width="12.28515625" style="290" customWidth="1"/>
    <col min="4374" max="4374" width="15.7109375" style="290" customWidth="1"/>
    <col min="4375" max="4608" width="9.140625" style="290"/>
    <col min="4609" max="4609" width="93" style="290" customWidth="1"/>
    <col min="4610" max="4629" width="12.28515625" style="290" customWidth="1"/>
    <col min="4630" max="4630" width="15.7109375" style="290" customWidth="1"/>
    <col min="4631" max="4864" width="9.140625" style="290"/>
    <col min="4865" max="4865" width="93" style="290" customWidth="1"/>
    <col min="4866" max="4885" width="12.28515625" style="290" customWidth="1"/>
    <col min="4886" max="4886" width="15.7109375" style="290" customWidth="1"/>
    <col min="4887" max="5120" width="9.140625" style="290"/>
    <col min="5121" max="5121" width="93" style="290" customWidth="1"/>
    <col min="5122" max="5141" width="12.28515625" style="290" customWidth="1"/>
    <col min="5142" max="5142" width="15.7109375" style="290" customWidth="1"/>
    <col min="5143" max="5376" width="9.140625" style="290"/>
    <col min="5377" max="5377" width="93" style="290" customWidth="1"/>
    <col min="5378" max="5397" width="12.28515625" style="290" customWidth="1"/>
    <col min="5398" max="5398" width="15.7109375" style="290" customWidth="1"/>
    <col min="5399" max="5632" width="9.140625" style="290"/>
    <col min="5633" max="5633" width="93" style="290" customWidth="1"/>
    <col min="5634" max="5653" width="12.28515625" style="290" customWidth="1"/>
    <col min="5654" max="5654" width="15.7109375" style="290" customWidth="1"/>
    <col min="5655" max="5888" width="9.140625" style="290"/>
    <col min="5889" max="5889" width="93" style="290" customWidth="1"/>
    <col min="5890" max="5909" width="12.28515625" style="290" customWidth="1"/>
    <col min="5910" max="5910" width="15.7109375" style="290" customWidth="1"/>
    <col min="5911" max="6144" width="9.140625" style="290"/>
    <col min="6145" max="6145" width="93" style="290" customWidth="1"/>
    <col min="6146" max="6165" width="12.28515625" style="290" customWidth="1"/>
    <col min="6166" max="6166" width="15.7109375" style="290" customWidth="1"/>
    <col min="6167" max="6400" width="9.140625" style="290"/>
    <col min="6401" max="6401" width="93" style="290" customWidth="1"/>
    <col min="6402" max="6421" width="12.28515625" style="290" customWidth="1"/>
    <col min="6422" max="6422" width="15.7109375" style="290" customWidth="1"/>
    <col min="6423" max="6656" width="9.140625" style="290"/>
    <col min="6657" max="6657" width="93" style="290" customWidth="1"/>
    <col min="6658" max="6677" width="12.28515625" style="290" customWidth="1"/>
    <col min="6678" max="6678" width="15.7109375" style="290" customWidth="1"/>
    <col min="6679" max="6912" width="9.140625" style="290"/>
    <col min="6913" max="6913" width="93" style="290" customWidth="1"/>
    <col min="6914" max="6933" width="12.28515625" style="290" customWidth="1"/>
    <col min="6934" max="6934" width="15.7109375" style="290" customWidth="1"/>
    <col min="6935" max="7168" width="9.140625" style="290"/>
    <col min="7169" max="7169" width="93" style="290" customWidth="1"/>
    <col min="7170" max="7189" width="12.28515625" style="290" customWidth="1"/>
    <col min="7190" max="7190" width="15.7109375" style="290" customWidth="1"/>
    <col min="7191" max="7424" width="9.140625" style="290"/>
    <col min="7425" max="7425" width="93" style="290" customWidth="1"/>
    <col min="7426" max="7445" width="12.28515625" style="290" customWidth="1"/>
    <col min="7446" max="7446" width="15.7109375" style="290" customWidth="1"/>
    <col min="7447" max="7680" width="9.140625" style="290"/>
    <col min="7681" max="7681" width="93" style="290" customWidth="1"/>
    <col min="7682" max="7701" width="12.28515625" style="290" customWidth="1"/>
    <col min="7702" max="7702" width="15.7109375" style="290" customWidth="1"/>
    <col min="7703" max="7936" width="9.140625" style="290"/>
    <col min="7937" max="7937" width="93" style="290" customWidth="1"/>
    <col min="7938" max="7957" width="12.28515625" style="290" customWidth="1"/>
    <col min="7958" max="7958" width="15.7109375" style="290" customWidth="1"/>
    <col min="7959" max="8192" width="9.140625" style="290"/>
    <col min="8193" max="8193" width="93" style="290" customWidth="1"/>
    <col min="8194" max="8213" width="12.28515625" style="290" customWidth="1"/>
    <col min="8214" max="8214" width="15.7109375" style="290" customWidth="1"/>
    <col min="8215" max="8448" width="9.140625" style="290"/>
    <col min="8449" max="8449" width="93" style="290" customWidth="1"/>
    <col min="8450" max="8469" width="12.28515625" style="290" customWidth="1"/>
    <col min="8470" max="8470" width="15.7109375" style="290" customWidth="1"/>
    <col min="8471" max="8704" width="9.140625" style="290"/>
    <col min="8705" max="8705" width="93" style="290" customWidth="1"/>
    <col min="8706" max="8725" width="12.28515625" style="290" customWidth="1"/>
    <col min="8726" max="8726" width="15.7109375" style="290" customWidth="1"/>
    <col min="8727" max="8960" width="9.140625" style="290"/>
    <col min="8961" max="8961" width="93" style="290" customWidth="1"/>
    <col min="8962" max="8981" width="12.28515625" style="290" customWidth="1"/>
    <col min="8982" max="8982" width="15.7109375" style="290" customWidth="1"/>
    <col min="8983" max="9216" width="9.140625" style="290"/>
    <col min="9217" max="9217" width="93" style="290" customWidth="1"/>
    <col min="9218" max="9237" width="12.28515625" style="290" customWidth="1"/>
    <col min="9238" max="9238" width="15.7109375" style="290" customWidth="1"/>
    <col min="9239" max="9472" width="9.140625" style="290"/>
    <col min="9473" max="9473" width="93" style="290" customWidth="1"/>
    <col min="9474" max="9493" width="12.28515625" style="290" customWidth="1"/>
    <col min="9494" max="9494" width="15.7109375" style="290" customWidth="1"/>
    <col min="9495" max="9728" width="9.140625" style="290"/>
    <col min="9729" max="9729" width="93" style="290" customWidth="1"/>
    <col min="9730" max="9749" width="12.28515625" style="290" customWidth="1"/>
    <col min="9750" max="9750" width="15.7109375" style="290" customWidth="1"/>
    <col min="9751" max="9984" width="9.140625" style="290"/>
    <col min="9985" max="9985" width="93" style="290" customWidth="1"/>
    <col min="9986" max="10005" width="12.28515625" style="290" customWidth="1"/>
    <col min="10006" max="10006" width="15.7109375" style="290" customWidth="1"/>
    <col min="10007" max="10240" width="9.140625" style="290"/>
    <col min="10241" max="10241" width="93" style="290" customWidth="1"/>
    <col min="10242" max="10261" width="12.28515625" style="290" customWidth="1"/>
    <col min="10262" max="10262" width="15.7109375" style="290" customWidth="1"/>
    <col min="10263" max="10496" width="9.140625" style="290"/>
    <col min="10497" max="10497" width="93" style="290" customWidth="1"/>
    <col min="10498" max="10517" width="12.28515625" style="290" customWidth="1"/>
    <col min="10518" max="10518" width="15.7109375" style="290" customWidth="1"/>
    <col min="10519" max="10752" width="9.140625" style="290"/>
    <col min="10753" max="10753" width="93" style="290" customWidth="1"/>
    <col min="10754" max="10773" width="12.28515625" style="290" customWidth="1"/>
    <col min="10774" max="10774" width="15.7109375" style="290" customWidth="1"/>
    <col min="10775" max="11008" width="9.140625" style="290"/>
    <col min="11009" max="11009" width="93" style="290" customWidth="1"/>
    <col min="11010" max="11029" width="12.28515625" style="290" customWidth="1"/>
    <col min="11030" max="11030" width="15.7109375" style="290" customWidth="1"/>
    <col min="11031" max="11264" width="9.140625" style="290"/>
    <col min="11265" max="11265" width="93" style="290" customWidth="1"/>
    <col min="11266" max="11285" width="12.28515625" style="290" customWidth="1"/>
    <col min="11286" max="11286" width="15.7109375" style="290" customWidth="1"/>
    <col min="11287" max="11520" width="9.140625" style="290"/>
    <col min="11521" max="11521" width="93" style="290" customWidth="1"/>
    <col min="11522" max="11541" width="12.28515625" style="290" customWidth="1"/>
    <col min="11542" max="11542" width="15.7109375" style="290" customWidth="1"/>
    <col min="11543" max="11776" width="9.140625" style="290"/>
    <col min="11777" max="11777" width="93" style="290" customWidth="1"/>
    <col min="11778" max="11797" width="12.28515625" style="290" customWidth="1"/>
    <col min="11798" max="11798" width="15.7109375" style="290" customWidth="1"/>
    <col min="11799" max="12032" width="9.140625" style="290"/>
    <col min="12033" max="12033" width="93" style="290" customWidth="1"/>
    <col min="12034" max="12053" width="12.28515625" style="290" customWidth="1"/>
    <col min="12054" max="12054" width="15.7109375" style="290" customWidth="1"/>
    <col min="12055" max="12288" width="9.140625" style="290"/>
    <col min="12289" max="12289" width="93" style="290" customWidth="1"/>
    <col min="12290" max="12309" width="12.28515625" style="290" customWidth="1"/>
    <col min="12310" max="12310" width="15.7109375" style="290" customWidth="1"/>
    <col min="12311" max="12544" width="9.140625" style="290"/>
    <col min="12545" max="12545" width="93" style="290" customWidth="1"/>
    <col min="12546" max="12565" width="12.28515625" style="290" customWidth="1"/>
    <col min="12566" max="12566" width="15.7109375" style="290" customWidth="1"/>
    <col min="12567" max="12800" width="9.140625" style="290"/>
    <col min="12801" max="12801" width="93" style="290" customWidth="1"/>
    <col min="12802" max="12821" width="12.28515625" style="290" customWidth="1"/>
    <col min="12822" max="12822" width="15.7109375" style="290" customWidth="1"/>
    <col min="12823" max="13056" width="9.140625" style="290"/>
    <col min="13057" max="13057" width="93" style="290" customWidth="1"/>
    <col min="13058" max="13077" width="12.28515625" style="290" customWidth="1"/>
    <col min="13078" max="13078" width="15.7109375" style="290" customWidth="1"/>
    <col min="13079" max="13312" width="9.140625" style="290"/>
    <col min="13313" max="13313" width="93" style="290" customWidth="1"/>
    <col min="13314" max="13333" width="12.28515625" style="290" customWidth="1"/>
    <col min="13334" max="13334" width="15.7109375" style="290" customWidth="1"/>
    <col min="13335" max="13568" width="9.140625" style="290"/>
    <col min="13569" max="13569" width="93" style="290" customWidth="1"/>
    <col min="13570" max="13589" width="12.28515625" style="290" customWidth="1"/>
    <col min="13590" max="13590" width="15.7109375" style="290" customWidth="1"/>
    <col min="13591" max="13824" width="9.140625" style="290"/>
    <col min="13825" max="13825" width="93" style="290" customWidth="1"/>
    <col min="13826" max="13845" width="12.28515625" style="290" customWidth="1"/>
    <col min="13846" max="13846" width="15.7109375" style="290" customWidth="1"/>
    <col min="13847" max="14080" width="9.140625" style="290"/>
    <col min="14081" max="14081" width="93" style="290" customWidth="1"/>
    <col min="14082" max="14101" width="12.28515625" style="290" customWidth="1"/>
    <col min="14102" max="14102" width="15.7109375" style="290" customWidth="1"/>
    <col min="14103" max="14336" width="9.140625" style="290"/>
    <col min="14337" max="14337" width="93" style="290" customWidth="1"/>
    <col min="14338" max="14357" width="12.28515625" style="290" customWidth="1"/>
    <col min="14358" max="14358" width="15.7109375" style="290" customWidth="1"/>
    <col min="14359" max="14592" width="9.140625" style="290"/>
    <col min="14593" max="14593" width="93" style="290" customWidth="1"/>
    <col min="14594" max="14613" width="12.28515625" style="290" customWidth="1"/>
    <col min="14614" max="14614" width="15.7109375" style="290" customWidth="1"/>
    <col min="14615" max="14848" width="9.140625" style="290"/>
    <col min="14849" max="14849" width="93" style="290" customWidth="1"/>
    <col min="14850" max="14869" width="12.28515625" style="290" customWidth="1"/>
    <col min="14870" max="14870" width="15.7109375" style="290" customWidth="1"/>
    <col min="14871" max="15104" width="9.140625" style="290"/>
    <col min="15105" max="15105" width="93" style="290" customWidth="1"/>
    <col min="15106" max="15125" width="12.28515625" style="290" customWidth="1"/>
    <col min="15126" max="15126" width="15.7109375" style="290" customWidth="1"/>
    <col min="15127" max="15360" width="9.140625" style="290"/>
    <col min="15361" max="15361" width="93" style="290" customWidth="1"/>
    <col min="15362" max="15381" width="12.28515625" style="290" customWidth="1"/>
    <col min="15382" max="15382" width="15.7109375" style="290" customWidth="1"/>
    <col min="15383" max="15616" width="9.140625" style="290"/>
    <col min="15617" max="15617" width="93" style="290" customWidth="1"/>
    <col min="15618" max="15637" width="12.28515625" style="290" customWidth="1"/>
    <col min="15638" max="15638" width="15.7109375" style="290" customWidth="1"/>
    <col min="15639" max="15872" width="9.140625" style="290"/>
    <col min="15873" max="15873" width="93" style="290" customWidth="1"/>
    <col min="15874" max="15893" width="12.28515625" style="290" customWidth="1"/>
    <col min="15894" max="15894" width="15.7109375" style="290" customWidth="1"/>
    <col min="15895" max="16128" width="9.140625" style="290"/>
    <col min="16129" max="16129" width="93" style="290" customWidth="1"/>
    <col min="16130" max="16149" width="12.28515625" style="290" customWidth="1"/>
    <col min="16150" max="16150" width="15.7109375" style="290" customWidth="1"/>
    <col min="16151" max="16384" width="9.140625" style="290"/>
  </cols>
  <sheetData>
    <row r="1" spans="1:30" ht="5.25" customHeight="1">
      <c r="A1" s="656"/>
      <c r="B1" s="656"/>
      <c r="C1" s="656"/>
      <c r="D1" s="656"/>
      <c r="E1" s="656"/>
      <c r="F1" s="656"/>
      <c r="G1" s="656"/>
      <c r="H1" s="656"/>
      <c r="I1" s="656"/>
      <c r="J1" s="656"/>
      <c r="K1" s="656"/>
      <c r="L1" s="656"/>
      <c r="M1" s="656"/>
      <c r="N1" s="656"/>
      <c r="O1" s="656"/>
      <c r="P1" s="656"/>
      <c r="Q1" s="656"/>
      <c r="R1" s="656"/>
      <c r="S1" s="656"/>
      <c r="T1" s="656"/>
      <c r="U1" s="656"/>
    </row>
    <row r="2" spans="1:30" s="377" customFormat="1" ht="46.5" customHeight="1">
      <c r="A2" s="657" t="s">
        <v>1093</v>
      </c>
      <c r="B2" s="657"/>
      <c r="C2" s="657"/>
      <c r="D2" s="657"/>
      <c r="E2" s="657"/>
      <c r="F2" s="657"/>
      <c r="G2" s="657"/>
      <c r="H2" s="657"/>
      <c r="I2" s="657"/>
      <c r="J2" s="657"/>
      <c r="K2" s="657"/>
      <c r="L2" s="657"/>
      <c r="M2" s="657"/>
      <c r="N2" s="657"/>
      <c r="O2" s="657"/>
      <c r="P2" s="657"/>
      <c r="Q2" s="657"/>
      <c r="R2" s="657"/>
      <c r="S2" s="657"/>
      <c r="T2" s="657"/>
      <c r="U2" s="657"/>
      <c r="V2" s="658"/>
      <c r="W2" s="290"/>
    </row>
    <row r="3" spans="1:30" s="377" customFormat="1" ht="36.75" customHeight="1">
      <c r="A3" s="657" t="s">
        <v>1058</v>
      </c>
      <c r="B3" s="657"/>
      <c r="C3" s="657"/>
      <c r="D3" s="657"/>
      <c r="E3" s="657"/>
      <c r="F3" s="657"/>
      <c r="G3" s="657"/>
      <c r="H3" s="657"/>
      <c r="I3" s="657"/>
      <c r="J3" s="657"/>
      <c r="K3" s="657"/>
      <c r="L3" s="657"/>
      <c r="M3" s="657"/>
      <c r="N3" s="657"/>
      <c r="O3" s="657"/>
      <c r="P3" s="657"/>
      <c r="Q3" s="657"/>
      <c r="R3" s="657"/>
      <c r="S3" s="657"/>
      <c r="T3" s="657"/>
      <c r="U3" s="657"/>
      <c r="V3" s="658"/>
      <c r="W3" s="290"/>
    </row>
    <row r="4" spans="1:30" s="377" customFormat="1" ht="39" customHeight="1">
      <c r="A4" s="657" t="s">
        <v>2</v>
      </c>
      <c r="B4" s="657"/>
      <c r="C4" s="657"/>
      <c r="D4" s="657"/>
      <c r="E4" s="657"/>
      <c r="F4" s="657"/>
      <c r="G4" s="657"/>
      <c r="H4" s="657"/>
      <c r="I4" s="657"/>
      <c r="J4" s="657"/>
      <c r="K4" s="657"/>
      <c r="L4" s="657"/>
      <c r="M4" s="657"/>
      <c r="N4" s="657"/>
      <c r="O4" s="657"/>
      <c r="P4" s="657"/>
      <c r="Q4" s="657"/>
      <c r="R4" s="657"/>
      <c r="S4" s="657"/>
      <c r="T4" s="657"/>
      <c r="U4" s="657"/>
      <c r="V4" s="658"/>
      <c r="W4" s="290"/>
    </row>
    <row r="5" spans="1:30" s="569" customFormat="1" ht="55.5" customHeight="1">
      <c r="A5" s="659" t="s">
        <v>891</v>
      </c>
      <c r="B5" s="659"/>
      <c r="C5" s="659"/>
      <c r="D5" s="659"/>
      <c r="E5" s="659"/>
      <c r="F5" s="659"/>
      <c r="G5" s="659"/>
      <c r="H5" s="659"/>
      <c r="I5" s="659"/>
      <c r="J5" s="659"/>
      <c r="K5" s="659"/>
      <c r="L5" s="659"/>
      <c r="M5" s="659"/>
      <c r="N5" s="659"/>
      <c r="O5" s="659"/>
      <c r="P5" s="659"/>
      <c r="Q5" s="659"/>
      <c r="R5" s="659"/>
      <c r="S5" s="659"/>
      <c r="T5" s="659"/>
      <c r="U5" s="659"/>
      <c r="V5" s="660"/>
      <c r="W5" s="225"/>
    </row>
    <row r="6" spans="1:30" ht="6" customHeight="1"/>
    <row r="7" spans="1:30" ht="6.75" customHeight="1" thickBot="1">
      <c r="B7" s="661"/>
      <c r="C7" s="661"/>
      <c r="D7" s="661"/>
      <c r="E7" s="661"/>
      <c r="F7" s="661"/>
      <c r="G7" s="661"/>
      <c r="H7" s="661"/>
      <c r="I7" s="661"/>
      <c r="J7" s="661"/>
      <c r="K7" s="661"/>
      <c r="L7" s="661"/>
      <c r="M7" s="661"/>
      <c r="N7" s="661"/>
      <c r="O7" s="661"/>
      <c r="P7" s="661"/>
      <c r="Q7" s="661"/>
      <c r="R7" s="661"/>
      <c r="S7" s="661"/>
      <c r="T7" s="661"/>
      <c r="U7" s="661"/>
    </row>
    <row r="8" spans="1:30" s="208" customFormat="1" ht="27" customHeight="1" thickTop="1" thickBot="1">
      <c r="A8" s="662"/>
      <c r="B8" s="663" t="s">
        <v>1041</v>
      </c>
      <c r="C8" s="663"/>
      <c r="D8" s="663"/>
      <c r="E8" s="663"/>
      <c r="F8" s="663"/>
      <c r="G8" s="663" t="s">
        <v>236</v>
      </c>
      <c r="H8" s="663"/>
      <c r="I8" s="663"/>
      <c r="J8" s="663"/>
      <c r="K8" s="663"/>
      <c r="L8" s="663" t="s">
        <v>1042</v>
      </c>
      <c r="M8" s="663"/>
      <c r="N8" s="663"/>
      <c r="O8" s="663"/>
      <c r="P8" s="663"/>
      <c r="Q8" s="663" t="s">
        <v>1043</v>
      </c>
      <c r="R8" s="663"/>
      <c r="S8" s="663"/>
      <c r="T8" s="663"/>
      <c r="U8" s="663"/>
      <c r="V8" s="664"/>
    </row>
    <row r="9" spans="1:30" s="668" customFormat="1" ht="26.25" customHeight="1" thickTop="1" thickBot="1">
      <c r="A9" s="665"/>
      <c r="B9" s="666" t="s">
        <v>241</v>
      </c>
      <c r="C9" s="666" t="s">
        <v>242</v>
      </c>
      <c r="D9" s="666" t="s">
        <v>243</v>
      </c>
      <c r="E9" s="666" t="s">
        <v>244</v>
      </c>
      <c r="F9" s="666" t="s">
        <v>222</v>
      </c>
      <c r="G9" s="666" t="s">
        <v>241</v>
      </c>
      <c r="H9" s="666" t="s">
        <v>242</v>
      </c>
      <c r="I9" s="666" t="s">
        <v>243</v>
      </c>
      <c r="J9" s="666" t="s">
        <v>244</v>
      </c>
      <c r="K9" s="666" t="s">
        <v>222</v>
      </c>
      <c r="L9" s="666" t="s">
        <v>241</v>
      </c>
      <c r="M9" s="666" t="s">
        <v>242</v>
      </c>
      <c r="N9" s="666" t="s">
        <v>243</v>
      </c>
      <c r="O9" s="666" t="s">
        <v>244</v>
      </c>
      <c r="P9" s="666" t="s">
        <v>222</v>
      </c>
      <c r="Q9" s="666" t="s">
        <v>241</v>
      </c>
      <c r="R9" s="666" t="s">
        <v>242</v>
      </c>
      <c r="S9" s="666" t="s">
        <v>243</v>
      </c>
      <c r="T9" s="666" t="s">
        <v>244</v>
      </c>
      <c r="U9" s="666" t="s">
        <v>222</v>
      </c>
      <c r="V9" s="664"/>
      <c r="W9" s="201"/>
      <c r="X9" s="667"/>
      <c r="Y9" s="667"/>
      <c r="Z9" s="667"/>
      <c r="AA9" s="667"/>
      <c r="AB9" s="667"/>
      <c r="AC9" s="667"/>
      <c r="AD9" s="667"/>
    </row>
    <row r="10" spans="1:30" ht="26.25" customHeight="1" thickTop="1">
      <c r="A10" s="570" t="s">
        <v>1059</v>
      </c>
      <c r="B10" s="421">
        <v>65.821169999999995</v>
      </c>
      <c r="C10" s="421">
        <v>1076.81186</v>
      </c>
      <c r="D10" s="421">
        <v>0</v>
      </c>
      <c r="E10" s="421">
        <v>0</v>
      </c>
      <c r="F10" s="421">
        <v>1142.63303</v>
      </c>
      <c r="G10" s="421">
        <v>0</v>
      </c>
      <c r="H10" s="421">
        <v>0</v>
      </c>
      <c r="I10" s="421">
        <v>0</v>
      </c>
      <c r="J10" s="421">
        <v>0</v>
      </c>
      <c r="K10" s="421">
        <v>0</v>
      </c>
      <c r="L10" s="421">
        <v>0</v>
      </c>
      <c r="M10" s="421">
        <v>0</v>
      </c>
      <c r="N10" s="421">
        <v>0</v>
      </c>
      <c r="O10" s="421">
        <v>0</v>
      </c>
      <c r="P10" s="421">
        <v>0</v>
      </c>
      <c r="Q10" s="421">
        <v>0</v>
      </c>
      <c r="R10" s="421">
        <v>0</v>
      </c>
      <c r="S10" s="421">
        <v>0</v>
      </c>
      <c r="T10" s="421">
        <v>0</v>
      </c>
      <c r="U10" s="421">
        <v>0</v>
      </c>
      <c r="X10" s="112"/>
      <c r="Y10" s="112"/>
      <c r="Z10" s="112"/>
      <c r="AA10" s="112"/>
      <c r="AB10" s="112"/>
      <c r="AC10" s="112"/>
      <c r="AD10" s="112"/>
    </row>
    <row r="11" spans="1:30" ht="26.25" customHeight="1">
      <c r="A11" s="570" t="s">
        <v>324</v>
      </c>
      <c r="B11" s="421">
        <v>0</v>
      </c>
      <c r="C11" s="421">
        <v>0</v>
      </c>
      <c r="D11" s="421">
        <v>0</v>
      </c>
      <c r="E11" s="421">
        <v>0</v>
      </c>
      <c r="F11" s="421">
        <v>0</v>
      </c>
      <c r="G11" s="421">
        <v>0</v>
      </c>
      <c r="H11" s="421">
        <v>0</v>
      </c>
      <c r="I11" s="421">
        <v>0</v>
      </c>
      <c r="J11" s="421">
        <v>0</v>
      </c>
      <c r="K11" s="421">
        <v>0</v>
      </c>
      <c r="L11" s="421">
        <v>0</v>
      </c>
      <c r="M11" s="421">
        <v>0</v>
      </c>
      <c r="N11" s="421">
        <v>0</v>
      </c>
      <c r="O11" s="421">
        <v>0</v>
      </c>
      <c r="P11" s="421">
        <v>0</v>
      </c>
      <c r="Q11" s="421">
        <v>0</v>
      </c>
      <c r="R11" s="421">
        <v>0</v>
      </c>
      <c r="S11" s="421">
        <v>0</v>
      </c>
      <c r="T11" s="421">
        <v>0</v>
      </c>
      <c r="U11" s="421">
        <v>0</v>
      </c>
      <c r="V11" s="669"/>
      <c r="X11" s="112"/>
      <c r="Y11" s="112"/>
      <c r="Z11" s="112"/>
      <c r="AA11" s="112"/>
      <c r="AB11" s="112"/>
      <c r="AC11" s="112"/>
      <c r="AD11" s="112"/>
    </row>
    <row r="12" spans="1:30" ht="26.25" customHeight="1">
      <c r="A12" s="570" t="s">
        <v>325</v>
      </c>
      <c r="B12" s="421">
        <v>65.821169999999995</v>
      </c>
      <c r="C12" s="421">
        <v>1076.81186</v>
      </c>
      <c r="D12" s="421">
        <v>0</v>
      </c>
      <c r="E12" s="421">
        <v>0</v>
      </c>
      <c r="F12" s="421">
        <v>1142.63303</v>
      </c>
      <c r="G12" s="421">
        <v>0</v>
      </c>
      <c r="H12" s="421">
        <v>0</v>
      </c>
      <c r="I12" s="421">
        <v>0</v>
      </c>
      <c r="J12" s="421">
        <v>0</v>
      </c>
      <c r="K12" s="421">
        <v>0</v>
      </c>
      <c r="L12" s="421">
        <v>0</v>
      </c>
      <c r="M12" s="421">
        <v>0</v>
      </c>
      <c r="N12" s="421">
        <v>0</v>
      </c>
      <c r="O12" s="421">
        <v>0</v>
      </c>
      <c r="P12" s="421">
        <v>0</v>
      </c>
      <c r="Q12" s="421">
        <v>0</v>
      </c>
      <c r="R12" s="421">
        <v>0</v>
      </c>
      <c r="S12" s="421">
        <v>0</v>
      </c>
      <c r="T12" s="421">
        <v>0</v>
      </c>
      <c r="U12" s="421">
        <v>0</v>
      </c>
      <c r="V12" s="669"/>
      <c r="X12" s="112"/>
      <c r="Y12" s="112"/>
      <c r="Z12" s="112"/>
      <c r="AA12" s="112"/>
      <c r="AB12" s="112"/>
      <c r="AC12" s="112"/>
      <c r="AD12" s="112"/>
    </row>
    <row r="13" spans="1:30" ht="26.25" customHeight="1">
      <c r="A13" s="570" t="s">
        <v>1060</v>
      </c>
      <c r="B13" s="421">
        <v>0</v>
      </c>
      <c r="C13" s="421">
        <v>0</v>
      </c>
      <c r="D13" s="421">
        <v>0</v>
      </c>
      <c r="E13" s="421">
        <v>0</v>
      </c>
      <c r="F13" s="421">
        <v>0</v>
      </c>
      <c r="G13" s="421">
        <v>0</v>
      </c>
      <c r="H13" s="421">
        <v>0</v>
      </c>
      <c r="I13" s="421">
        <v>0</v>
      </c>
      <c r="J13" s="421">
        <v>0</v>
      </c>
      <c r="K13" s="421">
        <v>0</v>
      </c>
      <c r="L13" s="421">
        <v>0</v>
      </c>
      <c r="M13" s="421">
        <v>0</v>
      </c>
      <c r="N13" s="421">
        <v>0</v>
      </c>
      <c r="O13" s="421">
        <v>0</v>
      </c>
      <c r="P13" s="421">
        <v>0</v>
      </c>
      <c r="Q13" s="421">
        <v>0</v>
      </c>
      <c r="R13" s="421">
        <v>0</v>
      </c>
      <c r="S13" s="421">
        <v>0</v>
      </c>
      <c r="T13" s="421">
        <v>0</v>
      </c>
      <c r="U13" s="421">
        <v>0</v>
      </c>
      <c r="V13" s="669"/>
      <c r="X13" s="112"/>
      <c r="Y13" s="112"/>
      <c r="Z13" s="112"/>
      <c r="AA13" s="112"/>
      <c r="AB13" s="112"/>
      <c r="AC13" s="112"/>
      <c r="AD13" s="112"/>
    </row>
    <row r="14" spans="1:30" ht="26.25" customHeight="1">
      <c r="A14" s="570" t="s">
        <v>1061</v>
      </c>
      <c r="B14" s="421">
        <v>1071170.9277899999</v>
      </c>
      <c r="C14" s="421">
        <v>553363.15448000003</v>
      </c>
      <c r="D14" s="421">
        <v>0</v>
      </c>
      <c r="E14" s="421">
        <v>0</v>
      </c>
      <c r="F14" s="421">
        <v>1624534.0822699999</v>
      </c>
      <c r="G14" s="421">
        <v>9483.8685800000003</v>
      </c>
      <c r="H14" s="421">
        <v>2207.58743</v>
      </c>
      <c r="I14" s="421">
        <v>0</v>
      </c>
      <c r="J14" s="421">
        <v>0</v>
      </c>
      <c r="K14" s="421">
        <v>11691.45601</v>
      </c>
      <c r="L14" s="421">
        <v>144360.90283000001</v>
      </c>
      <c r="M14" s="421">
        <v>150775.64796999999</v>
      </c>
      <c r="N14" s="421">
        <v>0</v>
      </c>
      <c r="O14" s="421">
        <v>0</v>
      </c>
      <c r="P14" s="421">
        <v>295136.55080000003</v>
      </c>
      <c r="Q14" s="421">
        <v>114851.29287</v>
      </c>
      <c r="R14" s="421">
        <v>38918.501549999994</v>
      </c>
      <c r="S14" s="421">
        <v>0</v>
      </c>
      <c r="T14" s="421">
        <v>0</v>
      </c>
      <c r="U14" s="421">
        <v>153769.79441999999</v>
      </c>
      <c r="V14" s="669"/>
      <c r="X14" s="112"/>
      <c r="Y14" s="112"/>
      <c r="Z14" s="112"/>
      <c r="AA14" s="112"/>
      <c r="AB14" s="112"/>
      <c r="AC14" s="112"/>
      <c r="AD14" s="112"/>
    </row>
    <row r="15" spans="1:30" ht="26.25" customHeight="1">
      <c r="A15" s="570" t="s">
        <v>1062</v>
      </c>
      <c r="B15" s="421">
        <v>1071170.9277899999</v>
      </c>
      <c r="C15" s="421">
        <v>553363.15448000003</v>
      </c>
      <c r="D15" s="421">
        <v>0</v>
      </c>
      <c r="E15" s="421">
        <v>0</v>
      </c>
      <c r="F15" s="421">
        <v>1624534.0822699999</v>
      </c>
      <c r="G15" s="421">
        <v>9483.8685800000003</v>
      </c>
      <c r="H15" s="421">
        <v>2207.58743</v>
      </c>
      <c r="I15" s="421">
        <v>0</v>
      </c>
      <c r="J15" s="421">
        <v>0</v>
      </c>
      <c r="K15" s="421">
        <v>11691.45601</v>
      </c>
      <c r="L15" s="421">
        <v>144360.90283000001</v>
      </c>
      <c r="M15" s="421">
        <v>150775.64796999999</v>
      </c>
      <c r="N15" s="421">
        <v>0</v>
      </c>
      <c r="O15" s="421">
        <v>0</v>
      </c>
      <c r="P15" s="421">
        <v>295136.55080000003</v>
      </c>
      <c r="Q15" s="421">
        <v>114851.29287</v>
      </c>
      <c r="R15" s="421">
        <v>38918.501549999994</v>
      </c>
      <c r="S15" s="421">
        <v>0</v>
      </c>
      <c r="T15" s="421">
        <v>0</v>
      </c>
      <c r="U15" s="421">
        <v>153769.79441999999</v>
      </c>
      <c r="V15" s="669"/>
      <c r="X15" s="112"/>
      <c r="Y15" s="112"/>
      <c r="Z15" s="112"/>
      <c r="AA15" s="112"/>
      <c r="AB15" s="112"/>
      <c r="AC15" s="112"/>
      <c r="AD15" s="112"/>
    </row>
    <row r="16" spans="1:30" ht="26.25" customHeight="1">
      <c r="A16" s="570" t="s">
        <v>1063</v>
      </c>
      <c r="B16" s="421">
        <v>0</v>
      </c>
      <c r="C16" s="421">
        <v>0</v>
      </c>
      <c r="D16" s="421">
        <v>0</v>
      </c>
      <c r="E16" s="421">
        <v>0</v>
      </c>
      <c r="F16" s="421">
        <v>0</v>
      </c>
      <c r="G16" s="421">
        <v>0</v>
      </c>
      <c r="H16" s="421">
        <v>0</v>
      </c>
      <c r="I16" s="421">
        <v>0</v>
      </c>
      <c r="J16" s="421">
        <v>0</v>
      </c>
      <c r="K16" s="421">
        <v>0</v>
      </c>
      <c r="L16" s="421">
        <v>0</v>
      </c>
      <c r="M16" s="421">
        <v>0</v>
      </c>
      <c r="N16" s="421">
        <v>0</v>
      </c>
      <c r="O16" s="421">
        <v>0</v>
      </c>
      <c r="P16" s="421">
        <v>0</v>
      </c>
      <c r="Q16" s="421">
        <v>0</v>
      </c>
      <c r="R16" s="421">
        <v>0</v>
      </c>
      <c r="S16" s="421">
        <v>0</v>
      </c>
      <c r="T16" s="421">
        <v>0</v>
      </c>
      <c r="U16" s="421">
        <v>0</v>
      </c>
      <c r="V16" s="669"/>
      <c r="X16" s="112"/>
      <c r="Y16" s="112"/>
      <c r="Z16" s="112"/>
      <c r="AA16" s="112"/>
      <c r="AB16" s="112"/>
      <c r="AC16" s="112"/>
      <c r="AD16" s="112"/>
    </row>
    <row r="17" spans="1:30" ht="26.25" customHeight="1">
      <c r="A17" s="570" t="s">
        <v>1060</v>
      </c>
      <c r="B17" s="421">
        <v>0</v>
      </c>
      <c r="C17" s="421">
        <v>0</v>
      </c>
      <c r="D17" s="421">
        <v>0</v>
      </c>
      <c r="E17" s="421">
        <v>0</v>
      </c>
      <c r="F17" s="421">
        <v>0</v>
      </c>
      <c r="G17" s="421">
        <v>0</v>
      </c>
      <c r="H17" s="421">
        <v>0</v>
      </c>
      <c r="I17" s="421">
        <v>0</v>
      </c>
      <c r="J17" s="421">
        <v>0</v>
      </c>
      <c r="K17" s="421">
        <v>0</v>
      </c>
      <c r="L17" s="421">
        <v>0</v>
      </c>
      <c r="M17" s="421">
        <v>0</v>
      </c>
      <c r="N17" s="421">
        <v>0</v>
      </c>
      <c r="O17" s="421">
        <v>0</v>
      </c>
      <c r="P17" s="421">
        <v>0</v>
      </c>
      <c r="Q17" s="421">
        <v>0</v>
      </c>
      <c r="R17" s="421">
        <v>0</v>
      </c>
      <c r="S17" s="421">
        <v>0</v>
      </c>
      <c r="T17" s="421">
        <v>0</v>
      </c>
      <c r="U17" s="421">
        <v>0</v>
      </c>
      <c r="V17" s="669"/>
      <c r="X17" s="112"/>
      <c r="Y17" s="112"/>
      <c r="Z17" s="112"/>
      <c r="AA17" s="112"/>
      <c r="AB17" s="112"/>
      <c r="AC17" s="112"/>
      <c r="AD17" s="112"/>
    </row>
    <row r="18" spans="1:30" ht="26.25" customHeight="1">
      <c r="A18" s="570" t="s">
        <v>1064</v>
      </c>
      <c r="B18" s="421">
        <v>341456.29392000003</v>
      </c>
      <c r="C18" s="421">
        <v>270717.76166000002</v>
      </c>
      <c r="D18" s="421">
        <v>0</v>
      </c>
      <c r="E18" s="421">
        <v>31.502119999999998</v>
      </c>
      <c r="F18" s="421">
        <v>612205.5577</v>
      </c>
      <c r="G18" s="421">
        <v>868.18098999999995</v>
      </c>
      <c r="H18" s="421">
        <v>818.69893999999999</v>
      </c>
      <c r="I18" s="421">
        <v>0</v>
      </c>
      <c r="J18" s="421">
        <v>0</v>
      </c>
      <c r="K18" s="421">
        <v>1686.8799299999998</v>
      </c>
      <c r="L18" s="421">
        <v>85756.240879999998</v>
      </c>
      <c r="M18" s="421">
        <v>118051.09654000001</v>
      </c>
      <c r="N18" s="421">
        <v>0</v>
      </c>
      <c r="O18" s="421">
        <v>0</v>
      </c>
      <c r="P18" s="421">
        <v>203807.33742</v>
      </c>
      <c r="Q18" s="421">
        <v>17183.622890000002</v>
      </c>
      <c r="R18" s="421">
        <v>3197.1303700000003</v>
      </c>
      <c r="S18" s="421">
        <v>0</v>
      </c>
      <c r="T18" s="421">
        <v>0</v>
      </c>
      <c r="U18" s="421">
        <v>20380.753260000001</v>
      </c>
      <c r="V18" s="669"/>
      <c r="X18" s="112"/>
      <c r="Y18" s="112"/>
      <c r="Z18" s="112"/>
      <c r="AA18" s="112"/>
      <c r="AB18" s="112"/>
      <c r="AC18" s="112"/>
      <c r="AD18" s="112"/>
    </row>
    <row r="19" spans="1:30" ht="26.25" customHeight="1">
      <c r="A19" s="570" t="s">
        <v>327</v>
      </c>
      <c r="B19" s="421">
        <v>337813.46597000002</v>
      </c>
      <c r="C19" s="421">
        <v>269295.2549</v>
      </c>
      <c r="D19" s="421">
        <v>0</v>
      </c>
      <c r="E19" s="421">
        <v>31.50206</v>
      </c>
      <c r="F19" s="421">
        <v>607140.22292999993</v>
      </c>
      <c r="G19" s="421">
        <v>856.76403000000005</v>
      </c>
      <c r="H19" s="421">
        <v>818.38695999999993</v>
      </c>
      <c r="I19" s="421">
        <v>0</v>
      </c>
      <c r="J19" s="421">
        <v>0</v>
      </c>
      <c r="K19" s="421">
        <v>1675.1509900000001</v>
      </c>
      <c r="L19" s="421">
        <v>84224.559459999989</v>
      </c>
      <c r="M19" s="421">
        <v>116260.21587</v>
      </c>
      <c r="N19" s="421">
        <v>0</v>
      </c>
      <c r="O19" s="421">
        <v>0</v>
      </c>
      <c r="P19" s="421">
        <v>200484.77533</v>
      </c>
      <c r="Q19" s="421">
        <v>17116.87846</v>
      </c>
      <c r="R19" s="421">
        <v>3194.9494</v>
      </c>
      <c r="S19" s="421">
        <v>0</v>
      </c>
      <c r="T19" s="421">
        <v>0</v>
      </c>
      <c r="U19" s="421">
        <v>20311.827859999998</v>
      </c>
      <c r="V19" s="669"/>
      <c r="X19" s="112"/>
      <c r="Y19" s="112"/>
      <c r="Z19" s="112"/>
      <c r="AA19" s="112"/>
      <c r="AB19" s="112"/>
      <c r="AC19" s="112"/>
      <c r="AD19" s="112"/>
    </row>
    <row r="20" spans="1:30" ht="26.25" customHeight="1">
      <c r="A20" s="570" t="s">
        <v>328</v>
      </c>
      <c r="B20" s="421">
        <v>42326.023000000001</v>
      </c>
      <c r="C20" s="421">
        <v>83746.601269999999</v>
      </c>
      <c r="D20" s="421">
        <v>0</v>
      </c>
      <c r="E20" s="421">
        <v>31.50206</v>
      </c>
      <c r="F20" s="421">
        <v>126104.12633</v>
      </c>
      <c r="G20" s="421">
        <v>54.711970000000001</v>
      </c>
      <c r="H20" s="421">
        <v>116.99325</v>
      </c>
      <c r="I20" s="421">
        <v>0</v>
      </c>
      <c r="J20" s="421">
        <v>0</v>
      </c>
      <c r="K20" s="421">
        <v>171.70522</v>
      </c>
      <c r="L20" s="421">
        <v>1840.6499199999998</v>
      </c>
      <c r="M20" s="421">
        <v>5345.3961900000004</v>
      </c>
      <c r="N20" s="421">
        <v>0</v>
      </c>
      <c r="O20" s="421">
        <v>0</v>
      </c>
      <c r="P20" s="421">
        <v>7186.0461100000002</v>
      </c>
      <c r="Q20" s="421">
        <v>2565.6765399999999</v>
      </c>
      <c r="R20" s="421">
        <v>1619.7544800000001</v>
      </c>
      <c r="S20" s="421">
        <v>0</v>
      </c>
      <c r="T20" s="421">
        <v>0</v>
      </c>
      <c r="U20" s="421">
        <v>4185.43102</v>
      </c>
      <c r="V20" s="669"/>
      <c r="X20" s="112"/>
      <c r="Y20" s="112"/>
      <c r="Z20" s="112"/>
      <c r="AA20" s="112"/>
      <c r="AB20" s="112"/>
      <c r="AC20" s="112"/>
      <c r="AD20" s="112"/>
    </row>
    <row r="21" spans="1:30" ht="26.25" customHeight="1">
      <c r="A21" s="570" t="s">
        <v>329</v>
      </c>
      <c r="B21" s="421">
        <v>2327.17139</v>
      </c>
      <c r="C21" s="421">
        <v>1568.7959699999999</v>
      </c>
      <c r="D21" s="421">
        <v>0</v>
      </c>
      <c r="E21" s="421">
        <v>0</v>
      </c>
      <c r="F21" s="421">
        <v>3895.9673599999996</v>
      </c>
      <c r="G21" s="421">
        <v>0</v>
      </c>
      <c r="H21" s="421">
        <v>0</v>
      </c>
      <c r="I21" s="421">
        <v>0</v>
      </c>
      <c r="J21" s="421">
        <v>0</v>
      </c>
      <c r="K21" s="421">
        <v>0</v>
      </c>
      <c r="L21" s="421">
        <v>0</v>
      </c>
      <c r="M21" s="421">
        <v>0</v>
      </c>
      <c r="N21" s="421">
        <v>0</v>
      </c>
      <c r="O21" s="421">
        <v>0</v>
      </c>
      <c r="P21" s="421">
        <v>0</v>
      </c>
      <c r="Q21" s="421">
        <v>0</v>
      </c>
      <c r="R21" s="421">
        <v>0</v>
      </c>
      <c r="S21" s="421">
        <v>0</v>
      </c>
      <c r="T21" s="421">
        <v>0</v>
      </c>
      <c r="U21" s="421">
        <v>0</v>
      </c>
      <c r="V21" s="669"/>
      <c r="X21" s="112"/>
      <c r="Y21" s="112"/>
      <c r="Z21" s="112"/>
      <c r="AA21" s="112"/>
      <c r="AB21" s="112"/>
      <c r="AC21" s="112"/>
      <c r="AD21" s="112"/>
    </row>
    <row r="22" spans="1:30" ht="26.25" customHeight="1">
      <c r="A22" s="570" t="s">
        <v>330</v>
      </c>
      <c r="B22" s="421">
        <v>35958.266369999998</v>
      </c>
      <c r="C22" s="421">
        <v>29546.374319999999</v>
      </c>
      <c r="D22" s="421">
        <v>0</v>
      </c>
      <c r="E22" s="421">
        <v>0</v>
      </c>
      <c r="F22" s="421">
        <v>65504.64069</v>
      </c>
      <c r="G22" s="421">
        <v>0</v>
      </c>
      <c r="H22" s="421">
        <v>0</v>
      </c>
      <c r="I22" s="421">
        <v>0</v>
      </c>
      <c r="J22" s="421">
        <v>0</v>
      </c>
      <c r="K22" s="421">
        <v>0</v>
      </c>
      <c r="L22" s="421">
        <v>120.82197000000001</v>
      </c>
      <c r="M22" s="421">
        <v>275.80190999999996</v>
      </c>
      <c r="N22" s="421">
        <v>0</v>
      </c>
      <c r="O22" s="421">
        <v>0</v>
      </c>
      <c r="P22" s="421">
        <v>396.62387999999999</v>
      </c>
      <c r="Q22" s="421">
        <v>5651.0527999999995</v>
      </c>
      <c r="R22" s="421">
        <v>180.13414</v>
      </c>
      <c r="S22" s="421">
        <v>0</v>
      </c>
      <c r="T22" s="421">
        <v>0</v>
      </c>
      <c r="U22" s="421">
        <v>5831.1869400000005</v>
      </c>
      <c r="V22" s="669"/>
      <c r="X22" s="112"/>
      <c r="Y22" s="112"/>
      <c r="Z22" s="112"/>
      <c r="AA22" s="112"/>
      <c r="AB22" s="112"/>
      <c r="AC22" s="112"/>
      <c r="AD22" s="112"/>
    </row>
    <row r="23" spans="1:30" ht="26.25" customHeight="1">
      <c r="A23" s="570" t="s">
        <v>331</v>
      </c>
      <c r="B23" s="421">
        <v>94071.097970000003</v>
      </c>
      <c r="C23" s="421">
        <v>61315.768459999999</v>
      </c>
      <c r="D23" s="421">
        <v>0</v>
      </c>
      <c r="E23" s="421">
        <v>0</v>
      </c>
      <c r="F23" s="421">
        <v>155386.86642999999</v>
      </c>
      <c r="G23" s="421">
        <v>453.90967000000001</v>
      </c>
      <c r="H23" s="421">
        <v>102.91537</v>
      </c>
      <c r="I23" s="421">
        <v>0</v>
      </c>
      <c r="J23" s="421">
        <v>0</v>
      </c>
      <c r="K23" s="421">
        <v>556.82504000000006</v>
      </c>
      <c r="L23" s="421">
        <v>1932.2746599999998</v>
      </c>
      <c r="M23" s="421">
        <v>7206.8580199999997</v>
      </c>
      <c r="N23" s="421">
        <v>0</v>
      </c>
      <c r="O23" s="421">
        <v>0</v>
      </c>
      <c r="P23" s="421">
        <v>9139.1326799999988</v>
      </c>
      <c r="Q23" s="421">
        <v>4807.8767500000004</v>
      </c>
      <c r="R23" s="421">
        <v>1029.10427</v>
      </c>
      <c r="S23" s="421">
        <v>0</v>
      </c>
      <c r="T23" s="421">
        <v>0</v>
      </c>
      <c r="U23" s="421">
        <v>5836.9810199999993</v>
      </c>
      <c r="V23" s="669"/>
      <c r="X23" s="112"/>
      <c r="Y23" s="112"/>
      <c r="Z23" s="112"/>
      <c r="AA23" s="112"/>
      <c r="AB23" s="112"/>
      <c r="AC23" s="112"/>
      <c r="AD23" s="112"/>
    </row>
    <row r="24" spans="1:30" ht="26.25" customHeight="1">
      <c r="A24" s="570" t="s">
        <v>332</v>
      </c>
      <c r="B24" s="421">
        <v>33043.759399999995</v>
      </c>
      <c r="C24" s="421">
        <v>34552.26627</v>
      </c>
      <c r="D24" s="421">
        <v>0</v>
      </c>
      <c r="E24" s="421">
        <v>0</v>
      </c>
      <c r="F24" s="421">
        <v>67596.025670000003</v>
      </c>
      <c r="G24" s="421">
        <v>125.8</v>
      </c>
      <c r="H24" s="421">
        <v>0</v>
      </c>
      <c r="I24" s="421">
        <v>0</v>
      </c>
      <c r="J24" s="421">
        <v>0</v>
      </c>
      <c r="K24" s="421">
        <v>125.8</v>
      </c>
      <c r="L24" s="421">
        <v>10506.98155</v>
      </c>
      <c r="M24" s="421">
        <v>5914.1886399999994</v>
      </c>
      <c r="N24" s="421">
        <v>0</v>
      </c>
      <c r="O24" s="421">
        <v>0</v>
      </c>
      <c r="P24" s="421">
        <v>16421.170190000001</v>
      </c>
      <c r="Q24" s="421">
        <v>3688.75461</v>
      </c>
      <c r="R24" s="421">
        <v>365.95651000000004</v>
      </c>
      <c r="S24" s="421">
        <v>0</v>
      </c>
      <c r="T24" s="421">
        <v>0</v>
      </c>
      <c r="U24" s="421">
        <v>4054.7111199999999</v>
      </c>
      <c r="V24" s="669"/>
      <c r="X24" s="112"/>
      <c r="Y24" s="112"/>
      <c r="Z24" s="112"/>
      <c r="AA24" s="112"/>
      <c r="AB24" s="112"/>
      <c r="AC24" s="112"/>
      <c r="AD24" s="112"/>
    </row>
    <row r="25" spans="1:30" ht="26.25" customHeight="1">
      <c r="A25" s="570" t="s">
        <v>333</v>
      </c>
      <c r="B25" s="421">
        <v>117134.08861000001</v>
      </c>
      <c r="C25" s="421">
        <v>26200.951659999999</v>
      </c>
      <c r="D25" s="421">
        <v>0</v>
      </c>
      <c r="E25" s="421">
        <v>0</v>
      </c>
      <c r="F25" s="421">
        <v>143335.04027</v>
      </c>
      <c r="G25" s="421">
        <v>125.34238999999999</v>
      </c>
      <c r="H25" s="421">
        <v>598.47834</v>
      </c>
      <c r="I25" s="421">
        <v>0</v>
      </c>
      <c r="J25" s="421">
        <v>0</v>
      </c>
      <c r="K25" s="421">
        <v>723.82073000000003</v>
      </c>
      <c r="L25" s="421">
        <v>44306.685119999995</v>
      </c>
      <c r="M25" s="421">
        <v>74041.211129999996</v>
      </c>
      <c r="N25" s="421">
        <v>0</v>
      </c>
      <c r="O25" s="421">
        <v>0</v>
      </c>
      <c r="P25" s="421">
        <v>118347.89625000001</v>
      </c>
      <c r="Q25" s="421">
        <v>403.51776000000001</v>
      </c>
      <c r="R25" s="421">
        <v>0</v>
      </c>
      <c r="S25" s="421">
        <v>0</v>
      </c>
      <c r="T25" s="421">
        <v>0</v>
      </c>
      <c r="U25" s="421">
        <v>403.51776000000001</v>
      </c>
      <c r="V25" s="669"/>
      <c r="X25" s="112"/>
      <c r="Y25" s="112"/>
      <c r="Z25" s="112"/>
      <c r="AA25" s="112"/>
      <c r="AB25" s="112"/>
      <c r="AC25" s="112"/>
      <c r="AD25" s="112"/>
    </row>
    <row r="26" spans="1:30" ht="26.25" customHeight="1">
      <c r="A26" s="570" t="s">
        <v>334</v>
      </c>
      <c r="B26" s="421">
        <v>5355.9621299999999</v>
      </c>
      <c r="C26" s="421">
        <v>15522.255009999999</v>
      </c>
      <c r="D26" s="421">
        <v>0</v>
      </c>
      <c r="E26" s="421">
        <v>0</v>
      </c>
      <c r="F26" s="421">
        <v>20878.217140000001</v>
      </c>
      <c r="G26" s="421">
        <v>75</v>
      </c>
      <c r="H26" s="421">
        <v>0</v>
      </c>
      <c r="I26" s="421">
        <v>0</v>
      </c>
      <c r="J26" s="421">
        <v>0</v>
      </c>
      <c r="K26" s="421">
        <v>75</v>
      </c>
      <c r="L26" s="421">
        <v>22863.881450000001</v>
      </c>
      <c r="M26" s="421">
        <v>23476.759979999999</v>
      </c>
      <c r="N26" s="421">
        <v>0</v>
      </c>
      <c r="O26" s="421">
        <v>0</v>
      </c>
      <c r="P26" s="421">
        <v>46340.641430000003</v>
      </c>
      <c r="Q26" s="421">
        <v>0</v>
      </c>
      <c r="R26" s="421">
        <v>0</v>
      </c>
      <c r="S26" s="421">
        <v>0</v>
      </c>
      <c r="T26" s="421">
        <v>0</v>
      </c>
      <c r="U26" s="421">
        <v>0</v>
      </c>
      <c r="V26" s="669"/>
      <c r="X26" s="112"/>
      <c r="Y26" s="112"/>
      <c r="Z26" s="112"/>
      <c r="AA26" s="112"/>
      <c r="AB26" s="112"/>
      <c r="AC26" s="112"/>
      <c r="AD26" s="112"/>
    </row>
    <row r="27" spans="1:30" ht="26.25" customHeight="1">
      <c r="A27" s="570" t="s">
        <v>335</v>
      </c>
      <c r="B27" s="421">
        <v>7597.0971</v>
      </c>
      <c r="C27" s="421">
        <v>16842.24194</v>
      </c>
      <c r="D27" s="421">
        <v>0</v>
      </c>
      <c r="E27" s="421">
        <v>0</v>
      </c>
      <c r="F27" s="421">
        <v>24439.339039999999</v>
      </c>
      <c r="G27" s="421">
        <v>22</v>
      </c>
      <c r="H27" s="421">
        <v>0</v>
      </c>
      <c r="I27" s="421">
        <v>0</v>
      </c>
      <c r="J27" s="421">
        <v>0</v>
      </c>
      <c r="K27" s="421">
        <v>22</v>
      </c>
      <c r="L27" s="421">
        <v>2653.2647900000002</v>
      </c>
      <c r="M27" s="421">
        <v>0</v>
      </c>
      <c r="N27" s="421">
        <v>0</v>
      </c>
      <c r="O27" s="421">
        <v>0</v>
      </c>
      <c r="P27" s="421">
        <v>2653.2647900000002</v>
      </c>
      <c r="Q27" s="421">
        <v>0</v>
      </c>
      <c r="R27" s="421">
        <v>0</v>
      </c>
      <c r="S27" s="421">
        <v>0</v>
      </c>
      <c r="T27" s="421">
        <v>0</v>
      </c>
      <c r="U27" s="421">
        <v>0</v>
      </c>
      <c r="V27" s="669"/>
      <c r="X27" s="112"/>
      <c r="Y27" s="112"/>
      <c r="Z27" s="112"/>
      <c r="AA27" s="112"/>
      <c r="AB27" s="112"/>
      <c r="AC27" s="112"/>
      <c r="AD27" s="112"/>
    </row>
    <row r="28" spans="1:30" ht="26.25" customHeight="1">
      <c r="A28" s="570" t="s">
        <v>1060</v>
      </c>
      <c r="B28" s="421">
        <v>3642.8279500000003</v>
      </c>
      <c r="C28" s="421">
        <v>1422.50676</v>
      </c>
      <c r="D28" s="421">
        <v>0</v>
      </c>
      <c r="E28" s="421">
        <v>5.9999999999999995E-5</v>
      </c>
      <c r="F28" s="421">
        <v>5065.3347699999995</v>
      </c>
      <c r="G28" s="421">
        <v>11.41696</v>
      </c>
      <c r="H28" s="421">
        <v>0.31198000000000004</v>
      </c>
      <c r="I28" s="421">
        <v>0</v>
      </c>
      <c r="J28" s="421">
        <v>0</v>
      </c>
      <c r="K28" s="421">
        <v>11.72894</v>
      </c>
      <c r="L28" s="421">
        <v>1531.6814199999999</v>
      </c>
      <c r="M28" s="421">
        <v>1790.88067</v>
      </c>
      <c r="N28" s="421">
        <v>0</v>
      </c>
      <c r="O28" s="421">
        <v>0</v>
      </c>
      <c r="P28" s="421">
        <v>3322.5620899999999</v>
      </c>
      <c r="Q28" s="421">
        <v>66.744429999999994</v>
      </c>
      <c r="R28" s="421">
        <v>2.1809699999999999</v>
      </c>
      <c r="S28" s="421">
        <v>0</v>
      </c>
      <c r="T28" s="421">
        <v>0</v>
      </c>
      <c r="U28" s="421">
        <v>68.925399999999996</v>
      </c>
      <c r="V28" s="669"/>
      <c r="X28" s="112"/>
      <c r="Y28" s="112"/>
      <c r="Z28" s="112"/>
      <c r="AA28" s="112"/>
      <c r="AB28" s="112"/>
      <c r="AC28" s="112"/>
      <c r="AD28" s="112"/>
    </row>
    <row r="29" spans="1:30" ht="26.25" customHeight="1">
      <c r="A29" s="570" t="s">
        <v>1065</v>
      </c>
      <c r="B29" s="421">
        <v>4947.2121799999995</v>
      </c>
      <c r="C29" s="421">
        <v>5098.9811100000006</v>
      </c>
      <c r="D29" s="421">
        <v>0</v>
      </c>
      <c r="E29" s="421">
        <v>0</v>
      </c>
      <c r="F29" s="421">
        <v>10046.193289999999</v>
      </c>
      <c r="G29" s="421">
        <v>0</v>
      </c>
      <c r="H29" s="421">
        <v>0</v>
      </c>
      <c r="I29" s="421">
        <v>0</v>
      </c>
      <c r="J29" s="421">
        <v>0</v>
      </c>
      <c r="K29" s="421">
        <v>0</v>
      </c>
      <c r="L29" s="421">
        <v>3033.9995699999999</v>
      </c>
      <c r="M29" s="421">
        <v>3172.57492</v>
      </c>
      <c r="N29" s="421">
        <v>0</v>
      </c>
      <c r="O29" s="421">
        <v>0</v>
      </c>
      <c r="P29" s="421">
        <v>6206.57449</v>
      </c>
      <c r="Q29" s="421">
        <v>0</v>
      </c>
      <c r="R29" s="421">
        <v>48.292349999999999</v>
      </c>
      <c r="S29" s="421">
        <v>0</v>
      </c>
      <c r="T29" s="421">
        <v>0</v>
      </c>
      <c r="U29" s="421">
        <v>48.292349999999999</v>
      </c>
      <c r="V29" s="669"/>
      <c r="X29" s="112"/>
      <c r="Y29" s="112"/>
      <c r="Z29" s="112"/>
      <c r="AA29" s="112"/>
      <c r="AB29" s="112"/>
      <c r="AC29" s="112"/>
      <c r="AD29" s="112"/>
    </row>
    <row r="30" spans="1:30" ht="26.25" customHeight="1">
      <c r="A30" s="570" t="s">
        <v>1066</v>
      </c>
      <c r="B30" s="421">
        <v>0</v>
      </c>
      <c r="C30" s="421">
        <v>0</v>
      </c>
      <c r="D30" s="421">
        <v>0</v>
      </c>
      <c r="E30" s="421">
        <v>0</v>
      </c>
      <c r="F30" s="421">
        <v>0</v>
      </c>
      <c r="G30" s="421">
        <v>0</v>
      </c>
      <c r="H30" s="421">
        <v>0</v>
      </c>
      <c r="I30" s="421">
        <v>0</v>
      </c>
      <c r="J30" s="421">
        <v>0</v>
      </c>
      <c r="K30" s="421">
        <v>0</v>
      </c>
      <c r="L30" s="421">
        <v>0</v>
      </c>
      <c r="M30" s="421">
        <v>0</v>
      </c>
      <c r="N30" s="421">
        <v>0</v>
      </c>
      <c r="O30" s="421">
        <v>0</v>
      </c>
      <c r="P30" s="421">
        <v>0</v>
      </c>
      <c r="Q30" s="421">
        <v>0</v>
      </c>
      <c r="R30" s="421">
        <v>0</v>
      </c>
      <c r="S30" s="421">
        <v>0</v>
      </c>
      <c r="T30" s="421">
        <v>0</v>
      </c>
      <c r="U30" s="421">
        <v>0</v>
      </c>
      <c r="V30" s="669"/>
      <c r="X30" s="112"/>
      <c r="Y30" s="112"/>
      <c r="Z30" s="112"/>
      <c r="AA30" s="112"/>
      <c r="AB30" s="112"/>
      <c r="AC30" s="112"/>
      <c r="AD30" s="112"/>
    </row>
    <row r="31" spans="1:30" ht="26.25" customHeight="1">
      <c r="A31" s="570" t="s">
        <v>115</v>
      </c>
      <c r="B31" s="421">
        <v>0</v>
      </c>
      <c r="C31" s="421">
        <v>0</v>
      </c>
      <c r="D31" s="421">
        <v>0</v>
      </c>
      <c r="E31" s="421">
        <v>0</v>
      </c>
      <c r="F31" s="421">
        <v>0</v>
      </c>
      <c r="G31" s="421">
        <v>0</v>
      </c>
      <c r="H31" s="421">
        <v>0</v>
      </c>
      <c r="I31" s="421">
        <v>0</v>
      </c>
      <c r="J31" s="421">
        <v>0</v>
      </c>
      <c r="K31" s="421">
        <v>0</v>
      </c>
      <c r="L31" s="421">
        <v>0</v>
      </c>
      <c r="M31" s="421">
        <v>0</v>
      </c>
      <c r="N31" s="421">
        <v>0</v>
      </c>
      <c r="O31" s="421">
        <v>0</v>
      </c>
      <c r="P31" s="421">
        <v>0</v>
      </c>
      <c r="Q31" s="421">
        <v>0</v>
      </c>
      <c r="R31" s="421">
        <v>0</v>
      </c>
      <c r="S31" s="421">
        <v>0</v>
      </c>
      <c r="T31" s="421">
        <v>0</v>
      </c>
      <c r="U31" s="421">
        <v>0</v>
      </c>
      <c r="V31" s="669"/>
      <c r="X31" s="112"/>
      <c r="Y31" s="112" t="s">
        <v>1098</v>
      </c>
      <c r="Z31" s="112" t="s">
        <v>1098</v>
      </c>
      <c r="AA31" s="112"/>
      <c r="AB31" s="112"/>
      <c r="AC31" s="112"/>
      <c r="AD31" s="112"/>
    </row>
    <row r="32" spans="1:30" ht="26.25" customHeight="1">
      <c r="A32" s="570" t="s">
        <v>339</v>
      </c>
      <c r="B32" s="421">
        <v>4776.6545400000005</v>
      </c>
      <c r="C32" s="421">
        <v>79.63212</v>
      </c>
      <c r="D32" s="421">
        <v>0</v>
      </c>
      <c r="E32" s="421">
        <v>0</v>
      </c>
      <c r="F32" s="421">
        <v>4856.2866599999998</v>
      </c>
      <c r="G32" s="421">
        <v>988.45699999999999</v>
      </c>
      <c r="H32" s="421">
        <v>0</v>
      </c>
      <c r="I32" s="421">
        <v>0</v>
      </c>
      <c r="J32" s="421">
        <v>0</v>
      </c>
      <c r="K32" s="421">
        <v>988.45699999999999</v>
      </c>
      <c r="L32" s="421">
        <v>1.9179999999999999E-2</v>
      </c>
      <c r="M32" s="421">
        <v>3.97722</v>
      </c>
      <c r="N32" s="421">
        <v>0</v>
      </c>
      <c r="O32" s="421">
        <v>0</v>
      </c>
      <c r="P32" s="421">
        <v>3.9964</v>
      </c>
      <c r="Q32" s="421">
        <v>0</v>
      </c>
      <c r="R32" s="421">
        <v>0</v>
      </c>
      <c r="S32" s="421">
        <v>0</v>
      </c>
      <c r="T32" s="421">
        <v>0</v>
      </c>
      <c r="U32" s="421">
        <v>0</v>
      </c>
      <c r="V32" s="669"/>
      <c r="X32" s="112"/>
      <c r="Y32" s="112" t="s">
        <v>1098</v>
      </c>
      <c r="Z32" s="112" t="s">
        <v>1098</v>
      </c>
      <c r="AA32" s="112"/>
      <c r="AB32" s="112"/>
      <c r="AC32" s="112"/>
      <c r="AD32" s="112"/>
    </row>
    <row r="33" spans="1:30" ht="26.25" customHeight="1">
      <c r="A33" s="570" t="s">
        <v>1067</v>
      </c>
      <c r="B33" s="421">
        <v>21936.279140000002</v>
      </c>
      <c r="C33" s="421">
        <v>1817.3318000000002</v>
      </c>
      <c r="D33" s="421">
        <v>0</v>
      </c>
      <c r="E33" s="421">
        <v>0</v>
      </c>
      <c r="F33" s="421">
        <v>23753.610940000002</v>
      </c>
      <c r="G33" s="421">
        <v>0</v>
      </c>
      <c r="H33" s="421">
        <v>0</v>
      </c>
      <c r="I33" s="421">
        <v>0</v>
      </c>
      <c r="J33" s="421">
        <v>0</v>
      </c>
      <c r="K33" s="421">
        <v>0</v>
      </c>
      <c r="L33" s="421">
        <v>30316.798510000001</v>
      </c>
      <c r="M33" s="421">
        <v>11565.70541</v>
      </c>
      <c r="N33" s="421">
        <v>0</v>
      </c>
      <c r="O33" s="421">
        <v>0</v>
      </c>
      <c r="P33" s="421">
        <v>41882.503920000003</v>
      </c>
      <c r="Q33" s="421">
        <v>1092.3963000000001</v>
      </c>
      <c r="R33" s="421">
        <v>1823.84247</v>
      </c>
      <c r="S33" s="421">
        <v>158.74807999999999</v>
      </c>
      <c r="T33" s="421">
        <v>0</v>
      </c>
      <c r="U33" s="421">
        <v>3074.9868500000002</v>
      </c>
      <c r="V33" s="669"/>
      <c r="X33" s="112"/>
      <c r="Y33" s="112"/>
      <c r="Z33" s="112"/>
      <c r="AA33" s="112"/>
      <c r="AB33" s="112"/>
      <c r="AC33" s="112"/>
      <c r="AD33" s="112"/>
    </row>
    <row r="34" spans="1:30" ht="26.25" customHeight="1">
      <c r="A34" s="570" t="s">
        <v>1068</v>
      </c>
      <c r="B34" s="421">
        <v>0</v>
      </c>
      <c r="C34" s="421">
        <v>0</v>
      </c>
      <c r="D34" s="421">
        <v>0</v>
      </c>
      <c r="E34" s="421">
        <v>0</v>
      </c>
      <c r="F34" s="421">
        <v>0</v>
      </c>
      <c r="G34" s="421">
        <v>0</v>
      </c>
      <c r="H34" s="421">
        <v>0</v>
      </c>
      <c r="I34" s="421">
        <v>0</v>
      </c>
      <c r="J34" s="421">
        <v>0</v>
      </c>
      <c r="K34" s="421">
        <v>0</v>
      </c>
      <c r="L34" s="421">
        <v>0</v>
      </c>
      <c r="M34" s="421">
        <v>0</v>
      </c>
      <c r="N34" s="421">
        <v>0</v>
      </c>
      <c r="O34" s="421">
        <v>0</v>
      </c>
      <c r="P34" s="421">
        <v>0</v>
      </c>
      <c r="Q34" s="421">
        <v>0</v>
      </c>
      <c r="R34" s="421">
        <v>0</v>
      </c>
      <c r="S34" s="421">
        <v>0</v>
      </c>
      <c r="T34" s="421">
        <v>0</v>
      </c>
      <c r="U34" s="421">
        <v>0</v>
      </c>
      <c r="V34" s="669"/>
      <c r="X34" s="112"/>
      <c r="Y34" s="112"/>
      <c r="Z34" s="112"/>
      <c r="AA34" s="112"/>
      <c r="AB34" s="112"/>
      <c r="AC34" s="112"/>
      <c r="AD34" s="112"/>
    </row>
    <row r="35" spans="1:30" ht="26.25" customHeight="1">
      <c r="A35" s="570" t="s">
        <v>1069</v>
      </c>
      <c r="B35" s="421">
        <v>21843.14025</v>
      </c>
      <c r="C35" s="421">
        <v>1816.6266599999999</v>
      </c>
      <c r="D35" s="421">
        <v>0</v>
      </c>
      <c r="E35" s="421">
        <v>0</v>
      </c>
      <c r="F35" s="421">
        <v>23659.766909999998</v>
      </c>
      <c r="G35" s="421">
        <v>0</v>
      </c>
      <c r="H35" s="421">
        <v>0</v>
      </c>
      <c r="I35" s="421">
        <v>0</v>
      </c>
      <c r="J35" s="421">
        <v>0</v>
      </c>
      <c r="K35" s="421">
        <v>0</v>
      </c>
      <c r="L35" s="421">
        <v>29894.41072</v>
      </c>
      <c r="M35" s="421">
        <v>11425.775960000001</v>
      </c>
      <c r="N35" s="421">
        <v>0</v>
      </c>
      <c r="O35" s="421">
        <v>0</v>
      </c>
      <c r="P35" s="421">
        <v>41320.186679999999</v>
      </c>
      <c r="Q35" s="421">
        <v>1092.3963000000001</v>
      </c>
      <c r="R35" s="421">
        <v>1823.84247</v>
      </c>
      <c r="S35" s="421">
        <v>0</v>
      </c>
      <c r="T35" s="421">
        <v>0</v>
      </c>
      <c r="U35" s="421">
        <v>2916.2387699999999</v>
      </c>
      <c r="V35" s="669"/>
      <c r="X35" s="112"/>
      <c r="Y35" s="112"/>
      <c r="Z35" s="112"/>
      <c r="AA35" s="112"/>
      <c r="AB35" s="112"/>
      <c r="AC35" s="112"/>
      <c r="AD35" s="112"/>
    </row>
    <row r="36" spans="1:30" ht="26.25" customHeight="1">
      <c r="A36" s="570" t="s">
        <v>1070</v>
      </c>
      <c r="B36" s="421">
        <v>93.138890000000004</v>
      </c>
      <c r="C36" s="421">
        <v>0.70513999999999999</v>
      </c>
      <c r="D36" s="421">
        <v>0</v>
      </c>
      <c r="E36" s="421">
        <v>0</v>
      </c>
      <c r="F36" s="421">
        <v>93.844030000000004</v>
      </c>
      <c r="G36" s="421">
        <v>0</v>
      </c>
      <c r="H36" s="421">
        <v>0</v>
      </c>
      <c r="I36" s="421">
        <v>0</v>
      </c>
      <c r="J36" s="421">
        <v>0</v>
      </c>
      <c r="K36" s="421">
        <v>0</v>
      </c>
      <c r="L36" s="421">
        <v>422.38779</v>
      </c>
      <c r="M36" s="421">
        <v>139.92945</v>
      </c>
      <c r="N36" s="421">
        <v>0</v>
      </c>
      <c r="O36" s="421">
        <v>0</v>
      </c>
      <c r="P36" s="421">
        <v>562.31723999999997</v>
      </c>
      <c r="Q36" s="421">
        <v>0</v>
      </c>
      <c r="R36" s="421">
        <v>0</v>
      </c>
      <c r="S36" s="421">
        <v>158.74807999999999</v>
      </c>
      <c r="T36" s="421">
        <v>0</v>
      </c>
      <c r="U36" s="421">
        <v>158.74807999999999</v>
      </c>
      <c r="V36" s="669"/>
      <c r="X36" s="112"/>
      <c r="Y36" s="112"/>
      <c r="Z36" s="112"/>
      <c r="AA36" s="112"/>
      <c r="AB36" s="112"/>
      <c r="AC36" s="112"/>
      <c r="AD36" s="112"/>
    </row>
    <row r="37" spans="1:30" ht="26.25" customHeight="1">
      <c r="A37" s="570" t="s">
        <v>1071</v>
      </c>
      <c r="B37" s="421">
        <v>0</v>
      </c>
      <c r="C37" s="421">
        <v>0</v>
      </c>
      <c r="D37" s="421">
        <v>0</v>
      </c>
      <c r="E37" s="421">
        <v>0</v>
      </c>
      <c r="F37" s="421">
        <v>0</v>
      </c>
      <c r="G37" s="421">
        <v>0</v>
      </c>
      <c r="H37" s="421">
        <v>0</v>
      </c>
      <c r="I37" s="421">
        <v>0</v>
      </c>
      <c r="J37" s="421">
        <v>0</v>
      </c>
      <c r="K37" s="421">
        <v>0</v>
      </c>
      <c r="L37" s="421">
        <v>0</v>
      </c>
      <c r="M37" s="421">
        <v>0</v>
      </c>
      <c r="N37" s="421">
        <v>0</v>
      </c>
      <c r="O37" s="421">
        <v>0</v>
      </c>
      <c r="P37" s="421">
        <v>0</v>
      </c>
      <c r="Q37" s="421">
        <v>0</v>
      </c>
      <c r="R37" s="421">
        <v>0</v>
      </c>
      <c r="S37" s="421">
        <v>0</v>
      </c>
      <c r="T37" s="421">
        <v>0</v>
      </c>
      <c r="U37" s="421">
        <v>0</v>
      </c>
      <c r="V37" s="669"/>
      <c r="X37" s="112"/>
      <c r="Y37" s="112"/>
      <c r="Z37" s="112"/>
      <c r="AA37" s="112"/>
      <c r="AB37" s="112"/>
      <c r="AC37" s="112"/>
      <c r="AD37" s="112"/>
    </row>
    <row r="38" spans="1:30" ht="26.25" customHeight="1">
      <c r="A38" s="570" t="s">
        <v>1072</v>
      </c>
      <c r="B38" s="421">
        <v>0</v>
      </c>
      <c r="C38" s="421">
        <v>0</v>
      </c>
      <c r="D38" s="421">
        <v>0</v>
      </c>
      <c r="E38" s="421">
        <v>0</v>
      </c>
      <c r="F38" s="421">
        <v>0</v>
      </c>
      <c r="G38" s="421">
        <v>0</v>
      </c>
      <c r="H38" s="421">
        <v>0</v>
      </c>
      <c r="I38" s="421">
        <v>0</v>
      </c>
      <c r="J38" s="421">
        <v>0</v>
      </c>
      <c r="K38" s="421">
        <v>0</v>
      </c>
      <c r="L38" s="421">
        <v>0</v>
      </c>
      <c r="M38" s="421">
        <v>0</v>
      </c>
      <c r="N38" s="421">
        <v>0</v>
      </c>
      <c r="O38" s="421">
        <v>0</v>
      </c>
      <c r="P38" s="421">
        <v>0</v>
      </c>
      <c r="Q38" s="421">
        <v>0</v>
      </c>
      <c r="R38" s="421">
        <v>0</v>
      </c>
      <c r="S38" s="421">
        <v>0</v>
      </c>
      <c r="T38" s="421">
        <v>0</v>
      </c>
      <c r="U38" s="421">
        <v>0</v>
      </c>
      <c r="V38" s="669"/>
      <c r="X38" s="112"/>
      <c r="Y38" s="112"/>
      <c r="Z38" s="112"/>
      <c r="AA38" s="112"/>
      <c r="AB38" s="112"/>
      <c r="AC38" s="112"/>
      <c r="AD38" s="112"/>
    </row>
    <row r="39" spans="1:30" ht="26.25" customHeight="1">
      <c r="A39" s="570" t="s">
        <v>348</v>
      </c>
      <c r="B39" s="421">
        <v>0</v>
      </c>
      <c r="C39" s="421">
        <v>0</v>
      </c>
      <c r="D39" s="421">
        <v>0</v>
      </c>
      <c r="E39" s="421">
        <v>0</v>
      </c>
      <c r="F39" s="421">
        <v>0</v>
      </c>
      <c r="G39" s="421">
        <v>0</v>
      </c>
      <c r="H39" s="421">
        <v>0</v>
      </c>
      <c r="I39" s="421">
        <v>0</v>
      </c>
      <c r="J39" s="421">
        <v>0</v>
      </c>
      <c r="K39" s="421">
        <v>0</v>
      </c>
      <c r="L39" s="421">
        <v>0</v>
      </c>
      <c r="M39" s="421">
        <v>0</v>
      </c>
      <c r="N39" s="421">
        <v>0</v>
      </c>
      <c r="O39" s="421">
        <v>0</v>
      </c>
      <c r="P39" s="421">
        <v>0</v>
      </c>
      <c r="Q39" s="421">
        <v>0</v>
      </c>
      <c r="R39" s="421">
        <v>0</v>
      </c>
      <c r="S39" s="421">
        <v>0</v>
      </c>
      <c r="T39" s="421">
        <v>0</v>
      </c>
      <c r="U39" s="421">
        <v>0</v>
      </c>
      <c r="X39" s="112"/>
      <c r="Y39" s="112"/>
      <c r="Z39" s="112"/>
      <c r="AA39" s="112"/>
      <c r="AB39" s="112"/>
      <c r="AC39" s="112"/>
      <c r="AD39" s="112"/>
    </row>
    <row r="40" spans="1:30" ht="26.25" customHeight="1" thickBot="1">
      <c r="A40" s="570" t="s">
        <v>1073</v>
      </c>
      <c r="B40" s="421">
        <v>0</v>
      </c>
      <c r="C40" s="421">
        <v>0</v>
      </c>
      <c r="D40" s="421">
        <v>0</v>
      </c>
      <c r="E40" s="421">
        <v>0</v>
      </c>
      <c r="F40" s="421">
        <v>0</v>
      </c>
      <c r="G40" s="421">
        <v>0</v>
      </c>
      <c r="H40" s="421">
        <v>0</v>
      </c>
      <c r="I40" s="421">
        <v>0</v>
      </c>
      <c r="J40" s="421">
        <v>0</v>
      </c>
      <c r="K40" s="421">
        <v>0</v>
      </c>
      <c r="L40" s="421">
        <v>0</v>
      </c>
      <c r="M40" s="421">
        <v>0</v>
      </c>
      <c r="N40" s="421">
        <v>0</v>
      </c>
      <c r="O40" s="421">
        <v>0</v>
      </c>
      <c r="P40" s="421">
        <v>0</v>
      </c>
      <c r="Q40" s="421">
        <v>0</v>
      </c>
      <c r="R40" s="421">
        <v>0</v>
      </c>
      <c r="S40" s="421">
        <v>0</v>
      </c>
      <c r="T40" s="421">
        <v>0</v>
      </c>
      <c r="U40" s="421">
        <v>0</v>
      </c>
      <c r="V40" s="669"/>
      <c r="X40" s="112"/>
      <c r="Y40" s="112"/>
      <c r="Z40" s="112"/>
      <c r="AA40" s="112"/>
      <c r="AB40" s="112"/>
      <c r="AC40" s="112"/>
      <c r="AD40" s="112"/>
    </row>
    <row r="41" spans="1:30" s="201" customFormat="1" ht="26.25" customHeight="1" thickTop="1" thickBot="1">
      <c r="A41" s="670" t="s">
        <v>892</v>
      </c>
      <c r="B41" s="407">
        <v>1444353.1887399999</v>
      </c>
      <c r="C41" s="407">
        <v>832153.67302999995</v>
      </c>
      <c r="D41" s="407">
        <v>0</v>
      </c>
      <c r="E41" s="407">
        <v>31.502119999999998</v>
      </c>
      <c r="F41" s="407">
        <v>2276538.3638899997</v>
      </c>
      <c r="G41" s="407">
        <v>11340.50657</v>
      </c>
      <c r="H41" s="407">
        <v>3026.2863700000003</v>
      </c>
      <c r="I41" s="407">
        <v>0</v>
      </c>
      <c r="J41" s="407">
        <v>0</v>
      </c>
      <c r="K41" s="407">
        <v>14366.792939999999</v>
      </c>
      <c r="L41" s="407">
        <v>263467.96097000001</v>
      </c>
      <c r="M41" s="407">
        <v>283569.00206000003</v>
      </c>
      <c r="N41" s="407">
        <v>0</v>
      </c>
      <c r="O41" s="407">
        <v>0</v>
      </c>
      <c r="P41" s="407">
        <v>547036.96302999998</v>
      </c>
      <c r="Q41" s="407">
        <v>133127.31206</v>
      </c>
      <c r="R41" s="407">
        <v>43987.766739999999</v>
      </c>
      <c r="S41" s="407">
        <v>158.74807999999999</v>
      </c>
      <c r="T41" s="407">
        <v>0</v>
      </c>
      <c r="U41" s="407">
        <v>177273.82688000001</v>
      </c>
      <c r="V41" s="664"/>
      <c r="X41" s="671"/>
      <c r="Y41" s="671"/>
      <c r="Z41" s="671"/>
      <c r="AA41" s="671"/>
      <c r="AB41" s="671"/>
      <c r="AC41" s="671"/>
      <c r="AD41" s="671"/>
    </row>
    <row r="42" spans="1:30" ht="26.25" customHeight="1" thickTop="1">
      <c r="A42" s="570" t="s">
        <v>263</v>
      </c>
      <c r="B42" s="421">
        <v>1398626.1897</v>
      </c>
      <c r="C42" s="421">
        <v>409400.58730999997</v>
      </c>
      <c r="D42" s="421">
        <v>0</v>
      </c>
      <c r="E42" s="421">
        <v>0</v>
      </c>
      <c r="F42" s="421">
        <v>1808026.7770100001</v>
      </c>
      <c r="G42" s="421">
        <v>200814.48467999999</v>
      </c>
      <c r="H42" s="421">
        <v>3197.4165699999999</v>
      </c>
      <c r="I42" s="421">
        <v>0</v>
      </c>
      <c r="J42" s="421">
        <v>0</v>
      </c>
      <c r="K42" s="421">
        <v>204011.90125</v>
      </c>
      <c r="L42" s="421">
        <v>310979.37417000002</v>
      </c>
      <c r="M42" s="421">
        <v>132205.63898000002</v>
      </c>
      <c r="N42" s="421">
        <v>0</v>
      </c>
      <c r="O42" s="421">
        <v>0</v>
      </c>
      <c r="P42" s="421">
        <v>443185.01314999996</v>
      </c>
      <c r="Q42" s="421">
        <v>137777.80302000002</v>
      </c>
      <c r="R42" s="421">
        <v>24529.48156</v>
      </c>
      <c r="S42" s="421">
        <v>0</v>
      </c>
      <c r="T42" s="421">
        <v>0</v>
      </c>
      <c r="U42" s="421">
        <v>162307.28458000001</v>
      </c>
      <c r="V42" s="669"/>
      <c r="X42" s="112"/>
      <c r="Y42" s="112"/>
      <c r="Z42" s="112"/>
      <c r="AA42" s="112"/>
      <c r="AB42" s="112"/>
      <c r="AC42" s="112"/>
      <c r="AD42" s="112"/>
    </row>
    <row r="43" spans="1:30" ht="26.25" customHeight="1">
      <c r="A43" s="570" t="s">
        <v>1074</v>
      </c>
      <c r="B43" s="421">
        <v>1398626.1897</v>
      </c>
      <c r="C43" s="421">
        <v>409400.58730999997</v>
      </c>
      <c r="D43" s="421">
        <v>0</v>
      </c>
      <c r="E43" s="421">
        <v>0</v>
      </c>
      <c r="F43" s="421">
        <v>1808026.7770100001</v>
      </c>
      <c r="G43" s="421">
        <v>200814.48467999999</v>
      </c>
      <c r="H43" s="421">
        <v>3197.4165699999999</v>
      </c>
      <c r="I43" s="421">
        <v>0</v>
      </c>
      <c r="J43" s="421">
        <v>0</v>
      </c>
      <c r="K43" s="421">
        <v>204011.90125</v>
      </c>
      <c r="L43" s="421">
        <v>310979.37417000002</v>
      </c>
      <c r="M43" s="421">
        <v>132205.63898000002</v>
      </c>
      <c r="N43" s="421">
        <v>0</v>
      </c>
      <c r="O43" s="421">
        <v>0</v>
      </c>
      <c r="P43" s="421">
        <v>443185.01314999996</v>
      </c>
      <c r="Q43" s="421">
        <v>137777.80302000002</v>
      </c>
      <c r="R43" s="421">
        <v>24529.48156</v>
      </c>
      <c r="S43" s="421">
        <v>0</v>
      </c>
      <c r="T43" s="421">
        <v>0</v>
      </c>
      <c r="U43" s="421">
        <v>162307.28458000001</v>
      </c>
      <c r="V43" s="669"/>
      <c r="X43" s="112"/>
      <c r="Y43" s="112"/>
      <c r="Z43" s="112"/>
      <c r="AA43" s="112"/>
      <c r="AB43" s="112"/>
      <c r="AC43" s="112"/>
      <c r="AD43" s="112"/>
    </row>
    <row r="44" spans="1:30" ht="26.25" customHeight="1">
      <c r="A44" s="570" t="s">
        <v>1075</v>
      </c>
      <c r="B44" s="421">
        <v>0</v>
      </c>
      <c r="C44" s="421">
        <v>0</v>
      </c>
      <c r="D44" s="421">
        <v>0</v>
      </c>
      <c r="E44" s="421">
        <v>0</v>
      </c>
      <c r="F44" s="421">
        <v>0</v>
      </c>
      <c r="G44" s="421">
        <v>0</v>
      </c>
      <c r="H44" s="421">
        <v>0</v>
      </c>
      <c r="I44" s="421">
        <v>0</v>
      </c>
      <c r="J44" s="421">
        <v>0</v>
      </c>
      <c r="K44" s="421">
        <v>0</v>
      </c>
      <c r="L44" s="421">
        <v>0</v>
      </c>
      <c r="M44" s="421">
        <v>0</v>
      </c>
      <c r="N44" s="421">
        <v>0</v>
      </c>
      <c r="O44" s="421">
        <v>0</v>
      </c>
      <c r="P44" s="421">
        <v>0</v>
      </c>
      <c r="Q44" s="421">
        <v>0</v>
      </c>
      <c r="R44" s="421">
        <v>0</v>
      </c>
      <c r="S44" s="421">
        <v>0</v>
      </c>
      <c r="T44" s="421">
        <v>0</v>
      </c>
      <c r="U44" s="421">
        <v>0</v>
      </c>
      <c r="V44" s="669"/>
      <c r="X44" s="112"/>
      <c r="Y44" s="112"/>
      <c r="Z44" s="112"/>
      <c r="AA44" s="112"/>
      <c r="AB44" s="112"/>
      <c r="AC44" s="112"/>
      <c r="AD44" s="112"/>
    </row>
    <row r="45" spans="1:30" ht="26.25" customHeight="1">
      <c r="A45" s="570" t="s">
        <v>1076</v>
      </c>
      <c r="B45" s="421">
        <v>0</v>
      </c>
      <c r="C45" s="421">
        <v>0</v>
      </c>
      <c r="D45" s="421">
        <v>0</v>
      </c>
      <c r="E45" s="421">
        <v>0</v>
      </c>
      <c r="F45" s="421">
        <v>0</v>
      </c>
      <c r="G45" s="421">
        <v>0</v>
      </c>
      <c r="H45" s="421">
        <v>0</v>
      </c>
      <c r="I45" s="421">
        <v>0</v>
      </c>
      <c r="J45" s="421">
        <v>0</v>
      </c>
      <c r="K45" s="421">
        <v>0</v>
      </c>
      <c r="L45" s="421">
        <v>0</v>
      </c>
      <c r="M45" s="421">
        <v>0</v>
      </c>
      <c r="N45" s="421">
        <v>0</v>
      </c>
      <c r="O45" s="421">
        <v>0</v>
      </c>
      <c r="P45" s="421">
        <v>0</v>
      </c>
      <c r="Q45" s="421">
        <v>0</v>
      </c>
      <c r="R45" s="421">
        <v>0</v>
      </c>
      <c r="S45" s="421">
        <v>0</v>
      </c>
      <c r="T45" s="421">
        <v>0</v>
      </c>
      <c r="U45" s="421">
        <v>0</v>
      </c>
      <c r="V45" s="669"/>
      <c r="X45" s="112"/>
      <c r="Y45" s="112"/>
      <c r="Z45" s="112"/>
      <c r="AA45" s="112"/>
      <c r="AB45" s="112"/>
      <c r="AC45" s="112"/>
      <c r="AD45" s="112"/>
    </row>
    <row r="46" spans="1:30" ht="26.25" customHeight="1">
      <c r="A46" s="570" t="s">
        <v>1077</v>
      </c>
      <c r="B46" s="421">
        <v>0</v>
      </c>
      <c r="C46" s="421">
        <v>0</v>
      </c>
      <c r="D46" s="421">
        <v>0</v>
      </c>
      <c r="E46" s="421">
        <v>0</v>
      </c>
      <c r="F46" s="421">
        <v>0</v>
      </c>
      <c r="G46" s="421">
        <v>0</v>
      </c>
      <c r="H46" s="421">
        <v>0</v>
      </c>
      <c r="I46" s="421">
        <v>0</v>
      </c>
      <c r="J46" s="421">
        <v>0</v>
      </c>
      <c r="K46" s="421">
        <v>0</v>
      </c>
      <c r="L46" s="421">
        <v>0</v>
      </c>
      <c r="M46" s="421">
        <v>0</v>
      </c>
      <c r="N46" s="421">
        <v>0</v>
      </c>
      <c r="O46" s="421">
        <v>0</v>
      </c>
      <c r="P46" s="421">
        <v>0</v>
      </c>
      <c r="Q46" s="421">
        <v>0</v>
      </c>
      <c r="R46" s="421">
        <v>0</v>
      </c>
      <c r="S46" s="421">
        <v>0</v>
      </c>
      <c r="T46" s="421">
        <v>0</v>
      </c>
      <c r="U46" s="421">
        <v>0</v>
      </c>
      <c r="V46" s="669"/>
      <c r="X46" s="112"/>
      <c r="Y46" s="112"/>
      <c r="Z46" s="112"/>
      <c r="AA46" s="112"/>
      <c r="AB46" s="112"/>
      <c r="AC46" s="112"/>
      <c r="AD46" s="112"/>
    </row>
    <row r="47" spans="1:30" ht="26.25" customHeight="1">
      <c r="A47" s="570" t="s">
        <v>1078</v>
      </c>
      <c r="B47" s="421">
        <v>0</v>
      </c>
      <c r="C47" s="421">
        <v>0</v>
      </c>
      <c r="D47" s="421">
        <v>0</v>
      </c>
      <c r="E47" s="421">
        <v>0</v>
      </c>
      <c r="F47" s="421">
        <v>0</v>
      </c>
      <c r="G47" s="421">
        <v>0</v>
      </c>
      <c r="H47" s="421">
        <v>0</v>
      </c>
      <c r="I47" s="421">
        <v>0</v>
      </c>
      <c r="J47" s="421">
        <v>0</v>
      </c>
      <c r="K47" s="421">
        <v>0</v>
      </c>
      <c r="L47" s="421">
        <v>0</v>
      </c>
      <c r="M47" s="421">
        <v>0</v>
      </c>
      <c r="N47" s="421">
        <v>0</v>
      </c>
      <c r="O47" s="421">
        <v>0</v>
      </c>
      <c r="P47" s="421">
        <v>0</v>
      </c>
      <c r="Q47" s="421">
        <v>0</v>
      </c>
      <c r="R47" s="421">
        <v>0</v>
      </c>
      <c r="S47" s="421">
        <v>0</v>
      </c>
      <c r="T47" s="421">
        <v>0</v>
      </c>
      <c r="U47" s="421">
        <v>0</v>
      </c>
      <c r="V47" s="669"/>
      <c r="X47" s="112"/>
      <c r="Y47" s="112"/>
      <c r="Z47" s="112"/>
      <c r="AA47" s="112"/>
      <c r="AB47" s="112"/>
      <c r="AC47" s="112"/>
      <c r="AD47" s="112"/>
    </row>
    <row r="48" spans="1:30" ht="26.25" customHeight="1">
      <c r="A48" s="570" t="s">
        <v>1079</v>
      </c>
      <c r="B48" s="421">
        <v>1605.4138799999998</v>
      </c>
      <c r="C48" s="421">
        <v>8101.7436699999998</v>
      </c>
      <c r="D48" s="421">
        <v>0</v>
      </c>
      <c r="E48" s="421">
        <v>0</v>
      </c>
      <c r="F48" s="421">
        <v>9707.1575499999999</v>
      </c>
      <c r="G48" s="421">
        <v>0</v>
      </c>
      <c r="H48" s="421">
        <v>0</v>
      </c>
      <c r="I48" s="421">
        <v>0</v>
      </c>
      <c r="J48" s="421">
        <v>0</v>
      </c>
      <c r="K48" s="421">
        <v>0</v>
      </c>
      <c r="L48" s="421">
        <v>2273.1499199999998</v>
      </c>
      <c r="M48" s="421">
        <v>1433.2147199999999</v>
      </c>
      <c r="N48" s="421">
        <v>0</v>
      </c>
      <c r="O48" s="421">
        <v>0</v>
      </c>
      <c r="P48" s="421">
        <v>3706.3646400000002</v>
      </c>
      <c r="Q48" s="421">
        <v>491.53615000000002</v>
      </c>
      <c r="R48" s="421">
        <v>1724.8099499999998</v>
      </c>
      <c r="S48" s="421">
        <v>0</v>
      </c>
      <c r="T48" s="421">
        <v>0</v>
      </c>
      <c r="U48" s="421">
        <v>2216.3461000000002</v>
      </c>
      <c r="V48" s="669"/>
      <c r="X48" s="112"/>
      <c r="Y48" s="112"/>
      <c r="Z48" s="112"/>
      <c r="AA48" s="112"/>
      <c r="AB48" s="112"/>
      <c r="AC48" s="112"/>
      <c r="AD48" s="112"/>
    </row>
    <row r="49" spans="1:30" ht="26.25" customHeight="1">
      <c r="A49" s="570" t="s">
        <v>267</v>
      </c>
      <c r="B49" s="421">
        <v>3781.3607499999998</v>
      </c>
      <c r="C49" s="421">
        <v>5248.0628200000001</v>
      </c>
      <c r="D49" s="421">
        <v>0</v>
      </c>
      <c r="E49" s="421">
        <v>0</v>
      </c>
      <c r="F49" s="421">
        <v>9029.4235700000008</v>
      </c>
      <c r="G49" s="421">
        <v>217.00451000000001</v>
      </c>
      <c r="H49" s="421">
        <v>0</v>
      </c>
      <c r="I49" s="421">
        <v>0</v>
      </c>
      <c r="J49" s="421">
        <v>0</v>
      </c>
      <c r="K49" s="421">
        <v>217.00451000000001</v>
      </c>
      <c r="L49" s="421">
        <v>2714.8998199999996</v>
      </c>
      <c r="M49" s="421">
        <v>2170.8746599999999</v>
      </c>
      <c r="N49" s="421">
        <v>0</v>
      </c>
      <c r="O49" s="421">
        <v>0</v>
      </c>
      <c r="P49" s="421">
        <v>4885.77448</v>
      </c>
      <c r="Q49" s="421">
        <v>1355.2489499999999</v>
      </c>
      <c r="R49" s="421">
        <v>721.19571999999994</v>
      </c>
      <c r="S49" s="421">
        <v>0</v>
      </c>
      <c r="T49" s="421">
        <v>0</v>
      </c>
      <c r="U49" s="421">
        <v>2076.4446699999999</v>
      </c>
      <c r="V49" s="669"/>
      <c r="X49" s="112"/>
      <c r="Y49" s="112"/>
      <c r="Z49" s="112"/>
      <c r="AA49" s="112"/>
      <c r="AB49" s="112"/>
      <c r="AC49" s="112"/>
      <c r="AD49" s="112"/>
    </row>
    <row r="50" spans="1:30" ht="26.25" customHeight="1">
      <c r="A50" s="570" t="s">
        <v>1080</v>
      </c>
      <c r="B50" s="421">
        <v>0</v>
      </c>
      <c r="C50" s="421">
        <v>326.43543</v>
      </c>
      <c r="D50" s="421">
        <v>0</v>
      </c>
      <c r="E50" s="421">
        <v>0</v>
      </c>
      <c r="F50" s="421">
        <v>326.43543</v>
      </c>
      <c r="G50" s="421">
        <v>0</v>
      </c>
      <c r="H50" s="421">
        <v>0</v>
      </c>
      <c r="I50" s="421">
        <v>0</v>
      </c>
      <c r="J50" s="421">
        <v>0</v>
      </c>
      <c r="K50" s="421">
        <v>0</v>
      </c>
      <c r="L50" s="421">
        <v>25.369979999999998</v>
      </c>
      <c r="M50" s="421">
        <v>65.033419999999992</v>
      </c>
      <c r="N50" s="421">
        <v>0</v>
      </c>
      <c r="O50" s="421">
        <v>0</v>
      </c>
      <c r="P50" s="421">
        <v>90.403399999999991</v>
      </c>
      <c r="Q50" s="421">
        <v>762.08839999999998</v>
      </c>
      <c r="R50" s="421">
        <v>26.654880000000002</v>
      </c>
      <c r="S50" s="421">
        <v>0</v>
      </c>
      <c r="T50" s="421">
        <v>0</v>
      </c>
      <c r="U50" s="421">
        <v>788.74328000000003</v>
      </c>
      <c r="V50" s="669"/>
      <c r="X50" s="112"/>
      <c r="Y50" s="112"/>
      <c r="Z50" s="112"/>
      <c r="AA50" s="112"/>
      <c r="AB50" s="112"/>
      <c r="AC50" s="112"/>
      <c r="AD50" s="112"/>
    </row>
    <row r="51" spans="1:30" ht="26.25" customHeight="1">
      <c r="A51" s="570" t="s">
        <v>271</v>
      </c>
      <c r="B51" s="421">
        <v>7317.6854199999998</v>
      </c>
      <c r="C51" s="421">
        <v>34263.077010000001</v>
      </c>
      <c r="D51" s="421">
        <v>2624.0555800000002</v>
      </c>
      <c r="E51" s="421">
        <v>0</v>
      </c>
      <c r="F51" s="421">
        <v>44204.818009999995</v>
      </c>
      <c r="G51" s="421">
        <v>0</v>
      </c>
      <c r="H51" s="421">
        <v>0</v>
      </c>
      <c r="I51" s="421">
        <v>0</v>
      </c>
      <c r="J51" s="421">
        <v>0</v>
      </c>
      <c r="K51" s="421">
        <v>0</v>
      </c>
      <c r="L51" s="421">
        <v>1280.52053</v>
      </c>
      <c r="M51" s="421">
        <v>142.49735999999999</v>
      </c>
      <c r="N51" s="421">
        <v>0</v>
      </c>
      <c r="O51" s="421">
        <v>0</v>
      </c>
      <c r="P51" s="421">
        <v>1423.0178899999999</v>
      </c>
      <c r="Q51" s="421">
        <v>0</v>
      </c>
      <c r="R51" s="421">
        <v>7.5052299999999992</v>
      </c>
      <c r="S51" s="421">
        <v>0</v>
      </c>
      <c r="T51" s="421">
        <v>0</v>
      </c>
      <c r="U51" s="421">
        <v>7.5052299999999992</v>
      </c>
      <c r="V51" s="669"/>
      <c r="X51" s="112"/>
      <c r="Y51" s="112"/>
      <c r="Z51" s="112"/>
      <c r="AA51" s="112"/>
      <c r="AB51" s="112"/>
      <c r="AC51" s="112"/>
      <c r="AD51" s="112"/>
    </row>
    <row r="52" spans="1:30" ht="26.25" customHeight="1">
      <c r="A52" s="570" t="s">
        <v>1081</v>
      </c>
      <c r="B52" s="421">
        <v>85.441360000000003</v>
      </c>
      <c r="C52" s="421">
        <v>5782.9768300000005</v>
      </c>
      <c r="D52" s="421">
        <v>0</v>
      </c>
      <c r="E52" s="421">
        <v>0</v>
      </c>
      <c r="F52" s="421">
        <v>5868.4181900000003</v>
      </c>
      <c r="G52" s="421">
        <v>0</v>
      </c>
      <c r="H52" s="421">
        <v>0</v>
      </c>
      <c r="I52" s="421">
        <v>0</v>
      </c>
      <c r="J52" s="421">
        <v>0</v>
      </c>
      <c r="K52" s="421">
        <v>0</v>
      </c>
      <c r="L52" s="421">
        <v>0</v>
      </c>
      <c r="M52" s="421">
        <v>0</v>
      </c>
      <c r="N52" s="421">
        <v>0</v>
      </c>
      <c r="O52" s="421">
        <v>0</v>
      </c>
      <c r="P52" s="421">
        <v>0</v>
      </c>
      <c r="Q52" s="421">
        <v>0</v>
      </c>
      <c r="R52" s="421">
        <v>-1.0000000000000001E-5</v>
      </c>
      <c r="S52" s="421">
        <v>0</v>
      </c>
      <c r="T52" s="421">
        <v>0</v>
      </c>
      <c r="U52" s="421">
        <v>-1.0000000000000001E-5</v>
      </c>
      <c r="V52" s="669"/>
      <c r="X52" s="112"/>
      <c r="Y52" s="112"/>
      <c r="Z52" s="112"/>
      <c r="AA52" s="112"/>
      <c r="AB52" s="112"/>
      <c r="AC52" s="112"/>
      <c r="AD52" s="112"/>
    </row>
    <row r="53" spans="1:30" ht="26.25" customHeight="1">
      <c r="A53" s="570" t="s">
        <v>392</v>
      </c>
      <c r="B53" s="421">
        <v>3270.0427799999998</v>
      </c>
      <c r="C53" s="421">
        <v>0</v>
      </c>
      <c r="D53" s="421">
        <v>0</v>
      </c>
      <c r="E53" s="421">
        <v>0</v>
      </c>
      <c r="F53" s="421">
        <v>3270.0427799999998</v>
      </c>
      <c r="G53" s="421">
        <v>0</v>
      </c>
      <c r="H53" s="421">
        <v>0</v>
      </c>
      <c r="I53" s="421">
        <v>0</v>
      </c>
      <c r="J53" s="421">
        <v>0</v>
      </c>
      <c r="K53" s="421">
        <v>0</v>
      </c>
      <c r="L53" s="421">
        <v>0</v>
      </c>
      <c r="M53" s="421">
        <v>0</v>
      </c>
      <c r="N53" s="421">
        <v>0</v>
      </c>
      <c r="O53" s="421">
        <v>0</v>
      </c>
      <c r="P53" s="421">
        <v>0</v>
      </c>
      <c r="Q53" s="421">
        <v>0</v>
      </c>
      <c r="R53" s="421">
        <v>0</v>
      </c>
      <c r="S53" s="421">
        <v>0</v>
      </c>
      <c r="T53" s="421">
        <v>0</v>
      </c>
      <c r="U53" s="421">
        <v>0</v>
      </c>
      <c r="V53" s="669"/>
      <c r="X53" s="112"/>
      <c r="Y53" s="112" t="s">
        <v>1098</v>
      </c>
      <c r="Z53" s="112" t="s">
        <v>1098</v>
      </c>
      <c r="AA53" s="112"/>
      <c r="AB53" s="112"/>
      <c r="AC53" s="112"/>
      <c r="AD53" s="112"/>
    </row>
    <row r="54" spans="1:30" ht="26.25" customHeight="1">
      <c r="A54" s="571" t="s">
        <v>94</v>
      </c>
      <c r="B54" s="176">
        <v>4820.4170599999998</v>
      </c>
      <c r="C54" s="176">
        <v>1229.80709</v>
      </c>
      <c r="D54" s="176">
        <v>0</v>
      </c>
      <c r="E54" s="176">
        <v>0</v>
      </c>
      <c r="F54" s="176">
        <v>6050.22415</v>
      </c>
      <c r="G54" s="176">
        <v>680.03650000000005</v>
      </c>
      <c r="H54" s="176">
        <v>7.9722100000000005</v>
      </c>
      <c r="I54" s="176">
        <v>0</v>
      </c>
      <c r="J54" s="176">
        <v>0</v>
      </c>
      <c r="K54" s="176">
        <v>688.00870999999995</v>
      </c>
      <c r="L54" s="176">
        <v>1340.68192</v>
      </c>
      <c r="M54" s="176">
        <v>522.32034999999996</v>
      </c>
      <c r="N54" s="176">
        <v>0</v>
      </c>
      <c r="O54" s="176">
        <v>0</v>
      </c>
      <c r="P54" s="176">
        <v>1863.00227</v>
      </c>
      <c r="Q54" s="176">
        <v>633.84950000000003</v>
      </c>
      <c r="R54" s="176">
        <v>98.371460000000013</v>
      </c>
      <c r="S54" s="176">
        <v>0</v>
      </c>
      <c r="T54" s="176">
        <v>0</v>
      </c>
      <c r="U54" s="176">
        <v>732.22095999999999</v>
      </c>
      <c r="X54" s="112"/>
      <c r="Y54" s="112" t="s">
        <v>1098</v>
      </c>
      <c r="Z54" s="112" t="s">
        <v>1098</v>
      </c>
      <c r="AA54" s="112"/>
      <c r="AB54" s="112"/>
      <c r="AC54" s="112"/>
      <c r="AD54" s="112"/>
    </row>
    <row r="55" spans="1:30" s="201" customFormat="1" ht="32.25" customHeight="1" thickBot="1">
      <c r="A55" s="672" t="s">
        <v>1082</v>
      </c>
      <c r="B55" s="673">
        <v>-55506.970789999999</v>
      </c>
      <c r="C55" s="673">
        <v>-61174.346530000003</v>
      </c>
      <c r="D55" s="673">
        <v>-1440.2558999999999</v>
      </c>
      <c r="E55" s="673">
        <v>0</v>
      </c>
      <c r="F55" s="673">
        <v>-118121.57322000001</v>
      </c>
      <c r="G55" s="673">
        <v>-910.72619999999995</v>
      </c>
      <c r="H55" s="673">
        <v>-39.967730000000003</v>
      </c>
      <c r="I55" s="673">
        <v>0</v>
      </c>
      <c r="J55" s="673">
        <v>0</v>
      </c>
      <c r="K55" s="673">
        <v>-950.69393000000002</v>
      </c>
      <c r="L55" s="673">
        <v>-3500.9444600000002</v>
      </c>
      <c r="M55" s="673">
        <v>-11564.85831</v>
      </c>
      <c r="N55" s="673">
        <v>0</v>
      </c>
      <c r="O55" s="673">
        <v>0</v>
      </c>
      <c r="P55" s="673">
        <v>-15065.80277</v>
      </c>
      <c r="Q55" s="673">
        <v>-3269.8702000000003</v>
      </c>
      <c r="R55" s="673">
        <v>-11444.07965</v>
      </c>
      <c r="S55" s="673">
        <v>0</v>
      </c>
      <c r="T55" s="673">
        <v>0</v>
      </c>
      <c r="U55" s="673">
        <v>-14713.949849999999</v>
      </c>
      <c r="V55" s="674"/>
      <c r="X55" s="671"/>
      <c r="Y55" s="671"/>
      <c r="Z55" s="671"/>
      <c r="AA55" s="671"/>
      <c r="AB55" s="671"/>
      <c r="AC55" s="671"/>
      <c r="AD55" s="671"/>
    </row>
    <row r="56" spans="1:30" ht="26.25" customHeight="1" thickTop="1" thickBot="1">
      <c r="A56" s="675" t="s">
        <v>1083</v>
      </c>
      <c r="B56" s="676">
        <v>1363999.5801600001</v>
      </c>
      <c r="C56" s="676">
        <v>403178.34363000002</v>
      </c>
      <c r="D56" s="676">
        <v>1183.7996799999999</v>
      </c>
      <c r="E56" s="676">
        <v>0</v>
      </c>
      <c r="F56" s="676">
        <v>1768361.7234700001</v>
      </c>
      <c r="G56" s="676">
        <v>200800.79949</v>
      </c>
      <c r="H56" s="676">
        <v>3165.4210499999999</v>
      </c>
      <c r="I56" s="676">
        <v>0</v>
      </c>
      <c r="J56" s="676">
        <v>0</v>
      </c>
      <c r="K56" s="676">
        <v>203966.22053999998</v>
      </c>
      <c r="L56" s="676">
        <v>315113.05187999998</v>
      </c>
      <c r="M56" s="676">
        <v>124974.72118000001</v>
      </c>
      <c r="N56" s="676">
        <v>0</v>
      </c>
      <c r="O56" s="676">
        <v>0</v>
      </c>
      <c r="P56" s="676">
        <v>440087.77305999998</v>
      </c>
      <c r="Q56" s="676">
        <v>137750.65581999999</v>
      </c>
      <c r="R56" s="676">
        <v>15663.93914</v>
      </c>
      <c r="S56" s="676">
        <v>0</v>
      </c>
      <c r="T56" s="676">
        <v>0</v>
      </c>
      <c r="U56" s="676">
        <v>153414.59496000002</v>
      </c>
      <c r="X56" s="112"/>
      <c r="Y56" s="112"/>
      <c r="Z56" s="112"/>
      <c r="AA56" s="112"/>
      <c r="AB56" s="112"/>
      <c r="AC56" s="112"/>
      <c r="AD56" s="112"/>
    </row>
    <row r="57" spans="1:30" ht="21.75" customHeight="1" thickTop="1" thickBot="1">
      <c r="A57" s="677"/>
      <c r="B57" s="678"/>
      <c r="C57" s="678"/>
      <c r="D57" s="678"/>
      <c r="E57" s="678"/>
      <c r="F57" s="678"/>
      <c r="G57" s="678"/>
      <c r="H57" s="678"/>
      <c r="I57" s="678"/>
      <c r="J57" s="678"/>
      <c r="K57" s="678"/>
      <c r="L57" s="678"/>
      <c r="M57" s="678"/>
      <c r="N57" s="678"/>
      <c r="O57" s="678"/>
      <c r="P57" s="678"/>
      <c r="Q57" s="678"/>
      <c r="R57" s="678"/>
      <c r="S57" s="678"/>
      <c r="T57" s="678"/>
      <c r="U57" s="678"/>
      <c r="V57" s="669"/>
      <c r="X57" s="112"/>
      <c r="Y57" s="112"/>
      <c r="Z57" s="112"/>
      <c r="AA57" s="112"/>
      <c r="AB57" s="112"/>
      <c r="AC57" s="112"/>
      <c r="AD57" s="112"/>
    </row>
    <row r="58" spans="1:30" ht="13.5" thickTop="1">
      <c r="A58" s="572"/>
      <c r="B58" s="426"/>
      <c r="C58" s="426"/>
      <c r="D58" s="426"/>
      <c r="E58" s="426"/>
      <c r="F58" s="426"/>
      <c r="G58" s="426"/>
      <c r="H58" s="426"/>
      <c r="I58" s="426"/>
      <c r="J58" s="426"/>
      <c r="K58" s="426"/>
      <c r="L58" s="426"/>
      <c r="M58" s="426"/>
      <c r="N58" s="426"/>
      <c r="O58" s="426"/>
      <c r="P58" s="426"/>
      <c r="Q58" s="426"/>
      <c r="R58" s="426"/>
      <c r="S58" s="426"/>
      <c r="T58" s="426"/>
      <c r="U58" s="426"/>
    </row>
    <row r="59" spans="1:30">
      <c r="A59" s="572"/>
      <c r="B59" s="426"/>
      <c r="C59" s="426"/>
      <c r="D59" s="426"/>
      <c r="E59" s="426"/>
      <c r="F59" s="426"/>
      <c r="G59" s="426"/>
      <c r="H59" s="426"/>
      <c r="I59" s="426"/>
      <c r="J59" s="426"/>
      <c r="K59" s="426"/>
      <c r="L59" s="426"/>
      <c r="M59" s="426"/>
      <c r="N59" s="426"/>
      <c r="O59" s="426"/>
      <c r="P59" s="426"/>
      <c r="Q59" s="426"/>
      <c r="R59" s="426"/>
      <c r="S59" s="426"/>
      <c r="T59" s="426"/>
      <c r="U59" s="426"/>
    </row>
    <row r="60" spans="1:30">
      <c r="A60" s="572"/>
      <c r="B60" s="426"/>
      <c r="C60" s="426"/>
      <c r="D60" s="426"/>
      <c r="E60" s="426"/>
      <c r="F60" s="426"/>
      <c r="G60" s="426"/>
      <c r="H60" s="426"/>
      <c r="I60" s="426"/>
      <c r="J60" s="426"/>
      <c r="K60" s="426"/>
      <c r="L60" s="426"/>
      <c r="M60" s="426"/>
      <c r="N60" s="426"/>
      <c r="O60" s="426"/>
      <c r="P60" s="426"/>
      <c r="Q60" s="426"/>
      <c r="R60" s="426"/>
      <c r="S60" s="426"/>
      <c r="T60" s="426"/>
      <c r="U60" s="426"/>
    </row>
    <row r="61" spans="1:30">
      <c r="A61" s="572"/>
      <c r="B61" s="426"/>
      <c r="C61" s="426"/>
      <c r="D61" s="426"/>
      <c r="E61" s="426"/>
      <c r="F61" s="426"/>
      <c r="G61" s="426"/>
      <c r="H61" s="426"/>
      <c r="I61" s="426"/>
      <c r="J61" s="426"/>
      <c r="K61" s="426"/>
      <c r="L61" s="426"/>
      <c r="M61" s="426"/>
      <c r="N61" s="426"/>
      <c r="O61" s="426"/>
      <c r="P61" s="426"/>
      <c r="Q61" s="426"/>
      <c r="R61" s="426"/>
      <c r="S61" s="426"/>
      <c r="T61" s="426"/>
      <c r="U61" s="426"/>
    </row>
    <row r="62" spans="1:30">
      <c r="A62" s="572"/>
      <c r="B62" s="426"/>
      <c r="C62" s="426"/>
      <c r="D62" s="426"/>
      <c r="E62" s="426"/>
      <c r="F62" s="426"/>
      <c r="G62" s="426"/>
      <c r="H62" s="426"/>
      <c r="I62" s="426"/>
      <c r="J62" s="426"/>
      <c r="K62" s="426"/>
      <c r="L62" s="426"/>
      <c r="M62" s="426"/>
      <c r="N62" s="426"/>
      <c r="O62" s="426"/>
      <c r="P62" s="426"/>
      <c r="Q62" s="426"/>
      <c r="R62" s="426"/>
      <c r="S62" s="426"/>
      <c r="T62" s="426"/>
      <c r="U62" s="426"/>
    </row>
    <row r="63" spans="1:30">
      <c r="A63" s="572"/>
      <c r="B63" s="426"/>
      <c r="C63" s="426"/>
      <c r="D63" s="426"/>
      <c r="E63" s="426"/>
      <c r="F63" s="426"/>
      <c r="G63" s="426"/>
      <c r="H63" s="426"/>
      <c r="I63" s="426"/>
      <c r="J63" s="426"/>
      <c r="K63" s="426"/>
      <c r="L63" s="426"/>
      <c r="M63" s="426"/>
      <c r="N63" s="426"/>
      <c r="O63" s="426"/>
      <c r="P63" s="426"/>
      <c r="Q63" s="426"/>
      <c r="R63" s="426"/>
      <c r="S63" s="426"/>
      <c r="T63" s="426"/>
      <c r="U63" s="426"/>
    </row>
    <row r="64" spans="1:30">
      <c r="A64" s="573"/>
      <c r="B64" s="426"/>
      <c r="C64" s="426"/>
      <c r="D64" s="426"/>
      <c r="E64" s="426"/>
      <c r="F64" s="426"/>
      <c r="G64" s="426"/>
      <c r="H64" s="426"/>
      <c r="I64" s="426"/>
      <c r="J64" s="426"/>
      <c r="K64" s="426"/>
      <c r="L64" s="426"/>
      <c r="M64" s="426"/>
      <c r="N64" s="426"/>
      <c r="O64" s="426"/>
      <c r="P64" s="426"/>
      <c r="Q64" s="426"/>
      <c r="R64" s="426"/>
      <c r="S64" s="426"/>
      <c r="T64" s="426"/>
      <c r="U64" s="426"/>
    </row>
    <row r="65" spans="1:21">
      <c r="A65" s="572"/>
      <c r="B65" s="426"/>
      <c r="C65" s="426"/>
      <c r="D65" s="426"/>
      <c r="E65" s="426"/>
      <c r="F65" s="426"/>
      <c r="G65" s="426"/>
      <c r="H65" s="426"/>
      <c r="I65" s="426"/>
      <c r="J65" s="426"/>
      <c r="K65" s="426"/>
      <c r="L65" s="426"/>
      <c r="M65" s="426"/>
      <c r="N65" s="426"/>
      <c r="O65" s="426"/>
      <c r="P65" s="426"/>
      <c r="Q65" s="426"/>
      <c r="R65" s="426"/>
      <c r="S65" s="426"/>
      <c r="T65" s="426"/>
      <c r="U65" s="426"/>
    </row>
    <row r="66" spans="1:21">
      <c r="A66" s="572"/>
      <c r="B66" s="426"/>
      <c r="C66" s="426"/>
      <c r="D66" s="426"/>
      <c r="E66" s="426"/>
      <c r="F66" s="426"/>
      <c r="G66" s="426"/>
      <c r="H66" s="426"/>
      <c r="I66" s="426"/>
      <c r="J66" s="426"/>
      <c r="K66" s="426"/>
      <c r="L66" s="426"/>
      <c r="M66" s="426"/>
      <c r="N66" s="426"/>
      <c r="O66" s="426"/>
      <c r="P66" s="426"/>
      <c r="Q66" s="426"/>
      <c r="R66" s="426"/>
      <c r="S66" s="426"/>
      <c r="T66" s="426"/>
      <c r="U66" s="426"/>
    </row>
    <row r="67" spans="1:21">
      <c r="A67" s="572"/>
      <c r="B67" s="426"/>
      <c r="C67" s="426"/>
      <c r="D67" s="426"/>
      <c r="E67" s="426"/>
      <c r="F67" s="426"/>
      <c r="G67" s="426"/>
      <c r="H67" s="426"/>
      <c r="I67" s="426"/>
      <c r="J67" s="426"/>
      <c r="K67" s="426"/>
      <c r="L67" s="426"/>
      <c r="M67" s="426"/>
      <c r="N67" s="426"/>
      <c r="O67" s="426"/>
      <c r="P67" s="426"/>
      <c r="Q67" s="426"/>
      <c r="R67" s="426"/>
      <c r="S67" s="426"/>
      <c r="T67" s="426"/>
      <c r="U67" s="426"/>
    </row>
    <row r="68" spans="1:21">
      <c r="A68" s="240"/>
      <c r="B68" s="426"/>
      <c r="C68" s="426"/>
      <c r="D68" s="426"/>
      <c r="E68" s="426"/>
      <c r="F68" s="426"/>
      <c r="G68" s="426"/>
      <c r="H68" s="426"/>
      <c r="I68" s="426"/>
      <c r="J68" s="426"/>
      <c r="K68" s="426"/>
      <c r="L68" s="426"/>
      <c r="M68" s="426"/>
      <c r="N68" s="426"/>
      <c r="O68" s="426"/>
      <c r="P68" s="426"/>
      <c r="Q68" s="426"/>
      <c r="R68" s="426"/>
      <c r="S68" s="426"/>
      <c r="T68" s="426"/>
      <c r="U68" s="426"/>
    </row>
    <row r="69" spans="1:21">
      <c r="A69" s="240"/>
      <c r="B69" s="426"/>
      <c r="C69" s="426"/>
      <c r="D69" s="426"/>
      <c r="E69" s="426"/>
      <c r="F69" s="426"/>
      <c r="G69" s="426"/>
      <c r="H69" s="426"/>
      <c r="I69" s="426"/>
      <c r="J69" s="426"/>
      <c r="K69" s="426"/>
      <c r="L69" s="426"/>
      <c r="M69" s="426"/>
      <c r="N69" s="426"/>
      <c r="O69" s="426"/>
      <c r="P69" s="426"/>
      <c r="Q69" s="426"/>
      <c r="R69" s="426"/>
      <c r="S69" s="426"/>
      <c r="T69" s="426"/>
      <c r="U69" s="426"/>
    </row>
    <row r="70" spans="1:21">
      <c r="A70" s="240"/>
      <c r="B70" s="426"/>
      <c r="C70" s="426"/>
      <c r="D70" s="426"/>
      <c r="E70" s="426"/>
      <c r="F70" s="426"/>
      <c r="G70" s="426"/>
      <c r="H70" s="426"/>
      <c r="I70" s="426"/>
      <c r="J70" s="426"/>
      <c r="K70" s="426"/>
      <c r="L70" s="426"/>
      <c r="M70" s="426"/>
      <c r="N70" s="426"/>
      <c r="O70" s="426"/>
      <c r="P70" s="426"/>
      <c r="Q70" s="426"/>
      <c r="R70" s="426"/>
      <c r="S70" s="426"/>
      <c r="T70" s="426"/>
      <c r="U70" s="426"/>
    </row>
    <row r="71" spans="1:21">
      <c r="A71" s="240"/>
      <c r="B71" s="426"/>
      <c r="C71" s="426"/>
      <c r="D71" s="426"/>
      <c r="E71" s="426"/>
      <c r="F71" s="426"/>
      <c r="G71" s="426"/>
      <c r="H71" s="426"/>
      <c r="I71" s="426"/>
      <c r="J71" s="426"/>
      <c r="K71" s="426"/>
      <c r="L71" s="426"/>
      <c r="M71" s="426"/>
      <c r="N71" s="426"/>
      <c r="O71" s="426"/>
      <c r="P71" s="426"/>
      <c r="Q71" s="426"/>
      <c r="R71" s="426"/>
      <c r="S71" s="426"/>
      <c r="T71" s="426"/>
      <c r="U71" s="426"/>
    </row>
    <row r="72" spans="1:21">
      <c r="A72" s="240"/>
      <c r="B72" s="426"/>
      <c r="C72" s="426"/>
      <c r="D72" s="426"/>
      <c r="E72" s="426"/>
      <c r="F72" s="426"/>
      <c r="G72" s="426"/>
      <c r="H72" s="426"/>
      <c r="I72" s="426"/>
      <c r="J72" s="426"/>
      <c r="K72" s="426"/>
      <c r="L72" s="426"/>
      <c r="M72" s="426"/>
      <c r="N72" s="426"/>
      <c r="O72" s="426"/>
      <c r="P72" s="426"/>
      <c r="Q72" s="426"/>
      <c r="R72" s="426"/>
      <c r="S72" s="426"/>
      <c r="T72" s="426"/>
      <c r="U72" s="426"/>
    </row>
    <row r="73" spans="1:21">
      <c r="A73" s="240"/>
      <c r="B73" s="426"/>
      <c r="C73" s="426"/>
      <c r="D73" s="426"/>
      <c r="E73" s="426"/>
      <c r="F73" s="426"/>
      <c r="G73" s="426"/>
      <c r="H73" s="426"/>
      <c r="I73" s="426"/>
      <c r="J73" s="426"/>
      <c r="K73" s="426"/>
      <c r="L73" s="426"/>
      <c r="M73" s="426"/>
      <c r="N73" s="426"/>
      <c r="O73" s="426"/>
      <c r="P73" s="426"/>
      <c r="Q73" s="426"/>
      <c r="R73" s="426"/>
      <c r="S73" s="426"/>
      <c r="T73" s="426"/>
      <c r="U73" s="426"/>
    </row>
    <row r="74" spans="1:21">
      <c r="A74" s="240"/>
      <c r="B74" s="426"/>
      <c r="C74" s="426"/>
      <c r="D74" s="426"/>
      <c r="E74" s="426"/>
      <c r="F74" s="426"/>
      <c r="G74" s="426"/>
      <c r="H74" s="426"/>
      <c r="I74" s="426"/>
      <c r="J74" s="426"/>
      <c r="K74" s="426"/>
      <c r="L74" s="426"/>
      <c r="M74" s="426"/>
      <c r="N74" s="426"/>
      <c r="O74" s="426"/>
      <c r="P74" s="426"/>
      <c r="Q74" s="426"/>
      <c r="R74" s="426"/>
      <c r="S74" s="426"/>
      <c r="T74" s="426"/>
      <c r="U74" s="426"/>
    </row>
    <row r="75" spans="1:21">
      <c r="A75" s="240"/>
      <c r="B75" s="426"/>
      <c r="C75" s="426"/>
      <c r="D75" s="426"/>
      <c r="E75" s="426"/>
      <c r="F75" s="426"/>
      <c r="G75" s="426"/>
      <c r="H75" s="426"/>
      <c r="I75" s="426"/>
      <c r="J75" s="426"/>
      <c r="K75" s="426"/>
      <c r="L75" s="426"/>
      <c r="M75" s="426"/>
      <c r="N75" s="426"/>
      <c r="O75" s="426"/>
      <c r="P75" s="426"/>
      <c r="Q75" s="426"/>
      <c r="R75" s="426"/>
      <c r="S75" s="426"/>
      <c r="T75" s="426"/>
      <c r="U75" s="426"/>
    </row>
    <row r="76" spans="1:21">
      <c r="A76" s="240"/>
      <c r="B76" s="426"/>
      <c r="C76" s="426"/>
      <c r="D76" s="426"/>
      <c r="E76" s="426"/>
      <c r="F76" s="426"/>
      <c r="G76" s="426"/>
      <c r="H76" s="426"/>
      <c r="I76" s="426"/>
      <c r="J76" s="426"/>
      <c r="K76" s="426"/>
      <c r="L76" s="426"/>
      <c r="M76" s="426"/>
      <c r="N76" s="426"/>
      <c r="O76" s="426"/>
      <c r="P76" s="426"/>
      <c r="Q76" s="426"/>
      <c r="R76" s="426"/>
      <c r="S76" s="426"/>
      <c r="T76" s="426"/>
      <c r="U76" s="426"/>
    </row>
    <row r="77" spans="1:21" ht="15.75">
      <c r="A77" s="428"/>
      <c r="B77" s="426"/>
      <c r="C77" s="426"/>
      <c r="D77" s="426"/>
      <c r="E77" s="426"/>
      <c r="F77" s="426"/>
      <c r="G77" s="426"/>
      <c r="H77" s="426"/>
      <c r="I77" s="426"/>
      <c r="J77" s="426"/>
      <c r="K77" s="426"/>
      <c r="L77" s="426"/>
      <c r="M77" s="426"/>
      <c r="N77" s="426"/>
      <c r="O77" s="426"/>
      <c r="P77" s="426"/>
      <c r="Q77" s="426"/>
      <c r="R77" s="426"/>
      <c r="S77" s="426"/>
      <c r="T77" s="426"/>
      <c r="U77" s="426"/>
    </row>
    <row r="78" spans="1:21" ht="15.75">
      <c r="A78" s="428"/>
      <c r="B78" s="426"/>
      <c r="C78" s="426"/>
      <c r="D78" s="426"/>
      <c r="E78" s="426"/>
      <c r="F78" s="426"/>
      <c r="G78" s="426"/>
      <c r="H78" s="426"/>
      <c r="I78" s="426"/>
      <c r="J78" s="426"/>
      <c r="K78" s="426"/>
      <c r="L78" s="426"/>
      <c r="M78" s="426"/>
      <c r="N78" s="426"/>
      <c r="O78" s="426"/>
      <c r="P78" s="426"/>
      <c r="Q78" s="426"/>
      <c r="R78" s="426"/>
      <c r="S78" s="426"/>
      <c r="T78" s="426"/>
      <c r="U78" s="426"/>
    </row>
    <row r="79" spans="1:21" ht="15.75">
      <c r="A79" s="428"/>
      <c r="B79" s="426"/>
      <c r="C79" s="426"/>
      <c r="D79" s="426"/>
      <c r="E79" s="426"/>
      <c r="F79" s="426"/>
      <c r="G79" s="426"/>
      <c r="H79" s="426"/>
      <c r="I79" s="426"/>
      <c r="J79" s="426"/>
      <c r="K79" s="426"/>
      <c r="L79" s="426"/>
      <c r="M79" s="426"/>
      <c r="N79" s="426"/>
      <c r="O79" s="426"/>
      <c r="P79" s="426"/>
      <c r="Q79" s="426"/>
      <c r="R79" s="426"/>
      <c r="S79" s="426"/>
      <c r="T79" s="426"/>
      <c r="U79" s="426"/>
    </row>
    <row r="80" spans="1:21" ht="15.75">
      <c r="A80" s="428"/>
      <c r="B80" s="426"/>
      <c r="C80" s="426"/>
      <c r="D80" s="426"/>
      <c r="E80" s="426"/>
      <c r="F80" s="426"/>
      <c r="G80" s="426"/>
      <c r="H80" s="426"/>
      <c r="I80" s="426"/>
      <c r="J80" s="426"/>
      <c r="K80" s="426"/>
      <c r="L80" s="426"/>
      <c r="M80" s="426"/>
      <c r="N80" s="426"/>
      <c r="O80" s="426"/>
      <c r="P80" s="426"/>
      <c r="Q80" s="426"/>
      <c r="R80" s="426"/>
      <c r="S80" s="426"/>
      <c r="T80" s="426"/>
      <c r="U80" s="426"/>
    </row>
    <row r="81" spans="1:21" ht="15.75">
      <c r="A81" s="428"/>
      <c r="B81" s="426"/>
      <c r="C81" s="426"/>
      <c r="D81" s="426"/>
      <c r="E81" s="426"/>
      <c r="F81" s="426"/>
      <c r="G81" s="426"/>
      <c r="H81" s="426"/>
      <c r="I81" s="426"/>
      <c r="J81" s="426"/>
      <c r="K81" s="426"/>
      <c r="L81" s="426"/>
      <c r="M81" s="426"/>
      <c r="N81" s="426"/>
      <c r="O81" s="426"/>
      <c r="P81" s="426"/>
      <c r="Q81" s="426"/>
      <c r="R81" s="426"/>
      <c r="S81" s="426"/>
      <c r="T81" s="426"/>
      <c r="U81" s="426"/>
    </row>
    <row r="82" spans="1:21" ht="15.75">
      <c r="A82" s="428"/>
      <c r="B82" s="426"/>
      <c r="C82" s="426"/>
      <c r="D82" s="426"/>
      <c r="E82" s="426"/>
      <c r="F82" s="426"/>
      <c r="G82" s="426"/>
      <c r="H82" s="426"/>
      <c r="I82" s="426"/>
      <c r="J82" s="426"/>
      <c r="K82" s="426"/>
      <c r="L82" s="426"/>
      <c r="M82" s="426"/>
      <c r="N82" s="426"/>
      <c r="O82" s="426"/>
      <c r="P82" s="426"/>
      <c r="Q82" s="426"/>
      <c r="R82" s="426"/>
      <c r="S82" s="426"/>
      <c r="T82" s="426"/>
      <c r="U82" s="426"/>
    </row>
    <row r="83" spans="1:21" ht="15.75">
      <c r="A83" s="428"/>
      <c r="B83" s="426"/>
      <c r="C83" s="426"/>
      <c r="D83" s="426"/>
      <c r="E83" s="426"/>
      <c r="F83" s="426"/>
      <c r="G83" s="426"/>
      <c r="H83" s="426"/>
      <c r="I83" s="426"/>
      <c r="J83" s="426"/>
      <c r="K83" s="426"/>
      <c r="L83" s="426"/>
      <c r="M83" s="426"/>
      <c r="N83" s="426"/>
      <c r="O83" s="426"/>
      <c r="P83" s="426"/>
      <c r="Q83" s="426"/>
      <c r="R83" s="426"/>
      <c r="S83" s="426"/>
      <c r="T83" s="426"/>
      <c r="U83" s="426"/>
    </row>
    <row r="84" spans="1:21" ht="15.75">
      <c r="A84" s="428"/>
      <c r="B84" s="426"/>
      <c r="C84" s="426"/>
      <c r="D84" s="426"/>
      <c r="E84" s="426"/>
      <c r="F84" s="426"/>
      <c r="G84" s="426"/>
      <c r="H84" s="426"/>
      <c r="I84" s="426"/>
      <c r="J84" s="426"/>
      <c r="K84" s="426"/>
      <c r="L84" s="426"/>
      <c r="M84" s="426"/>
      <c r="N84" s="426"/>
      <c r="O84" s="426"/>
      <c r="P84" s="426"/>
      <c r="Q84" s="426"/>
      <c r="R84" s="426"/>
      <c r="S84" s="426"/>
      <c r="T84" s="426"/>
      <c r="U84" s="426"/>
    </row>
    <row r="85" spans="1:21" ht="15.75">
      <c r="A85" s="428"/>
    </row>
    <row r="86" spans="1:21" ht="15.75">
      <c r="A86" s="428"/>
    </row>
    <row r="87" spans="1:21" ht="15.75">
      <c r="A87" s="428"/>
    </row>
    <row r="88" spans="1:21" ht="15.75">
      <c r="A88" s="428"/>
    </row>
    <row r="89" spans="1:21" ht="15.75">
      <c r="A89" s="428"/>
    </row>
    <row r="90" spans="1:21" ht="15.75">
      <c r="A90" s="428"/>
    </row>
    <row r="91" spans="1:21" ht="15.75">
      <c r="A91" s="428"/>
    </row>
    <row r="92" spans="1:21" ht="15.75">
      <c r="A92" s="428"/>
    </row>
    <row r="93" spans="1:21" ht="15.75">
      <c r="A93" s="428"/>
    </row>
    <row r="94" spans="1:21" ht="15.75">
      <c r="A94" s="428"/>
    </row>
    <row r="95" spans="1:21" ht="15.75">
      <c r="A95" s="428"/>
    </row>
    <row r="96" spans="1:21"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D623"/>
  <sheetViews>
    <sheetView zoomScale="51" zoomScaleNormal="51" workbookViewId="0">
      <selection activeCell="A3" sqref="A3:U3"/>
    </sheetView>
  </sheetViews>
  <sheetFormatPr defaultColWidth="9.140625" defaultRowHeight="12.75"/>
  <cols>
    <col min="1" max="1" width="93" style="297" customWidth="1"/>
    <col min="2" max="21" width="12.28515625" style="290" customWidth="1"/>
    <col min="22" max="22" width="15.7109375" style="585" customWidth="1"/>
    <col min="23" max="256" width="9.140625" style="290"/>
    <col min="257" max="257" width="93" style="290" customWidth="1"/>
    <col min="258" max="277" width="12.28515625" style="290" customWidth="1"/>
    <col min="278" max="278" width="15.7109375" style="290" customWidth="1"/>
    <col min="279" max="512" width="9.140625" style="290"/>
    <col min="513" max="513" width="93" style="290" customWidth="1"/>
    <col min="514" max="533" width="12.28515625" style="290" customWidth="1"/>
    <col min="534" max="534" width="15.7109375" style="290" customWidth="1"/>
    <col min="535" max="768" width="9.140625" style="290"/>
    <col min="769" max="769" width="93" style="290" customWidth="1"/>
    <col min="770" max="789" width="12.28515625" style="290" customWidth="1"/>
    <col min="790" max="790" width="15.7109375" style="290" customWidth="1"/>
    <col min="791" max="1024" width="9.140625" style="290"/>
    <col min="1025" max="1025" width="93" style="290" customWidth="1"/>
    <col min="1026" max="1045" width="12.28515625" style="290" customWidth="1"/>
    <col min="1046" max="1046" width="15.7109375" style="290" customWidth="1"/>
    <col min="1047" max="1280" width="9.140625" style="290"/>
    <col min="1281" max="1281" width="93" style="290" customWidth="1"/>
    <col min="1282" max="1301" width="12.28515625" style="290" customWidth="1"/>
    <col min="1302" max="1302" width="15.7109375" style="290" customWidth="1"/>
    <col min="1303" max="1536" width="9.140625" style="290"/>
    <col min="1537" max="1537" width="93" style="290" customWidth="1"/>
    <col min="1538" max="1557" width="12.28515625" style="290" customWidth="1"/>
    <col min="1558" max="1558" width="15.7109375" style="290" customWidth="1"/>
    <col min="1559" max="1792" width="9.140625" style="290"/>
    <col min="1793" max="1793" width="93" style="290" customWidth="1"/>
    <col min="1794" max="1813" width="12.28515625" style="290" customWidth="1"/>
    <col min="1814" max="1814" width="15.7109375" style="290" customWidth="1"/>
    <col min="1815" max="2048" width="9.140625" style="290"/>
    <col min="2049" max="2049" width="93" style="290" customWidth="1"/>
    <col min="2050" max="2069" width="12.28515625" style="290" customWidth="1"/>
    <col min="2070" max="2070" width="15.7109375" style="290" customWidth="1"/>
    <col min="2071" max="2304" width="9.140625" style="290"/>
    <col min="2305" max="2305" width="93" style="290" customWidth="1"/>
    <col min="2306" max="2325" width="12.28515625" style="290" customWidth="1"/>
    <col min="2326" max="2326" width="15.7109375" style="290" customWidth="1"/>
    <col min="2327" max="2560" width="9.140625" style="290"/>
    <col min="2561" max="2561" width="93" style="290" customWidth="1"/>
    <col min="2562" max="2581" width="12.28515625" style="290" customWidth="1"/>
    <col min="2582" max="2582" width="15.7109375" style="290" customWidth="1"/>
    <col min="2583" max="2816" width="9.140625" style="290"/>
    <col min="2817" max="2817" width="93" style="290" customWidth="1"/>
    <col min="2818" max="2837" width="12.28515625" style="290" customWidth="1"/>
    <col min="2838" max="2838" width="15.7109375" style="290" customWidth="1"/>
    <col min="2839" max="3072" width="9.140625" style="290"/>
    <col min="3073" max="3073" width="93" style="290" customWidth="1"/>
    <col min="3074" max="3093" width="12.28515625" style="290" customWidth="1"/>
    <col min="3094" max="3094" width="15.7109375" style="290" customWidth="1"/>
    <col min="3095" max="3328" width="9.140625" style="290"/>
    <col min="3329" max="3329" width="93" style="290" customWidth="1"/>
    <col min="3330" max="3349" width="12.28515625" style="290" customWidth="1"/>
    <col min="3350" max="3350" width="15.7109375" style="290" customWidth="1"/>
    <col min="3351" max="3584" width="9.140625" style="290"/>
    <col min="3585" max="3585" width="93" style="290" customWidth="1"/>
    <col min="3586" max="3605" width="12.28515625" style="290" customWidth="1"/>
    <col min="3606" max="3606" width="15.7109375" style="290" customWidth="1"/>
    <col min="3607" max="3840" width="9.140625" style="290"/>
    <col min="3841" max="3841" width="93" style="290" customWidth="1"/>
    <col min="3842" max="3861" width="12.28515625" style="290" customWidth="1"/>
    <col min="3862" max="3862" width="15.7109375" style="290" customWidth="1"/>
    <col min="3863" max="4096" width="9.140625" style="290"/>
    <col min="4097" max="4097" width="93" style="290" customWidth="1"/>
    <col min="4098" max="4117" width="12.28515625" style="290" customWidth="1"/>
    <col min="4118" max="4118" width="15.7109375" style="290" customWidth="1"/>
    <col min="4119" max="4352" width="9.140625" style="290"/>
    <col min="4353" max="4353" width="93" style="290" customWidth="1"/>
    <col min="4354" max="4373" width="12.28515625" style="290" customWidth="1"/>
    <col min="4374" max="4374" width="15.7109375" style="290" customWidth="1"/>
    <col min="4375" max="4608" width="9.140625" style="290"/>
    <col min="4609" max="4609" width="93" style="290" customWidth="1"/>
    <col min="4610" max="4629" width="12.28515625" style="290" customWidth="1"/>
    <col min="4630" max="4630" width="15.7109375" style="290" customWidth="1"/>
    <col min="4631" max="4864" width="9.140625" style="290"/>
    <col min="4865" max="4865" width="93" style="290" customWidth="1"/>
    <col min="4866" max="4885" width="12.28515625" style="290" customWidth="1"/>
    <col min="4886" max="4886" width="15.7109375" style="290" customWidth="1"/>
    <col min="4887" max="5120" width="9.140625" style="290"/>
    <col min="5121" max="5121" width="93" style="290" customWidth="1"/>
    <col min="5122" max="5141" width="12.28515625" style="290" customWidth="1"/>
    <col min="5142" max="5142" width="15.7109375" style="290" customWidth="1"/>
    <col min="5143" max="5376" width="9.140625" style="290"/>
    <col min="5377" max="5377" width="93" style="290" customWidth="1"/>
    <col min="5378" max="5397" width="12.28515625" style="290" customWidth="1"/>
    <col min="5398" max="5398" width="15.7109375" style="290" customWidth="1"/>
    <col min="5399" max="5632" width="9.140625" style="290"/>
    <col min="5633" max="5633" width="93" style="290" customWidth="1"/>
    <col min="5634" max="5653" width="12.28515625" style="290" customWidth="1"/>
    <col min="5654" max="5654" width="15.7109375" style="290" customWidth="1"/>
    <col min="5655" max="5888" width="9.140625" style="290"/>
    <col min="5889" max="5889" width="93" style="290" customWidth="1"/>
    <col min="5890" max="5909" width="12.28515625" style="290" customWidth="1"/>
    <col min="5910" max="5910" width="15.7109375" style="290" customWidth="1"/>
    <col min="5911" max="6144" width="9.140625" style="290"/>
    <col min="6145" max="6145" width="93" style="290" customWidth="1"/>
    <col min="6146" max="6165" width="12.28515625" style="290" customWidth="1"/>
    <col min="6166" max="6166" width="15.7109375" style="290" customWidth="1"/>
    <col min="6167" max="6400" width="9.140625" style="290"/>
    <col min="6401" max="6401" width="93" style="290" customWidth="1"/>
    <col min="6402" max="6421" width="12.28515625" style="290" customWidth="1"/>
    <col min="6422" max="6422" width="15.7109375" style="290" customWidth="1"/>
    <col min="6423" max="6656" width="9.140625" style="290"/>
    <col min="6657" max="6657" width="93" style="290" customWidth="1"/>
    <col min="6658" max="6677" width="12.28515625" style="290" customWidth="1"/>
    <col min="6678" max="6678" width="15.7109375" style="290" customWidth="1"/>
    <col min="6679" max="6912" width="9.140625" style="290"/>
    <col min="6913" max="6913" width="93" style="290" customWidth="1"/>
    <col min="6914" max="6933" width="12.28515625" style="290" customWidth="1"/>
    <col min="6934" max="6934" width="15.7109375" style="290" customWidth="1"/>
    <col min="6935" max="7168" width="9.140625" style="290"/>
    <col min="7169" max="7169" width="93" style="290" customWidth="1"/>
    <col min="7170" max="7189" width="12.28515625" style="290" customWidth="1"/>
    <col min="7190" max="7190" width="15.7109375" style="290" customWidth="1"/>
    <col min="7191" max="7424" width="9.140625" style="290"/>
    <col min="7425" max="7425" width="93" style="290" customWidth="1"/>
    <col min="7426" max="7445" width="12.28515625" style="290" customWidth="1"/>
    <col min="7446" max="7446" width="15.7109375" style="290" customWidth="1"/>
    <col min="7447" max="7680" width="9.140625" style="290"/>
    <col min="7681" max="7681" width="93" style="290" customWidth="1"/>
    <col min="7682" max="7701" width="12.28515625" style="290" customWidth="1"/>
    <col min="7702" max="7702" width="15.7109375" style="290" customWidth="1"/>
    <col min="7703" max="7936" width="9.140625" style="290"/>
    <col min="7937" max="7937" width="93" style="290" customWidth="1"/>
    <col min="7938" max="7957" width="12.28515625" style="290" customWidth="1"/>
    <col min="7958" max="7958" width="15.7109375" style="290" customWidth="1"/>
    <col min="7959" max="8192" width="9.140625" style="290"/>
    <col min="8193" max="8193" width="93" style="290" customWidth="1"/>
    <col min="8194" max="8213" width="12.28515625" style="290" customWidth="1"/>
    <col min="8214" max="8214" width="15.7109375" style="290" customWidth="1"/>
    <col min="8215" max="8448" width="9.140625" style="290"/>
    <col min="8449" max="8449" width="93" style="290" customWidth="1"/>
    <col min="8450" max="8469" width="12.28515625" style="290" customWidth="1"/>
    <col min="8470" max="8470" width="15.7109375" style="290" customWidth="1"/>
    <col min="8471" max="8704" width="9.140625" style="290"/>
    <col min="8705" max="8705" width="93" style="290" customWidth="1"/>
    <col min="8706" max="8725" width="12.28515625" style="290" customWidth="1"/>
    <col min="8726" max="8726" width="15.7109375" style="290" customWidth="1"/>
    <col min="8727" max="8960" width="9.140625" style="290"/>
    <col min="8961" max="8961" width="93" style="290" customWidth="1"/>
    <col min="8962" max="8981" width="12.28515625" style="290" customWidth="1"/>
    <col min="8982" max="8982" width="15.7109375" style="290" customWidth="1"/>
    <col min="8983" max="9216" width="9.140625" style="290"/>
    <col min="9217" max="9217" width="93" style="290" customWidth="1"/>
    <col min="9218" max="9237" width="12.28515625" style="290" customWidth="1"/>
    <col min="9238" max="9238" width="15.7109375" style="290" customWidth="1"/>
    <col min="9239" max="9472" width="9.140625" style="290"/>
    <col min="9473" max="9473" width="93" style="290" customWidth="1"/>
    <col min="9474" max="9493" width="12.28515625" style="290" customWidth="1"/>
    <col min="9494" max="9494" width="15.7109375" style="290" customWidth="1"/>
    <col min="9495" max="9728" width="9.140625" style="290"/>
    <col min="9729" max="9729" width="93" style="290" customWidth="1"/>
    <col min="9730" max="9749" width="12.28515625" style="290" customWidth="1"/>
    <col min="9750" max="9750" width="15.7109375" style="290" customWidth="1"/>
    <col min="9751" max="9984" width="9.140625" style="290"/>
    <col min="9985" max="9985" width="93" style="290" customWidth="1"/>
    <col min="9986" max="10005" width="12.28515625" style="290" customWidth="1"/>
    <col min="10006" max="10006" width="15.7109375" style="290" customWidth="1"/>
    <col min="10007" max="10240" width="9.140625" style="290"/>
    <col min="10241" max="10241" width="93" style="290" customWidth="1"/>
    <col min="10242" max="10261" width="12.28515625" style="290" customWidth="1"/>
    <col min="10262" max="10262" width="15.7109375" style="290" customWidth="1"/>
    <col min="10263" max="10496" width="9.140625" style="290"/>
    <col min="10497" max="10497" width="93" style="290" customWidth="1"/>
    <col min="10498" max="10517" width="12.28515625" style="290" customWidth="1"/>
    <col min="10518" max="10518" width="15.7109375" style="290" customWidth="1"/>
    <col min="10519" max="10752" width="9.140625" style="290"/>
    <col min="10753" max="10753" width="93" style="290" customWidth="1"/>
    <col min="10754" max="10773" width="12.28515625" style="290" customWidth="1"/>
    <col min="10774" max="10774" width="15.7109375" style="290" customWidth="1"/>
    <col min="10775" max="11008" width="9.140625" style="290"/>
    <col min="11009" max="11009" width="93" style="290" customWidth="1"/>
    <col min="11010" max="11029" width="12.28515625" style="290" customWidth="1"/>
    <col min="11030" max="11030" width="15.7109375" style="290" customWidth="1"/>
    <col min="11031" max="11264" width="9.140625" style="290"/>
    <col min="11265" max="11265" width="93" style="290" customWidth="1"/>
    <col min="11266" max="11285" width="12.28515625" style="290" customWidth="1"/>
    <col min="11286" max="11286" width="15.7109375" style="290" customWidth="1"/>
    <col min="11287" max="11520" width="9.140625" style="290"/>
    <col min="11521" max="11521" width="93" style="290" customWidth="1"/>
    <col min="11522" max="11541" width="12.28515625" style="290" customWidth="1"/>
    <col min="11542" max="11542" width="15.7109375" style="290" customWidth="1"/>
    <col min="11543" max="11776" width="9.140625" style="290"/>
    <col min="11777" max="11777" width="93" style="290" customWidth="1"/>
    <col min="11778" max="11797" width="12.28515625" style="290" customWidth="1"/>
    <col min="11798" max="11798" width="15.7109375" style="290" customWidth="1"/>
    <col min="11799" max="12032" width="9.140625" style="290"/>
    <col min="12033" max="12033" width="93" style="290" customWidth="1"/>
    <col min="12034" max="12053" width="12.28515625" style="290" customWidth="1"/>
    <col min="12054" max="12054" width="15.7109375" style="290" customWidth="1"/>
    <col min="12055" max="12288" width="9.140625" style="290"/>
    <col min="12289" max="12289" width="93" style="290" customWidth="1"/>
    <col min="12290" max="12309" width="12.28515625" style="290" customWidth="1"/>
    <col min="12310" max="12310" width="15.7109375" style="290" customWidth="1"/>
    <col min="12311" max="12544" width="9.140625" style="290"/>
    <col min="12545" max="12545" width="93" style="290" customWidth="1"/>
    <col min="12546" max="12565" width="12.28515625" style="290" customWidth="1"/>
    <col min="12566" max="12566" width="15.7109375" style="290" customWidth="1"/>
    <col min="12567" max="12800" width="9.140625" style="290"/>
    <col min="12801" max="12801" width="93" style="290" customWidth="1"/>
    <col min="12802" max="12821" width="12.28515625" style="290" customWidth="1"/>
    <col min="12822" max="12822" width="15.7109375" style="290" customWidth="1"/>
    <col min="12823" max="13056" width="9.140625" style="290"/>
    <col min="13057" max="13057" width="93" style="290" customWidth="1"/>
    <col min="13058" max="13077" width="12.28515625" style="290" customWidth="1"/>
    <col min="13078" max="13078" width="15.7109375" style="290" customWidth="1"/>
    <col min="13079" max="13312" width="9.140625" style="290"/>
    <col min="13313" max="13313" width="93" style="290" customWidth="1"/>
    <col min="13314" max="13333" width="12.28515625" style="290" customWidth="1"/>
    <col min="13334" max="13334" width="15.7109375" style="290" customWidth="1"/>
    <col min="13335" max="13568" width="9.140625" style="290"/>
    <col min="13569" max="13569" width="93" style="290" customWidth="1"/>
    <col min="13570" max="13589" width="12.28515625" style="290" customWidth="1"/>
    <col min="13590" max="13590" width="15.7109375" style="290" customWidth="1"/>
    <col min="13591" max="13824" width="9.140625" style="290"/>
    <col min="13825" max="13825" width="93" style="290" customWidth="1"/>
    <col min="13826" max="13845" width="12.28515625" style="290" customWidth="1"/>
    <col min="13846" max="13846" width="15.7109375" style="290" customWidth="1"/>
    <col min="13847" max="14080" width="9.140625" style="290"/>
    <col min="14081" max="14081" width="93" style="290" customWidth="1"/>
    <col min="14082" max="14101" width="12.28515625" style="290" customWidth="1"/>
    <col min="14102" max="14102" width="15.7109375" style="290" customWidth="1"/>
    <col min="14103" max="14336" width="9.140625" style="290"/>
    <col min="14337" max="14337" width="93" style="290" customWidth="1"/>
    <col min="14338" max="14357" width="12.28515625" style="290" customWidth="1"/>
    <col min="14358" max="14358" width="15.7109375" style="290" customWidth="1"/>
    <col min="14359" max="14592" width="9.140625" style="290"/>
    <col min="14593" max="14593" width="93" style="290" customWidth="1"/>
    <col min="14594" max="14613" width="12.28515625" style="290" customWidth="1"/>
    <col min="14614" max="14614" width="15.7109375" style="290" customWidth="1"/>
    <col min="14615" max="14848" width="9.140625" style="290"/>
    <col min="14849" max="14849" width="93" style="290" customWidth="1"/>
    <col min="14850" max="14869" width="12.28515625" style="290" customWidth="1"/>
    <col min="14870" max="14870" width="15.7109375" style="290" customWidth="1"/>
    <col min="14871" max="15104" width="9.140625" style="290"/>
    <col min="15105" max="15105" width="93" style="290" customWidth="1"/>
    <col min="15106" max="15125" width="12.28515625" style="290" customWidth="1"/>
    <col min="15126" max="15126" width="15.7109375" style="290" customWidth="1"/>
    <col min="15127" max="15360" width="9.140625" style="290"/>
    <col min="15361" max="15361" width="93" style="290" customWidth="1"/>
    <col min="15362" max="15381" width="12.28515625" style="290" customWidth="1"/>
    <col min="15382" max="15382" width="15.7109375" style="290" customWidth="1"/>
    <col min="15383" max="15616" width="9.140625" style="290"/>
    <col min="15617" max="15617" width="93" style="290" customWidth="1"/>
    <col min="15618" max="15637" width="12.28515625" style="290" customWidth="1"/>
    <col min="15638" max="15638" width="15.7109375" style="290" customWidth="1"/>
    <col min="15639" max="15872" width="9.140625" style="290"/>
    <col min="15873" max="15873" width="93" style="290" customWidth="1"/>
    <col min="15874" max="15893" width="12.28515625" style="290" customWidth="1"/>
    <col min="15894" max="15894" width="15.7109375" style="290" customWidth="1"/>
    <col min="15895" max="16128" width="9.140625" style="290"/>
    <col min="16129" max="16129" width="93" style="290" customWidth="1"/>
    <col min="16130" max="16149" width="12.28515625" style="290" customWidth="1"/>
    <col min="16150" max="16150" width="15.7109375" style="290" customWidth="1"/>
    <col min="16151" max="16384" width="9.140625" style="290"/>
  </cols>
  <sheetData>
    <row r="1" spans="1:30" ht="5.25" customHeight="1">
      <c r="A1" s="656"/>
      <c r="B1" s="656"/>
      <c r="C1" s="656"/>
      <c r="D1" s="656"/>
      <c r="E1" s="656"/>
      <c r="F1" s="656"/>
      <c r="G1" s="656"/>
      <c r="H1" s="656"/>
      <c r="I1" s="656"/>
      <c r="J1" s="656"/>
      <c r="K1" s="656"/>
      <c r="L1" s="656"/>
      <c r="M1" s="656"/>
      <c r="N1" s="656"/>
      <c r="O1" s="656"/>
      <c r="P1" s="656"/>
      <c r="Q1" s="656"/>
      <c r="R1" s="656"/>
      <c r="S1" s="656"/>
      <c r="T1" s="656"/>
      <c r="U1" s="656"/>
    </row>
    <row r="2" spans="1:30" s="377" customFormat="1" ht="46.5" customHeight="1">
      <c r="A2" s="657" t="s">
        <v>1093</v>
      </c>
      <c r="B2" s="657"/>
      <c r="C2" s="657"/>
      <c r="D2" s="657"/>
      <c r="E2" s="657"/>
      <c r="F2" s="657"/>
      <c r="G2" s="657"/>
      <c r="H2" s="657"/>
      <c r="I2" s="657"/>
      <c r="J2" s="657"/>
      <c r="K2" s="657"/>
      <c r="L2" s="657"/>
      <c r="M2" s="657"/>
      <c r="N2" s="657"/>
      <c r="O2" s="657"/>
      <c r="P2" s="657"/>
      <c r="Q2" s="657"/>
      <c r="R2" s="657"/>
      <c r="S2" s="657"/>
      <c r="T2" s="657"/>
      <c r="U2" s="657"/>
      <c r="V2" s="658"/>
      <c r="W2" s="290"/>
    </row>
    <row r="3" spans="1:30" s="377" customFormat="1" ht="36.75" customHeight="1">
      <c r="A3" s="657" t="s">
        <v>1058</v>
      </c>
      <c r="B3" s="657"/>
      <c r="C3" s="657"/>
      <c r="D3" s="657"/>
      <c r="E3" s="657"/>
      <c r="F3" s="657"/>
      <c r="G3" s="657"/>
      <c r="H3" s="657"/>
      <c r="I3" s="657"/>
      <c r="J3" s="657"/>
      <c r="K3" s="657"/>
      <c r="L3" s="657"/>
      <c r="M3" s="657"/>
      <c r="N3" s="657"/>
      <c r="O3" s="657"/>
      <c r="P3" s="657"/>
      <c r="Q3" s="657"/>
      <c r="R3" s="657"/>
      <c r="S3" s="657"/>
      <c r="T3" s="657"/>
      <c r="U3" s="657"/>
      <c r="V3" s="658"/>
      <c r="W3" s="290"/>
    </row>
    <row r="4" spans="1:30" s="377" customFormat="1" ht="39" customHeight="1">
      <c r="A4" s="657" t="s">
        <v>2</v>
      </c>
      <c r="B4" s="657"/>
      <c r="C4" s="657"/>
      <c r="D4" s="657"/>
      <c r="E4" s="657"/>
      <c r="F4" s="657"/>
      <c r="G4" s="657"/>
      <c r="H4" s="657"/>
      <c r="I4" s="657"/>
      <c r="J4" s="657"/>
      <c r="K4" s="657"/>
      <c r="L4" s="657"/>
      <c r="M4" s="657"/>
      <c r="N4" s="657"/>
      <c r="O4" s="657"/>
      <c r="P4" s="657"/>
      <c r="Q4" s="657"/>
      <c r="R4" s="657"/>
      <c r="S4" s="657"/>
      <c r="T4" s="657"/>
      <c r="U4" s="657"/>
      <c r="V4" s="658"/>
      <c r="W4" s="290"/>
    </row>
    <row r="5" spans="1:30" s="569" customFormat="1" ht="55.5" customHeight="1">
      <c r="A5" s="659" t="s">
        <v>891</v>
      </c>
      <c r="B5" s="659"/>
      <c r="C5" s="659"/>
      <c r="D5" s="659"/>
      <c r="E5" s="659"/>
      <c r="F5" s="659"/>
      <c r="G5" s="659"/>
      <c r="H5" s="659"/>
      <c r="I5" s="659"/>
      <c r="J5" s="659"/>
      <c r="K5" s="659"/>
      <c r="L5" s="659"/>
      <c r="M5" s="659"/>
      <c r="N5" s="659"/>
      <c r="O5" s="659"/>
      <c r="P5" s="659"/>
      <c r="Q5" s="659"/>
      <c r="R5" s="659"/>
      <c r="S5" s="659"/>
      <c r="T5" s="659"/>
      <c r="U5" s="659"/>
      <c r="V5" s="660"/>
      <c r="W5" s="225"/>
    </row>
    <row r="6" spans="1:30" ht="6" customHeight="1"/>
    <row r="7" spans="1:30" ht="6.75" customHeight="1" thickBot="1">
      <c r="B7" s="661"/>
      <c r="C7" s="661"/>
      <c r="D7" s="661"/>
      <c r="E7" s="661"/>
      <c r="F7" s="661"/>
      <c r="G7" s="661"/>
      <c r="H7" s="661"/>
      <c r="I7" s="661"/>
      <c r="J7" s="661"/>
      <c r="K7" s="661"/>
      <c r="L7" s="661"/>
      <c r="M7" s="661"/>
      <c r="N7" s="661"/>
      <c r="O7" s="661"/>
      <c r="P7" s="661"/>
      <c r="Q7" s="661"/>
      <c r="R7" s="661"/>
      <c r="S7" s="661"/>
      <c r="T7" s="661"/>
      <c r="U7" s="661"/>
    </row>
    <row r="8" spans="1:30" s="208" customFormat="1" ht="27" customHeight="1" thickTop="1" thickBot="1">
      <c r="A8" s="662"/>
      <c r="B8" s="663" t="s">
        <v>1044</v>
      </c>
      <c r="C8" s="663"/>
      <c r="D8" s="663"/>
      <c r="E8" s="663"/>
      <c r="F8" s="663"/>
      <c r="G8" s="663" t="s">
        <v>1045</v>
      </c>
      <c r="H8" s="663"/>
      <c r="I8" s="663"/>
      <c r="J8" s="663"/>
      <c r="K8" s="663"/>
      <c r="L8" s="663" t="s">
        <v>1046</v>
      </c>
      <c r="M8" s="663"/>
      <c r="N8" s="663"/>
      <c r="O8" s="663"/>
      <c r="P8" s="663"/>
      <c r="Q8" s="663" t="s">
        <v>1047</v>
      </c>
      <c r="R8" s="663"/>
      <c r="S8" s="663"/>
      <c r="T8" s="663"/>
      <c r="U8" s="663"/>
      <c r="V8" s="664"/>
    </row>
    <row r="9" spans="1:30" s="668" customFormat="1" ht="26.25" customHeight="1" thickTop="1" thickBot="1">
      <c r="A9" s="665"/>
      <c r="B9" s="666" t="s">
        <v>241</v>
      </c>
      <c r="C9" s="666" t="s">
        <v>242</v>
      </c>
      <c r="D9" s="666" t="s">
        <v>243</v>
      </c>
      <c r="E9" s="666" t="s">
        <v>244</v>
      </c>
      <c r="F9" s="666" t="s">
        <v>222</v>
      </c>
      <c r="G9" s="666" t="s">
        <v>241</v>
      </c>
      <c r="H9" s="666" t="s">
        <v>242</v>
      </c>
      <c r="I9" s="666" t="s">
        <v>243</v>
      </c>
      <c r="J9" s="666" t="s">
        <v>244</v>
      </c>
      <c r="K9" s="666" t="s">
        <v>222</v>
      </c>
      <c r="L9" s="666" t="s">
        <v>241</v>
      </c>
      <c r="M9" s="666" t="s">
        <v>242</v>
      </c>
      <c r="N9" s="666" t="s">
        <v>243</v>
      </c>
      <c r="O9" s="666" t="s">
        <v>244</v>
      </c>
      <c r="P9" s="666" t="s">
        <v>222</v>
      </c>
      <c r="Q9" s="666" t="s">
        <v>241</v>
      </c>
      <c r="R9" s="666" t="s">
        <v>242</v>
      </c>
      <c r="S9" s="666" t="s">
        <v>243</v>
      </c>
      <c r="T9" s="666" t="s">
        <v>244</v>
      </c>
      <c r="U9" s="666" t="s">
        <v>222</v>
      </c>
      <c r="V9" s="664"/>
      <c r="W9" s="201"/>
      <c r="X9" s="667"/>
      <c r="Y9" s="667"/>
      <c r="Z9" s="667"/>
      <c r="AA9" s="667"/>
      <c r="AB9" s="667"/>
      <c r="AC9" s="667"/>
      <c r="AD9" s="667"/>
    </row>
    <row r="10" spans="1:30" ht="26.25" customHeight="1" thickTop="1">
      <c r="A10" s="570" t="s">
        <v>1059</v>
      </c>
      <c r="B10" s="421">
        <v>0</v>
      </c>
      <c r="C10" s="421">
        <v>0</v>
      </c>
      <c r="D10" s="421">
        <v>0</v>
      </c>
      <c r="E10" s="421">
        <v>0</v>
      </c>
      <c r="F10" s="421">
        <v>0</v>
      </c>
      <c r="G10" s="421">
        <v>0</v>
      </c>
      <c r="H10" s="421">
        <v>0</v>
      </c>
      <c r="I10" s="421">
        <v>0</v>
      </c>
      <c r="J10" s="421">
        <v>0</v>
      </c>
      <c r="K10" s="421">
        <v>0</v>
      </c>
      <c r="L10" s="421">
        <v>0</v>
      </c>
      <c r="M10" s="421">
        <v>0</v>
      </c>
      <c r="N10" s="421">
        <v>0</v>
      </c>
      <c r="O10" s="421">
        <v>0</v>
      </c>
      <c r="P10" s="421">
        <v>0</v>
      </c>
      <c r="Q10" s="421">
        <v>0</v>
      </c>
      <c r="R10" s="421">
        <v>0</v>
      </c>
      <c r="S10" s="421">
        <v>0</v>
      </c>
      <c r="T10" s="421">
        <v>0</v>
      </c>
      <c r="U10" s="421">
        <v>0</v>
      </c>
      <c r="X10" s="112"/>
      <c r="Y10" s="112"/>
      <c r="Z10" s="112"/>
      <c r="AA10" s="112"/>
      <c r="AB10" s="112"/>
      <c r="AC10" s="112"/>
      <c r="AD10" s="112"/>
    </row>
    <row r="11" spans="1:30" ht="26.25" customHeight="1">
      <c r="A11" s="570" t="s">
        <v>324</v>
      </c>
      <c r="B11" s="421">
        <v>0</v>
      </c>
      <c r="C11" s="421">
        <v>0</v>
      </c>
      <c r="D11" s="421">
        <v>0</v>
      </c>
      <c r="E11" s="421">
        <v>0</v>
      </c>
      <c r="F11" s="421">
        <v>0</v>
      </c>
      <c r="G11" s="421">
        <v>0</v>
      </c>
      <c r="H11" s="421">
        <v>0</v>
      </c>
      <c r="I11" s="421">
        <v>0</v>
      </c>
      <c r="J11" s="421">
        <v>0</v>
      </c>
      <c r="K11" s="421">
        <v>0</v>
      </c>
      <c r="L11" s="421">
        <v>0</v>
      </c>
      <c r="M11" s="421">
        <v>0</v>
      </c>
      <c r="N11" s="421">
        <v>0</v>
      </c>
      <c r="O11" s="421">
        <v>0</v>
      </c>
      <c r="P11" s="421">
        <v>0</v>
      </c>
      <c r="Q11" s="421">
        <v>0</v>
      </c>
      <c r="R11" s="421">
        <v>0</v>
      </c>
      <c r="S11" s="421">
        <v>0</v>
      </c>
      <c r="T11" s="421">
        <v>0</v>
      </c>
      <c r="U11" s="421">
        <v>0</v>
      </c>
      <c r="V11" s="669"/>
      <c r="X11" s="112"/>
      <c r="Y11" s="112"/>
      <c r="Z11" s="112"/>
      <c r="AA11" s="112"/>
      <c r="AB11" s="112"/>
      <c r="AC11" s="112"/>
      <c r="AD11" s="112"/>
    </row>
    <row r="12" spans="1:30" ht="26.25" customHeight="1">
      <c r="A12" s="570" t="s">
        <v>325</v>
      </c>
      <c r="B12" s="421">
        <v>0</v>
      </c>
      <c r="C12" s="421">
        <v>0</v>
      </c>
      <c r="D12" s="421">
        <v>0</v>
      </c>
      <c r="E12" s="421">
        <v>0</v>
      </c>
      <c r="F12" s="421">
        <v>0</v>
      </c>
      <c r="G12" s="421">
        <v>0</v>
      </c>
      <c r="H12" s="421">
        <v>0</v>
      </c>
      <c r="I12" s="421">
        <v>0</v>
      </c>
      <c r="J12" s="421">
        <v>0</v>
      </c>
      <c r="K12" s="421">
        <v>0</v>
      </c>
      <c r="L12" s="421">
        <v>0</v>
      </c>
      <c r="M12" s="421">
        <v>0</v>
      </c>
      <c r="N12" s="421">
        <v>0</v>
      </c>
      <c r="O12" s="421">
        <v>0</v>
      </c>
      <c r="P12" s="421">
        <v>0</v>
      </c>
      <c r="Q12" s="421">
        <v>0</v>
      </c>
      <c r="R12" s="421">
        <v>0</v>
      </c>
      <c r="S12" s="421">
        <v>0</v>
      </c>
      <c r="T12" s="421">
        <v>0</v>
      </c>
      <c r="U12" s="421">
        <v>0</v>
      </c>
      <c r="V12" s="669"/>
      <c r="X12" s="112"/>
      <c r="Y12" s="112"/>
      <c r="Z12" s="112"/>
      <c r="AA12" s="112"/>
      <c r="AB12" s="112"/>
      <c r="AC12" s="112"/>
      <c r="AD12" s="112"/>
    </row>
    <row r="13" spans="1:30" ht="26.25" customHeight="1">
      <c r="A13" s="570" t="s">
        <v>1060</v>
      </c>
      <c r="B13" s="421">
        <v>0</v>
      </c>
      <c r="C13" s="421">
        <v>0</v>
      </c>
      <c r="D13" s="421">
        <v>0</v>
      </c>
      <c r="E13" s="421">
        <v>0</v>
      </c>
      <c r="F13" s="421">
        <v>0</v>
      </c>
      <c r="G13" s="421">
        <v>0</v>
      </c>
      <c r="H13" s="421">
        <v>0</v>
      </c>
      <c r="I13" s="421">
        <v>0</v>
      </c>
      <c r="J13" s="421">
        <v>0</v>
      </c>
      <c r="K13" s="421">
        <v>0</v>
      </c>
      <c r="L13" s="421">
        <v>0</v>
      </c>
      <c r="M13" s="421">
        <v>0</v>
      </c>
      <c r="N13" s="421">
        <v>0</v>
      </c>
      <c r="O13" s="421">
        <v>0</v>
      </c>
      <c r="P13" s="421">
        <v>0</v>
      </c>
      <c r="Q13" s="421">
        <v>0</v>
      </c>
      <c r="R13" s="421">
        <v>0</v>
      </c>
      <c r="S13" s="421">
        <v>0</v>
      </c>
      <c r="T13" s="421">
        <v>0</v>
      </c>
      <c r="U13" s="421">
        <v>0</v>
      </c>
      <c r="V13" s="669"/>
      <c r="X13" s="112"/>
      <c r="Y13" s="112"/>
      <c r="Z13" s="112"/>
      <c r="AA13" s="112"/>
      <c r="AB13" s="112"/>
      <c r="AC13" s="112"/>
      <c r="AD13" s="112"/>
    </row>
    <row r="14" spans="1:30" ht="26.25" customHeight="1">
      <c r="A14" s="570" t="s">
        <v>1061</v>
      </c>
      <c r="B14" s="421">
        <v>35359.375460000003</v>
      </c>
      <c r="C14" s="421">
        <v>4903.0056100000002</v>
      </c>
      <c r="D14" s="421">
        <v>0</v>
      </c>
      <c r="E14" s="421">
        <v>0</v>
      </c>
      <c r="F14" s="421">
        <v>40262.381070000003</v>
      </c>
      <c r="G14" s="421">
        <v>32611.195620000002</v>
      </c>
      <c r="H14" s="421">
        <v>20819.088629999998</v>
      </c>
      <c r="I14" s="421">
        <v>0</v>
      </c>
      <c r="J14" s="421">
        <v>0</v>
      </c>
      <c r="K14" s="421">
        <v>53430.284249999997</v>
      </c>
      <c r="L14" s="421">
        <v>9817.5446799999991</v>
      </c>
      <c r="M14" s="421">
        <v>1732.42227</v>
      </c>
      <c r="N14" s="421">
        <v>0</v>
      </c>
      <c r="O14" s="421">
        <v>0</v>
      </c>
      <c r="P14" s="421">
        <v>11549.96695</v>
      </c>
      <c r="Q14" s="421">
        <v>18242.03772</v>
      </c>
      <c r="R14" s="421">
        <v>7952.1232499999996</v>
      </c>
      <c r="S14" s="421">
        <v>0</v>
      </c>
      <c r="T14" s="421">
        <v>0</v>
      </c>
      <c r="U14" s="421">
        <v>26194.160969999997</v>
      </c>
      <c r="V14" s="669"/>
      <c r="X14" s="112"/>
      <c r="Y14" s="112"/>
      <c r="Z14" s="112"/>
      <c r="AA14" s="112"/>
      <c r="AB14" s="112"/>
      <c r="AC14" s="112"/>
      <c r="AD14" s="112"/>
    </row>
    <row r="15" spans="1:30" ht="26.25" customHeight="1">
      <c r="A15" s="570" t="s">
        <v>1062</v>
      </c>
      <c r="B15" s="421">
        <v>35359.375460000003</v>
      </c>
      <c r="C15" s="421">
        <v>4903.0056100000002</v>
      </c>
      <c r="D15" s="421">
        <v>0</v>
      </c>
      <c r="E15" s="421">
        <v>0</v>
      </c>
      <c r="F15" s="421">
        <v>40262.381070000003</v>
      </c>
      <c r="G15" s="421">
        <v>32611.195620000002</v>
      </c>
      <c r="H15" s="421">
        <v>20819.088629999998</v>
      </c>
      <c r="I15" s="421">
        <v>0</v>
      </c>
      <c r="J15" s="421">
        <v>0</v>
      </c>
      <c r="K15" s="421">
        <v>53430.284249999997</v>
      </c>
      <c r="L15" s="421">
        <v>9817.5446799999991</v>
      </c>
      <c r="M15" s="421">
        <v>1732.42227</v>
      </c>
      <c r="N15" s="421">
        <v>0</v>
      </c>
      <c r="O15" s="421">
        <v>0</v>
      </c>
      <c r="P15" s="421">
        <v>11549.96695</v>
      </c>
      <c r="Q15" s="421">
        <v>18242.03772</v>
      </c>
      <c r="R15" s="421">
        <v>7952.1232499999996</v>
      </c>
      <c r="S15" s="421">
        <v>0</v>
      </c>
      <c r="T15" s="421">
        <v>0</v>
      </c>
      <c r="U15" s="421">
        <v>26194.160969999997</v>
      </c>
      <c r="V15" s="669"/>
      <c r="X15" s="112"/>
      <c r="Y15" s="112"/>
      <c r="Z15" s="112"/>
      <c r="AA15" s="112"/>
      <c r="AB15" s="112"/>
      <c r="AC15" s="112"/>
      <c r="AD15" s="112"/>
    </row>
    <row r="16" spans="1:30" ht="26.25" customHeight="1">
      <c r="A16" s="570" t="s">
        <v>1063</v>
      </c>
      <c r="B16" s="421">
        <v>0</v>
      </c>
      <c r="C16" s="421">
        <v>0</v>
      </c>
      <c r="D16" s="421">
        <v>0</v>
      </c>
      <c r="E16" s="421">
        <v>0</v>
      </c>
      <c r="F16" s="421">
        <v>0</v>
      </c>
      <c r="G16" s="421">
        <v>0</v>
      </c>
      <c r="H16" s="421">
        <v>0</v>
      </c>
      <c r="I16" s="421">
        <v>0</v>
      </c>
      <c r="J16" s="421">
        <v>0</v>
      </c>
      <c r="K16" s="421">
        <v>0</v>
      </c>
      <c r="L16" s="421">
        <v>0</v>
      </c>
      <c r="M16" s="421">
        <v>0</v>
      </c>
      <c r="N16" s="421">
        <v>0</v>
      </c>
      <c r="O16" s="421">
        <v>0</v>
      </c>
      <c r="P16" s="421">
        <v>0</v>
      </c>
      <c r="Q16" s="421">
        <v>0</v>
      </c>
      <c r="R16" s="421">
        <v>0</v>
      </c>
      <c r="S16" s="421">
        <v>0</v>
      </c>
      <c r="T16" s="421">
        <v>0</v>
      </c>
      <c r="U16" s="421">
        <v>0</v>
      </c>
      <c r="V16" s="669"/>
      <c r="X16" s="112"/>
      <c r="Y16" s="112"/>
      <c r="Z16" s="112"/>
      <c r="AA16" s="112"/>
      <c r="AB16" s="112"/>
      <c r="AC16" s="112"/>
      <c r="AD16" s="112"/>
    </row>
    <row r="17" spans="1:30" ht="26.25" customHeight="1">
      <c r="A17" s="570" t="s">
        <v>1060</v>
      </c>
      <c r="B17" s="421">
        <v>0</v>
      </c>
      <c r="C17" s="421">
        <v>0</v>
      </c>
      <c r="D17" s="421">
        <v>0</v>
      </c>
      <c r="E17" s="421">
        <v>0</v>
      </c>
      <c r="F17" s="421">
        <v>0</v>
      </c>
      <c r="G17" s="421">
        <v>0</v>
      </c>
      <c r="H17" s="421">
        <v>0</v>
      </c>
      <c r="I17" s="421">
        <v>0</v>
      </c>
      <c r="J17" s="421">
        <v>0</v>
      </c>
      <c r="K17" s="421">
        <v>0</v>
      </c>
      <c r="L17" s="421">
        <v>0</v>
      </c>
      <c r="M17" s="421">
        <v>0</v>
      </c>
      <c r="N17" s="421">
        <v>0</v>
      </c>
      <c r="O17" s="421">
        <v>0</v>
      </c>
      <c r="P17" s="421">
        <v>0</v>
      </c>
      <c r="Q17" s="421">
        <v>0</v>
      </c>
      <c r="R17" s="421">
        <v>0</v>
      </c>
      <c r="S17" s="421">
        <v>0</v>
      </c>
      <c r="T17" s="421">
        <v>0</v>
      </c>
      <c r="U17" s="421">
        <v>0</v>
      </c>
      <c r="V17" s="669"/>
      <c r="X17" s="112"/>
      <c r="Y17" s="112"/>
      <c r="Z17" s="112"/>
      <c r="AA17" s="112"/>
      <c r="AB17" s="112"/>
      <c r="AC17" s="112"/>
      <c r="AD17" s="112"/>
    </row>
    <row r="18" spans="1:30" ht="26.25" customHeight="1">
      <c r="A18" s="570" t="s">
        <v>1064</v>
      </c>
      <c r="B18" s="421">
        <v>35153.316679999996</v>
      </c>
      <c r="C18" s="421">
        <v>3028.8843999999999</v>
      </c>
      <c r="D18" s="421">
        <v>0</v>
      </c>
      <c r="E18" s="421">
        <v>0</v>
      </c>
      <c r="F18" s="421">
        <v>38182.201079999999</v>
      </c>
      <c r="G18" s="421">
        <v>12995.543029999999</v>
      </c>
      <c r="H18" s="421">
        <v>24825.286100000001</v>
      </c>
      <c r="I18" s="421">
        <v>0</v>
      </c>
      <c r="J18" s="421">
        <v>0</v>
      </c>
      <c r="K18" s="421">
        <v>37820.829130000006</v>
      </c>
      <c r="L18" s="421">
        <v>781.67917</v>
      </c>
      <c r="M18" s="421">
        <v>480.72128999999995</v>
      </c>
      <c r="N18" s="421">
        <v>0</v>
      </c>
      <c r="O18" s="421">
        <v>0</v>
      </c>
      <c r="P18" s="421">
        <v>1262.4004600000001</v>
      </c>
      <c r="Q18" s="421">
        <v>11169.512859999999</v>
      </c>
      <c r="R18" s="421">
        <v>5231.4932099999996</v>
      </c>
      <c r="S18" s="421">
        <v>0</v>
      </c>
      <c r="T18" s="421">
        <v>0</v>
      </c>
      <c r="U18" s="421">
        <v>16401.006069999999</v>
      </c>
      <c r="V18" s="669"/>
      <c r="X18" s="112"/>
      <c r="Y18" s="112"/>
      <c r="Z18" s="112"/>
      <c r="AA18" s="112"/>
      <c r="AB18" s="112"/>
      <c r="AC18" s="112"/>
      <c r="AD18" s="112"/>
    </row>
    <row r="19" spans="1:30" ht="26.25" customHeight="1">
      <c r="A19" s="570" t="s">
        <v>327</v>
      </c>
      <c r="B19" s="421">
        <v>34519.540030000004</v>
      </c>
      <c r="C19" s="421">
        <v>3021.19139</v>
      </c>
      <c r="D19" s="421">
        <v>0</v>
      </c>
      <c r="E19" s="421">
        <v>0</v>
      </c>
      <c r="F19" s="421">
        <v>37540.731420000004</v>
      </c>
      <c r="G19" s="421">
        <v>12884.076640000001</v>
      </c>
      <c r="H19" s="421">
        <v>24700.025180000001</v>
      </c>
      <c r="I19" s="421">
        <v>0</v>
      </c>
      <c r="J19" s="421">
        <v>0</v>
      </c>
      <c r="K19" s="421">
        <v>37584.101820000003</v>
      </c>
      <c r="L19" s="421">
        <v>774.66985</v>
      </c>
      <c r="M19" s="421">
        <v>480.09278</v>
      </c>
      <c r="N19" s="421">
        <v>0</v>
      </c>
      <c r="O19" s="421">
        <v>0</v>
      </c>
      <c r="P19" s="421">
        <v>1254.7626299999999</v>
      </c>
      <c r="Q19" s="421">
        <v>11059.9069</v>
      </c>
      <c r="R19" s="421">
        <v>5162.3639599999997</v>
      </c>
      <c r="S19" s="421">
        <v>0</v>
      </c>
      <c r="T19" s="421">
        <v>0</v>
      </c>
      <c r="U19" s="421">
        <v>16222.270859999999</v>
      </c>
      <c r="V19" s="669"/>
      <c r="X19" s="112"/>
      <c r="Y19" s="112"/>
      <c r="Z19" s="112"/>
      <c r="AA19" s="112"/>
      <c r="AB19" s="112"/>
      <c r="AC19" s="112"/>
      <c r="AD19" s="112"/>
    </row>
    <row r="20" spans="1:30" ht="26.25" customHeight="1">
      <c r="A20" s="570" t="s">
        <v>328</v>
      </c>
      <c r="B20" s="421">
        <v>4299.3570399999999</v>
      </c>
      <c r="C20" s="421">
        <v>768.55343999999991</v>
      </c>
      <c r="D20" s="421">
        <v>0</v>
      </c>
      <c r="E20" s="421">
        <v>0</v>
      </c>
      <c r="F20" s="421">
        <v>5067.9104800000005</v>
      </c>
      <c r="G20" s="421">
        <v>1089.1780200000001</v>
      </c>
      <c r="H20" s="421">
        <v>2803.6192999999998</v>
      </c>
      <c r="I20" s="421">
        <v>0</v>
      </c>
      <c r="J20" s="421">
        <v>0</v>
      </c>
      <c r="K20" s="421">
        <v>3892.7973199999997</v>
      </c>
      <c r="L20" s="421">
        <v>0</v>
      </c>
      <c r="M20" s="421">
        <v>137.09278</v>
      </c>
      <c r="N20" s="421">
        <v>0</v>
      </c>
      <c r="O20" s="421">
        <v>0</v>
      </c>
      <c r="P20" s="421">
        <v>137.09278</v>
      </c>
      <c r="Q20" s="421">
        <v>1719.81906</v>
      </c>
      <c r="R20" s="421">
        <v>14.19951</v>
      </c>
      <c r="S20" s="421">
        <v>0</v>
      </c>
      <c r="T20" s="421">
        <v>0</v>
      </c>
      <c r="U20" s="421">
        <v>1734.01857</v>
      </c>
      <c r="V20" s="669"/>
      <c r="X20" s="112"/>
      <c r="Y20" s="112"/>
      <c r="Z20" s="112"/>
      <c r="AA20" s="112"/>
      <c r="AB20" s="112"/>
      <c r="AC20" s="112"/>
      <c r="AD20" s="112"/>
    </row>
    <row r="21" spans="1:30" ht="26.25" customHeight="1">
      <c r="A21" s="570" t="s">
        <v>329</v>
      </c>
      <c r="B21" s="421">
        <v>13.4</v>
      </c>
      <c r="C21" s="421">
        <v>0</v>
      </c>
      <c r="D21" s="421">
        <v>0</v>
      </c>
      <c r="E21" s="421">
        <v>0</v>
      </c>
      <c r="F21" s="421">
        <v>13.4</v>
      </c>
      <c r="G21" s="421">
        <v>0</v>
      </c>
      <c r="H21" s="421">
        <v>6.86</v>
      </c>
      <c r="I21" s="421">
        <v>0</v>
      </c>
      <c r="J21" s="421">
        <v>0</v>
      </c>
      <c r="K21" s="421">
        <v>6.86</v>
      </c>
      <c r="L21" s="421">
        <v>0</v>
      </c>
      <c r="M21" s="421">
        <v>0</v>
      </c>
      <c r="N21" s="421">
        <v>0</v>
      </c>
      <c r="O21" s="421">
        <v>0</v>
      </c>
      <c r="P21" s="421">
        <v>0</v>
      </c>
      <c r="Q21" s="421">
        <v>106.98788999999999</v>
      </c>
      <c r="R21" s="421">
        <v>0</v>
      </c>
      <c r="S21" s="421">
        <v>0</v>
      </c>
      <c r="T21" s="421">
        <v>0</v>
      </c>
      <c r="U21" s="421">
        <v>106.98788999999999</v>
      </c>
      <c r="V21" s="669"/>
      <c r="X21" s="112"/>
      <c r="Y21" s="112"/>
      <c r="Z21" s="112"/>
      <c r="AA21" s="112"/>
      <c r="AB21" s="112"/>
      <c r="AC21" s="112"/>
      <c r="AD21" s="112"/>
    </row>
    <row r="22" spans="1:30" ht="26.25" customHeight="1">
      <c r="A22" s="570" t="s">
        <v>330</v>
      </c>
      <c r="B22" s="421">
        <v>646.74520999999993</v>
      </c>
      <c r="C22" s="421">
        <v>0</v>
      </c>
      <c r="D22" s="421">
        <v>0</v>
      </c>
      <c r="E22" s="421">
        <v>0</v>
      </c>
      <c r="F22" s="421">
        <v>646.74520999999993</v>
      </c>
      <c r="G22" s="421">
        <v>641.79558999999995</v>
      </c>
      <c r="H22" s="421">
        <v>540.62206000000003</v>
      </c>
      <c r="I22" s="421">
        <v>0</v>
      </c>
      <c r="J22" s="421">
        <v>0</v>
      </c>
      <c r="K22" s="421">
        <v>1182.4176499999999</v>
      </c>
      <c r="L22" s="421">
        <v>80.575759999999988</v>
      </c>
      <c r="M22" s="421">
        <v>0</v>
      </c>
      <c r="N22" s="421">
        <v>0</v>
      </c>
      <c r="O22" s="421">
        <v>0</v>
      </c>
      <c r="P22" s="421">
        <v>80.575759999999988</v>
      </c>
      <c r="Q22" s="421">
        <v>30</v>
      </c>
      <c r="R22" s="421">
        <v>0</v>
      </c>
      <c r="S22" s="421">
        <v>0</v>
      </c>
      <c r="T22" s="421">
        <v>0</v>
      </c>
      <c r="U22" s="421">
        <v>30</v>
      </c>
      <c r="V22" s="669"/>
      <c r="X22" s="112"/>
      <c r="Y22" s="112"/>
      <c r="Z22" s="112"/>
      <c r="AA22" s="112"/>
      <c r="AB22" s="112"/>
      <c r="AC22" s="112"/>
      <c r="AD22" s="112"/>
    </row>
    <row r="23" spans="1:30" ht="26.25" customHeight="1">
      <c r="A23" s="570" t="s">
        <v>331</v>
      </c>
      <c r="B23" s="421">
        <v>2529.5007500000002</v>
      </c>
      <c r="C23" s="421">
        <v>47.649970000000003</v>
      </c>
      <c r="D23" s="421">
        <v>0</v>
      </c>
      <c r="E23" s="421">
        <v>0</v>
      </c>
      <c r="F23" s="421">
        <v>2577.1507200000001</v>
      </c>
      <c r="G23" s="421">
        <v>2211.4994999999999</v>
      </c>
      <c r="H23" s="421">
        <v>3828.9219700000003</v>
      </c>
      <c r="I23" s="421">
        <v>0</v>
      </c>
      <c r="J23" s="421">
        <v>0</v>
      </c>
      <c r="K23" s="421">
        <v>6040.4214699999993</v>
      </c>
      <c r="L23" s="421">
        <v>384.84559999999999</v>
      </c>
      <c r="M23" s="421">
        <v>274.39999999999998</v>
      </c>
      <c r="N23" s="421">
        <v>0</v>
      </c>
      <c r="O23" s="421">
        <v>0</v>
      </c>
      <c r="P23" s="421">
        <v>659.24559999999997</v>
      </c>
      <c r="Q23" s="421">
        <v>646.16070999999999</v>
      </c>
      <c r="R23" s="421">
        <v>0</v>
      </c>
      <c r="S23" s="421">
        <v>0</v>
      </c>
      <c r="T23" s="421">
        <v>0</v>
      </c>
      <c r="U23" s="421">
        <v>646.16070999999999</v>
      </c>
      <c r="V23" s="669"/>
      <c r="X23" s="112"/>
      <c r="Y23" s="112"/>
      <c r="Z23" s="112"/>
      <c r="AA23" s="112"/>
      <c r="AB23" s="112"/>
      <c r="AC23" s="112"/>
      <c r="AD23" s="112"/>
    </row>
    <row r="24" spans="1:30" ht="26.25" customHeight="1">
      <c r="A24" s="570" t="s">
        <v>332</v>
      </c>
      <c r="B24" s="421">
        <v>1289.11743</v>
      </c>
      <c r="C24" s="421">
        <v>137.20301999999998</v>
      </c>
      <c r="D24" s="421">
        <v>0</v>
      </c>
      <c r="E24" s="421">
        <v>0</v>
      </c>
      <c r="F24" s="421">
        <v>1426.3204499999999</v>
      </c>
      <c r="G24" s="421">
        <v>3286.86697</v>
      </c>
      <c r="H24" s="421">
        <v>941.87909999999999</v>
      </c>
      <c r="I24" s="421">
        <v>0</v>
      </c>
      <c r="J24" s="421">
        <v>0</v>
      </c>
      <c r="K24" s="421">
        <v>4228.7460700000001</v>
      </c>
      <c r="L24" s="421">
        <v>287.74849</v>
      </c>
      <c r="M24" s="421">
        <v>0</v>
      </c>
      <c r="N24" s="421">
        <v>0</v>
      </c>
      <c r="O24" s="421">
        <v>0</v>
      </c>
      <c r="P24" s="421">
        <v>287.74849</v>
      </c>
      <c r="Q24" s="421">
        <v>517.06052999999997</v>
      </c>
      <c r="R24" s="421">
        <v>0</v>
      </c>
      <c r="S24" s="421">
        <v>0</v>
      </c>
      <c r="T24" s="421">
        <v>0</v>
      </c>
      <c r="U24" s="421">
        <v>517.06052999999997</v>
      </c>
      <c r="V24" s="669"/>
      <c r="X24" s="112"/>
      <c r="Y24" s="112"/>
      <c r="Z24" s="112"/>
      <c r="AA24" s="112"/>
      <c r="AB24" s="112"/>
      <c r="AC24" s="112"/>
      <c r="AD24" s="112"/>
    </row>
    <row r="25" spans="1:30" ht="26.25" customHeight="1">
      <c r="A25" s="570" t="s">
        <v>333</v>
      </c>
      <c r="B25" s="421">
        <v>24737.446399999997</v>
      </c>
      <c r="C25" s="421">
        <v>2044.6667600000001</v>
      </c>
      <c r="D25" s="421">
        <v>0</v>
      </c>
      <c r="E25" s="421">
        <v>0</v>
      </c>
      <c r="F25" s="421">
        <v>26782.113160000001</v>
      </c>
      <c r="G25" s="421">
        <v>5444.46335</v>
      </c>
      <c r="H25" s="421">
        <v>12468.520869999998</v>
      </c>
      <c r="I25" s="421">
        <v>0</v>
      </c>
      <c r="J25" s="421">
        <v>0</v>
      </c>
      <c r="K25" s="421">
        <v>17912.984219999998</v>
      </c>
      <c r="L25" s="421">
        <v>21.5</v>
      </c>
      <c r="M25" s="421">
        <v>68.599999999999994</v>
      </c>
      <c r="N25" s="421">
        <v>0</v>
      </c>
      <c r="O25" s="421">
        <v>0</v>
      </c>
      <c r="P25" s="421">
        <v>90.1</v>
      </c>
      <c r="Q25" s="421">
        <v>1347.2867200000001</v>
      </c>
      <c r="R25" s="421">
        <v>97.821809999999999</v>
      </c>
      <c r="S25" s="421">
        <v>0</v>
      </c>
      <c r="T25" s="421">
        <v>0</v>
      </c>
      <c r="U25" s="421">
        <v>1445.10853</v>
      </c>
      <c r="V25" s="669"/>
      <c r="X25" s="112"/>
      <c r="Y25" s="112"/>
      <c r="Z25" s="112"/>
      <c r="AA25" s="112"/>
      <c r="AB25" s="112"/>
      <c r="AC25" s="112"/>
      <c r="AD25" s="112"/>
    </row>
    <row r="26" spans="1:30" ht="26.25" customHeight="1">
      <c r="A26" s="570" t="s">
        <v>334</v>
      </c>
      <c r="B26" s="421">
        <v>304.4332</v>
      </c>
      <c r="C26" s="421">
        <v>23.118200000000002</v>
      </c>
      <c r="D26" s="421">
        <v>0</v>
      </c>
      <c r="E26" s="421">
        <v>0</v>
      </c>
      <c r="F26" s="421">
        <v>327.5514</v>
      </c>
      <c r="G26" s="421">
        <v>0</v>
      </c>
      <c r="H26" s="421">
        <v>773.01800000000003</v>
      </c>
      <c r="I26" s="421">
        <v>0</v>
      </c>
      <c r="J26" s="421">
        <v>0</v>
      </c>
      <c r="K26" s="421">
        <v>773.01800000000003</v>
      </c>
      <c r="L26" s="421">
        <v>0</v>
      </c>
      <c r="M26" s="421">
        <v>0</v>
      </c>
      <c r="N26" s="421">
        <v>0</v>
      </c>
      <c r="O26" s="421">
        <v>0</v>
      </c>
      <c r="P26" s="421">
        <v>0</v>
      </c>
      <c r="Q26" s="421">
        <v>0</v>
      </c>
      <c r="R26" s="421">
        <v>150.93064000000001</v>
      </c>
      <c r="S26" s="421">
        <v>0</v>
      </c>
      <c r="T26" s="421">
        <v>0</v>
      </c>
      <c r="U26" s="421">
        <v>150.93064000000001</v>
      </c>
      <c r="V26" s="669"/>
      <c r="X26" s="112"/>
      <c r="Y26" s="112"/>
      <c r="Z26" s="112"/>
      <c r="AA26" s="112"/>
      <c r="AB26" s="112"/>
      <c r="AC26" s="112"/>
      <c r="AD26" s="112"/>
    </row>
    <row r="27" spans="1:30" ht="26.25" customHeight="1">
      <c r="A27" s="570" t="s">
        <v>335</v>
      </c>
      <c r="B27" s="421">
        <v>699.54</v>
      </c>
      <c r="C27" s="421">
        <v>0</v>
      </c>
      <c r="D27" s="421">
        <v>0</v>
      </c>
      <c r="E27" s="421">
        <v>0</v>
      </c>
      <c r="F27" s="421">
        <v>699.54</v>
      </c>
      <c r="G27" s="421">
        <v>210.27321000000001</v>
      </c>
      <c r="H27" s="421">
        <v>3336.5838799999997</v>
      </c>
      <c r="I27" s="421">
        <v>0</v>
      </c>
      <c r="J27" s="421">
        <v>0</v>
      </c>
      <c r="K27" s="421">
        <v>3546.85709</v>
      </c>
      <c r="L27" s="421">
        <v>0</v>
      </c>
      <c r="M27" s="421">
        <v>0</v>
      </c>
      <c r="N27" s="421">
        <v>0</v>
      </c>
      <c r="O27" s="421">
        <v>0</v>
      </c>
      <c r="P27" s="421">
        <v>0</v>
      </c>
      <c r="Q27" s="421">
        <v>6692.5919899999999</v>
      </c>
      <c r="R27" s="421">
        <v>4899.4120000000003</v>
      </c>
      <c r="S27" s="421">
        <v>0</v>
      </c>
      <c r="T27" s="421">
        <v>0</v>
      </c>
      <c r="U27" s="421">
        <v>11592.003990000001</v>
      </c>
      <c r="V27" s="669"/>
      <c r="X27" s="112"/>
      <c r="Y27" s="112"/>
      <c r="Z27" s="112"/>
      <c r="AA27" s="112"/>
      <c r="AB27" s="112"/>
      <c r="AC27" s="112"/>
      <c r="AD27" s="112"/>
    </row>
    <row r="28" spans="1:30" ht="26.25" customHeight="1">
      <c r="A28" s="570" t="s">
        <v>1060</v>
      </c>
      <c r="B28" s="421">
        <v>633.77665000000002</v>
      </c>
      <c r="C28" s="421">
        <v>7.6930100000000001</v>
      </c>
      <c r="D28" s="421">
        <v>0</v>
      </c>
      <c r="E28" s="421">
        <v>0</v>
      </c>
      <c r="F28" s="421">
        <v>641.46965999999998</v>
      </c>
      <c r="G28" s="421">
        <v>111.46639</v>
      </c>
      <c r="H28" s="421">
        <v>125.26092</v>
      </c>
      <c r="I28" s="421">
        <v>0</v>
      </c>
      <c r="J28" s="421">
        <v>0</v>
      </c>
      <c r="K28" s="421">
        <v>236.72730999999999</v>
      </c>
      <c r="L28" s="421">
        <v>7.0093199999999998</v>
      </c>
      <c r="M28" s="421">
        <v>0.62851000000000001</v>
      </c>
      <c r="N28" s="421">
        <v>0</v>
      </c>
      <c r="O28" s="421">
        <v>0</v>
      </c>
      <c r="P28" s="421">
        <v>7.6378300000000001</v>
      </c>
      <c r="Q28" s="421">
        <v>109.60596000000001</v>
      </c>
      <c r="R28" s="421">
        <v>69.129249999999999</v>
      </c>
      <c r="S28" s="421">
        <v>0</v>
      </c>
      <c r="T28" s="421">
        <v>0</v>
      </c>
      <c r="U28" s="421">
        <v>178.73521</v>
      </c>
      <c r="V28" s="669"/>
      <c r="X28" s="112"/>
      <c r="Y28" s="112"/>
      <c r="Z28" s="112"/>
      <c r="AA28" s="112"/>
      <c r="AB28" s="112"/>
      <c r="AC28" s="112"/>
      <c r="AD28" s="112"/>
    </row>
    <row r="29" spans="1:30" ht="26.25" customHeight="1">
      <c r="A29" s="570" t="s">
        <v>1065</v>
      </c>
      <c r="B29" s="421">
        <v>373.60142999999999</v>
      </c>
      <c r="C29" s="421">
        <v>0</v>
      </c>
      <c r="D29" s="421">
        <v>0</v>
      </c>
      <c r="E29" s="421">
        <v>0</v>
      </c>
      <c r="F29" s="421">
        <v>373.60142999999999</v>
      </c>
      <c r="G29" s="421">
        <v>813.30838000000006</v>
      </c>
      <c r="H29" s="421">
        <v>2113.7077300000001</v>
      </c>
      <c r="I29" s="421">
        <v>0</v>
      </c>
      <c r="J29" s="421">
        <v>0</v>
      </c>
      <c r="K29" s="421">
        <v>2927.01611</v>
      </c>
      <c r="L29" s="421">
        <v>0</v>
      </c>
      <c r="M29" s="421">
        <v>6.86</v>
      </c>
      <c r="N29" s="421">
        <v>0</v>
      </c>
      <c r="O29" s="421">
        <v>0</v>
      </c>
      <c r="P29" s="421">
        <v>6.86</v>
      </c>
      <c r="Q29" s="421">
        <v>3749.8036699999998</v>
      </c>
      <c r="R29" s="421">
        <v>2365.71477</v>
      </c>
      <c r="S29" s="421">
        <v>0</v>
      </c>
      <c r="T29" s="421">
        <v>0</v>
      </c>
      <c r="U29" s="421">
        <v>6115.5184400000007</v>
      </c>
      <c r="V29" s="669"/>
      <c r="X29" s="112"/>
      <c r="Y29" s="112"/>
      <c r="Z29" s="112"/>
      <c r="AA29" s="112"/>
      <c r="AB29" s="112"/>
      <c r="AC29" s="112"/>
      <c r="AD29" s="112"/>
    </row>
    <row r="30" spans="1:30" ht="26.25" customHeight="1">
      <c r="A30" s="570" t="s">
        <v>1066</v>
      </c>
      <c r="B30" s="421">
        <v>0</v>
      </c>
      <c r="C30" s="421">
        <v>0</v>
      </c>
      <c r="D30" s="421">
        <v>0</v>
      </c>
      <c r="E30" s="421">
        <v>0</v>
      </c>
      <c r="F30" s="421">
        <v>0</v>
      </c>
      <c r="G30" s="421">
        <v>0</v>
      </c>
      <c r="H30" s="421">
        <v>0</v>
      </c>
      <c r="I30" s="421">
        <v>0</v>
      </c>
      <c r="J30" s="421">
        <v>0</v>
      </c>
      <c r="K30" s="421">
        <v>0</v>
      </c>
      <c r="L30" s="421">
        <v>0</v>
      </c>
      <c r="M30" s="421">
        <v>0</v>
      </c>
      <c r="N30" s="421">
        <v>0</v>
      </c>
      <c r="O30" s="421">
        <v>0</v>
      </c>
      <c r="P30" s="421">
        <v>0</v>
      </c>
      <c r="Q30" s="421">
        <v>0</v>
      </c>
      <c r="R30" s="421">
        <v>0</v>
      </c>
      <c r="S30" s="421">
        <v>0</v>
      </c>
      <c r="T30" s="421">
        <v>0</v>
      </c>
      <c r="U30" s="421">
        <v>0</v>
      </c>
      <c r="V30" s="669"/>
      <c r="X30" s="112"/>
      <c r="Y30" s="112"/>
      <c r="Z30" s="112"/>
      <c r="AA30" s="112"/>
      <c r="AB30" s="112"/>
      <c r="AC30" s="112"/>
      <c r="AD30" s="112"/>
    </row>
    <row r="31" spans="1:30" ht="26.25" customHeight="1">
      <c r="A31" s="570" t="s">
        <v>115</v>
      </c>
      <c r="B31" s="421">
        <v>0</v>
      </c>
      <c r="C31" s="421">
        <v>0</v>
      </c>
      <c r="D31" s="421">
        <v>0</v>
      </c>
      <c r="E31" s="421">
        <v>0</v>
      </c>
      <c r="F31" s="421">
        <v>0</v>
      </c>
      <c r="G31" s="421">
        <v>0</v>
      </c>
      <c r="H31" s="421">
        <v>0</v>
      </c>
      <c r="I31" s="421">
        <v>0</v>
      </c>
      <c r="J31" s="421">
        <v>0</v>
      </c>
      <c r="K31" s="421">
        <v>0</v>
      </c>
      <c r="L31" s="421">
        <v>0</v>
      </c>
      <c r="M31" s="421">
        <v>0</v>
      </c>
      <c r="N31" s="421">
        <v>0</v>
      </c>
      <c r="O31" s="421">
        <v>0</v>
      </c>
      <c r="P31" s="421">
        <v>0</v>
      </c>
      <c r="Q31" s="421">
        <v>0</v>
      </c>
      <c r="R31" s="421">
        <v>0</v>
      </c>
      <c r="S31" s="421">
        <v>0</v>
      </c>
      <c r="T31" s="421">
        <v>0</v>
      </c>
      <c r="U31" s="421">
        <v>0</v>
      </c>
      <c r="V31" s="669"/>
      <c r="X31" s="112"/>
      <c r="Y31" s="112" t="s">
        <v>1098</v>
      </c>
      <c r="Z31" s="112" t="s">
        <v>1098</v>
      </c>
      <c r="AA31" s="112"/>
      <c r="AB31" s="112"/>
      <c r="AC31" s="112"/>
      <c r="AD31" s="112"/>
    </row>
    <row r="32" spans="1:30" ht="26.25" customHeight="1">
      <c r="A32" s="570" t="s">
        <v>339</v>
      </c>
      <c r="B32" s="421">
        <v>0</v>
      </c>
      <c r="C32" s="421">
        <v>0</v>
      </c>
      <c r="D32" s="421">
        <v>0</v>
      </c>
      <c r="E32" s="421">
        <v>0</v>
      </c>
      <c r="F32" s="421">
        <v>0</v>
      </c>
      <c r="G32" s="421">
        <v>1.23332</v>
      </c>
      <c r="H32" s="421">
        <v>0</v>
      </c>
      <c r="I32" s="421">
        <v>0</v>
      </c>
      <c r="J32" s="421">
        <v>0</v>
      </c>
      <c r="K32" s="421">
        <v>1.23332</v>
      </c>
      <c r="L32" s="421">
        <v>0</v>
      </c>
      <c r="M32" s="421">
        <v>0</v>
      </c>
      <c r="N32" s="421">
        <v>0</v>
      </c>
      <c r="O32" s="421">
        <v>0</v>
      </c>
      <c r="P32" s="421">
        <v>0</v>
      </c>
      <c r="Q32" s="421">
        <v>0</v>
      </c>
      <c r="R32" s="421">
        <v>0</v>
      </c>
      <c r="S32" s="421">
        <v>0</v>
      </c>
      <c r="T32" s="421">
        <v>0</v>
      </c>
      <c r="U32" s="421">
        <v>0</v>
      </c>
      <c r="V32" s="669"/>
      <c r="X32" s="112"/>
      <c r="Y32" s="112" t="s">
        <v>1098</v>
      </c>
      <c r="Z32" s="112" t="s">
        <v>1098</v>
      </c>
      <c r="AA32" s="112"/>
      <c r="AB32" s="112"/>
      <c r="AC32" s="112"/>
      <c r="AD32" s="112"/>
    </row>
    <row r="33" spans="1:30" ht="26.25" customHeight="1">
      <c r="A33" s="570" t="s">
        <v>1067</v>
      </c>
      <c r="B33" s="421">
        <v>771.37518</v>
      </c>
      <c r="C33" s="421">
        <v>172.12125</v>
      </c>
      <c r="D33" s="421">
        <v>0</v>
      </c>
      <c r="E33" s="421">
        <v>0</v>
      </c>
      <c r="F33" s="421">
        <v>943.49643000000003</v>
      </c>
      <c r="G33" s="421">
        <v>15660.01715</v>
      </c>
      <c r="H33" s="421">
        <v>687.25291000000004</v>
      </c>
      <c r="I33" s="421">
        <v>0</v>
      </c>
      <c r="J33" s="421">
        <v>0</v>
      </c>
      <c r="K33" s="421">
        <v>16347.270060000001</v>
      </c>
      <c r="L33" s="421">
        <v>0</v>
      </c>
      <c r="M33" s="421">
        <v>0</v>
      </c>
      <c r="N33" s="421">
        <v>0</v>
      </c>
      <c r="O33" s="421">
        <v>0</v>
      </c>
      <c r="P33" s="421">
        <v>0</v>
      </c>
      <c r="Q33" s="421">
        <v>3010.5</v>
      </c>
      <c r="R33" s="421">
        <v>0</v>
      </c>
      <c r="S33" s="421">
        <v>0</v>
      </c>
      <c r="T33" s="421">
        <v>0</v>
      </c>
      <c r="U33" s="421">
        <v>3010.5</v>
      </c>
      <c r="V33" s="669"/>
      <c r="X33" s="112"/>
      <c r="Y33" s="112"/>
      <c r="Z33" s="112"/>
      <c r="AA33" s="112"/>
      <c r="AB33" s="112"/>
      <c r="AC33" s="112"/>
      <c r="AD33" s="112"/>
    </row>
    <row r="34" spans="1:30" ht="26.25" customHeight="1">
      <c r="A34" s="570" t="s">
        <v>1068</v>
      </c>
      <c r="B34" s="421">
        <v>0</v>
      </c>
      <c r="C34" s="421">
        <v>0</v>
      </c>
      <c r="D34" s="421">
        <v>0</v>
      </c>
      <c r="E34" s="421">
        <v>0</v>
      </c>
      <c r="F34" s="421">
        <v>0</v>
      </c>
      <c r="G34" s="421">
        <v>0</v>
      </c>
      <c r="H34" s="421">
        <v>0</v>
      </c>
      <c r="I34" s="421">
        <v>0</v>
      </c>
      <c r="J34" s="421">
        <v>0</v>
      </c>
      <c r="K34" s="421">
        <v>0</v>
      </c>
      <c r="L34" s="421">
        <v>0</v>
      </c>
      <c r="M34" s="421">
        <v>0</v>
      </c>
      <c r="N34" s="421">
        <v>0</v>
      </c>
      <c r="O34" s="421">
        <v>0</v>
      </c>
      <c r="P34" s="421">
        <v>0</v>
      </c>
      <c r="Q34" s="421">
        <v>0</v>
      </c>
      <c r="R34" s="421">
        <v>0</v>
      </c>
      <c r="S34" s="421">
        <v>0</v>
      </c>
      <c r="T34" s="421">
        <v>0</v>
      </c>
      <c r="U34" s="421">
        <v>0</v>
      </c>
      <c r="V34" s="669"/>
      <c r="X34" s="112"/>
      <c r="Y34" s="112"/>
      <c r="Z34" s="112"/>
      <c r="AA34" s="112"/>
      <c r="AB34" s="112"/>
      <c r="AC34" s="112"/>
      <c r="AD34" s="112"/>
    </row>
    <row r="35" spans="1:30" ht="26.25" customHeight="1">
      <c r="A35" s="570" t="s">
        <v>1069</v>
      </c>
      <c r="B35" s="421">
        <v>771.37518</v>
      </c>
      <c r="C35" s="421">
        <v>172.12125</v>
      </c>
      <c r="D35" s="421">
        <v>0</v>
      </c>
      <c r="E35" s="421">
        <v>0</v>
      </c>
      <c r="F35" s="421">
        <v>943.49643000000003</v>
      </c>
      <c r="G35" s="421">
        <v>15372.72039</v>
      </c>
      <c r="H35" s="421">
        <v>687.25291000000004</v>
      </c>
      <c r="I35" s="421">
        <v>0</v>
      </c>
      <c r="J35" s="421">
        <v>0</v>
      </c>
      <c r="K35" s="421">
        <v>16059.973300000001</v>
      </c>
      <c r="L35" s="421">
        <v>0</v>
      </c>
      <c r="M35" s="421">
        <v>0</v>
      </c>
      <c r="N35" s="421">
        <v>0</v>
      </c>
      <c r="O35" s="421">
        <v>0</v>
      </c>
      <c r="P35" s="421">
        <v>0</v>
      </c>
      <c r="Q35" s="421">
        <v>3000</v>
      </c>
      <c r="R35" s="421">
        <v>0</v>
      </c>
      <c r="S35" s="421">
        <v>0</v>
      </c>
      <c r="T35" s="421">
        <v>0</v>
      </c>
      <c r="U35" s="421">
        <v>3000</v>
      </c>
      <c r="V35" s="669"/>
      <c r="X35" s="112"/>
      <c r="Y35" s="112"/>
      <c r="Z35" s="112"/>
      <c r="AA35" s="112"/>
      <c r="AB35" s="112"/>
      <c r="AC35" s="112"/>
      <c r="AD35" s="112"/>
    </row>
    <row r="36" spans="1:30" ht="26.25" customHeight="1">
      <c r="A36" s="570" t="s">
        <v>1070</v>
      </c>
      <c r="B36" s="421">
        <v>0</v>
      </c>
      <c r="C36" s="421">
        <v>0</v>
      </c>
      <c r="D36" s="421">
        <v>0</v>
      </c>
      <c r="E36" s="421">
        <v>0</v>
      </c>
      <c r="F36" s="421">
        <v>0</v>
      </c>
      <c r="G36" s="421">
        <v>287.29676000000001</v>
      </c>
      <c r="H36" s="421">
        <v>0</v>
      </c>
      <c r="I36" s="421">
        <v>0</v>
      </c>
      <c r="J36" s="421">
        <v>0</v>
      </c>
      <c r="K36" s="421">
        <v>287.29676000000001</v>
      </c>
      <c r="L36" s="421">
        <v>0</v>
      </c>
      <c r="M36" s="421">
        <v>0</v>
      </c>
      <c r="N36" s="421">
        <v>0</v>
      </c>
      <c r="O36" s="421">
        <v>0</v>
      </c>
      <c r="P36" s="421">
        <v>0</v>
      </c>
      <c r="Q36" s="421">
        <v>10.5</v>
      </c>
      <c r="R36" s="421">
        <v>0</v>
      </c>
      <c r="S36" s="421">
        <v>0</v>
      </c>
      <c r="T36" s="421">
        <v>0</v>
      </c>
      <c r="U36" s="421">
        <v>10.5</v>
      </c>
      <c r="V36" s="669"/>
      <c r="X36" s="112"/>
      <c r="Y36" s="112"/>
      <c r="Z36" s="112"/>
      <c r="AA36" s="112"/>
      <c r="AB36" s="112"/>
      <c r="AC36" s="112"/>
      <c r="AD36" s="112"/>
    </row>
    <row r="37" spans="1:30" ht="26.25" customHeight="1">
      <c r="A37" s="570" t="s">
        <v>1071</v>
      </c>
      <c r="B37" s="421">
        <v>0</v>
      </c>
      <c r="C37" s="421">
        <v>0</v>
      </c>
      <c r="D37" s="421">
        <v>0</v>
      </c>
      <c r="E37" s="421">
        <v>0</v>
      </c>
      <c r="F37" s="421">
        <v>0</v>
      </c>
      <c r="G37" s="421">
        <v>0</v>
      </c>
      <c r="H37" s="421">
        <v>0</v>
      </c>
      <c r="I37" s="421">
        <v>0</v>
      </c>
      <c r="J37" s="421">
        <v>0</v>
      </c>
      <c r="K37" s="421">
        <v>0</v>
      </c>
      <c r="L37" s="421">
        <v>0</v>
      </c>
      <c r="M37" s="421">
        <v>0</v>
      </c>
      <c r="N37" s="421">
        <v>0</v>
      </c>
      <c r="O37" s="421">
        <v>0</v>
      </c>
      <c r="P37" s="421">
        <v>0</v>
      </c>
      <c r="Q37" s="421">
        <v>0</v>
      </c>
      <c r="R37" s="421">
        <v>0</v>
      </c>
      <c r="S37" s="421">
        <v>0</v>
      </c>
      <c r="T37" s="421">
        <v>0</v>
      </c>
      <c r="U37" s="421">
        <v>0</v>
      </c>
      <c r="V37" s="669"/>
      <c r="X37" s="112"/>
      <c r="Y37" s="112"/>
      <c r="Z37" s="112"/>
      <c r="AA37" s="112"/>
      <c r="AB37" s="112"/>
      <c r="AC37" s="112"/>
      <c r="AD37" s="112"/>
    </row>
    <row r="38" spans="1:30" ht="26.25" customHeight="1">
      <c r="A38" s="570" t="s">
        <v>1072</v>
      </c>
      <c r="B38" s="421">
        <v>0</v>
      </c>
      <c r="C38" s="421">
        <v>0</v>
      </c>
      <c r="D38" s="421">
        <v>0</v>
      </c>
      <c r="E38" s="421">
        <v>0</v>
      </c>
      <c r="F38" s="421">
        <v>0</v>
      </c>
      <c r="G38" s="421">
        <v>0</v>
      </c>
      <c r="H38" s="421">
        <v>0</v>
      </c>
      <c r="I38" s="421">
        <v>0</v>
      </c>
      <c r="J38" s="421">
        <v>0</v>
      </c>
      <c r="K38" s="421">
        <v>0</v>
      </c>
      <c r="L38" s="421">
        <v>0</v>
      </c>
      <c r="M38" s="421">
        <v>0</v>
      </c>
      <c r="N38" s="421">
        <v>0</v>
      </c>
      <c r="O38" s="421">
        <v>0</v>
      </c>
      <c r="P38" s="421">
        <v>0</v>
      </c>
      <c r="Q38" s="421">
        <v>0</v>
      </c>
      <c r="R38" s="421">
        <v>0</v>
      </c>
      <c r="S38" s="421">
        <v>0</v>
      </c>
      <c r="T38" s="421">
        <v>0</v>
      </c>
      <c r="U38" s="421">
        <v>0</v>
      </c>
      <c r="V38" s="669"/>
      <c r="X38" s="112"/>
      <c r="Y38" s="112"/>
      <c r="Z38" s="112"/>
      <c r="AA38" s="112"/>
      <c r="AB38" s="112"/>
      <c r="AC38" s="112"/>
      <c r="AD38" s="112"/>
    </row>
    <row r="39" spans="1:30" ht="26.25" customHeight="1">
      <c r="A39" s="570" t="s">
        <v>348</v>
      </c>
      <c r="B39" s="421">
        <v>0</v>
      </c>
      <c r="C39" s="421">
        <v>0</v>
      </c>
      <c r="D39" s="421">
        <v>0</v>
      </c>
      <c r="E39" s="421">
        <v>0</v>
      </c>
      <c r="F39" s="421">
        <v>0</v>
      </c>
      <c r="G39" s="421">
        <v>0</v>
      </c>
      <c r="H39" s="421">
        <v>0</v>
      </c>
      <c r="I39" s="421">
        <v>0</v>
      </c>
      <c r="J39" s="421">
        <v>0</v>
      </c>
      <c r="K39" s="421">
        <v>0</v>
      </c>
      <c r="L39" s="421">
        <v>0</v>
      </c>
      <c r="M39" s="421">
        <v>0</v>
      </c>
      <c r="N39" s="421">
        <v>0</v>
      </c>
      <c r="O39" s="421">
        <v>0</v>
      </c>
      <c r="P39" s="421">
        <v>0</v>
      </c>
      <c r="Q39" s="421">
        <v>0</v>
      </c>
      <c r="R39" s="421">
        <v>0</v>
      </c>
      <c r="S39" s="421">
        <v>0</v>
      </c>
      <c r="T39" s="421">
        <v>0</v>
      </c>
      <c r="U39" s="421">
        <v>0</v>
      </c>
      <c r="X39" s="112"/>
      <c r="Y39" s="112"/>
      <c r="Z39" s="112"/>
      <c r="AA39" s="112"/>
      <c r="AB39" s="112"/>
      <c r="AC39" s="112"/>
      <c r="AD39" s="112"/>
    </row>
    <row r="40" spans="1:30" ht="26.25" customHeight="1" thickBot="1">
      <c r="A40" s="570" t="s">
        <v>1073</v>
      </c>
      <c r="B40" s="421">
        <v>0</v>
      </c>
      <c r="C40" s="421">
        <v>0</v>
      </c>
      <c r="D40" s="421">
        <v>0</v>
      </c>
      <c r="E40" s="421">
        <v>0</v>
      </c>
      <c r="F40" s="421">
        <v>0</v>
      </c>
      <c r="G40" s="421">
        <v>0</v>
      </c>
      <c r="H40" s="421">
        <v>0</v>
      </c>
      <c r="I40" s="421">
        <v>0</v>
      </c>
      <c r="J40" s="421">
        <v>0</v>
      </c>
      <c r="K40" s="421">
        <v>0</v>
      </c>
      <c r="L40" s="421">
        <v>0</v>
      </c>
      <c r="M40" s="421">
        <v>0</v>
      </c>
      <c r="N40" s="421">
        <v>0</v>
      </c>
      <c r="O40" s="421">
        <v>0</v>
      </c>
      <c r="P40" s="421">
        <v>0</v>
      </c>
      <c r="Q40" s="421">
        <v>0</v>
      </c>
      <c r="R40" s="421">
        <v>0</v>
      </c>
      <c r="S40" s="421">
        <v>0</v>
      </c>
      <c r="T40" s="421">
        <v>0</v>
      </c>
      <c r="U40" s="421">
        <v>0</v>
      </c>
      <c r="V40" s="669"/>
      <c r="X40" s="112"/>
      <c r="Y40" s="112"/>
      <c r="Z40" s="112"/>
      <c r="AA40" s="112"/>
      <c r="AB40" s="112"/>
      <c r="AC40" s="112"/>
      <c r="AD40" s="112"/>
    </row>
    <row r="41" spans="1:30" s="201" customFormat="1" ht="26.25" customHeight="1" thickTop="1" thickBot="1">
      <c r="A41" s="670" t="s">
        <v>892</v>
      </c>
      <c r="B41" s="407">
        <v>71657.668749999997</v>
      </c>
      <c r="C41" s="407">
        <v>8104.0112600000002</v>
      </c>
      <c r="D41" s="407">
        <v>0</v>
      </c>
      <c r="E41" s="407">
        <v>0</v>
      </c>
      <c r="F41" s="407">
        <v>79761.680010000011</v>
      </c>
      <c r="G41" s="407">
        <v>62081.297500000001</v>
      </c>
      <c r="H41" s="407">
        <v>48445.335370000001</v>
      </c>
      <c r="I41" s="407">
        <v>0</v>
      </c>
      <c r="J41" s="407">
        <v>0</v>
      </c>
      <c r="K41" s="407">
        <v>110526.63287</v>
      </c>
      <c r="L41" s="407">
        <v>10599.22385</v>
      </c>
      <c r="M41" s="407">
        <v>2220.0035600000001</v>
      </c>
      <c r="N41" s="407">
        <v>0</v>
      </c>
      <c r="O41" s="407">
        <v>0</v>
      </c>
      <c r="P41" s="407">
        <v>12819.22741</v>
      </c>
      <c r="Q41" s="407">
        <v>36171.854249999997</v>
      </c>
      <c r="R41" s="407">
        <v>15549.33123</v>
      </c>
      <c r="S41" s="407">
        <v>0</v>
      </c>
      <c r="T41" s="407">
        <v>0</v>
      </c>
      <c r="U41" s="407">
        <v>51721.18548</v>
      </c>
      <c r="V41" s="664"/>
      <c r="X41" s="671"/>
      <c r="Y41" s="671"/>
      <c r="Z41" s="671"/>
      <c r="AA41" s="671"/>
      <c r="AB41" s="671"/>
      <c r="AC41" s="671"/>
      <c r="AD41" s="671"/>
    </row>
    <row r="42" spans="1:30" ht="26.25" customHeight="1" thickTop="1">
      <c r="A42" s="570" t="s">
        <v>263</v>
      </c>
      <c r="B42" s="421">
        <v>67229.564370000007</v>
      </c>
      <c r="C42" s="421">
        <v>4300.4560599999995</v>
      </c>
      <c r="D42" s="421">
        <v>11.244290000000001</v>
      </c>
      <c r="E42" s="421">
        <v>0</v>
      </c>
      <c r="F42" s="421">
        <v>71541.264719999992</v>
      </c>
      <c r="G42" s="421">
        <v>101125.2153</v>
      </c>
      <c r="H42" s="421">
        <v>34071.013610000002</v>
      </c>
      <c r="I42" s="421">
        <v>137.35160999999999</v>
      </c>
      <c r="J42" s="421">
        <v>0</v>
      </c>
      <c r="K42" s="421">
        <v>135333.58052000002</v>
      </c>
      <c r="L42" s="421">
        <v>115002.07758</v>
      </c>
      <c r="M42" s="421">
        <v>3650.6592400000004</v>
      </c>
      <c r="N42" s="421">
        <v>0</v>
      </c>
      <c r="O42" s="421">
        <v>0</v>
      </c>
      <c r="P42" s="421">
        <v>118652.73681999999</v>
      </c>
      <c r="Q42" s="421">
        <v>40364.46658</v>
      </c>
      <c r="R42" s="421">
        <v>3875.6990299999998</v>
      </c>
      <c r="S42" s="421">
        <v>67.520160000000004</v>
      </c>
      <c r="T42" s="421">
        <v>0</v>
      </c>
      <c r="U42" s="421">
        <v>44307.685770000004</v>
      </c>
      <c r="V42" s="669"/>
      <c r="X42" s="112"/>
      <c r="Y42" s="112"/>
      <c r="Z42" s="112"/>
      <c r="AA42" s="112"/>
      <c r="AB42" s="112"/>
      <c r="AC42" s="112"/>
      <c r="AD42" s="112"/>
    </row>
    <row r="43" spans="1:30" ht="26.25" customHeight="1">
      <c r="A43" s="570" t="s">
        <v>1074</v>
      </c>
      <c r="B43" s="421">
        <v>67229.564370000007</v>
      </c>
      <c r="C43" s="421">
        <v>4300.4560599999995</v>
      </c>
      <c r="D43" s="421">
        <v>0</v>
      </c>
      <c r="E43" s="421">
        <v>0</v>
      </c>
      <c r="F43" s="421">
        <v>71530.020430000004</v>
      </c>
      <c r="G43" s="421">
        <v>101125.2153</v>
      </c>
      <c r="H43" s="421">
        <v>34071.013610000002</v>
      </c>
      <c r="I43" s="421">
        <v>137.35160999999999</v>
      </c>
      <c r="J43" s="421">
        <v>0</v>
      </c>
      <c r="K43" s="421">
        <v>135333.58052000002</v>
      </c>
      <c r="L43" s="421">
        <v>115002.07758</v>
      </c>
      <c r="M43" s="421">
        <v>3650.6592400000004</v>
      </c>
      <c r="N43" s="421">
        <v>0</v>
      </c>
      <c r="O43" s="421">
        <v>0</v>
      </c>
      <c r="P43" s="421">
        <v>118652.73681999999</v>
      </c>
      <c r="Q43" s="421">
        <v>40364.46658</v>
      </c>
      <c r="R43" s="421">
        <v>3875.6990299999998</v>
      </c>
      <c r="S43" s="421">
        <v>67.520160000000004</v>
      </c>
      <c r="T43" s="421">
        <v>0</v>
      </c>
      <c r="U43" s="421">
        <v>44307.685770000004</v>
      </c>
      <c r="V43" s="669"/>
      <c r="X43" s="112"/>
      <c r="Y43" s="112"/>
      <c r="Z43" s="112"/>
      <c r="AA43" s="112"/>
      <c r="AB43" s="112"/>
      <c r="AC43" s="112"/>
      <c r="AD43" s="112"/>
    </row>
    <row r="44" spans="1:30" ht="26.25" customHeight="1">
      <c r="A44" s="570" t="s">
        <v>1075</v>
      </c>
      <c r="B44" s="421">
        <v>0</v>
      </c>
      <c r="C44" s="421">
        <v>0</v>
      </c>
      <c r="D44" s="421">
        <v>0</v>
      </c>
      <c r="E44" s="421">
        <v>0</v>
      </c>
      <c r="F44" s="421">
        <v>0</v>
      </c>
      <c r="G44" s="421">
        <v>0</v>
      </c>
      <c r="H44" s="421">
        <v>0</v>
      </c>
      <c r="I44" s="421">
        <v>0</v>
      </c>
      <c r="J44" s="421">
        <v>0</v>
      </c>
      <c r="K44" s="421">
        <v>0</v>
      </c>
      <c r="L44" s="421">
        <v>0</v>
      </c>
      <c r="M44" s="421">
        <v>0</v>
      </c>
      <c r="N44" s="421">
        <v>0</v>
      </c>
      <c r="O44" s="421">
        <v>0</v>
      </c>
      <c r="P44" s="421">
        <v>0</v>
      </c>
      <c r="Q44" s="421">
        <v>0</v>
      </c>
      <c r="R44" s="421">
        <v>0</v>
      </c>
      <c r="S44" s="421">
        <v>0</v>
      </c>
      <c r="T44" s="421">
        <v>0</v>
      </c>
      <c r="U44" s="421">
        <v>0</v>
      </c>
      <c r="V44" s="669"/>
      <c r="X44" s="112"/>
      <c r="Y44" s="112"/>
      <c r="Z44" s="112"/>
      <c r="AA44" s="112"/>
      <c r="AB44" s="112"/>
      <c r="AC44" s="112"/>
      <c r="AD44" s="112"/>
    </row>
    <row r="45" spans="1:30" ht="26.25" customHeight="1">
      <c r="A45" s="570" t="s">
        <v>1076</v>
      </c>
      <c r="B45" s="421">
        <v>0</v>
      </c>
      <c r="C45" s="421">
        <v>0</v>
      </c>
      <c r="D45" s="421">
        <v>11.244290000000001</v>
      </c>
      <c r="E45" s="421">
        <v>0</v>
      </c>
      <c r="F45" s="421">
        <v>11.244290000000001</v>
      </c>
      <c r="G45" s="421">
        <v>0</v>
      </c>
      <c r="H45" s="421">
        <v>0</v>
      </c>
      <c r="I45" s="421">
        <v>0</v>
      </c>
      <c r="J45" s="421">
        <v>0</v>
      </c>
      <c r="K45" s="421">
        <v>0</v>
      </c>
      <c r="L45" s="421">
        <v>0</v>
      </c>
      <c r="M45" s="421">
        <v>0</v>
      </c>
      <c r="N45" s="421">
        <v>0</v>
      </c>
      <c r="O45" s="421">
        <v>0</v>
      </c>
      <c r="P45" s="421">
        <v>0</v>
      </c>
      <c r="Q45" s="421">
        <v>0</v>
      </c>
      <c r="R45" s="421">
        <v>0</v>
      </c>
      <c r="S45" s="421">
        <v>0</v>
      </c>
      <c r="T45" s="421">
        <v>0</v>
      </c>
      <c r="U45" s="421">
        <v>0</v>
      </c>
      <c r="V45" s="669"/>
      <c r="X45" s="112"/>
      <c r="Y45" s="112"/>
      <c r="Z45" s="112"/>
      <c r="AA45" s="112"/>
      <c r="AB45" s="112"/>
      <c r="AC45" s="112"/>
      <c r="AD45" s="112"/>
    </row>
    <row r="46" spans="1:30" ht="26.25" customHeight="1">
      <c r="A46" s="570" t="s">
        <v>1077</v>
      </c>
      <c r="B46" s="421">
        <v>0</v>
      </c>
      <c r="C46" s="421">
        <v>0</v>
      </c>
      <c r="D46" s="421">
        <v>0</v>
      </c>
      <c r="E46" s="421">
        <v>0</v>
      </c>
      <c r="F46" s="421">
        <v>0</v>
      </c>
      <c r="G46" s="421">
        <v>0</v>
      </c>
      <c r="H46" s="421">
        <v>0</v>
      </c>
      <c r="I46" s="421">
        <v>0</v>
      </c>
      <c r="J46" s="421">
        <v>0</v>
      </c>
      <c r="K46" s="421">
        <v>0</v>
      </c>
      <c r="L46" s="421">
        <v>0</v>
      </c>
      <c r="M46" s="421">
        <v>0</v>
      </c>
      <c r="N46" s="421">
        <v>0</v>
      </c>
      <c r="O46" s="421">
        <v>0</v>
      </c>
      <c r="P46" s="421">
        <v>0</v>
      </c>
      <c r="Q46" s="421">
        <v>0</v>
      </c>
      <c r="R46" s="421">
        <v>0</v>
      </c>
      <c r="S46" s="421">
        <v>0</v>
      </c>
      <c r="T46" s="421">
        <v>0</v>
      </c>
      <c r="U46" s="421">
        <v>0</v>
      </c>
      <c r="V46" s="669"/>
      <c r="X46" s="112"/>
      <c r="Y46" s="112"/>
      <c r="Z46" s="112"/>
      <c r="AA46" s="112"/>
      <c r="AB46" s="112"/>
      <c r="AC46" s="112"/>
      <c r="AD46" s="112"/>
    </row>
    <row r="47" spans="1:30" ht="26.25" customHeight="1">
      <c r="A47" s="570" t="s">
        <v>1078</v>
      </c>
      <c r="B47" s="421">
        <v>0</v>
      </c>
      <c r="C47" s="421">
        <v>0</v>
      </c>
      <c r="D47" s="421">
        <v>0</v>
      </c>
      <c r="E47" s="421">
        <v>0</v>
      </c>
      <c r="F47" s="421">
        <v>0</v>
      </c>
      <c r="G47" s="421">
        <v>0</v>
      </c>
      <c r="H47" s="421">
        <v>0</v>
      </c>
      <c r="I47" s="421">
        <v>0</v>
      </c>
      <c r="J47" s="421">
        <v>0</v>
      </c>
      <c r="K47" s="421">
        <v>0</v>
      </c>
      <c r="L47" s="421">
        <v>0</v>
      </c>
      <c r="M47" s="421">
        <v>0</v>
      </c>
      <c r="N47" s="421">
        <v>0</v>
      </c>
      <c r="O47" s="421">
        <v>0</v>
      </c>
      <c r="P47" s="421">
        <v>0</v>
      </c>
      <c r="Q47" s="421">
        <v>0</v>
      </c>
      <c r="R47" s="421">
        <v>0</v>
      </c>
      <c r="S47" s="421">
        <v>0</v>
      </c>
      <c r="T47" s="421">
        <v>0</v>
      </c>
      <c r="U47" s="421">
        <v>0</v>
      </c>
      <c r="V47" s="669"/>
      <c r="X47" s="112"/>
      <c r="Y47" s="112"/>
      <c r="Z47" s="112"/>
      <c r="AA47" s="112"/>
      <c r="AB47" s="112"/>
      <c r="AC47" s="112"/>
      <c r="AD47" s="112"/>
    </row>
    <row r="48" spans="1:30" ht="26.25" customHeight="1">
      <c r="A48" s="570" t="s">
        <v>1079</v>
      </c>
      <c r="B48" s="421">
        <v>2.8758900000000001</v>
      </c>
      <c r="C48" s="421">
        <v>1.1908299999999998</v>
      </c>
      <c r="D48" s="421">
        <v>0</v>
      </c>
      <c r="E48" s="421">
        <v>0</v>
      </c>
      <c r="F48" s="421">
        <v>4.0667200000000001</v>
      </c>
      <c r="G48" s="421">
        <v>270.5677</v>
      </c>
      <c r="H48" s="421">
        <v>1147.5720200000001</v>
      </c>
      <c r="I48" s="421">
        <v>0</v>
      </c>
      <c r="J48" s="421">
        <v>0</v>
      </c>
      <c r="K48" s="421">
        <v>1418.1397199999999</v>
      </c>
      <c r="L48" s="421">
        <v>0</v>
      </c>
      <c r="M48" s="421">
        <v>0</v>
      </c>
      <c r="N48" s="421">
        <v>0</v>
      </c>
      <c r="O48" s="421">
        <v>0</v>
      </c>
      <c r="P48" s="421">
        <v>0</v>
      </c>
      <c r="Q48" s="421">
        <v>771.25086999999996</v>
      </c>
      <c r="R48" s="421">
        <v>130.11714999999998</v>
      </c>
      <c r="S48" s="421">
        <v>0</v>
      </c>
      <c r="T48" s="421">
        <v>0</v>
      </c>
      <c r="U48" s="421">
        <v>901.36802</v>
      </c>
      <c r="V48" s="669"/>
      <c r="X48" s="112"/>
      <c r="Y48" s="112"/>
      <c r="Z48" s="112"/>
      <c r="AA48" s="112"/>
      <c r="AB48" s="112"/>
      <c r="AC48" s="112"/>
      <c r="AD48" s="112"/>
    </row>
    <row r="49" spans="1:30" ht="26.25" customHeight="1">
      <c r="A49" s="570" t="s">
        <v>267</v>
      </c>
      <c r="B49" s="421">
        <v>81.567369999999997</v>
      </c>
      <c r="C49" s="421">
        <v>1.0000000000000001E-5</v>
      </c>
      <c r="D49" s="421">
        <v>0</v>
      </c>
      <c r="E49" s="421">
        <v>0</v>
      </c>
      <c r="F49" s="421">
        <v>81.56738</v>
      </c>
      <c r="G49" s="421">
        <v>270.16876999999999</v>
      </c>
      <c r="H49" s="421">
        <v>0</v>
      </c>
      <c r="I49" s="421">
        <v>0</v>
      </c>
      <c r="J49" s="421">
        <v>0</v>
      </c>
      <c r="K49" s="421">
        <v>270.16876999999999</v>
      </c>
      <c r="L49" s="421">
        <v>0</v>
      </c>
      <c r="M49" s="421">
        <v>0</v>
      </c>
      <c r="N49" s="421">
        <v>0</v>
      </c>
      <c r="O49" s="421">
        <v>0</v>
      </c>
      <c r="P49" s="421">
        <v>0</v>
      </c>
      <c r="Q49" s="421">
        <v>949.46467000000007</v>
      </c>
      <c r="R49" s="421">
        <v>48.112499999999997</v>
      </c>
      <c r="S49" s="421">
        <v>0</v>
      </c>
      <c r="T49" s="421">
        <v>0</v>
      </c>
      <c r="U49" s="421">
        <v>997.57717000000002</v>
      </c>
      <c r="V49" s="669"/>
      <c r="X49" s="112"/>
      <c r="Y49" s="112"/>
      <c r="Z49" s="112"/>
      <c r="AA49" s="112"/>
      <c r="AB49" s="112"/>
      <c r="AC49" s="112"/>
      <c r="AD49" s="112"/>
    </row>
    <row r="50" spans="1:30" ht="26.25" customHeight="1">
      <c r="A50" s="570" t="s">
        <v>1080</v>
      </c>
      <c r="B50" s="421">
        <v>0</v>
      </c>
      <c r="C50" s="421">
        <v>0</v>
      </c>
      <c r="D50" s="421">
        <v>0</v>
      </c>
      <c r="E50" s="421">
        <v>0</v>
      </c>
      <c r="F50" s="421">
        <v>0</v>
      </c>
      <c r="G50" s="421">
        <v>0</v>
      </c>
      <c r="H50" s="421">
        <v>0</v>
      </c>
      <c r="I50" s="421">
        <v>0</v>
      </c>
      <c r="J50" s="421">
        <v>0</v>
      </c>
      <c r="K50" s="421">
        <v>0</v>
      </c>
      <c r="L50" s="421">
        <v>0</v>
      </c>
      <c r="M50" s="421">
        <v>0</v>
      </c>
      <c r="N50" s="421">
        <v>0</v>
      </c>
      <c r="O50" s="421">
        <v>0</v>
      </c>
      <c r="P50" s="421">
        <v>0</v>
      </c>
      <c r="Q50" s="421">
        <v>17.372900000000001</v>
      </c>
      <c r="R50" s="421">
        <v>0</v>
      </c>
      <c r="S50" s="421">
        <v>0</v>
      </c>
      <c r="T50" s="421">
        <v>0</v>
      </c>
      <c r="U50" s="421">
        <v>17.372900000000001</v>
      </c>
      <c r="V50" s="669"/>
      <c r="X50" s="112"/>
      <c r="Y50" s="112"/>
      <c r="Z50" s="112"/>
      <c r="AA50" s="112"/>
      <c r="AB50" s="112"/>
      <c r="AC50" s="112"/>
      <c r="AD50" s="112"/>
    </row>
    <row r="51" spans="1:30" ht="26.25" customHeight="1">
      <c r="A51" s="570" t="s">
        <v>271</v>
      </c>
      <c r="B51" s="421">
        <v>559.13056999999992</v>
      </c>
      <c r="C51" s="421">
        <v>95.49691</v>
      </c>
      <c r="D51" s="421">
        <v>0</v>
      </c>
      <c r="E51" s="421">
        <v>0</v>
      </c>
      <c r="F51" s="421">
        <v>654.62747999999999</v>
      </c>
      <c r="G51" s="421">
        <v>71.512309999999999</v>
      </c>
      <c r="H51" s="421">
        <v>0</v>
      </c>
      <c r="I51" s="421">
        <v>0</v>
      </c>
      <c r="J51" s="421">
        <v>0</v>
      </c>
      <c r="K51" s="421">
        <v>71.512309999999999</v>
      </c>
      <c r="L51" s="421">
        <v>0</v>
      </c>
      <c r="M51" s="421">
        <v>0</v>
      </c>
      <c r="N51" s="421">
        <v>0</v>
      </c>
      <c r="O51" s="421">
        <v>0</v>
      </c>
      <c r="P51" s="421">
        <v>0</v>
      </c>
      <c r="Q51" s="421">
        <v>1269.3328000000001</v>
      </c>
      <c r="R51" s="421">
        <v>72.051699999999997</v>
      </c>
      <c r="S51" s="421">
        <v>0</v>
      </c>
      <c r="T51" s="421">
        <v>0</v>
      </c>
      <c r="U51" s="421">
        <v>1341.3844999999999</v>
      </c>
      <c r="V51" s="669"/>
      <c r="X51" s="112"/>
      <c r="Y51" s="112"/>
      <c r="Z51" s="112"/>
      <c r="AA51" s="112"/>
      <c r="AB51" s="112"/>
      <c r="AC51" s="112"/>
      <c r="AD51" s="112"/>
    </row>
    <row r="52" spans="1:30" ht="26.25" customHeight="1">
      <c r="A52" s="570" t="s">
        <v>1081</v>
      </c>
      <c r="B52" s="421">
        <v>0</v>
      </c>
      <c r="C52" s="421">
        <v>5.6462599999999998</v>
      </c>
      <c r="D52" s="421">
        <v>0</v>
      </c>
      <c r="E52" s="421">
        <v>0</v>
      </c>
      <c r="F52" s="421">
        <v>5.6462599999999998</v>
      </c>
      <c r="G52" s="421">
        <v>0</v>
      </c>
      <c r="H52" s="421">
        <v>0</v>
      </c>
      <c r="I52" s="421">
        <v>0</v>
      </c>
      <c r="J52" s="421">
        <v>0</v>
      </c>
      <c r="K52" s="421">
        <v>0</v>
      </c>
      <c r="L52" s="421">
        <v>0</v>
      </c>
      <c r="M52" s="421">
        <v>0</v>
      </c>
      <c r="N52" s="421">
        <v>0</v>
      </c>
      <c r="O52" s="421">
        <v>0</v>
      </c>
      <c r="P52" s="421">
        <v>0</v>
      </c>
      <c r="Q52" s="421">
        <v>31.009250000000002</v>
      </c>
      <c r="R52" s="421">
        <v>1.0000000000000001E-5</v>
      </c>
      <c r="S52" s="421">
        <v>0</v>
      </c>
      <c r="T52" s="421">
        <v>0</v>
      </c>
      <c r="U52" s="421">
        <v>31.009259999999998</v>
      </c>
      <c r="V52" s="669"/>
      <c r="X52" s="112"/>
      <c r="Y52" s="112"/>
      <c r="Z52" s="112"/>
      <c r="AA52" s="112"/>
      <c r="AB52" s="112"/>
      <c r="AC52" s="112"/>
      <c r="AD52" s="112"/>
    </row>
    <row r="53" spans="1:30" ht="26.25" customHeight="1">
      <c r="A53" s="570" t="s">
        <v>392</v>
      </c>
      <c r="B53" s="421">
        <v>210</v>
      </c>
      <c r="C53" s="421">
        <v>0</v>
      </c>
      <c r="D53" s="421">
        <v>0</v>
      </c>
      <c r="E53" s="421">
        <v>0</v>
      </c>
      <c r="F53" s="421">
        <v>210</v>
      </c>
      <c r="G53" s="421">
        <v>6178.3008799999998</v>
      </c>
      <c r="H53" s="421">
        <v>6.86</v>
      </c>
      <c r="I53" s="421">
        <v>0</v>
      </c>
      <c r="J53" s="421">
        <v>0</v>
      </c>
      <c r="K53" s="421">
        <v>6185.1608799999995</v>
      </c>
      <c r="L53" s="421">
        <v>0</v>
      </c>
      <c r="M53" s="421">
        <v>0</v>
      </c>
      <c r="N53" s="421">
        <v>0</v>
      </c>
      <c r="O53" s="421">
        <v>0</v>
      </c>
      <c r="P53" s="421">
        <v>0</v>
      </c>
      <c r="Q53" s="421">
        <v>0</v>
      </c>
      <c r="R53" s="421">
        <v>0</v>
      </c>
      <c r="S53" s="421">
        <v>0</v>
      </c>
      <c r="T53" s="421">
        <v>0</v>
      </c>
      <c r="U53" s="421">
        <v>0</v>
      </c>
      <c r="V53" s="669"/>
      <c r="X53" s="112"/>
      <c r="Y53" s="112" t="s">
        <v>1098</v>
      </c>
      <c r="Z53" s="112" t="s">
        <v>1098</v>
      </c>
      <c r="AA53" s="112"/>
      <c r="AB53" s="112"/>
      <c r="AC53" s="112"/>
      <c r="AD53" s="112"/>
    </row>
    <row r="54" spans="1:30" ht="26.25" customHeight="1">
      <c r="A54" s="571" t="s">
        <v>94</v>
      </c>
      <c r="B54" s="176">
        <v>272.50243</v>
      </c>
      <c r="C54" s="176">
        <v>19.906419999999997</v>
      </c>
      <c r="D54" s="176">
        <v>0</v>
      </c>
      <c r="E54" s="176">
        <v>0</v>
      </c>
      <c r="F54" s="176">
        <v>292.40884999999997</v>
      </c>
      <c r="G54" s="176">
        <v>377.69011999999998</v>
      </c>
      <c r="H54" s="176">
        <v>101.17964000000001</v>
      </c>
      <c r="I54" s="176">
        <v>0.47655999999999998</v>
      </c>
      <c r="J54" s="176">
        <v>0</v>
      </c>
      <c r="K54" s="176">
        <v>479.34631999999999</v>
      </c>
      <c r="L54" s="176">
        <v>341.45875999999998</v>
      </c>
      <c r="M54" s="176">
        <v>7.6891699999999998</v>
      </c>
      <c r="N54" s="176">
        <v>0</v>
      </c>
      <c r="O54" s="176">
        <v>0</v>
      </c>
      <c r="P54" s="176">
        <v>349.14792999999997</v>
      </c>
      <c r="Q54" s="176">
        <v>251.90589000000003</v>
      </c>
      <c r="R54" s="176">
        <v>30.72739</v>
      </c>
      <c r="S54" s="176">
        <v>0.44672000000000001</v>
      </c>
      <c r="T54" s="176">
        <v>0</v>
      </c>
      <c r="U54" s="176">
        <v>283.08</v>
      </c>
      <c r="X54" s="112"/>
      <c r="Y54" s="112" t="s">
        <v>1098</v>
      </c>
      <c r="Z54" s="112" t="s">
        <v>1098</v>
      </c>
      <c r="AA54" s="112"/>
      <c r="AB54" s="112"/>
      <c r="AC54" s="112"/>
      <c r="AD54" s="112"/>
    </row>
    <row r="55" spans="1:30" s="201" customFormat="1" ht="32.25" customHeight="1" thickBot="1">
      <c r="A55" s="672" t="s">
        <v>1082</v>
      </c>
      <c r="B55" s="673">
        <v>-3262.4872599999999</v>
      </c>
      <c r="C55" s="673">
        <v>-627.70570999999995</v>
      </c>
      <c r="D55" s="673">
        <v>-0.87966</v>
      </c>
      <c r="E55" s="673">
        <v>0</v>
      </c>
      <c r="F55" s="673">
        <v>-3891.0726299999997</v>
      </c>
      <c r="G55" s="673">
        <v>-872.05087000000003</v>
      </c>
      <c r="H55" s="673">
        <v>-5145.9493300000004</v>
      </c>
      <c r="I55" s="673">
        <v>-1.9739</v>
      </c>
      <c r="J55" s="673">
        <v>0</v>
      </c>
      <c r="K55" s="673">
        <v>-6019.9740999999995</v>
      </c>
      <c r="L55" s="673">
        <v>-480.43538000000001</v>
      </c>
      <c r="M55" s="673">
        <v>-46.750010000000003</v>
      </c>
      <c r="N55" s="673">
        <v>0</v>
      </c>
      <c r="O55" s="673">
        <v>0</v>
      </c>
      <c r="P55" s="673">
        <v>-527.18538999999998</v>
      </c>
      <c r="Q55" s="673">
        <v>-2103.4404199999999</v>
      </c>
      <c r="R55" s="673">
        <v>-548.01061000000004</v>
      </c>
      <c r="S55" s="673">
        <v>-0.91348000000000007</v>
      </c>
      <c r="T55" s="673">
        <v>0</v>
      </c>
      <c r="U55" s="673">
        <v>-2652.3645099999999</v>
      </c>
      <c r="V55" s="674"/>
      <c r="X55" s="671"/>
      <c r="Y55" s="671"/>
      <c r="Z55" s="671"/>
      <c r="AA55" s="671"/>
      <c r="AB55" s="671"/>
      <c r="AC55" s="671"/>
      <c r="AD55" s="671"/>
    </row>
    <row r="56" spans="1:30" ht="26.25" customHeight="1" thickTop="1" thickBot="1">
      <c r="A56" s="675" t="s">
        <v>1083</v>
      </c>
      <c r="B56" s="676">
        <v>65093.15337</v>
      </c>
      <c r="C56" s="676">
        <v>3794.9907799999996</v>
      </c>
      <c r="D56" s="676">
        <v>10.36463</v>
      </c>
      <c r="E56" s="676">
        <v>0</v>
      </c>
      <c r="F56" s="676">
        <v>68898.508780000004</v>
      </c>
      <c r="G56" s="676">
        <v>107421.40420999999</v>
      </c>
      <c r="H56" s="676">
        <v>30180.675940000001</v>
      </c>
      <c r="I56" s="676">
        <v>135.85426999999999</v>
      </c>
      <c r="J56" s="676">
        <v>0</v>
      </c>
      <c r="K56" s="676">
        <v>137737.93441999998</v>
      </c>
      <c r="L56" s="676">
        <v>114863.10096</v>
      </c>
      <c r="M56" s="676">
        <v>3611.5983999999999</v>
      </c>
      <c r="N56" s="676">
        <v>0</v>
      </c>
      <c r="O56" s="676">
        <v>0</v>
      </c>
      <c r="P56" s="676">
        <v>118474.69936</v>
      </c>
      <c r="Q56" s="676">
        <v>41551.362540000002</v>
      </c>
      <c r="R56" s="676">
        <v>3608.6971699999999</v>
      </c>
      <c r="S56" s="676">
        <v>67.053399999999996</v>
      </c>
      <c r="T56" s="676">
        <v>0</v>
      </c>
      <c r="U56" s="676">
        <v>45227.113109999998</v>
      </c>
      <c r="X56" s="112"/>
      <c r="Y56" s="112"/>
      <c r="Z56" s="112"/>
      <c r="AA56" s="112"/>
      <c r="AB56" s="112"/>
      <c r="AC56" s="112"/>
      <c r="AD56" s="112"/>
    </row>
    <row r="57" spans="1:30" ht="21.75" customHeight="1" thickTop="1" thickBot="1">
      <c r="A57" s="677"/>
      <c r="B57" s="678"/>
      <c r="C57" s="678"/>
      <c r="D57" s="678"/>
      <c r="E57" s="678"/>
      <c r="F57" s="678"/>
      <c r="G57" s="678"/>
      <c r="H57" s="678"/>
      <c r="I57" s="678"/>
      <c r="J57" s="678"/>
      <c r="K57" s="678"/>
      <c r="L57" s="678"/>
      <c r="M57" s="678"/>
      <c r="N57" s="678"/>
      <c r="O57" s="678"/>
      <c r="P57" s="678"/>
      <c r="Q57" s="678"/>
      <c r="R57" s="678"/>
      <c r="S57" s="678"/>
      <c r="T57" s="678"/>
      <c r="U57" s="678"/>
      <c r="V57" s="669"/>
      <c r="X57" s="112"/>
      <c r="Y57" s="112"/>
      <c r="Z57" s="112"/>
      <c r="AA57" s="112"/>
      <c r="AB57" s="112"/>
      <c r="AC57" s="112"/>
      <c r="AD57" s="112"/>
    </row>
    <row r="58" spans="1:30" ht="13.5" thickTop="1">
      <c r="A58" s="572"/>
      <c r="B58" s="426"/>
      <c r="C58" s="426"/>
      <c r="D58" s="426"/>
      <c r="E58" s="426"/>
      <c r="F58" s="426"/>
      <c r="G58" s="426"/>
      <c r="H58" s="426"/>
      <c r="I58" s="426"/>
      <c r="J58" s="426"/>
      <c r="K58" s="426"/>
      <c r="L58" s="426"/>
      <c r="M58" s="426"/>
      <c r="N58" s="426"/>
      <c r="O58" s="426"/>
      <c r="P58" s="426"/>
      <c r="Q58" s="426"/>
      <c r="R58" s="426"/>
      <c r="S58" s="426"/>
      <c r="T58" s="426"/>
      <c r="U58" s="426"/>
    </row>
    <row r="59" spans="1:30">
      <c r="A59" s="572"/>
      <c r="B59" s="426"/>
      <c r="C59" s="426"/>
      <c r="D59" s="426"/>
      <c r="E59" s="426"/>
      <c r="F59" s="426"/>
      <c r="G59" s="426"/>
      <c r="H59" s="426"/>
      <c r="I59" s="426"/>
      <c r="J59" s="426"/>
      <c r="K59" s="426"/>
      <c r="L59" s="426"/>
      <c r="M59" s="426"/>
      <c r="N59" s="426"/>
      <c r="O59" s="426"/>
      <c r="P59" s="426"/>
      <c r="Q59" s="426"/>
      <c r="R59" s="426"/>
      <c r="S59" s="426"/>
      <c r="T59" s="426"/>
      <c r="U59" s="426"/>
    </row>
    <row r="60" spans="1:30">
      <c r="A60" s="572"/>
      <c r="B60" s="426"/>
      <c r="C60" s="426"/>
      <c r="D60" s="426"/>
      <c r="E60" s="426"/>
      <c r="F60" s="426"/>
      <c r="G60" s="426"/>
      <c r="H60" s="426"/>
      <c r="I60" s="426"/>
      <c r="J60" s="426"/>
      <c r="K60" s="426"/>
      <c r="L60" s="426"/>
      <c r="M60" s="426"/>
      <c r="N60" s="426"/>
      <c r="O60" s="426"/>
      <c r="P60" s="426"/>
      <c r="Q60" s="426"/>
      <c r="R60" s="426"/>
      <c r="S60" s="426"/>
      <c r="T60" s="426"/>
      <c r="U60" s="426"/>
    </row>
    <row r="61" spans="1:30">
      <c r="A61" s="572"/>
      <c r="B61" s="426"/>
      <c r="C61" s="426"/>
      <c r="D61" s="426"/>
      <c r="E61" s="426"/>
      <c r="F61" s="426"/>
      <c r="G61" s="426"/>
      <c r="H61" s="426"/>
      <c r="I61" s="426"/>
      <c r="J61" s="426"/>
      <c r="K61" s="426"/>
      <c r="L61" s="426"/>
      <c r="M61" s="426"/>
      <c r="N61" s="426"/>
      <c r="O61" s="426"/>
      <c r="P61" s="426"/>
      <c r="Q61" s="426"/>
      <c r="R61" s="426"/>
      <c r="S61" s="426"/>
      <c r="T61" s="426"/>
      <c r="U61" s="426"/>
    </row>
    <row r="62" spans="1:30">
      <c r="A62" s="572"/>
      <c r="B62" s="426"/>
      <c r="C62" s="426"/>
      <c r="D62" s="426"/>
      <c r="E62" s="426"/>
      <c r="F62" s="426"/>
      <c r="G62" s="426"/>
      <c r="H62" s="426"/>
      <c r="I62" s="426"/>
      <c r="J62" s="426"/>
      <c r="K62" s="426"/>
      <c r="L62" s="426"/>
      <c r="M62" s="426"/>
      <c r="N62" s="426"/>
      <c r="O62" s="426"/>
      <c r="P62" s="426"/>
      <c r="Q62" s="426"/>
      <c r="R62" s="426"/>
      <c r="S62" s="426"/>
      <c r="T62" s="426"/>
      <c r="U62" s="426"/>
    </row>
    <row r="63" spans="1:30">
      <c r="A63" s="572"/>
      <c r="B63" s="426"/>
      <c r="C63" s="426"/>
      <c r="D63" s="426"/>
      <c r="E63" s="426"/>
      <c r="F63" s="426"/>
      <c r="G63" s="426"/>
      <c r="H63" s="426"/>
      <c r="I63" s="426"/>
      <c r="J63" s="426"/>
      <c r="K63" s="426"/>
      <c r="L63" s="426"/>
      <c r="M63" s="426"/>
      <c r="N63" s="426"/>
      <c r="O63" s="426"/>
      <c r="P63" s="426"/>
      <c r="Q63" s="426"/>
      <c r="R63" s="426"/>
      <c r="S63" s="426"/>
      <c r="T63" s="426"/>
      <c r="U63" s="426"/>
    </row>
    <row r="64" spans="1:30">
      <c r="A64" s="573"/>
      <c r="B64" s="426"/>
      <c r="C64" s="426"/>
      <c r="D64" s="426"/>
      <c r="E64" s="426"/>
      <c r="F64" s="426"/>
      <c r="G64" s="426"/>
      <c r="H64" s="426"/>
      <c r="I64" s="426"/>
      <c r="J64" s="426"/>
      <c r="K64" s="426"/>
      <c r="L64" s="426"/>
      <c r="M64" s="426"/>
      <c r="N64" s="426"/>
      <c r="O64" s="426"/>
      <c r="P64" s="426"/>
      <c r="Q64" s="426"/>
      <c r="R64" s="426"/>
      <c r="S64" s="426"/>
      <c r="T64" s="426"/>
      <c r="U64" s="426"/>
    </row>
    <row r="65" spans="1:21">
      <c r="A65" s="572"/>
      <c r="B65" s="426"/>
      <c r="C65" s="426"/>
      <c r="D65" s="426"/>
      <c r="E65" s="426"/>
      <c r="F65" s="426"/>
      <c r="G65" s="426"/>
      <c r="H65" s="426"/>
      <c r="I65" s="426"/>
      <c r="J65" s="426"/>
      <c r="K65" s="426"/>
      <c r="L65" s="426"/>
      <c r="M65" s="426"/>
      <c r="N65" s="426"/>
      <c r="O65" s="426"/>
      <c r="P65" s="426"/>
      <c r="Q65" s="426"/>
      <c r="R65" s="426"/>
      <c r="S65" s="426"/>
      <c r="T65" s="426"/>
      <c r="U65" s="426"/>
    </row>
    <row r="66" spans="1:21">
      <c r="A66" s="572"/>
      <c r="B66" s="426"/>
      <c r="C66" s="426"/>
      <c r="D66" s="426"/>
      <c r="E66" s="426"/>
      <c r="F66" s="426"/>
      <c r="G66" s="426"/>
      <c r="H66" s="426"/>
      <c r="I66" s="426"/>
      <c r="J66" s="426"/>
      <c r="K66" s="426"/>
      <c r="L66" s="426"/>
      <c r="M66" s="426"/>
      <c r="N66" s="426"/>
      <c r="O66" s="426"/>
      <c r="P66" s="426"/>
      <c r="Q66" s="426"/>
      <c r="R66" s="426"/>
      <c r="S66" s="426"/>
      <c r="T66" s="426"/>
      <c r="U66" s="426"/>
    </row>
    <row r="67" spans="1:21">
      <c r="A67" s="572"/>
      <c r="B67" s="426"/>
      <c r="C67" s="426"/>
      <c r="D67" s="426"/>
      <c r="E67" s="426"/>
      <c r="F67" s="426"/>
      <c r="G67" s="426"/>
      <c r="H67" s="426"/>
      <c r="I67" s="426"/>
      <c r="J67" s="426"/>
      <c r="K67" s="426"/>
      <c r="L67" s="426"/>
      <c r="M67" s="426"/>
      <c r="N67" s="426"/>
      <c r="O67" s="426"/>
      <c r="P67" s="426"/>
      <c r="Q67" s="426"/>
      <c r="R67" s="426"/>
      <c r="S67" s="426"/>
      <c r="T67" s="426"/>
      <c r="U67" s="426"/>
    </row>
    <row r="68" spans="1:21">
      <c r="A68" s="240"/>
      <c r="B68" s="426"/>
      <c r="C68" s="426"/>
      <c r="D68" s="426"/>
      <c r="E68" s="426"/>
      <c r="F68" s="426"/>
      <c r="G68" s="426"/>
      <c r="H68" s="426"/>
      <c r="I68" s="426"/>
      <c r="J68" s="426"/>
      <c r="K68" s="426"/>
      <c r="L68" s="426"/>
      <c r="M68" s="426"/>
      <c r="N68" s="426"/>
      <c r="O68" s="426"/>
      <c r="P68" s="426"/>
      <c r="Q68" s="426"/>
      <c r="R68" s="426"/>
      <c r="S68" s="426"/>
      <c r="T68" s="426"/>
      <c r="U68" s="426"/>
    </row>
    <row r="69" spans="1:21">
      <c r="A69" s="240"/>
      <c r="B69" s="426"/>
      <c r="C69" s="426"/>
      <c r="D69" s="426"/>
      <c r="E69" s="426"/>
      <c r="F69" s="426"/>
      <c r="G69" s="426"/>
      <c r="H69" s="426"/>
      <c r="I69" s="426"/>
      <c r="J69" s="426"/>
      <c r="K69" s="426"/>
      <c r="L69" s="426"/>
      <c r="M69" s="426"/>
      <c r="N69" s="426"/>
      <c r="O69" s="426"/>
      <c r="P69" s="426"/>
      <c r="Q69" s="426"/>
      <c r="R69" s="426"/>
      <c r="S69" s="426"/>
      <c r="T69" s="426"/>
      <c r="U69" s="426"/>
    </row>
    <row r="70" spans="1:21">
      <c r="A70" s="240"/>
      <c r="B70" s="426"/>
      <c r="C70" s="426"/>
      <c r="D70" s="426"/>
      <c r="E70" s="426"/>
      <c r="F70" s="426"/>
      <c r="G70" s="426"/>
      <c r="H70" s="426"/>
      <c r="I70" s="426"/>
      <c r="J70" s="426"/>
      <c r="K70" s="426"/>
      <c r="L70" s="426"/>
      <c r="M70" s="426"/>
      <c r="N70" s="426"/>
      <c r="O70" s="426"/>
      <c r="P70" s="426"/>
      <c r="Q70" s="426"/>
      <c r="R70" s="426"/>
      <c r="S70" s="426"/>
      <c r="T70" s="426"/>
      <c r="U70" s="426"/>
    </row>
    <row r="71" spans="1:21">
      <c r="A71" s="240"/>
      <c r="B71" s="426"/>
      <c r="C71" s="426"/>
      <c r="D71" s="426"/>
      <c r="E71" s="426"/>
      <c r="F71" s="426"/>
      <c r="G71" s="426"/>
      <c r="H71" s="426"/>
      <c r="I71" s="426"/>
      <c r="J71" s="426"/>
      <c r="K71" s="426"/>
      <c r="L71" s="426"/>
      <c r="M71" s="426"/>
      <c r="N71" s="426"/>
      <c r="O71" s="426"/>
      <c r="P71" s="426"/>
      <c r="Q71" s="426"/>
      <c r="R71" s="426"/>
      <c r="S71" s="426"/>
      <c r="T71" s="426"/>
      <c r="U71" s="426"/>
    </row>
    <row r="72" spans="1:21">
      <c r="A72" s="240"/>
      <c r="B72" s="426"/>
      <c r="C72" s="426"/>
      <c r="D72" s="426"/>
      <c r="E72" s="426"/>
      <c r="F72" s="426"/>
      <c r="G72" s="426"/>
      <c r="H72" s="426"/>
      <c r="I72" s="426"/>
      <c r="J72" s="426"/>
      <c r="K72" s="426"/>
      <c r="L72" s="426"/>
      <c r="M72" s="426"/>
      <c r="N72" s="426"/>
      <c r="O72" s="426"/>
      <c r="P72" s="426"/>
      <c r="Q72" s="426"/>
      <c r="R72" s="426"/>
      <c r="S72" s="426"/>
      <c r="T72" s="426"/>
      <c r="U72" s="426"/>
    </row>
    <row r="73" spans="1:21">
      <c r="A73" s="240"/>
      <c r="B73" s="426"/>
      <c r="C73" s="426"/>
      <c r="D73" s="426"/>
      <c r="E73" s="426"/>
      <c r="F73" s="426"/>
      <c r="G73" s="426"/>
      <c r="H73" s="426"/>
      <c r="I73" s="426"/>
      <c r="J73" s="426"/>
      <c r="K73" s="426"/>
      <c r="L73" s="426"/>
      <c r="M73" s="426"/>
      <c r="N73" s="426"/>
      <c r="O73" s="426"/>
      <c r="P73" s="426"/>
      <c r="Q73" s="426"/>
      <c r="R73" s="426"/>
      <c r="S73" s="426"/>
      <c r="T73" s="426"/>
      <c r="U73" s="426"/>
    </row>
    <row r="74" spans="1:21">
      <c r="A74" s="240"/>
      <c r="B74" s="426"/>
      <c r="C74" s="426"/>
      <c r="D74" s="426"/>
      <c r="E74" s="426"/>
      <c r="F74" s="426"/>
      <c r="G74" s="426"/>
      <c r="H74" s="426"/>
      <c r="I74" s="426"/>
      <c r="J74" s="426"/>
      <c r="K74" s="426"/>
      <c r="L74" s="426"/>
      <c r="M74" s="426"/>
      <c r="N74" s="426"/>
      <c r="O74" s="426"/>
      <c r="P74" s="426"/>
      <c r="Q74" s="426"/>
      <c r="R74" s="426"/>
      <c r="S74" s="426"/>
      <c r="T74" s="426"/>
      <c r="U74" s="426"/>
    </row>
    <row r="75" spans="1:21">
      <c r="A75" s="240"/>
      <c r="B75" s="426"/>
      <c r="C75" s="426"/>
      <c r="D75" s="426"/>
      <c r="E75" s="426"/>
      <c r="F75" s="426"/>
      <c r="G75" s="426"/>
      <c r="H75" s="426"/>
      <c r="I75" s="426"/>
      <c r="J75" s="426"/>
      <c r="K75" s="426"/>
      <c r="L75" s="426"/>
      <c r="M75" s="426"/>
      <c r="N75" s="426"/>
      <c r="O75" s="426"/>
      <c r="P75" s="426"/>
      <c r="Q75" s="426"/>
      <c r="R75" s="426"/>
      <c r="S75" s="426"/>
      <c r="T75" s="426"/>
      <c r="U75" s="426"/>
    </row>
    <row r="76" spans="1:21">
      <c r="A76" s="240"/>
      <c r="B76" s="426"/>
      <c r="C76" s="426"/>
      <c r="D76" s="426"/>
      <c r="E76" s="426"/>
      <c r="F76" s="426"/>
      <c r="G76" s="426"/>
      <c r="H76" s="426"/>
      <c r="I76" s="426"/>
      <c r="J76" s="426"/>
      <c r="K76" s="426"/>
      <c r="L76" s="426"/>
      <c r="M76" s="426"/>
      <c r="N76" s="426"/>
      <c r="O76" s="426"/>
      <c r="P76" s="426"/>
      <c r="Q76" s="426"/>
      <c r="R76" s="426"/>
      <c r="S76" s="426"/>
      <c r="T76" s="426"/>
      <c r="U76" s="426"/>
    </row>
    <row r="77" spans="1:21" ht="15.75">
      <c r="A77" s="428"/>
      <c r="B77" s="426"/>
      <c r="C77" s="426"/>
      <c r="D77" s="426"/>
      <c r="E77" s="426"/>
      <c r="F77" s="426"/>
      <c r="G77" s="426"/>
      <c r="H77" s="426"/>
      <c r="I77" s="426"/>
      <c r="J77" s="426"/>
      <c r="K77" s="426"/>
      <c r="L77" s="426"/>
      <c r="M77" s="426"/>
      <c r="N77" s="426"/>
      <c r="O77" s="426"/>
      <c r="P77" s="426"/>
      <c r="Q77" s="426"/>
      <c r="R77" s="426"/>
      <c r="S77" s="426"/>
      <c r="T77" s="426"/>
      <c r="U77" s="426"/>
    </row>
    <row r="78" spans="1:21" ht="15.75">
      <c r="A78" s="428"/>
      <c r="B78" s="426"/>
      <c r="C78" s="426"/>
      <c r="D78" s="426"/>
      <c r="E78" s="426"/>
      <c r="F78" s="426"/>
      <c r="G78" s="426"/>
      <c r="H78" s="426"/>
      <c r="I78" s="426"/>
      <c r="J78" s="426"/>
      <c r="K78" s="426"/>
      <c r="L78" s="426"/>
      <c r="M78" s="426"/>
      <c r="N78" s="426"/>
      <c r="O78" s="426"/>
      <c r="P78" s="426"/>
      <c r="Q78" s="426"/>
      <c r="R78" s="426"/>
      <c r="S78" s="426"/>
      <c r="T78" s="426"/>
      <c r="U78" s="426"/>
    </row>
    <row r="79" spans="1:21" ht="15.75">
      <c r="A79" s="428"/>
      <c r="B79" s="426"/>
      <c r="C79" s="426"/>
      <c r="D79" s="426"/>
      <c r="E79" s="426"/>
      <c r="F79" s="426"/>
      <c r="G79" s="426"/>
      <c r="H79" s="426"/>
      <c r="I79" s="426"/>
      <c r="J79" s="426"/>
      <c r="K79" s="426"/>
      <c r="L79" s="426"/>
      <c r="M79" s="426"/>
      <c r="N79" s="426"/>
      <c r="O79" s="426"/>
      <c r="P79" s="426"/>
      <c r="Q79" s="426"/>
      <c r="R79" s="426"/>
      <c r="S79" s="426"/>
      <c r="T79" s="426"/>
      <c r="U79" s="426"/>
    </row>
    <row r="80" spans="1:21" ht="15.75">
      <c r="A80" s="428"/>
      <c r="B80" s="426"/>
      <c r="C80" s="426"/>
      <c r="D80" s="426"/>
      <c r="E80" s="426"/>
      <c r="F80" s="426"/>
      <c r="G80" s="426"/>
      <c r="H80" s="426"/>
      <c r="I80" s="426"/>
      <c r="J80" s="426"/>
      <c r="K80" s="426"/>
      <c r="L80" s="426"/>
      <c r="M80" s="426"/>
      <c r="N80" s="426"/>
      <c r="O80" s="426"/>
      <c r="P80" s="426"/>
      <c r="Q80" s="426"/>
      <c r="R80" s="426"/>
      <c r="S80" s="426"/>
      <c r="T80" s="426"/>
      <c r="U80" s="426"/>
    </row>
    <row r="81" spans="1:21" ht="15.75">
      <c r="A81" s="428"/>
      <c r="B81" s="426"/>
      <c r="C81" s="426"/>
      <c r="D81" s="426"/>
      <c r="E81" s="426"/>
      <c r="F81" s="426"/>
      <c r="G81" s="426"/>
      <c r="H81" s="426"/>
      <c r="I81" s="426"/>
      <c r="J81" s="426"/>
      <c r="K81" s="426"/>
      <c r="L81" s="426"/>
      <c r="M81" s="426"/>
      <c r="N81" s="426"/>
      <c r="O81" s="426"/>
      <c r="P81" s="426"/>
      <c r="Q81" s="426"/>
      <c r="R81" s="426"/>
      <c r="S81" s="426"/>
      <c r="T81" s="426"/>
      <c r="U81" s="426"/>
    </row>
    <row r="82" spans="1:21" ht="15.75">
      <c r="A82" s="428"/>
      <c r="B82" s="426"/>
      <c r="C82" s="426"/>
      <c r="D82" s="426"/>
      <c r="E82" s="426"/>
      <c r="F82" s="426"/>
      <c r="G82" s="426"/>
      <c r="H82" s="426"/>
      <c r="I82" s="426"/>
      <c r="J82" s="426"/>
      <c r="K82" s="426"/>
      <c r="L82" s="426"/>
      <c r="M82" s="426"/>
      <c r="N82" s="426"/>
      <c r="O82" s="426"/>
      <c r="P82" s="426"/>
      <c r="Q82" s="426"/>
      <c r="R82" s="426"/>
      <c r="S82" s="426"/>
      <c r="T82" s="426"/>
      <c r="U82" s="426"/>
    </row>
    <row r="83" spans="1:21" ht="15.75">
      <c r="A83" s="428"/>
      <c r="B83" s="426"/>
      <c r="C83" s="426"/>
      <c r="D83" s="426"/>
      <c r="E83" s="426"/>
      <c r="F83" s="426"/>
      <c r="G83" s="426"/>
      <c r="H83" s="426"/>
      <c r="I83" s="426"/>
      <c r="J83" s="426"/>
      <c r="K83" s="426"/>
      <c r="L83" s="426"/>
      <c r="M83" s="426"/>
      <c r="N83" s="426"/>
      <c r="O83" s="426"/>
      <c r="P83" s="426"/>
      <c r="Q83" s="426"/>
      <c r="R83" s="426"/>
      <c r="S83" s="426"/>
      <c r="T83" s="426"/>
      <c r="U83" s="426"/>
    </row>
    <row r="84" spans="1:21" ht="15.75">
      <c r="A84" s="428"/>
      <c r="B84" s="426"/>
      <c r="C84" s="426"/>
      <c r="D84" s="426"/>
      <c r="E84" s="426"/>
      <c r="F84" s="426"/>
      <c r="G84" s="426"/>
      <c r="H84" s="426"/>
      <c r="I84" s="426"/>
      <c r="J84" s="426"/>
      <c r="K84" s="426"/>
      <c r="L84" s="426"/>
      <c r="M84" s="426"/>
      <c r="N84" s="426"/>
      <c r="O84" s="426"/>
      <c r="P84" s="426"/>
      <c r="Q84" s="426"/>
      <c r="R84" s="426"/>
      <c r="S84" s="426"/>
      <c r="T84" s="426"/>
      <c r="U84" s="426"/>
    </row>
    <row r="85" spans="1:21" ht="15.75">
      <c r="A85" s="428"/>
    </row>
    <row r="86" spans="1:21" ht="15.75">
      <c r="A86" s="428"/>
    </row>
    <row r="87" spans="1:21" ht="15.75">
      <c r="A87" s="428"/>
    </row>
    <row r="88" spans="1:21" ht="15.75">
      <c r="A88" s="428"/>
    </row>
    <row r="89" spans="1:21" ht="15.75">
      <c r="A89" s="428"/>
    </row>
    <row r="90" spans="1:21" ht="15.75">
      <c r="A90" s="428"/>
    </row>
    <row r="91" spans="1:21" ht="15.75">
      <c r="A91" s="428"/>
    </row>
    <row r="92" spans="1:21" ht="15.75">
      <c r="A92" s="428"/>
    </row>
    <row r="93" spans="1:21" ht="15.75">
      <c r="A93" s="428"/>
    </row>
    <row r="94" spans="1:21" ht="15.75">
      <c r="A94" s="428"/>
    </row>
    <row r="95" spans="1:21" ht="15.75">
      <c r="A95" s="428"/>
    </row>
    <row r="96" spans="1:21"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Z623"/>
  <sheetViews>
    <sheetView zoomScale="51" zoomScaleNormal="51" workbookViewId="0">
      <selection activeCell="C21" sqref="C21"/>
    </sheetView>
  </sheetViews>
  <sheetFormatPr defaultColWidth="9.140625" defaultRowHeight="12.75"/>
  <cols>
    <col min="1" max="1" width="93" style="297" customWidth="1"/>
    <col min="2" max="11" width="23.7109375" style="290" customWidth="1"/>
    <col min="12" max="12" width="15.7109375" style="585" customWidth="1"/>
    <col min="13" max="256" width="9.140625" style="290"/>
    <col min="257" max="257" width="93" style="290" customWidth="1"/>
    <col min="258" max="267" width="23.7109375" style="290" customWidth="1"/>
    <col min="268" max="268" width="15.7109375" style="290" customWidth="1"/>
    <col min="269" max="512" width="9.140625" style="290"/>
    <col min="513" max="513" width="93" style="290" customWidth="1"/>
    <col min="514" max="523" width="23.7109375" style="290" customWidth="1"/>
    <col min="524" max="524" width="15.7109375" style="290" customWidth="1"/>
    <col min="525" max="768" width="9.140625" style="290"/>
    <col min="769" max="769" width="93" style="290" customWidth="1"/>
    <col min="770" max="779" width="23.7109375" style="290" customWidth="1"/>
    <col min="780" max="780" width="15.7109375" style="290" customWidth="1"/>
    <col min="781" max="1024" width="9.140625" style="290"/>
    <col min="1025" max="1025" width="93" style="290" customWidth="1"/>
    <col min="1026" max="1035" width="23.7109375" style="290" customWidth="1"/>
    <col min="1036" max="1036" width="15.7109375" style="290" customWidth="1"/>
    <col min="1037" max="1280" width="9.140625" style="290"/>
    <col min="1281" max="1281" width="93" style="290" customWidth="1"/>
    <col min="1282" max="1291" width="23.7109375" style="290" customWidth="1"/>
    <col min="1292" max="1292" width="15.7109375" style="290" customWidth="1"/>
    <col min="1293" max="1536" width="9.140625" style="290"/>
    <col min="1537" max="1537" width="93" style="290" customWidth="1"/>
    <col min="1538" max="1547" width="23.7109375" style="290" customWidth="1"/>
    <col min="1548" max="1548" width="15.7109375" style="290" customWidth="1"/>
    <col min="1549" max="1792" width="9.140625" style="290"/>
    <col min="1793" max="1793" width="93" style="290" customWidth="1"/>
    <col min="1794" max="1803" width="23.7109375" style="290" customWidth="1"/>
    <col min="1804" max="1804" width="15.7109375" style="290" customWidth="1"/>
    <col min="1805" max="2048" width="9.140625" style="290"/>
    <col min="2049" max="2049" width="93" style="290" customWidth="1"/>
    <col min="2050" max="2059" width="23.7109375" style="290" customWidth="1"/>
    <col min="2060" max="2060" width="15.7109375" style="290" customWidth="1"/>
    <col min="2061" max="2304" width="9.140625" style="290"/>
    <col min="2305" max="2305" width="93" style="290" customWidth="1"/>
    <col min="2306" max="2315" width="23.7109375" style="290" customWidth="1"/>
    <col min="2316" max="2316" width="15.7109375" style="290" customWidth="1"/>
    <col min="2317" max="2560" width="9.140625" style="290"/>
    <col min="2561" max="2561" width="93" style="290" customWidth="1"/>
    <col min="2562" max="2571" width="23.7109375" style="290" customWidth="1"/>
    <col min="2572" max="2572" width="15.7109375" style="290" customWidth="1"/>
    <col min="2573" max="2816" width="9.140625" style="290"/>
    <col min="2817" max="2817" width="93" style="290" customWidth="1"/>
    <col min="2818" max="2827" width="23.7109375" style="290" customWidth="1"/>
    <col min="2828" max="2828" width="15.7109375" style="290" customWidth="1"/>
    <col min="2829" max="3072" width="9.140625" style="290"/>
    <col min="3073" max="3073" width="93" style="290" customWidth="1"/>
    <col min="3074" max="3083" width="23.7109375" style="290" customWidth="1"/>
    <col min="3084" max="3084" width="15.7109375" style="290" customWidth="1"/>
    <col min="3085" max="3328" width="9.140625" style="290"/>
    <col min="3329" max="3329" width="93" style="290" customWidth="1"/>
    <col min="3330" max="3339" width="23.7109375" style="290" customWidth="1"/>
    <col min="3340" max="3340" width="15.7109375" style="290" customWidth="1"/>
    <col min="3341" max="3584" width="9.140625" style="290"/>
    <col min="3585" max="3585" width="93" style="290" customWidth="1"/>
    <col min="3586" max="3595" width="23.7109375" style="290" customWidth="1"/>
    <col min="3596" max="3596" width="15.7109375" style="290" customWidth="1"/>
    <col min="3597" max="3840" width="9.140625" style="290"/>
    <col min="3841" max="3841" width="93" style="290" customWidth="1"/>
    <col min="3842" max="3851" width="23.7109375" style="290" customWidth="1"/>
    <col min="3852" max="3852" width="15.7109375" style="290" customWidth="1"/>
    <col min="3853" max="4096" width="9.140625" style="290"/>
    <col min="4097" max="4097" width="93" style="290" customWidth="1"/>
    <col min="4098" max="4107" width="23.7109375" style="290" customWidth="1"/>
    <col min="4108" max="4108" width="15.7109375" style="290" customWidth="1"/>
    <col min="4109" max="4352" width="9.140625" style="290"/>
    <col min="4353" max="4353" width="93" style="290" customWidth="1"/>
    <col min="4354" max="4363" width="23.7109375" style="290" customWidth="1"/>
    <col min="4364" max="4364" width="15.7109375" style="290" customWidth="1"/>
    <col min="4365" max="4608" width="9.140625" style="290"/>
    <col min="4609" max="4609" width="93" style="290" customWidth="1"/>
    <col min="4610" max="4619" width="23.7109375" style="290" customWidth="1"/>
    <col min="4620" max="4620" width="15.7109375" style="290" customWidth="1"/>
    <col min="4621" max="4864" width="9.140625" style="290"/>
    <col min="4865" max="4865" width="93" style="290" customWidth="1"/>
    <col min="4866" max="4875" width="23.7109375" style="290" customWidth="1"/>
    <col min="4876" max="4876" width="15.7109375" style="290" customWidth="1"/>
    <col min="4877" max="5120" width="9.140625" style="290"/>
    <col min="5121" max="5121" width="93" style="290" customWidth="1"/>
    <col min="5122" max="5131" width="23.7109375" style="290" customWidth="1"/>
    <col min="5132" max="5132" width="15.7109375" style="290" customWidth="1"/>
    <col min="5133" max="5376" width="9.140625" style="290"/>
    <col min="5377" max="5377" width="93" style="290" customWidth="1"/>
    <col min="5378" max="5387" width="23.7109375" style="290" customWidth="1"/>
    <col min="5388" max="5388" width="15.7109375" style="290" customWidth="1"/>
    <col min="5389" max="5632" width="9.140625" style="290"/>
    <col min="5633" max="5633" width="93" style="290" customWidth="1"/>
    <col min="5634" max="5643" width="23.7109375" style="290" customWidth="1"/>
    <col min="5644" max="5644" width="15.7109375" style="290" customWidth="1"/>
    <col min="5645" max="5888" width="9.140625" style="290"/>
    <col min="5889" max="5889" width="93" style="290" customWidth="1"/>
    <col min="5890" max="5899" width="23.7109375" style="290" customWidth="1"/>
    <col min="5900" max="5900" width="15.7109375" style="290" customWidth="1"/>
    <col min="5901" max="6144" width="9.140625" style="290"/>
    <col min="6145" max="6145" width="93" style="290" customWidth="1"/>
    <col min="6146" max="6155" width="23.7109375" style="290" customWidth="1"/>
    <col min="6156" max="6156" width="15.7109375" style="290" customWidth="1"/>
    <col min="6157" max="6400" width="9.140625" style="290"/>
    <col min="6401" max="6401" width="93" style="290" customWidth="1"/>
    <col min="6402" max="6411" width="23.7109375" style="290" customWidth="1"/>
    <col min="6412" max="6412" width="15.7109375" style="290" customWidth="1"/>
    <col min="6413" max="6656" width="9.140625" style="290"/>
    <col min="6657" max="6657" width="93" style="290" customWidth="1"/>
    <col min="6658" max="6667" width="23.7109375" style="290" customWidth="1"/>
    <col min="6668" max="6668" width="15.7109375" style="290" customWidth="1"/>
    <col min="6669" max="6912" width="9.140625" style="290"/>
    <col min="6913" max="6913" width="93" style="290" customWidth="1"/>
    <col min="6914" max="6923" width="23.7109375" style="290" customWidth="1"/>
    <col min="6924" max="6924" width="15.7109375" style="290" customWidth="1"/>
    <col min="6925" max="7168" width="9.140625" style="290"/>
    <col min="7169" max="7169" width="93" style="290" customWidth="1"/>
    <col min="7170" max="7179" width="23.7109375" style="290" customWidth="1"/>
    <col min="7180" max="7180" width="15.7109375" style="290" customWidth="1"/>
    <col min="7181" max="7424" width="9.140625" style="290"/>
    <col min="7425" max="7425" width="93" style="290" customWidth="1"/>
    <col min="7426" max="7435" width="23.7109375" style="290" customWidth="1"/>
    <col min="7436" max="7436" width="15.7109375" style="290" customWidth="1"/>
    <col min="7437" max="7680" width="9.140625" style="290"/>
    <col min="7681" max="7681" width="93" style="290" customWidth="1"/>
    <col min="7682" max="7691" width="23.7109375" style="290" customWidth="1"/>
    <col min="7692" max="7692" width="15.7109375" style="290" customWidth="1"/>
    <col min="7693" max="7936" width="9.140625" style="290"/>
    <col min="7937" max="7937" width="93" style="290" customWidth="1"/>
    <col min="7938" max="7947" width="23.7109375" style="290" customWidth="1"/>
    <col min="7948" max="7948" width="15.7109375" style="290" customWidth="1"/>
    <col min="7949" max="8192" width="9.140625" style="290"/>
    <col min="8193" max="8193" width="93" style="290" customWidth="1"/>
    <col min="8194" max="8203" width="23.7109375" style="290" customWidth="1"/>
    <col min="8204" max="8204" width="15.7109375" style="290" customWidth="1"/>
    <col min="8205" max="8448" width="9.140625" style="290"/>
    <col min="8449" max="8449" width="93" style="290" customWidth="1"/>
    <col min="8450" max="8459" width="23.7109375" style="290" customWidth="1"/>
    <col min="8460" max="8460" width="15.7109375" style="290" customWidth="1"/>
    <col min="8461" max="8704" width="9.140625" style="290"/>
    <col min="8705" max="8705" width="93" style="290" customWidth="1"/>
    <col min="8706" max="8715" width="23.7109375" style="290" customWidth="1"/>
    <col min="8716" max="8716" width="15.7109375" style="290" customWidth="1"/>
    <col min="8717" max="8960" width="9.140625" style="290"/>
    <col min="8961" max="8961" width="93" style="290" customWidth="1"/>
    <col min="8962" max="8971" width="23.7109375" style="290" customWidth="1"/>
    <col min="8972" max="8972" width="15.7109375" style="290" customWidth="1"/>
    <col min="8973" max="9216" width="9.140625" style="290"/>
    <col min="9217" max="9217" width="93" style="290" customWidth="1"/>
    <col min="9218" max="9227" width="23.7109375" style="290" customWidth="1"/>
    <col min="9228" max="9228" width="15.7109375" style="290" customWidth="1"/>
    <col min="9229" max="9472" width="9.140625" style="290"/>
    <col min="9473" max="9473" width="93" style="290" customWidth="1"/>
    <col min="9474" max="9483" width="23.7109375" style="290" customWidth="1"/>
    <col min="9484" max="9484" width="15.7109375" style="290" customWidth="1"/>
    <col min="9485" max="9728" width="9.140625" style="290"/>
    <col min="9729" max="9729" width="93" style="290" customWidth="1"/>
    <col min="9730" max="9739" width="23.7109375" style="290" customWidth="1"/>
    <col min="9740" max="9740" width="15.7109375" style="290" customWidth="1"/>
    <col min="9741" max="9984" width="9.140625" style="290"/>
    <col min="9985" max="9985" width="93" style="290" customWidth="1"/>
    <col min="9986" max="9995" width="23.7109375" style="290" customWidth="1"/>
    <col min="9996" max="9996" width="15.7109375" style="290" customWidth="1"/>
    <col min="9997" max="10240" width="9.140625" style="290"/>
    <col min="10241" max="10241" width="93" style="290" customWidth="1"/>
    <col min="10242" max="10251" width="23.7109375" style="290" customWidth="1"/>
    <col min="10252" max="10252" width="15.7109375" style="290" customWidth="1"/>
    <col min="10253" max="10496" width="9.140625" style="290"/>
    <col min="10497" max="10497" width="93" style="290" customWidth="1"/>
    <col min="10498" max="10507" width="23.7109375" style="290" customWidth="1"/>
    <col min="10508" max="10508" width="15.7109375" style="290" customWidth="1"/>
    <col min="10509" max="10752" width="9.140625" style="290"/>
    <col min="10753" max="10753" width="93" style="290" customWidth="1"/>
    <col min="10754" max="10763" width="23.7109375" style="290" customWidth="1"/>
    <col min="10764" max="10764" width="15.7109375" style="290" customWidth="1"/>
    <col min="10765" max="11008" width="9.140625" style="290"/>
    <col min="11009" max="11009" width="93" style="290" customWidth="1"/>
    <col min="11010" max="11019" width="23.7109375" style="290" customWidth="1"/>
    <col min="11020" max="11020" width="15.7109375" style="290" customWidth="1"/>
    <col min="11021" max="11264" width="9.140625" style="290"/>
    <col min="11265" max="11265" width="93" style="290" customWidth="1"/>
    <col min="11266" max="11275" width="23.7109375" style="290" customWidth="1"/>
    <col min="11276" max="11276" width="15.7109375" style="290" customWidth="1"/>
    <col min="11277" max="11520" width="9.140625" style="290"/>
    <col min="11521" max="11521" width="93" style="290" customWidth="1"/>
    <col min="11522" max="11531" width="23.7109375" style="290" customWidth="1"/>
    <col min="11532" max="11532" width="15.7109375" style="290" customWidth="1"/>
    <col min="11533" max="11776" width="9.140625" style="290"/>
    <col min="11777" max="11777" width="93" style="290" customWidth="1"/>
    <col min="11778" max="11787" width="23.7109375" style="290" customWidth="1"/>
    <col min="11788" max="11788" width="15.7109375" style="290" customWidth="1"/>
    <col min="11789" max="12032" width="9.140625" style="290"/>
    <col min="12033" max="12033" width="93" style="290" customWidth="1"/>
    <col min="12034" max="12043" width="23.7109375" style="290" customWidth="1"/>
    <col min="12044" max="12044" width="15.7109375" style="290" customWidth="1"/>
    <col min="12045" max="12288" width="9.140625" style="290"/>
    <col min="12289" max="12289" width="93" style="290" customWidth="1"/>
    <col min="12290" max="12299" width="23.7109375" style="290" customWidth="1"/>
    <col min="12300" max="12300" width="15.7109375" style="290" customWidth="1"/>
    <col min="12301" max="12544" width="9.140625" style="290"/>
    <col min="12545" max="12545" width="93" style="290" customWidth="1"/>
    <col min="12546" max="12555" width="23.7109375" style="290" customWidth="1"/>
    <col min="12556" max="12556" width="15.7109375" style="290" customWidth="1"/>
    <col min="12557" max="12800" width="9.140625" style="290"/>
    <col min="12801" max="12801" width="93" style="290" customWidth="1"/>
    <col min="12802" max="12811" width="23.7109375" style="290" customWidth="1"/>
    <col min="12812" max="12812" width="15.7109375" style="290" customWidth="1"/>
    <col min="12813" max="13056" width="9.140625" style="290"/>
    <col min="13057" max="13057" width="93" style="290" customWidth="1"/>
    <col min="13058" max="13067" width="23.7109375" style="290" customWidth="1"/>
    <col min="13068" max="13068" width="15.7109375" style="290" customWidth="1"/>
    <col min="13069" max="13312" width="9.140625" style="290"/>
    <col min="13313" max="13313" width="93" style="290" customWidth="1"/>
    <col min="13314" max="13323" width="23.7109375" style="290" customWidth="1"/>
    <col min="13324" max="13324" width="15.7109375" style="290" customWidth="1"/>
    <col min="13325" max="13568" width="9.140625" style="290"/>
    <col min="13569" max="13569" width="93" style="290" customWidth="1"/>
    <col min="13570" max="13579" width="23.7109375" style="290" customWidth="1"/>
    <col min="13580" max="13580" width="15.7109375" style="290" customWidth="1"/>
    <col min="13581" max="13824" width="9.140625" style="290"/>
    <col min="13825" max="13825" width="93" style="290" customWidth="1"/>
    <col min="13826" max="13835" width="23.7109375" style="290" customWidth="1"/>
    <col min="13836" max="13836" width="15.7109375" style="290" customWidth="1"/>
    <col min="13837" max="14080" width="9.140625" style="290"/>
    <col min="14081" max="14081" width="93" style="290" customWidth="1"/>
    <col min="14082" max="14091" width="23.7109375" style="290" customWidth="1"/>
    <col min="14092" max="14092" width="15.7109375" style="290" customWidth="1"/>
    <col min="14093" max="14336" width="9.140625" style="290"/>
    <col min="14337" max="14337" width="93" style="290" customWidth="1"/>
    <col min="14338" max="14347" width="23.7109375" style="290" customWidth="1"/>
    <col min="14348" max="14348" width="15.7109375" style="290" customWidth="1"/>
    <col min="14349" max="14592" width="9.140625" style="290"/>
    <col min="14593" max="14593" width="93" style="290" customWidth="1"/>
    <col min="14594" max="14603" width="23.7109375" style="290" customWidth="1"/>
    <col min="14604" max="14604" width="15.7109375" style="290" customWidth="1"/>
    <col min="14605" max="14848" width="9.140625" style="290"/>
    <col min="14849" max="14849" width="93" style="290" customWidth="1"/>
    <col min="14850" max="14859" width="23.7109375" style="290" customWidth="1"/>
    <col min="14860" max="14860" width="15.7109375" style="290" customWidth="1"/>
    <col min="14861" max="15104" width="9.140625" style="290"/>
    <col min="15105" max="15105" width="93" style="290" customWidth="1"/>
    <col min="15106" max="15115" width="23.7109375" style="290" customWidth="1"/>
    <col min="15116" max="15116" width="15.7109375" style="290" customWidth="1"/>
    <col min="15117" max="15360" width="9.140625" style="290"/>
    <col min="15361" max="15361" width="93" style="290" customWidth="1"/>
    <col min="15362" max="15371" width="23.7109375" style="290" customWidth="1"/>
    <col min="15372" max="15372" width="15.7109375" style="290" customWidth="1"/>
    <col min="15373" max="15616" width="9.140625" style="290"/>
    <col min="15617" max="15617" width="93" style="290" customWidth="1"/>
    <col min="15618" max="15627" width="23.7109375" style="290" customWidth="1"/>
    <col min="15628" max="15628" width="15.7109375" style="290" customWidth="1"/>
    <col min="15629" max="15872" width="9.140625" style="290"/>
    <col min="15873" max="15873" width="93" style="290" customWidth="1"/>
    <col min="15874" max="15883" width="23.7109375" style="290" customWidth="1"/>
    <col min="15884" max="15884" width="15.7109375" style="290" customWidth="1"/>
    <col min="15885" max="16128" width="9.140625" style="290"/>
    <col min="16129" max="16129" width="93" style="290" customWidth="1"/>
    <col min="16130" max="16139" width="23.7109375" style="290" customWidth="1"/>
    <col min="16140" max="16140" width="15.7109375" style="290" customWidth="1"/>
    <col min="16141" max="16384" width="9.140625" style="290"/>
  </cols>
  <sheetData>
    <row r="1" spans="1:20" ht="5.25" customHeight="1">
      <c r="A1" s="656"/>
      <c r="B1" s="656"/>
      <c r="C1" s="656"/>
      <c r="D1" s="656"/>
      <c r="E1" s="656"/>
      <c r="F1" s="656"/>
      <c r="G1" s="656"/>
      <c r="H1" s="656"/>
      <c r="I1" s="656"/>
      <c r="J1" s="656"/>
      <c r="K1" s="656"/>
    </row>
    <row r="2" spans="1:20" s="377" customFormat="1" ht="46.5" customHeight="1">
      <c r="A2" s="657" t="s">
        <v>1093</v>
      </c>
      <c r="B2" s="657"/>
      <c r="C2" s="657"/>
      <c r="D2" s="657"/>
      <c r="E2" s="657"/>
      <c r="F2" s="657"/>
      <c r="G2" s="657"/>
      <c r="H2" s="657"/>
      <c r="I2" s="657"/>
      <c r="J2" s="657"/>
      <c r="K2" s="657"/>
      <c r="L2" s="658"/>
      <c r="M2" s="290"/>
    </row>
    <row r="3" spans="1:20" s="377" customFormat="1" ht="36.75" customHeight="1">
      <c r="A3" s="657" t="s">
        <v>1058</v>
      </c>
      <c r="B3" s="657"/>
      <c r="C3" s="657"/>
      <c r="D3" s="657"/>
      <c r="E3" s="657"/>
      <c r="F3" s="657"/>
      <c r="G3" s="657"/>
      <c r="H3" s="657"/>
      <c r="I3" s="657"/>
      <c r="J3" s="657"/>
      <c r="K3" s="657"/>
      <c r="L3" s="658"/>
      <c r="M3" s="290"/>
    </row>
    <row r="4" spans="1:20" s="377" customFormat="1" ht="39" customHeight="1">
      <c r="A4" s="657" t="s">
        <v>2</v>
      </c>
      <c r="B4" s="657"/>
      <c r="C4" s="657"/>
      <c r="D4" s="657"/>
      <c r="E4" s="657"/>
      <c r="F4" s="657"/>
      <c r="G4" s="657"/>
      <c r="H4" s="657"/>
      <c r="I4" s="657"/>
      <c r="J4" s="657"/>
      <c r="K4" s="657"/>
      <c r="L4" s="658"/>
      <c r="M4" s="290"/>
    </row>
    <row r="5" spans="1:20" s="569" customFormat="1" ht="55.5" customHeight="1">
      <c r="A5" s="659" t="s">
        <v>891</v>
      </c>
      <c r="B5" s="659"/>
      <c r="C5" s="659"/>
      <c r="D5" s="659"/>
      <c r="E5" s="659"/>
      <c r="F5" s="659"/>
      <c r="G5" s="659"/>
      <c r="H5" s="659"/>
      <c r="I5" s="659"/>
      <c r="J5" s="659"/>
      <c r="K5" s="659"/>
      <c r="L5" s="660"/>
      <c r="M5" s="225"/>
    </row>
    <row r="6" spans="1:20" ht="6" customHeight="1"/>
    <row r="7" spans="1:20" ht="6.75" customHeight="1" thickBot="1">
      <c r="B7" s="661"/>
      <c r="C7" s="661"/>
      <c r="D7" s="661"/>
      <c r="E7" s="661"/>
      <c r="F7" s="661"/>
      <c r="G7" s="661"/>
      <c r="H7" s="661"/>
      <c r="I7" s="661"/>
      <c r="J7" s="661"/>
      <c r="K7" s="661"/>
    </row>
    <row r="8" spans="1:20" s="208" customFormat="1" ht="27" customHeight="1" thickTop="1" thickBot="1">
      <c r="A8" s="662"/>
      <c r="B8" s="663" t="s">
        <v>1048</v>
      </c>
      <c r="C8" s="663"/>
      <c r="D8" s="663"/>
      <c r="E8" s="663"/>
      <c r="F8" s="663"/>
      <c r="G8" s="663" t="s">
        <v>222</v>
      </c>
      <c r="H8" s="663"/>
      <c r="I8" s="663"/>
      <c r="J8" s="663"/>
      <c r="K8" s="663"/>
      <c r="L8" s="664"/>
    </row>
    <row r="9" spans="1:20" s="668" customFormat="1" ht="26.25" customHeight="1" thickTop="1" thickBot="1">
      <c r="A9" s="665"/>
      <c r="B9" s="666" t="s">
        <v>241</v>
      </c>
      <c r="C9" s="666" t="s">
        <v>242</v>
      </c>
      <c r="D9" s="666" t="s">
        <v>243</v>
      </c>
      <c r="E9" s="666" t="s">
        <v>244</v>
      </c>
      <c r="F9" s="666" t="s">
        <v>222</v>
      </c>
      <c r="G9" s="666" t="s">
        <v>241</v>
      </c>
      <c r="H9" s="666" t="s">
        <v>242</v>
      </c>
      <c r="I9" s="666" t="s">
        <v>243</v>
      </c>
      <c r="J9" s="666" t="s">
        <v>244</v>
      </c>
      <c r="K9" s="666" t="s">
        <v>222</v>
      </c>
      <c r="L9" s="664"/>
      <c r="M9" s="201"/>
      <c r="N9" s="667"/>
      <c r="O9" s="667"/>
      <c r="P9" s="667"/>
      <c r="Q9" s="667"/>
      <c r="R9" s="667"/>
      <c r="S9" s="667"/>
      <c r="T9" s="667"/>
    </row>
    <row r="10" spans="1:20" ht="26.25" customHeight="1" thickTop="1">
      <c r="A10" s="570" t="s">
        <v>1059</v>
      </c>
      <c r="B10" s="421">
        <v>0</v>
      </c>
      <c r="C10" s="421">
        <v>0</v>
      </c>
      <c r="D10" s="421">
        <v>0</v>
      </c>
      <c r="E10" s="421">
        <v>0</v>
      </c>
      <c r="F10" s="421">
        <v>0</v>
      </c>
      <c r="G10" s="421">
        <v>65.821169999999995</v>
      </c>
      <c r="H10" s="421">
        <v>1076.81186</v>
      </c>
      <c r="I10" s="421">
        <v>0</v>
      </c>
      <c r="J10" s="421">
        <v>0</v>
      </c>
      <c r="K10" s="421">
        <v>1142.63303</v>
      </c>
      <c r="N10" s="112"/>
      <c r="O10" s="112"/>
      <c r="P10" s="112"/>
      <c r="Q10" s="112"/>
      <c r="R10" s="112"/>
      <c r="S10" s="112"/>
      <c r="T10" s="112"/>
    </row>
    <row r="11" spans="1:20" ht="26.25" customHeight="1">
      <c r="A11" s="570" t="s">
        <v>324</v>
      </c>
      <c r="B11" s="421">
        <v>0</v>
      </c>
      <c r="C11" s="421">
        <v>0</v>
      </c>
      <c r="D11" s="421">
        <v>0</v>
      </c>
      <c r="E11" s="421">
        <v>0</v>
      </c>
      <c r="F11" s="421">
        <v>0</v>
      </c>
      <c r="G11" s="421">
        <v>0</v>
      </c>
      <c r="H11" s="421">
        <v>0</v>
      </c>
      <c r="I11" s="421">
        <v>0</v>
      </c>
      <c r="J11" s="421">
        <v>0</v>
      </c>
      <c r="K11" s="421">
        <v>0</v>
      </c>
      <c r="L11" s="669"/>
      <c r="N11" s="112"/>
      <c r="O11" s="112"/>
      <c r="P11" s="112"/>
      <c r="Q11" s="112"/>
      <c r="R11" s="112"/>
      <c r="S11" s="112"/>
      <c r="T11" s="112"/>
    </row>
    <row r="12" spans="1:20" ht="26.25" customHeight="1">
      <c r="A12" s="570" t="s">
        <v>325</v>
      </c>
      <c r="B12" s="421">
        <v>0</v>
      </c>
      <c r="C12" s="421">
        <v>0</v>
      </c>
      <c r="D12" s="421">
        <v>0</v>
      </c>
      <c r="E12" s="421">
        <v>0</v>
      </c>
      <c r="F12" s="421">
        <v>0</v>
      </c>
      <c r="G12" s="421">
        <v>65.821169999999995</v>
      </c>
      <c r="H12" s="421">
        <v>1076.81186</v>
      </c>
      <c r="I12" s="421">
        <v>0</v>
      </c>
      <c r="J12" s="421">
        <v>0</v>
      </c>
      <c r="K12" s="421">
        <v>1142.63303</v>
      </c>
      <c r="L12" s="669"/>
      <c r="N12" s="112"/>
      <c r="O12" s="112"/>
      <c r="P12" s="112"/>
      <c r="Q12" s="112"/>
      <c r="R12" s="112"/>
      <c r="S12" s="112"/>
      <c r="T12" s="112"/>
    </row>
    <row r="13" spans="1:20" ht="26.25" customHeight="1">
      <c r="A13" s="570" t="s">
        <v>1060</v>
      </c>
      <c r="B13" s="421">
        <v>0</v>
      </c>
      <c r="C13" s="421">
        <v>0</v>
      </c>
      <c r="D13" s="421">
        <v>0</v>
      </c>
      <c r="E13" s="421">
        <v>0</v>
      </c>
      <c r="F13" s="421">
        <v>0</v>
      </c>
      <c r="G13" s="421">
        <v>0</v>
      </c>
      <c r="H13" s="421">
        <v>0</v>
      </c>
      <c r="I13" s="421">
        <v>0</v>
      </c>
      <c r="J13" s="421">
        <v>0</v>
      </c>
      <c r="K13" s="421">
        <v>0</v>
      </c>
      <c r="L13" s="669"/>
      <c r="N13" s="112"/>
      <c r="O13" s="112"/>
      <c r="P13" s="112"/>
      <c r="Q13" s="112"/>
      <c r="R13" s="112"/>
      <c r="S13" s="112"/>
      <c r="T13" s="112"/>
    </row>
    <row r="14" spans="1:20" ht="26.25" customHeight="1">
      <c r="A14" s="570" t="s">
        <v>1061</v>
      </c>
      <c r="B14" s="421">
        <v>16170.577569999999</v>
      </c>
      <c r="C14" s="421">
        <v>2763.6288599999998</v>
      </c>
      <c r="D14" s="421">
        <v>0</v>
      </c>
      <c r="E14" s="421">
        <v>0</v>
      </c>
      <c r="F14" s="421">
        <v>18934.206429999998</v>
      </c>
      <c r="G14" s="421">
        <v>1452067.72312</v>
      </c>
      <c r="H14" s="421">
        <v>783435.16004999995</v>
      </c>
      <c r="I14" s="421">
        <v>0</v>
      </c>
      <c r="J14" s="421">
        <v>0</v>
      </c>
      <c r="K14" s="421">
        <v>2235502.8831700003</v>
      </c>
      <c r="L14" s="669"/>
      <c r="N14" s="112"/>
      <c r="O14" s="112"/>
      <c r="P14" s="112"/>
      <c r="Q14" s="112"/>
      <c r="R14" s="112"/>
      <c r="S14" s="112"/>
      <c r="T14" s="112"/>
    </row>
    <row r="15" spans="1:20" ht="26.25" customHeight="1">
      <c r="A15" s="570" t="s">
        <v>1062</v>
      </c>
      <c r="B15" s="421">
        <v>16170.577569999999</v>
      </c>
      <c r="C15" s="421">
        <v>2763.6288599999998</v>
      </c>
      <c r="D15" s="421">
        <v>0</v>
      </c>
      <c r="E15" s="421">
        <v>0</v>
      </c>
      <c r="F15" s="421">
        <v>18934.206429999998</v>
      </c>
      <c r="G15" s="421">
        <v>1452067.72312</v>
      </c>
      <c r="H15" s="421">
        <v>783435.16004999995</v>
      </c>
      <c r="I15" s="421">
        <v>0</v>
      </c>
      <c r="J15" s="421">
        <v>0</v>
      </c>
      <c r="K15" s="421">
        <v>2235502.8831700003</v>
      </c>
      <c r="L15" s="669"/>
      <c r="N15" s="112"/>
      <c r="O15" s="112"/>
      <c r="P15" s="112"/>
      <c r="Q15" s="112"/>
      <c r="R15" s="112"/>
      <c r="S15" s="112"/>
      <c r="T15" s="112"/>
    </row>
    <row r="16" spans="1:20" ht="26.25" customHeight="1">
      <c r="A16" s="570" t="s">
        <v>1063</v>
      </c>
      <c r="B16" s="421">
        <v>0</v>
      </c>
      <c r="C16" s="421">
        <v>0</v>
      </c>
      <c r="D16" s="421">
        <v>0</v>
      </c>
      <c r="E16" s="421">
        <v>0</v>
      </c>
      <c r="F16" s="421">
        <v>0</v>
      </c>
      <c r="G16" s="421">
        <v>0</v>
      </c>
      <c r="H16" s="421">
        <v>0</v>
      </c>
      <c r="I16" s="421">
        <v>0</v>
      </c>
      <c r="J16" s="421">
        <v>0</v>
      </c>
      <c r="K16" s="421">
        <v>0</v>
      </c>
      <c r="L16" s="669"/>
      <c r="N16" s="112"/>
      <c r="O16" s="112"/>
      <c r="P16" s="112"/>
      <c r="Q16" s="112"/>
      <c r="R16" s="112"/>
      <c r="S16" s="112"/>
      <c r="T16" s="112"/>
    </row>
    <row r="17" spans="1:26" ht="26.25" customHeight="1">
      <c r="A17" s="570" t="s">
        <v>1060</v>
      </c>
      <c r="B17" s="421">
        <v>0</v>
      </c>
      <c r="C17" s="421">
        <v>0</v>
      </c>
      <c r="D17" s="421">
        <v>0</v>
      </c>
      <c r="E17" s="421">
        <v>0</v>
      </c>
      <c r="F17" s="421">
        <v>0</v>
      </c>
      <c r="G17" s="421">
        <v>0</v>
      </c>
      <c r="H17" s="421">
        <v>0</v>
      </c>
      <c r="I17" s="421">
        <v>0</v>
      </c>
      <c r="J17" s="421">
        <v>0</v>
      </c>
      <c r="K17" s="421">
        <v>0</v>
      </c>
      <c r="L17" s="669"/>
      <c r="N17" s="112"/>
      <c r="O17" s="112"/>
      <c r="P17" s="112"/>
      <c r="Q17" s="112"/>
      <c r="R17" s="112"/>
      <c r="S17" s="112"/>
      <c r="T17" s="112"/>
    </row>
    <row r="18" spans="1:26" ht="26.25" customHeight="1">
      <c r="A18" s="570" t="s">
        <v>1064</v>
      </c>
      <c r="B18" s="421">
        <v>16749.777009999998</v>
      </c>
      <c r="C18" s="421">
        <v>1375.9635700000001</v>
      </c>
      <c r="D18" s="421">
        <v>0</v>
      </c>
      <c r="E18" s="421">
        <v>0</v>
      </c>
      <c r="F18" s="421">
        <v>18125.740579999998</v>
      </c>
      <c r="G18" s="421">
        <v>522114.16743000003</v>
      </c>
      <c r="H18" s="421">
        <v>427727.03607999999</v>
      </c>
      <c r="I18" s="421">
        <v>0</v>
      </c>
      <c r="J18" s="421">
        <v>31.502119999999998</v>
      </c>
      <c r="K18" s="421">
        <v>949872.70562999998</v>
      </c>
      <c r="L18" s="669"/>
      <c r="N18" s="112"/>
      <c r="O18" s="112"/>
      <c r="P18" s="112"/>
      <c r="Q18" s="112"/>
      <c r="R18" s="112"/>
      <c r="S18" s="112"/>
      <c r="T18" s="112"/>
    </row>
    <row r="19" spans="1:26" ht="26.25" customHeight="1">
      <c r="A19" s="570" t="s">
        <v>327</v>
      </c>
      <c r="B19" s="421">
        <v>16342.73667</v>
      </c>
      <c r="C19" s="421">
        <v>1372</v>
      </c>
      <c r="D19" s="421">
        <v>0</v>
      </c>
      <c r="E19" s="421">
        <v>0</v>
      </c>
      <c r="F19" s="421">
        <v>17714.736670000002</v>
      </c>
      <c r="G19" s="421">
        <v>515592.59801000002</v>
      </c>
      <c r="H19" s="421">
        <v>424304.48044000001</v>
      </c>
      <c r="I19" s="421">
        <v>0</v>
      </c>
      <c r="J19" s="421">
        <v>31.50206</v>
      </c>
      <c r="K19" s="421">
        <v>939928.58051</v>
      </c>
      <c r="L19" s="669"/>
      <c r="N19" s="112"/>
      <c r="O19" s="112"/>
      <c r="P19" s="112"/>
      <c r="Q19" s="112"/>
      <c r="R19" s="112"/>
      <c r="S19" s="112"/>
      <c r="T19" s="112"/>
    </row>
    <row r="20" spans="1:26" ht="26.25" customHeight="1">
      <c r="A20" s="570" t="s">
        <v>328</v>
      </c>
      <c r="B20" s="421">
        <v>36.157170000000001</v>
      </c>
      <c r="C20" s="421">
        <v>0</v>
      </c>
      <c r="D20" s="421">
        <v>0</v>
      </c>
      <c r="E20" s="421">
        <v>0</v>
      </c>
      <c r="F20" s="421">
        <v>36.157170000000001</v>
      </c>
      <c r="G20" s="421">
        <v>53931.572719999996</v>
      </c>
      <c r="H20" s="421">
        <v>94552.210219999994</v>
      </c>
      <c r="I20" s="421">
        <v>0</v>
      </c>
      <c r="J20" s="421">
        <v>31.50206</v>
      </c>
      <c r="K20" s="421">
        <v>148515.285</v>
      </c>
      <c r="L20" s="669"/>
      <c r="N20" s="112"/>
      <c r="O20" s="112"/>
      <c r="P20" s="112"/>
      <c r="Q20" s="112"/>
      <c r="R20" s="112"/>
      <c r="S20" s="112"/>
      <c r="T20" s="112"/>
    </row>
    <row r="21" spans="1:26" ht="26.25" customHeight="1">
      <c r="A21" s="570" t="s">
        <v>329</v>
      </c>
      <c r="B21" s="421">
        <v>0</v>
      </c>
      <c r="C21" s="421">
        <v>0</v>
      </c>
      <c r="D21" s="421">
        <v>0</v>
      </c>
      <c r="E21" s="421">
        <v>0</v>
      </c>
      <c r="F21" s="421">
        <v>0</v>
      </c>
      <c r="G21" s="421">
        <v>2447.5592799999999</v>
      </c>
      <c r="H21" s="421">
        <v>1575.65597</v>
      </c>
      <c r="I21" s="421">
        <v>0</v>
      </c>
      <c r="J21" s="421">
        <v>0</v>
      </c>
      <c r="K21" s="421">
        <v>4023.2152500000002</v>
      </c>
      <c r="L21" s="669"/>
      <c r="N21" s="112"/>
      <c r="O21" s="112"/>
      <c r="P21" s="112"/>
      <c r="Q21" s="112"/>
      <c r="R21" s="112"/>
      <c r="S21" s="112"/>
      <c r="T21" s="112"/>
    </row>
    <row r="22" spans="1:26" ht="26.25" customHeight="1">
      <c r="A22" s="570" t="s">
        <v>330</v>
      </c>
      <c r="B22" s="421">
        <v>0</v>
      </c>
      <c r="C22" s="421">
        <v>0</v>
      </c>
      <c r="D22" s="421">
        <v>0</v>
      </c>
      <c r="E22" s="421">
        <v>0</v>
      </c>
      <c r="F22" s="421">
        <v>0</v>
      </c>
      <c r="G22" s="421">
        <v>43129.257700000002</v>
      </c>
      <c r="H22" s="421">
        <v>30542.932430000001</v>
      </c>
      <c r="I22" s="421">
        <v>0</v>
      </c>
      <c r="J22" s="421">
        <v>0</v>
      </c>
      <c r="K22" s="421">
        <v>73672.190129999988</v>
      </c>
      <c r="L22" s="669"/>
      <c r="N22" s="112"/>
      <c r="O22" s="112"/>
      <c r="P22" s="112"/>
      <c r="Q22" s="112"/>
      <c r="R22" s="112"/>
      <c r="S22" s="112"/>
      <c r="T22" s="112"/>
    </row>
    <row r="23" spans="1:26" ht="26.25" customHeight="1">
      <c r="A23" s="570" t="s">
        <v>331</v>
      </c>
      <c r="B23" s="421">
        <v>99.045000000000002</v>
      </c>
      <c r="C23" s="421">
        <v>0</v>
      </c>
      <c r="D23" s="421">
        <v>0</v>
      </c>
      <c r="E23" s="421">
        <v>0</v>
      </c>
      <c r="F23" s="421">
        <v>99.045000000000002</v>
      </c>
      <c r="G23" s="421">
        <v>107136.21060999999</v>
      </c>
      <c r="H23" s="421">
        <v>73805.618060000008</v>
      </c>
      <c r="I23" s="421">
        <v>0</v>
      </c>
      <c r="J23" s="421">
        <v>0</v>
      </c>
      <c r="K23" s="421">
        <v>180941.82866999999</v>
      </c>
      <c r="L23" s="669"/>
      <c r="N23" s="112"/>
      <c r="O23" s="112"/>
      <c r="P23" s="112"/>
      <c r="Q23" s="112"/>
      <c r="R23" s="112"/>
      <c r="S23" s="112"/>
      <c r="T23" s="112"/>
    </row>
    <row r="24" spans="1:26" ht="26.25" customHeight="1">
      <c r="A24" s="570" t="s">
        <v>332</v>
      </c>
      <c r="B24" s="421">
        <v>0</v>
      </c>
      <c r="C24" s="421">
        <v>0</v>
      </c>
      <c r="D24" s="421">
        <v>0</v>
      </c>
      <c r="E24" s="421">
        <v>0</v>
      </c>
      <c r="F24" s="421">
        <v>0</v>
      </c>
      <c r="G24" s="421">
        <v>52746.088979999993</v>
      </c>
      <c r="H24" s="421">
        <v>41911.493539999996</v>
      </c>
      <c r="I24" s="421">
        <v>0</v>
      </c>
      <c r="J24" s="421">
        <v>0</v>
      </c>
      <c r="K24" s="421">
        <v>94657.582519999996</v>
      </c>
      <c r="L24" s="669"/>
      <c r="N24" s="112"/>
      <c r="O24" s="112"/>
      <c r="P24" s="112"/>
      <c r="Q24" s="112"/>
      <c r="R24" s="112"/>
      <c r="S24" s="112"/>
      <c r="T24" s="112"/>
    </row>
    <row r="25" spans="1:26" ht="26.25" customHeight="1">
      <c r="A25" s="570" t="s">
        <v>333</v>
      </c>
      <c r="B25" s="421">
        <v>1655.75596</v>
      </c>
      <c r="C25" s="421">
        <v>0</v>
      </c>
      <c r="D25" s="421">
        <v>0</v>
      </c>
      <c r="E25" s="421">
        <v>0</v>
      </c>
      <c r="F25" s="421">
        <v>1655.75596</v>
      </c>
      <c r="G25" s="421">
        <v>195176.08631000001</v>
      </c>
      <c r="H25" s="421">
        <v>115520.25056999999</v>
      </c>
      <c r="I25" s="421">
        <v>0</v>
      </c>
      <c r="J25" s="421">
        <v>0</v>
      </c>
      <c r="K25" s="421">
        <v>310696.33688000002</v>
      </c>
      <c r="L25" s="669"/>
      <c r="N25" s="112"/>
      <c r="O25" s="112"/>
      <c r="P25" s="112"/>
      <c r="Q25" s="112"/>
      <c r="R25" s="112"/>
      <c r="S25" s="112"/>
      <c r="T25" s="112"/>
    </row>
    <row r="26" spans="1:26" ht="26.25" customHeight="1">
      <c r="A26" s="570" t="s">
        <v>334</v>
      </c>
      <c r="B26" s="421">
        <v>10551.778539999999</v>
      </c>
      <c r="C26" s="421">
        <v>1372</v>
      </c>
      <c r="D26" s="421">
        <v>0</v>
      </c>
      <c r="E26" s="421">
        <v>0</v>
      </c>
      <c r="F26" s="421">
        <v>11923.778539999999</v>
      </c>
      <c r="G26" s="421">
        <v>39151.055319999999</v>
      </c>
      <c r="H26" s="421">
        <v>41318.081829999996</v>
      </c>
      <c r="I26" s="421">
        <v>0</v>
      </c>
      <c r="J26" s="421">
        <v>0</v>
      </c>
      <c r="K26" s="421">
        <v>80469.13715000001</v>
      </c>
      <c r="L26" s="669"/>
      <c r="N26" s="112"/>
      <c r="O26" s="112"/>
      <c r="P26" s="112"/>
      <c r="Q26" s="112"/>
      <c r="R26" s="112"/>
      <c r="S26" s="112"/>
      <c r="T26" s="112"/>
    </row>
    <row r="27" spans="1:26" ht="26.25" customHeight="1">
      <c r="A27" s="570" t="s">
        <v>335</v>
      </c>
      <c r="B27" s="421">
        <v>4000</v>
      </c>
      <c r="C27" s="421">
        <v>0</v>
      </c>
      <c r="D27" s="421">
        <v>0</v>
      </c>
      <c r="E27" s="421">
        <v>0</v>
      </c>
      <c r="F27" s="421">
        <v>4000</v>
      </c>
      <c r="G27" s="421">
        <v>21874.767090000001</v>
      </c>
      <c r="H27" s="421">
        <v>25078.237820000002</v>
      </c>
      <c r="I27" s="421">
        <v>0</v>
      </c>
      <c r="J27" s="421">
        <v>0</v>
      </c>
      <c r="K27" s="421">
        <v>46953.004909999996</v>
      </c>
      <c r="L27" s="669"/>
      <c r="N27" s="112"/>
      <c r="O27" s="112"/>
      <c r="P27" s="112"/>
      <c r="Q27" s="112"/>
      <c r="R27" s="112"/>
      <c r="S27" s="112"/>
      <c r="T27" s="112"/>
    </row>
    <row r="28" spans="1:26" ht="26.25" customHeight="1">
      <c r="A28" s="570" t="s">
        <v>1060</v>
      </c>
      <c r="B28" s="421">
        <v>407.04034000000001</v>
      </c>
      <c r="C28" s="421">
        <v>3.9635700000000003</v>
      </c>
      <c r="D28" s="421">
        <v>0</v>
      </c>
      <c r="E28" s="421">
        <v>0</v>
      </c>
      <c r="F28" s="421">
        <v>411.00390999999996</v>
      </c>
      <c r="G28" s="421">
        <v>6521.5694199999998</v>
      </c>
      <c r="H28" s="421">
        <v>3422.55564</v>
      </c>
      <c r="I28" s="421">
        <v>0</v>
      </c>
      <c r="J28" s="421">
        <v>5.9999999999999995E-5</v>
      </c>
      <c r="K28" s="421">
        <v>9944.1251199999988</v>
      </c>
      <c r="L28" s="669"/>
      <c r="N28" s="112"/>
      <c r="O28" s="112"/>
      <c r="P28" s="112"/>
      <c r="Q28" s="112"/>
      <c r="R28" s="112"/>
      <c r="S28" s="112"/>
      <c r="T28" s="112"/>
    </row>
    <row r="29" spans="1:26" ht="26.25" customHeight="1">
      <c r="A29" s="570" t="s">
        <v>1065</v>
      </c>
      <c r="B29" s="421">
        <v>0</v>
      </c>
      <c r="C29" s="421">
        <v>0</v>
      </c>
      <c r="D29" s="421">
        <v>0</v>
      </c>
      <c r="E29" s="421">
        <v>0</v>
      </c>
      <c r="F29" s="421">
        <v>0</v>
      </c>
      <c r="G29" s="421">
        <v>12917.925230000001</v>
      </c>
      <c r="H29" s="421">
        <v>12806.130880000001</v>
      </c>
      <c r="I29" s="421">
        <v>0</v>
      </c>
      <c r="J29" s="421">
        <v>0</v>
      </c>
      <c r="K29" s="421">
        <v>25724.056109999998</v>
      </c>
      <c r="L29" s="669"/>
      <c r="N29" s="112"/>
      <c r="O29" s="112"/>
      <c r="P29" s="112"/>
      <c r="Q29" s="112"/>
      <c r="R29" s="112"/>
      <c r="S29" s="112"/>
      <c r="T29" s="112"/>
    </row>
    <row r="30" spans="1:26" ht="26.25" customHeight="1">
      <c r="A30" s="570" t="s">
        <v>1066</v>
      </c>
      <c r="B30" s="421">
        <v>0</v>
      </c>
      <c r="C30" s="421">
        <v>0</v>
      </c>
      <c r="D30" s="421">
        <v>0</v>
      </c>
      <c r="E30" s="421">
        <v>0</v>
      </c>
      <c r="F30" s="421">
        <v>0</v>
      </c>
      <c r="G30" s="421">
        <v>0</v>
      </c>
      <c r="H30" s="421">
        <v>0</v>
      </c>
      <c r="I30" s="421">
        <v>0</v>
      </c>
      <c r="J30" s="421">
        <v>0</v>
      </c>
      <c r="K30" s="421">
        <v>0</v>
      </c>
      <c r="L30" s="669"/>
      <c r="N30" s="112"/>
      <c r="O30" s="112"/>
      <c r="P30" s="112"/>
      <c r="Q30" s="112"/>
      <c r="R30" s="112"/>
      <c r="S30" s="112"/>
      <c r="T30" s="112"/>
    </row>
    <row r="31" spans="1:26" ht="26.25" customHeight="1">
      <c r="A31" s="570" t="s">
        <v>115</v>
      </c>
      <c r="B31" s="421">
        <v>0</v>
      </c>
      <c r="C31" s="421">
        <v>0</v>
      </c>
      <c r="D31" s="421">
        <v>0</v>
      </c>
      <c r="E31" s="421">
        <v>0</v>
      </c>
      <c r="F31" s="421">
        <v>0</v>
      </c>
      <c r="G31" s="421">
        <v>0</v>
      </c>
      <c r="H31" s="421">
        <v>0</v>
      </c>
      <c r="I31" s="421">
        <v>0</v>
      </c>
      <c r="J31" s="421">
        <v>0</v>
      </c>
      <c r="K31" s="421">
        <v>0</v>
      </c>
      <c r="L31" s="669"/>
      <c r="N31" s="112"/>
      <c r="O31" s="112"/>
      <c r="P31" s="112"/>
      <c r="Q31" s="112"/>
      <c r="R31" s="112"/>
      <c r="S31" s="112"/>
      <c r="T31" s="112"/>
      <c r="Y31" s="290" t="s">
        <v>1098</v>
      </c>
      <c r="Z31" s="290" t="s">
        <v>1098</v>
      </c>
    </row>
    <row r="32" spans="1:26" ht="26.25" customHeight="1">
      <c r="A32" s="570" t="s">
        <v>339</v>
      </c>
      <c r="B32" s="421">
        <v>0</v>
      </c>
      <c r="C32" s="421">
        <v>0</v>
      </c>
      <c r="D32" s="421">
        <v>0</v>
      </c>
      <c r="E32" s="421">
        <v>0</v>
      </c>
      <c r="F32" s="421">
        <v>0</v>
      </c>
      <c r="G32" s="421">
        <v>5766.3640400000004</v>
      </c>
      <c r="H32" s="421">
        <v>83.609340000000003</v>
      </c>
      <c r="I32" s="421">
        <v>0</v>
      </c>
      <c r="J32" s="421">
        <v>0</v>
      </c>
      <c r="K32" s="421">
        <v>5849.9733799999995</v>
      </c>
      <c r="L32" s="669"/>
      <c r="N32" s="112"/>
      <c r="O32" s="112"/>
      <c r="P32" s="112"/>
      <c r="Q32" s="112"/>
      <c r="R32" s="112"/>
      <c r="S32" s="112"/>
      <c r="T32" s="112"/>
      <c r="Y32" s="290" t="s">
        <v>1098</v>
      </c>
      <c r="Z32" s="290" t="s">
        <v>1098</v>
      </c>
    </row>
    <row r="33" spans="1:20" ht="26.25" customHeight="1">
      <c r="A33" s="570" t="s">
        <v>1067</v>
      </c>
      <c r="B33" s="421">
        <v>61.726690000000005</v>
      </c>
      <c r="C33" s="421">
        <v>217.45020000000002</v>
      </c>
      <c r="D33" s="421">
        <v>0</v>
      </c>
      <c r="E33" s="421">
        <v>0</v>
      </c>
      <c r="F33" s="421">
        <v>279.17689000000001</v>
      </c>
      <c r="G33" s="421">
        <v>72849.092969999998</v>
      </c>
      <c r="H33" s="421">
        <v>16283.704039999999</v>
      </c>
      <c r="I33" s="421">
        <v>158.74807999999999</v>
      </c>
      <c r="J33" s="421">
        <v>0</v>
      </c>
      <c r="K33" s="421">
        <v>89291.54509</v>
      </c>
      <c r="L33" s="669"/>
      <c r="N33" s="112"/>
      <c r="O33" s="112"/>
      <c r="P33" s="112"/>
      <c r="Q33" s="112"/>
      <c r="R33" s="112"/>
      <c r="S33" s="112"/>
      <c r="T33" s="112"/>
    </row>
    <row r="34" spans="1:20" ht="26.25" customHeight="1">
      <c r="A34" s="570" t="s">
        <v>1068</v>
      </c>
      <c r="B34" s="421">
        <v>0</v>
      </c>
      <c r="C34" s="421">
        <v>0</v>
      </c>
      <c r="D34" s="421">
        <v>0</v>
      </c>
      <c r="E34" s="421">
        <v>0</v>
      </c>
      <c r="F34" s="421">
        <v>0</v>
      </c>
      <c r="G34" s="421">
        <v>0</v>
      </c>
      <c r="H34" s="421">
        <v>0</v>
      </c>
      <c r="I34" s="421">
        <v>0</v>
      </c>
      <c r="J34" s="421">
        <v>0</v>
      </c>
      <c r="K34" s="421">
        <v>0</v>
      </c>
      <c r="L34" s="669"/>
      <c r="N34" s="112"/>
      <c r="O34" s="112"/>
      <c r="P34" s="112"/>
      <c r="Q34" s="112"/>
      <c r="R34" s="112"/>
      <c r="S34" s="112"/>
      <c r="T34" s="112"/>
    </row>
    <row r="35" spans="1:20" ht="26.25" customHeight="1">
      <c r="A35" s="570" t="s">
        <v>1069</v>
      </c>
      <c r="B35" s="421">
        <v>61.726690000000005</v>
      </c>
      <c r="C35" s="421">
        <v>217.45020000000002</v>
      </c>
      <c r="D35" s="421">
        <v>0</v>
      </c>
      <c r="E35" s="421">
        <v>0</v>
      </c>
      <c r="F35" s="421">
        <v>279.17689000000001</v>
      </c>
      <c r="G35" s="421">
        <v>72035.769530000005</v>
      </c>
      <c r="H35" s="421">
        <v>16143.069449999999</v>
      </c>
      <c r="I35" s="421">
        <v>0</v>
      </c>
      <c r="J35" s="421">
        <v>0</v>
      </c>
      <c r="K35" s="421">
        <v>88178.83898</v>
      </c>
      <c r="L35" s="669"/>
      <c r="N35" s="112"/>
      <c r="O35" s="112"/>
      <c r="P35" s="112"/>
      <c r="Q35" s="112"/>
      <c r="R35" s="112"/>
      <c r="S35" s="112"/>
      <c r="T35" s="112"/>
    </row>
    <row r="36" spans="1:20" ht="26.25" customHeight="1">
      <c r="A36" s="570" t="s">
        <v>1070</v>
      </c>
      <c r="B36" s="421">
        <v>0</v>
      </c>
      <c r="C36" s="421">
        <v>0</v>
      </c>
      <c r="D36" s="421">
        <v>0</v>
      </c>
      <c r="E36" s="421">
        <v>0</v>
      </c>
      <c r="F36" s="421">
        <v>0</v>
      </c>
      <c r="G36" s="421">
        <v>813.32343999999989</v>
      </c>
      <c r="H36" s="421">
        <v>140.63459</v>
      </c>
      <c r="I36" s="421">
        <v>158.74807999999999</v>
      </c>
      <c r="J36" s="421">
        <v>0</v>
      </c>
      <c r="K36" s="421">
        <v>1112.7061100000001</v>
      </c>
      <c r="L36" s="669"/>
      <c r="N36" s="112"/>
      <c r="O36" s="112"/>
      <c r="P36" s="112"/>
      <c r="Q36" s="112"/>
      <c r="R36" s="112"/>
      <c r="S36" s="112"/>
      <c r="T36" s="112"/>
    </row>
    <row r="37" spans="1:20" ht="26.25" customHeight="1">
      <c r="A37" s="570" t="s">
        <v>1071</v>
      </c>
      <c r="B37" s="421">
        <v>0</v>
      </c>
      <c r="C37" s="421">
        <v>0</v>
      </c>
      <c r="D37" s="421">
        <v>0</v>
      </c>
      <c r="E37" s="421">
        <v>0</v>
      </c>
      <c r="F37" s="421">
        <v>0</v>
      </c>
      <c r="G37" s="421">
        <v>0</v>
      </c>
      <c r="H37" s="421">
        <v>0</v>
      </c>
      <c r="I37" s="421">
        <v>0</v>
      </c>
      <c r="J37" s="421">
        <v>0</v>
      </c>
      <c r="K37" s="421">
        <v>0</v>
      </c>
      <c r="L37" s="669"/>
      <c r="N37" s="112"/>
      <c r="O37" s="112"/>
      <c r="P37" s="112"/>
      <c r="Q37" s="112"/>
      <c r="R37" s="112"/>
      <c r="S37" s="112"/>
      <c r="T37" s="112"/>
    </row>
    <row r="38" spans="1:20" ht="26.25" customHeight="1">
      <c r="A38" s="570" t="s">
        <v>1072</v>
      </c>
      <c r="B38" s="421">
        <v>0</v>
      </c>
      <c r="C38" s="421">
        <v>0</v>
      </c>
      <c r="D38" s="421">
        <v>0</v>
      </c>
      <c r="E38" s="421">
        <v>0</v>
      </c>
      <c r="F38" s="421">
        <v>0</v>
      </c>
      <c r="G38" s="421">
        <v>0</v>
      </c>
      <c r="H38" s="421">
        <v>0</v>
      </c>
      <c r="I38" s="421">
        <v>0</v>
      </c>
      <c r="J38" s="421">
        <v>0</v>
      </c>
      <c r="K38" s="421">
        <v>0</v>
      </c>
      <c r="L38" s="669"/>
      <c r="N38" s="112"/>
      <c r="O38" s="112"/>
      <c r="P38" s="112"/>
      <c r="Q38" s="112"/>
      <c r="R38" s="112"/>
      <c r="S38" s="112"/>
      <c r="T38" s="112"/>
    </row>
    <row r="39" spans="1:20" ht="26.25" customHeight="1">
      <c r="A39" s="570" t="s">
        <v>348</v>
      </c>
      <c r="B39" s="421">
        <v>0</v>
      </c>
      <c r="C39" s="421">
        <v>0</v>
      </c>
      <c r="D39" s="421">
        <v>0</v>
      </c>
      <c r="E39" s="421">
        <v>0</v>
      </c>
      <c r="F39" s="421">
        <v>0</v>
      </c>
      <c r="G39" s="421">
        <v>0</v>
      </c>
      <c r="H39" s="421">
        <v>0</v>
      </c>
      <c r="I39" s="421">
        <v>0</v>
      </c>
      <c r="J39" s="421">
        <v>0</v>
      </c>
      <c r="K39" s="421">
        <v>0</v>
      </c>
      <c r="N39" s="112"/>
      <c r="O39" s="112"/>
      <c r="P39" s="112"/>
      <c r="Q39" s="112"/>
      <c r="R39" s="112"/>
      <c r="S39" s="112"/>
      <c r="T39" s="112"/>
    </row>
    <row r="40" spans="1:20" ht="26.25" customHeight="1" thickBot="1">
      <c r="A40" s="570" t="s">
        <v>1073</v>
      </c>
      <c r="B40" s="421">
        <v>0</v>
      </c>
      <c r="C40" s="421">
        <v>0</v>
      </c>
      <c r="D40" s="421">
        <v>0</v>
      </c>
      <c r="E40" s="421">
        <v>0</v>
      </c>
      <c r="F40" s="421">
        <v>0</v>
      </c>
      <c r="G40" s="421">
        <v>0</v>
      </c>
      <c r="H40" s="421">
        <v>0</v>
      </c>
      <c r="I40" s="421">
        <v>0</v>
      </c>
      <c r="J40" s="421">
        <v>0</v>
      </c>
      <c r="K40" s="421">
        <v>0</v>
      </c>
      <c r="L40" s="669"/>
      <c r="N40" s="112"/>
      <c r="O40" s="112"/>
      <c r="P40" s="112"/>
      <c r="Q40" s="112"/>
      <c r="R40" s="112"/>
      <c r="S40" s="112"/>
      <c r="T40" s="112"/>
    </row>
    <row r="41" spans="1:20" s="201" customFormat="1" ht="26.25" customHeight="1" thickTop="1" thickBot="1">
      <c r="A41" s="670" t="s">
        <v>892</v>
      </c>
      <c r="B41" s="407">
        <v>32982.081270000002</v>
      </c>
      <c r="C41" s="407">
        <v>4357.0426299999999</v>
      </c>
      <c r="D41" s="407">
        <v>0</v>
      </c>
      <c r="E41" s="407">
        <v>0</v>
      </c>
      <c r="F41" s="407">
        <v>37339.123899999999</v>
      </c>
      <c r="G41" s="407">
        <v>2065781.09396</v>
      </c>
      <c r="H41" s="407">
        <v>1241412.4522500001</v>
      </c>
      <c r="I41" s="407">
        <v>158.74807999999999</v>
      </c>
      <c r="J41" s="407">
        <v>31.502119999999998</v>
      </c>
      <c r="K41" s="407">
        <v>3307383.79641</v>
      </c>
      <c r="L41" s="664"/>
      <c r="N41" s="671"/>
      <c r="O41" s="671"/>
      <c r="P41" s="671"/>
      <c r="Q41" s="671"/>
      <c r="R41" s="671"/>
      <c r="S41" s="671"/>
      <c r="T41" s="671"/>
    </row>
    <row r="42" spans="1:20" ht="26.25" customHeight="1" thickTop="1">
      <c r="A42" s="570" t="s">
        <v>263</v>
      </c>
      <c r="B42" s="421">
        <v>30923.635249999999</v>
      </c>
      <c r="C42" s="421">
        <v>7375.3603800000001</v>
      </c>
      <c r="D42" s="421">
        <v>0</v>
      </c>
      <c r="E42" s="421">
        <v>0</v>
      </c>
      <c r="F42" s="421">
        <v>38298.995630000005</v>
      </c>
      <c r="G42" s="421">
        <v>2402842.8106499999</v>
      </c>
      <c r="H42" s="421">
        <v>622606.31273999996</v>
      </c>
      <c r="I42" s="421">
        <v>216.11606</v>
      </c>
      <c r="J42" s="421">
        <v>0</v>
      </c>
      <c r="K42" s="421">
        <v>3025665.2394499998</v>
      </c>
      <c r="L42" s="669"/>
      <c r="N42" s="112"/>
      <c r="O42" s="112"/>
      <c r="P42" s="112"/>
      <c r="Q42" s="112"/>
      <c r="R42" s="112"/>
      <c r="S42" s="112"/>
      <c r="T42" s="112"/>
    </row>
    <row r="43" spans="1:20" ht="26.25" customHeight="1">
      <c r="A43" s="570" t="s">
        <v>1074</v>
      </c>
      <c r="B43" s="421">
        <v>30923.635249999999</v>
      </c>
      <c r="C43" s="421">
        <v>7375.3603800000001</v>
      </c>
      <c r="D43" s="421">
        <v>0</v>
      </c>
      <c r="E43" s="421">
        <v>0</v>
      </c>
      <c r="F43" s="421">
        <v>38298.995630000005</v>
      </c>
      <c r="G43" s="421">
        <v>2402842.8106499999</v>
      </c>
      <c r="H43" s="421">
        <v>622606.31273999996</v>
      </c>
      <c r="I43" s="421">
        <v>204.87177</v>
      </c>
      <c r="J43" s="421">
        <v>0</v>
      </c>
      <c r="K43" s="421">
        <v>3025653.9951599999</v>
      </c>
      <c r="L43" s="669"/>
      <c r="N43" s="112"/>
      <c r="O43" s="112"/>
      <c r="P43" s="112"/>
      <c r="Q43" s="112"/>
      <c r="R43" s="112"/>
      <c r="S43" s="112"/>
      <c r="T43" s="112"/>
    </row>
    <row r="44" spans="1:20" ht="26.25" customHeight="1">
      <c r="A44" s="570" t="s">
        <v>1075</v>
      </c>
      <c r="B44" s="421">
        <v>0</v>
      </c>
      <c r="C44" s="421">
        <v>0</v>
      </c>
      <c r="D44" s="421">
        <v>0</v>
      </c>
      <c r="E44" s="421">
        <v>0</v>
      </c>
      <c r="F44" s="421">
        <v>0</v>
      </c>
      <c r="G44" s="421">
        <v>0</v>
      </c>
      <c r="H44" s="421">
        <v>0</v>
      </c>
      <c r="I44" s="421">
        <v>0</v>
      </c>
      <c r="J44" s="421">
        <v>0</v>
      </c>
      <c r="K44" s="421">
        <v>0</v>
      </c>
      <c r="L44" s="669"/>
      <c r="N44" s="112"/>
      <c r="O44" s="112"/>
      <c r="P44" s="112"/>
      <c r="Q44" s="112"/>
      <c r="R44" s="112"/>
      <c r="S44" s="112"/>
      <c r="T44" s="112"/>
    </row>
    <row r="45" spans="1:20" ht="26.25" customHeight="1">
      <c r="A45" s="570" t="s">
        <v>1076</v>
      </c>
      <c r="B45" s="421">
        <v>0</v>
      </c>
      <c r="C45" s="421">
        <v>0</v>
      </c>
      <c r="D45" s="421">
        <v>0</v>
      </c>
      <c r="E45" s="421">
        <v>0</v>
      </c>
      <c r="F45" s="421">
        <v>0</v>
      </c>
      <c r="G45" s="421">
        <v>0</v>
      </c>
      <c r="H45" s="421">
        <v>0</v>
      </c>
      <c r="I45" s="421">
        <v>11.244290000000001</v>
      </c>
      <c r="J45" s="421">
        <v>0</v>
      </c>
      <c r="K45" s="421">
        <v>11.244290000000001</v>
      </c>
      <c r="L45" s="669"/>
      <c r="N45" s="112"/>
      <c r="O45" s="112"/>
      <c r="P45" s="112"/>
      <c r="Q45" s="112"/>
      <c r="R45" s="112"/>
      <c r="S45" s="112"/>
      <c r="T45" s="112"/>
    </row>
    <row r="46" spans="1:20" ht="26.25" customHeight="1">
      <c r="A46" s="570" t="s">
        <v>1077</v>
      </c>
      <c r="B46" s="421">
        <v>0</v>
      </c>
      <c r="C46" s="421">
        <v>0</v>
      </c>
      <c r="D46" s="421">
        <v>0</v>
      </c>
      <c r="E46" s="421">
        <v>0</v>
      </c>
      <c r="F46" s="421">
        <v>0</v>
      </c>
      <c r="G46" s="421">
        <v>0</v>
      </c>
      <c r="H46" s="421">
        <v>0</v>
      </c>
      <c r="I46" s="421">
        <v>0</v>
      </c>
      <c r="J46" s="421">
        <v>0</v>
      </c>
      <c r="K46" s="421">
        <v>0</v>
      </c>
      <c r="L46" s="669"/>
      <c r="N46" s="112"/>
      <c r="O46" s="112"/>
      <c r="P46" s="112"/>
      <c r="Q46" s="112"/>
      <c r="R46" s="112"/>
      <c r="S46" s="112"/>
      <c r="T46" s="112"/>
    </row>
    <row r="47" spans="1:20" ht="26.25" customHeight="1">
      <c r="A47" s="570" t="s">
        <v>1078</v>
      </c>
      <c r="B47" s="421">
        <v>0</v>
      </c>
      <c r="C47" s="421">
        <v>0</v>
      </c>
      <c r="D47" s="421">
        <v>0</v>
      </c>
      <c r="E47" s="421">
        <v>0</v>
      </c>
      <c r="F47" s="421">
        <v>0</v>
      </c>
      <c r="G47" s="421">
        <v>0</v>
      </c>
      <c r="H47" s="421">
        <v>0</v>
      </c>
      <c r="I47" s="421">
        <v>0</v>
      </c>
      <c r="J47" s="421">
        <v>0</v>
      </c>
      <c r="K47" s="421">
        <v>0</v>
      </c>
      <c r="L47" s="669"/>
      <c r="N47" s="112"/>
      <c r="O47" s="112"/>
      <c r="P47" s="112"/>
      <c r="Q47" s="112"/>
      <c r="R47" s="112"/>
      <c r="S47" s="112"/>
      <c r="T47" s="112"/>
    </row>
    <row r="48" spans="1:20" ht="26.25" customHeight="1">
      <c r="A48" s="570" t="s">
        <v>1079</v>
      </c>
      <c r="B48" s="421">
        <v>163.0222</v>
      </c>
      <c r="C48" s="421">
        <v>260.45182999999997</v>
      </c>
      <c r="D48" s="421">
        <v>2.0630100000000002</v>
      </c>
      <c r="E48" s="421">
        <v>0</v>
      </c>
      <c r="F48" s="421">
        <v>425.53703999999999</v>
      </c>
      <c r="G48" s="421">
        <v>5577.8166100000008</v>
      </c>
      <c r="H48" s="421">
        <v>12799.10017</v>
      </c>
      <c r="I48" s="421">
        <v>2.0630100000000002</v>
      </c>
      <c r="J48" s="421">
        <v>0</v>
      </c>
      <c r="K48" s="421">
        <v>18378.979789999998</v>
      </c>
      <c r="L48" s="669"/>
      <c r="N48" s="112"/>
      <c r="O48" s="112"/>
      <c r="P48" s="112"/>
      <c r="Q48" s="112"/>
      <c r="R48" s="112"/>
      <c r="S48" s="112"/>
      <c r="T48" s="112"/>
    </row>
    <row r="49" spans="1:26" ht="26.25" customHeight="1">
      <c r="A49" s="570" t="s">
        <v>267</v>
      </c>
      <c r="B49" s="421">
        <v>337.50546000000003</v>
      </c>
      <c r="C49" s="421">
        <v>313.29421000000002</v>
      </c>
      <c r="D49" s="421">
        <v>0</v>
      </c>
      <c r="E49" s="421">
        <v>0</v>
      </c>
      <c r="F49" s="421">
        <v>650.79966999999999</v>
      </c>
      <c r="G49" s="421">
        <v>9707.2203000000009</v>
      </c>
      <c r="H49" s="421">
        <v>8501.5399199999993</v>
      </c>
      <c r="I49" s="421">
        <v>0</v>
      </c>
      <c r="J49" s="421">
        <v>0</v>
      </c>
      <c r="K49" s="421">
        <v>18208.76022</v>
      </c>
      <c r="L49" s="669"/>
      <c r="N49" s="112"/>
      <c r="O49" s="112"/>
      <c r="P49" s="112"/>
      <c r="Q49" s="112"/>
      <c r="R49" s="112"/>
      <c r="S49" s="112"/>
      <c r="T49" s="112"/>
    </row>
    <row r="50" spans="1:26" ht="26.25" customHeight="1">
      <c r="A50" s="570" t="s">
        <v>1080</v>
      </c>
      <c r="B50" s="421">
        <v>0</v>
      </c>
      <c r="C50" s="421">
        <v>0</v>
      </c>
      <c r="D50" s="421">
        <v>0</v>
      </c>
      <c r="E50" s="421">
        <v>0</v>
      </c>
      <c r="F50" s="421">
        <v>0</v>
      </c>
      <c r="G50" s="421">
        <v>804.83127999999999</v>
      </c>
      <c r="H50" s="421">
        <v>418.12372999999997</v>
      </c>
      <c r="I50" s="421">
        <v>0</v>
      </c>
      <c r="J50" s="421">
        <v>0</v>
      </c>
      <c r="K50" s="421">
        <v>1222.9550099999999</v>
      </c>
      <c r="L50" s="669"/>
      <c r="N50" s="112"/>
      <c r="O50" s="112"/>
      <c r="P50" s="112"/>
      <c r="Q50" s="112"/>
      <c r="R50" s="112"/>
      <c r="S50" s="112"/>
      <c r="T50" s="112"/>
    </row>
    <row r="51" spans="1:26" ht="26.25" customHeight="1">
      <c r="A51" s="570" t="s">
        <v>271</v>
      </c>
      <c r="B51" s="421">
        <v>712.00161000000003</v>
      </c>
      <c r="C51" s="421">
        <v>471.35965999999996</v>
      </c>
      <c r="D51" s="421">
        <v>0</v>
      </c>
      <c r="E51" s="421">
        <v>0</v>
      </c>
      <c r="F51" s="421">
        <v>1183.3612700000001</v>
      </c>
      <c r="G51" s="421">
        <v>11210.18324</v>
      </c>
      <c r="H51" s="421">
        <v>35051.987869999997</v>
      </c>
      <c r="I51" s="421">
        <v>2624.0555800000002</v>
      </c>
      <c r="J51" s="421">
        <v>0</v>
      </c>
      <c r="K51" s="421">
        <v>48886.226689999996</v>
      </c>
      <c r="L51" s="669"/>
      <c r="N51" s="112"/>
      <c r="O51" s="112"/>
      <c r="P51" s="112"/>
      <c r="Q51" s="112"/>
      <c r="R51" s="112"/>
      <c r="S51" s="112"/>
      <c r="T51" s="112"/>
    </row>
    <row r="52" spans="1:26" ht="26.25" customHeight="1">
      <c r="A52" s="570" t="s">
        <v>1081</v>
      </c>
      <c r="B52" s="421">
        <v>0</v>
      </c>
      <c r="C52" s="421">
        <v>0</v>
      </c>
      <c r="D52" s="421">
        <v>0</v>
      </c>
      <c r="E52" s="421">
        <v>0</v>
      </c>
      <c r="F52" s="421">
        <v>0</v>
      </c>
      <c r="G52" s="421">
        <v>116.45061</v>
      </c>
      <c r="H52" s="421">
        <v>5788.62309</v>
      </c>
      <c r="I52" s="421">
        <v>0</v>
      </c>
      <c r="J52" s="421">
        <v>0</v>
      </c>
      <c r="K52" s="421">
        <v>5905.0736999999999</v>
      </c>
      <c r="L52" s="669"/>
      <c r="N52" s="112"/>
      <c r="O52" s="112"/>
      <c r="P52" s="112"/>
      <c r="Q52" s="112"/>
      <c r="R52" s="112"/>
      <c r="S52" s="112"/>
      <c r="T52" s="112"/>
    </row>
    <row r="53" spans="1:26" ht="26.25" customHeight="1">
      <c r="A53" s="570" t="s">
        <v>392</v>
      </c>
      <c r="B53" s="421">
        <v>0</v>
      </c>
      <c r="C53" s="421">
        <v>0</v>
      </c>
      <c r="D53" s="421">
        <v>0</v>
      </c>
      <c r="E53" s="421">
        <v>0</v>
      </c>
      <c r="F53" s="421">
        <v>0</v>
      </c>
      <c r="G53" s="421">
        <v>9658.3436600000005</v>
      </c>
      <c r="H53" s="421">
        <v>6.86</v>
      </c>
      <c r="I53" s="421">
        <v>0</v>
      </c>
      <c r="J53" s="421">
        <v>0</v>
      </c>
      <c r="K53" s="421">
        <v>9665.203660000001</v>
      </c>
      <c r="L53" s="669"/>
      <c r="N53" s="112"/>
      <c r="O53" s="112"/>
      <c r="P53" s="112"/>
      <c r="Q53" s="112"/>
      <c r="R53" s="112"/>
      <c r="S53" s="112"/>
      <c r="T53" s="112"/>
      <c r="Y53" s="290" t="s">
        <v>1098</v>
      </c>
      <c r="Z53" s="290" t="s">
        <v>1098</v>
      </c>
    </row>
    <row r="54" spans="1:26" ht="26.25" customHeight="1">
      <c r="A54" s="571" t="s">
        <v>94</v>
      </c>
      <c r="B54" s="176">
        <v>169.42375000000001</v>
      </c>
      <c r="C54" s="176">
        <v>40.358350000000002</v>
      </c>
      <c r="D54" s="176">
        <v>0</v>
      </c>
      <c r="E54" s="176">
        <v>0</v>
      </c>
      <c r="F54" s="176">
        <v>209.78210000000001</v>
      </c>
      <c r="G54" s="176">
        <v>8887.9659300000003</v>
      </c>
      <c r="H54" s="176">
        <v>2058.3320800000001</v>
      </c>
      <c r="I54" s="176">
        <v>0.92327999999999999</v>
      </c>
      <c r="J54" s="176">
        <v>0</v>
      </c>
      <c r="K54" s="176">
        <v>10947.221289999999</v>
      </c>
      <c r="N54" s="112"/>
      <c r="O54" s="112"/>
      <c r="P54" s="112"/>
      <c r="Q54" s="112"/>
      <c r="R54" s="112"/>
      <c r="S54" s="112"/>
      <c r="T54" s="112"/>
      <c r="Y54" s="290" t="s">
        <v>1098</v>
      </c>
      <c r="Z54" s="290" t="s">
        <v>1098</v>
      </c>
    </row>
    <row r="55" spans="1:26" s="201" customFormat="1" ht="32.25" customHeight="1" thickBot="1">
      <c r="A55" s="672" t="s">
        <v>1082</v>
      </c>
      <c r="B55" s="673">
        <v>-2387.6958999999997</v>
      </c>
      <c r="C55" s="673">
        <v>-1460.0543799999998</v>
      </c>
      <c r="D55" s="673">
        <v>-1.26752</v>
      </c>
      <c r="E55" s="673">
        <v>0</v>
      </c>
      <c r="F55" s="673">
        <v>-3849.0177999999996</v>
      </c>
      <c r="G55" s="673">
        <v>-72294.621480000002</v>
      </c>
      <c r="H55" s="673">
        <v>-92051.72226000001</v>
      </c>
      <c r="I55" s="673">
        <v>-1445.2904599999999</v>
      </c>
      <c r="J55" s="673">
        <v>0</v>
      </c>
      <c r="K55" s="673">
        <v>-165791.6342</v>
      </c>
      <c r="L55" s="674"/>
      <c r="N55" s="671"/>
      <c r="O55" s="671"/>
      <c r="P55" s="671"/>
      <c r="Q55" s="671"/>
      <c r="R55" s="671"/>
      <c r="S55" s="671"/>
      <c r="T55" s="671"/>
    </row>
    <row r="56" spans="1:26" ht="26.25" customHeight="1" thickTop="1" thickBot="1">
      <c r="A56" s="675" t="s">
        <v>1083</v>
      </c>
      <c r="B56" s="676">
        <v>29917.892370000001</v>
      </c>
      <c r="C56" s="676">
        <v>7000.7700500000001</v>
      </c>
      <c r="D56" s="676">
        <v>0.79549000000000003</v>
      </c>
      <c r="E56" s="676">
        <v>0</v>
      </c>
      <c r="F56" s="676">
        <v>36919.457909999997</v>
      </c>
      <c r="G56" s="676">
        <v>2376511.0008</v>
      </c>
      <c r="H56" s="676">
        <v>595179.15734000003</v>
      </c>
      <c r="I56" s="676">
        <v>1397.8674699999999</v>
      </c>
      <c r="J56" s="676">
        <v>0</v>
      </c>
      <c r="K56" s="676">
        <v>2973088.0256100004</v>
      </c>
      <c r="N56" s="112"/>
      <c r="O56" s="112"/>
      <c r="P56" s="112"/>
      <c r="Q56" s="112"/>
      <c r="R56" s="112"/>
      <c r="S56" s="112"/>
      <c r="T56" s="112"/>
    </row>
    <row r="57" spans="1:26" ht="21.75" customHeight="1" thickTop="1" thickBot="1">
      <c r="A57" s="677"/>
      <c r="B57" s="678"/>
      <c r="C57" s="678"/>
      <c r="D57" s="678"/>
      <c r="E57" s="678"/>
      <c r="F57" s="678"/>
      <c r="G57" s="678"/>
      <c r="H57" s="678"/>
      <c r="I57" s="678"/>
      <c r="J57" s="678"/>
      <c r="K57" s="678"/>
      <c r="L57" s="669"/>
      <c r="N57" s="112"/>
      <c r="O57" s="112"/>
      <c r="P57" s="112"/>
      <c r="Q57" s="112"/>
      <c r="R57" s="112"/>
      <c r="S57" s="112"/>
      <c r="T57" s="112"/>
    </row>
    <row r="58" spans="1:26" ht="13.5" thickTop="1">
      <c r="A58" s="572"/>
      <c r="B58" s="426"/>
      <c r="C58" s="426"/>
      <c r="D58" s="426"/>
      <c r="E58" s="426"/>
      <c r="F58" s="426"/>
      <c r="G58" s="426"/>
      <c r="H58" s="426"/>
      <c r="I58" s="426"/>
      <c r="J58" s="426"/>
      <c r="K58" s="426"/>
    </row>
    <row r="59" spans="1:26">
      <c r="A59" s="572"/>
      <c r="B59" s="426"/>
      <c r="C59" s="426"/>
      <c r="D59" s="426"/>
      <c r="E59" s="426"/>
      <c r="F59" s="426"/>
      <c r="G59" s="426"/>
      <c r="H59" s="426"/>
      <c r="I59" s="426"/>
      <c r="J59" s="426"/>
      <c r="K59" s="426"/>
    </row>
    <row r="60" spans="1:26">
      <c r="A60" s="572"/>
      <c r="B60" s="426"/>
      <c r="C60" s="426"/>
      <c r="D60" s="426"/>
      <c r="E60" s="426"/>
      <c r="F60" s="426"/>
      <c r="G60" s="426"/>
      <c r="H60" s="426"/>
      <c r="I60" s="426"/>
      <c r="J60" s="426"/>
      <c r="K60" s="426"/>
    </row>
    <row r="61" spans="1:26">
      <c r="A61" s="572"/>
      <c r="B61" s="426"/>
      <c r="C61" s="426"/>
      <c r="D61" s="426"/>
      <c r="E61" s="426"/>
      <c r="F61" s="426"/>
      <c r="G61" s="426"/>
      <c r="H61" s="426"/>
      <c r="I61" s="426"/>
      <c r="J61" s="426"/>
      <c r="K61" s="426"/>
    </row>
    <row r="62" spans="1:26">
      <c r="A62" s="572"/>
      <c r="B62" s="426"/>
      <c r="C62" s="426"/>
      <c r="D62" s="426"/>
      <c r="E62" s="426"/>
      <c r="F62" s="426"/>
      <c r="G62" s="426"/>
      <c r="H62" s="426"/>
      <c r="I62" s="426"/>
      <c r="J62" s="426"/>
      <c r="K62" s="426"/>
    </row>
    <row r="63" spans="1:26">
      <c r="A63" s="572"/>
      <c r="B63" s="426"/>
      <c r="C63" s="426"/>
      <c r="D63" s="426"/>
      <c r="E63" s="426"/>
      <c r="F63" s="426"/>
      <c r="G63" s="426"/>
      <c r="H63" s="426"/>
      <c r="I63" s="426"/>
      <c r="J63" s="426"/>
      <c r="K63" s="426"/>
    </row>
    <row r="64" spans="1:26">
      <c r="A64" s="573"/>
      <c r="B64" s="426"/>
      <c r="C64" s="426"/>
      <c r="D64" s="426"/>
      <c r="E64" s="426"/>
      <c r="F64" s="426"/>
      <c r="G64" s="426"/>
      <c r="H64" s="426"/>
      <c r="I64" s="426"/>
      <c r="J64" s="426"/>
      <c r="K64" s="426"/>
    </row>
    <row r="65" spans="1:11">
      <c r="A65" s="572"/>
      <c r="B65" s="426"/>
      <c r="C65" s="426"/>
      <c r="D65" s="426"/>
      <c r="E65" s="426"/>
      <c r="F65" s="426"/>
      <c r="G65" s="426"/>
      <c r="H65" s="426"/>
      <c r="I65" s="426"/>
      <c r="J65" s="426"/>
      <c r="K65" s="426"/>
    </row>
    <row r="66" spans="1:11">
      <c r="A66" s="572"/>
      <c r="B66" s="426"/>
      <c r="C66" s="426"/>
      <c r="D66" s="426"/>
      <c r="E66" s="426"/>
      <c r="F66" s="426"/>
      <c r="G66" s="426"/>
      <c r="H66" s="426"/>
      <c r="I66" s="426"/>
      <c r="J66" s="426"/>
      <c r="K66" s="426"/>
    </row>
    <row r="67" spans="1:11">
      <c r="A67" s="572"/>
      <c r="B67" s="426"/>
      <c r="C67" s="426"/>
      <c r="D67" s="426"/>
      <c r="E67" s="426"/>
      <c r="F67" s="426"/>
      <c r="G67" s="426"/>
      <c r="H67" s="426"/>
      <c r="I67" s="426"/>
      <c r="J67" s="426"/>
      <c r="K67" s="426"/>
    </row>
    <row r="68" spans="1:11">
      <c r="A68" s="240"/>
      <c r="B68" s="426"/>
      <c r="C68" s="426"/>
      <c r="D68" s="426"/>
      <c r="E68" s="426"/>
      <c r="F68" s="426"/>
      <c r="G68" s="426"/>
      <c r="H68" s="426"/>
      <c r="I68" s="426"/>
      <c r="J68" s="426"/>
      <c r="K68" s="426"/>
    </row>
    <row r="69" spans="1:11">
      <c r="A69" s="240"/>
      <c r="B69" s="426"/>
      <c r="C69" s="426"/>
      <c r="D69" s="426"/>
      <c r="E69" s="426"/>
      <c r="F69" s="426"/>
      <c r="G69" s="426"/>
      <c r="H69" s="426"/>
      <c r="I69" s="426"/>
      <c r="J69" s="426"/>
      <c r="K69" s="426"/>
    </row>
    <row r="70" spans="1:11">
      <c r="A70" s="240"/>
      <c r="B70" s="426"/>
      <c r="C70" s="426"/>
      <c r="D70" s="426"/>
      <c r="E70" s="426"/>
      <c r="F70" s="426"/>
      <c r="G70" s="426"/>
      <c r="H70" s="426"/>
      <c r="I70" s="426"/>
      <c r="J70" s="426"/>
      <c r="K70" s="426"/>
    </row>
    <row r="71" spans="1:11">
      <c r="A71" s="240"/>
      <c r="B71" s="426"/>
      <c r="C71" s="426"/>
      <c r="D71" s="426"/>
      <c r="E71" s="426"/>
      <c r="F71" s="426"/>
      <c r="G71" s="426"/>
      <c r="H71" s="426"/>
      <c r="I71" s="426"/>
      <c r="J71" s="426"/>
      <c r="K71" s="426"/>
    </row>
    <row r="72" spans="1:11">
      <c r="A72" s="240"/>
      <c r="B72" s="426"/>
      <c r="C72" s="426"/>
      <c r="D72" s="426"/>
      <c r="E72" s="426"/>
      <c r="F72" s="426"/>
      <c r="G72" s="426"/>
      <c r="H72" s="426"/>
      <c r="I72" s="426"/>
      <c r="J72" s="426"/>
      <c r="K72" s="426"/>
    </row>
    <row r="73" spans="1:11">
      <c r="A73" s="240"/>
      <c r="B73" s="426"/>
      <c r="C73" s="426"/>
      <c r="D73" s="426"/>
      <c r="E73" s="426"/>
      <c r="F73" s="426"/>
      <c r="G73" s="426"/>
      <c r="H73" s="426"/>
      <c r="I73" s="426"/>
      <c r="J73" s="426"/>
      <c r="K73" s="426"/>
    </row>
    <row r="74" spans="1:11">
      <c r="A74" s="240"/>
      <c r="B74" s="426"/>
      <c r="C74" s="426"/>
      <c r="D74" s="426"/>
      <c r="E74" s="426"/>
      <c r="F74" s="426"/>
      <c r="G74" s="426"/>
      <c r="H74" s="426"/>
      <c r="I74" s="426"/>
      <c r="J74" s="426"/>
      <c r="K74" s="426"/>
    </row>
    <row r="75" spans="1:11">
      <c r="A75" s="240"/>
      <c r="B75" s="426"/>
      <c r="C75" s="426"/>
      <c r="D75" s="426"/>
      <c r="E75" s="426"/>
      <c r="F75" s="426"/>
      <c r="G75" s="426"/>
      <c r="H75" s="426"/>
      <c r="I75" s="426"/>
      <c r="J75" s="426"/>
      <c r="K75" s="426"/>
    </row>
    <row r="76" spans="1:11">
      <c r="A76" s="240"/>
      <c r="B76" s="426"/>
      <c r="C76" s="426"/>
      <c r="D76" s="426"/>
      <c r="E76" s="426"/>
      <c r="F76" s="426"/>
      <c r="G76" s="426"/>
      <c r="H76" s="426"/>
      <c r="I76" s="426"/>
      <c r="J76" s="426"/>
      <c r="K76" s="426"/>
    </row>
    <row r="77" spans="1:11" ht="15.75">
      <c r="A77" s="428"/>
      <c r="B77" s="426"/>
      <c r="C77" s="426"/>
      <c r="D77" s="426"/>
      <c r="E77" s="426"/>
      <c r="F77" s="426"/>
      <c r="G77" s="426"/>
      <c r="H77" s="426"/>
      <c r="I77" s="426"/>
      <c r="J77" s="426"/>
      <c r="K77" s="426"/>
    </row>
    <row r="78" spans="1:11" ht="15.75">
      <c r="A78" s="428"/>
      <c r="B78" s="426"/>
      <c r="C78" s="426"/>
      <c r="D78" s="426"/>
      <c r="E78" s="426"/>
      <c r="F78" s="426"/>
      <c r="G78" s="426"/>
      <c r="H78" s="426"/>
      <c r="I78" s="426"/>
      <c r="J78" s="426"/>
      <c r="K78" s="426"/>
    </row>
    <row r="79" spans="1:11" ht="15.75">
      <c r="A79" s="428"/>
      <c r="B79" s="426"/>
      <c r="C79" s="426"/>
      <c r="D79" s="426"/>
      <c r="E79" s="426"/>
      <c r="F79" s="426"/>
      <c r="G79" s="426"/>
      <c r="H79" s="426"/>
      <c r="I79" s="426"/>
      <c r="J79" s="426"/>
      <c r="K79" s="426"/>
    </row>
    <row r="80" spans="1:11" ht="15.75">
      <c r="A80" s="428"/>
      <c r="B80" s="426"/>
      <c r="C80" s="426"/>
      <c r="D80" s="426"/>
      <c r="E80" s="426"/>
      <c r="F80" s="426"/>
      <c r="G80" s="426"/>
      <c r="H80" s="426"/>
      <c r="I80" s="426"/>
      <c r="J80" s="426"/>
      <c r="K80" s="426"/>
    </row>
    <row r="81" spans="1:11" ht="15.75">
      <c r="A81" s="428"/>
      <c r="B81" s="426"/>
      <c r="C81" s="426"/>
      <c r="D81" s="426"/>
      <c r="E81" s="426"/>
      <c r="F81" s="426"/>
      <c r="G81" s="426"/>
      <c r="H81" s="426"/>
      <c r="I81" s="426"/>
      <c r="J81" s="426"/>
      <c r="K81" s="426"/>
    </row>
    <row r="82" spans="1:11" ht="15.75">
      <c r="A82" s="428"/>
      <c r="B82" s="426"/>
      <c r="C82" s="426"/>
      <c r="D82" s="426"/>
      <c r="E82" s="426"/>
      <c r="F82" s="426"/>
      <c r="G82" s="426"/>
      <c r="H82" s="426"/>
      <c r="I82" s="426"/>
      <c r="J82" s="426"/>
      <c r="K82" s="426"/>
    </row>
    <row r="83" spans="1:11" ht="15.75">
      <c r="A83" s="428"/>
      <c r="B83" s="426"/>
      <c r="C83" s="426"/>
      <c r="D83" s="426"/>
      <c r="E83" s="426"/>
      <c r="F83" s="426"/>
      <c r="G83" s="426"/>
      <c r="H83" s="426"/>
      <c r="I83" s="426"/>
      <c r="J83" s="426"/>
      <c r="K83" s="426"/>
    </row>
    <row r="84" spans="1:11" ht="15.75">
      <c r="A84" s="428"/>
      <c r="B84" s="426"/>
      <c r="C84" s="426"/>
      <c r="D84" s="426"/>
      <c r="E84" s="426"/>
      <c r="F84" s="426"/>
      <c r="G84" s="426"/>
      <c r="H84" s="426"/>
      <c r="I84" s="426"/>
      <c r="J84" s="426"/>
      <c r="K84" s="426"/>
    </row>
    <row r="85" spans="1:11" ht="15.75">
      <c r="A85" s="428"/>
    </row>
    <row r="86" spans="1:11" ht="15.75">
      <c r="A86" s="428"/>
    </row>
    <row r="87" spans="1:11" ht="15.75">
      <c r="A87" s="428"/>
    </row>
    <row r="88" spans="1:11" ht="15.75">
      <c r="A88" s="428"/>
    </row>
    <row r="89" spans="1:11" ht="15.75">
      <c r="A89" s="428"/>
    </row>
    <row r="90" spans="1:11" ht="15.75">
      <c r="A90" s="428"/>
    </row>
    <row r="91" spans="1:11" ht="15.75">
      <c r="A91" s="428"/>
    </row>
    <row r="92" spans="1:11" ht="15.75">
      <c r="A92" s="428"/>
    </row>
    <row r="93" spans="1:11" ht="15.75">
      <c r="A93" s="428"/>
    </row>
    <row r="94" spans="1:11" ht="15.75">
      <c r="A94" s="428"/>
    </row>
    <row r="95" spans="1:11" ht="15.75">
      <c r="A95" s="428"/>
    </row>
    <row r="96" spans="1:11"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F86"/>
  <sheetViews>
    <sheetView zoomScale="55" zoomScaleNormal="55" workbookViewId="0">
      <selection activeCell="A16" sqref="A16"/>
    </sheetView>
  </sheetViews>
  <sheetFormatPr defaultRowHeight="18"/>
  <cols>
    <col min="1" max="1" width="86.7109375" style="49" customWidth="1"/>
    <col min="2" max="3" width="26.7109375" style="49" customWidth="1"/>
    <col min="4" max="4" width="20.85546875" style="49" customWidth="1"/>
    <col min="5" max="5" width="23.140625" style="49" customWidth="1"/>
    <col min="6" max="6" width="26.7109375" style="49" customWidth="1"/>
    <col min="7" max="205" width="9.140625" style="49"/>
    <col min="206" max="206" width="109.42578125" style="49" customWidth="1"/>
    <col min="207" max="211" width="26.7109375" style="49" customWidth="1"/>
    <col min="212" max="212" width="3.42578125" style="49" customWidth="1"/>
    <col min="213" max="213" width="86.7109375" style="49" customWidth="1"/>
    <col min="214" max="216" width="26.7109375" style="49" customWidth="1"/>
    <col min="217" max="217" width="19.7109375" style="49" customWidth="1"/>
    <col min="218" max="218" width="22.42578125" style="49" customWidth="1"/>
    <col min="219" max="219" width="4.85546875" style="49" customWidth="1"/>
    <col min="220" max="220" width="86.7109375" style="49" customWidth="1"/>
    <col min="221" max="222" width="26.7109375" style="49" customWidth="1"/>
    <col min="223" max="223" width="20.85546875" style="49" customWidth="1"/>
    <col min="224" max="224" width="23.140625" style="49" customWidth="1"/>
    <col min="225" max="225" width="26.7109375" style="49" customWidth="1"/>
    <col min="226" max="226" width="3" style="49" customWidth="1"/>
    <col min="227" max="227" width="86.7109375" style="49" customWidth="1"/>
    <col min="228" max="232" width="26.7109375" style="49" customWidth="1"/>
    <col min="233" max="233" width="3.85546875" style="49" customWidth="1"/>
    <col min="234" max="234" width="86.7109375" style="49" customWidth="1"/>
    <col min="235" max="238" width="26.7109375" style="49" customWidth="1"/>
    <col min="239" max="239" width="19" style="49" customWidth="1"/>
    <col min="240" max="240" width="1.85546875" style="49" customWidth="1"/>
    <col min="241" max="241" width="26.7109375" style="49" customWidth="1"/>
    <col min="242" max="242" width="20.140625" style="49" customWidth="1"/>
    <col min="243" max="243" width="12.7109375" style="49" customWidth="1"/>
    <col min="244" max="244" width="20.140625" style="49" customWidth="1"/>
    <col min="245" max="245" width="15.5703125" style="49" customWidth="1"/>
    <col min="246" max="246" width="5.42578125" style="49" customWidth="1"/>
    <col min="247" max="247" width="15" style="49" customWidth="1"/>
    <col min="248" max="256" width="9.140625" style="49"/>
    <col min="257" max="257" width="86.7109375" style="49" customWidth="1"/>
    <col min="258" max="259" width="26.7109375" style="49" customWidth="1"/>
    <col min="260" max="260" width="20.85546875" style="49" customWidth="1"/>
    <col min="261" max="261" width="23.140625" style="49" customWidth="1"/>
    <col min="262" max="262" width="26.7109375" style="49" customWidth="1"/>
    <col min="263" max="461" width="9.140625" style="49"/>
    <col min="462" max="462" width="109.42578125" style="49" customWidth="1"/>
    <col min="463" max="467" width="26.7109375" style="49" customWidth="1"/>
    <col min="468" max="468" width="3.42578125" style="49" customWidth="1"/>
    <col min="469" max="469" width="86.7109375" style="49" customWidth="1"/>
    <col min="470" max="472" width="26.7109375" style="49" customWidth="1"/>
    <col min="473" max="473" width="19.7109375" style="49" customWidth="1"/>
    <col min="474" max="474" width="22.42578125" style="49" customWidth="1"/>
    <col min="475" max="475" width="4.85546875" style="49" customWidth="1"/>
    <col min="476" max="476" width="86.7109375" style="49" customWidth="1"/>
    <col min="477" max="478" width="26.7109375" style="49" customWidth="1"/>
    <col min="479" max="479" width="20.85546875" style="49" customWidth="1"/>
    <col min="480" max="480" width="23.140625" style="49" customWidth="1"/>
    <col min="481" max="481" width="26.7109375" style="49" customWidth="1"/>
    <col min="482" max="482" width="3" style="49" customWidth="1"/>
    <col min="483" max="483" width="86.7109375" style="49" customWidth="1"/>
    <col min="484" max="488" width="26.7109375" style="49" customWidth="1"/>
    <col min="489" max="489" width="3.85546875" style="49" customWidth="1"/>
    <col min="490" max="490" width="86.7109375" style="49" customWidth="1"/>
    <col min="491" max="494" width="26.7109375" style="49" customWidth="1"/>
    <col min="495" max="495" width="19" style="49" customWidth="1"/>
    <col min="496" max="496" width="1.85546875" style="49" customWidth="1"/>
    <col min="497" max="497" width="26.7109375" style="49" customWidth="1"/>
    <col min="498" max="498" width="20.140625" style="49" customWidth="1"/>
    <col min="499" max="499" width="12.7109375" style="49" customWidth="1"/>
    <col min="500" max="500" width="20.140625" style="49" customWidth="1"/>
    <col min="501" max="501" width="15.5703125" style="49" customWidth="1"/>
    <col min="502" max="502" width="5.42578125" style="49" customWidth="1"/>
    <col min="503" max="503" width="15" style="49" customWidth="1"/>
    <col min="504" max="512" width="9.140625" style="49"/>
    <col min="513" max="513" width="86.7109375" style="49" customWidth="1"/>
    <col min="514" max="515" width="26.7109375" style="49" customWidth="1"/>
    <col min="516" max="516" width="20.85546875" style="49" customWidth="1"/>
    <col min="517" max="517" width="23.140625" style="49" customWidth="1"/>
    <col min="518" max="518" width="26.7109375" style="49" customWidth="1"/>
    <col min="519" max="717" width="9.140625" style="49"/>
    <col min="718" max="718" width="109.42578125" style="49" customWidth="1"/>
    <col min="719" max="723" width="26.7109375" style="49" customWidth="1"/>
    <col min="724" max="724" width="3.42578125" style="49" customWidth="1"/>
    <col min="725" max="725" width="86.7109375" style="49" customWidth="1"/>
    <col min="726" max="728" width="26.7109375" style="49" customWidth="1"/>
    <col min="729" max="729" width="19.7109375" style="49" customWidth="1"/>
    <col min="730" max="730" width="22.42578125" style="49" customWidth="1"/>
    <col min="731" max="731" width="4.85546875" style="49" customWidth="1"/>
    <col min="732" max="732" width="86.7109375" style="49" customWidth="1"/>
    <col min="733" max="734" width="26.7109375" style="49" customWidth="1"/>
    <col min="735" max="735" width="20.85546875" style="49" customWidth="1"/>
    <col min="736" max="736" width="23.140625" style="49" customWidth="1"/>
    <col min="737" max="737" width="26.7109375" style="49" customWidth="1"/>
    <col min="738" max="738" width="3" style="49" customWidth="1"/>
    <col min="739" max="739" width="86.7109375" style="49" customWidth="1"/>
    <col min="740" max="744" width="26.7109375" style="49" customWidth="1"/>
    <col min="745" max="745" width="3.85546875" style="49" customWidth="1"/>
    <col min="746" max="746" width="86.7109375" style="49" customWidth="1"/>
    <col min="747" max="750" width="26.7109375" style="49" customWidth="1"/>
    <col min="751" max="751" width="19" style="49" customWidth="1"/>
    <col min="752" max="752" width="1.85546875" style="49" customWidth="1"/>
    <col min="753" max="753" width="26.7109375" style="49" customWidth="1"/>
    <col min="754" max="754" width="20.140625" style="49" customWidth="1"/>
    <col min="755" max="755" width="12.7109375" style="49" customWidth="1"/>
    <col min="756" max="756" width="20.140625" style="49" customWidth="1"/>
    <col min="757" max="757" width="15.5703125" style="49" customWidth="1"/>
    <col min="758" max="758" width="5.42578125" style="49" customWidth="1"/>
    <col min="759" max="759" width="15" style="49" customWidth="1"/>
    <col min="760" max="768" width="9.140625" style="49"/>
    <col min="769" max="769" width="86.7109375" style="49" customWidth="1"/>
    <col min="770" max="771" width="26.7109375" style="49" customWidth="1"/>
    <col min="772" max="772" width="20.85546875" style="49" customWidth="1"/>
    <col min="773" max="773" width="23.140625" style="49" customWidth="1"/>
    <col min="774" max="774" width="26.7109375" style="49" customWidth="1"/>
    <col min="775" max="973" width="9.140625" style="49"/>
    <col min="974" max="974" width="109.42578125" style="49" customWidth="1"/>
    <col min="975" max="979" width="26.7109375" style="49" customWidth="1"/>
    <col min="980" max="980" width="3.42578125" style="49" customWidth="1"/>
    <col min="981" max="981" width="86.7109375" style="49" customWidth="1"/>
    <col min="982" max="984" width="26.7109375" style="49" customWidth="1"/>
    <col min="985" max="985" width="19.7109375" style="49" customWidth="1"/>
    <col min="986" max="986" width="22.42578125" style="49" customWidth="1"/>
    <col min="987" max="987" width="4.85546875" style="49" customWidth="1"/>
    <col min="988" max="988" width="86.7109375" style="49" customWidth="1"/>
    <col min="989" max="990" width="26.7109375" style="49" customWidth="1"/>
    <col min="991" max="991" width="20.85546875" style="49" customWidth="1"/>
    <col min="992" max="992" width="23.140625" style="49" customWidth="1"/>
    <col min="993" max="993" width="26.7109375" style="49" customWidth="1"/>
    <col min="994" max="994" width="3" style="49" customWidth="1"/>
    <col min="995" max="995" width="86.7109375" style="49" customWidth="1"/>
    <col min="996" max="1000" width="26.7109375" style="49" customWidth="1"/>
    <col min="1001" max="1001" width="3.85546875" style="49" customWidth="1"/>
    <col min="1002" max="1002" width="86.7109375" style="49" customWidth="1"/>
    <col min="1003" max="1006" width="26.7109375" style="49" customWidth="1"/>
    <col min="1007" max="1007" width="19" style="49" customWidth="1"/>
    <col min="1008" max="1008" width="1.85546875" style="49" customWidth="1"/>
    <col min="1009" max="1009" width="26.7109375" style="49" customWidth="1"/>
    <col min="1010" max="1010" width="20.140625" style="49" customWidth="1"/>
    <col min="1011" max="1011" width="12.7109375" style="49" customWidth="1"/>
    <col min="1012" max="1012" width="20.140625" style="49" customWidth="1"/>
    <col min="1013" max="1013" width="15.5703125" style="49" customWidth="1"/>
    <col min="1014" max="1014" width="5.42578125" style="49" customWidth="1"/>
    <col min="1015" max="1015" width="15" style="49" customWidth="1"/>
    <col min="1016" max="1024" width="9.140625" style="49"/>
    <col min="1025" max="1025" width="86.7109375" style="49" customWidth="1"/>
    <col min="1026" max="1027" width="26.7109375" style="49" customWidth="1"/>
    <col min="1028" max="1028" width="20.85546875" style="49" customWidth="1"/>
    <col min="1029" max="1029" width="23.140625" style="49" customWidth="1"/>
    <col min="1030" max="1030" width="26.7109375" style="49" customWidth="1"/>
    <col min="1031" max="1229" width="9.140625" style="49"/>
    <col min="1230" max="1230" width="109.42578125" style="49" customWidth="1"/>
    <col min="1231" max="1235" width="26.7109375" style="49" customWidth="1"/>
    <col min="1236" max="1236" width="3.42578125" style="49" customWidth="1"/>
    <col min="1237" max="1237" width="86.7109375" style="49" customWidth="1"/>
    <col min="1238" max="1240" width="26.7109375" style="49" customWidth="1"/>
    <col min="1241" max="1241" width="19.7109375" style="49" customWidth="1"/>
    <col min="1242" max="1242" width="22.42578125" style="49" customWidth="1"/>
    <col min="1243" max="1243" width="4.85546875" style="49" customWidth="1"/>
    <col min="1244" max="1244" width="86.7109375" style="49" customWidth="1"/>
    <col min="1245" max="1246" width="26.7109375" style="49" customWidth="1"/>
    <col min="1247" max="1247" width="20.85546875" style="49" customWidth="1"/>
    <col min="1248" max="1248" width="23.140625" style="49" customWidth="1"/>
    <col min="1249" max="1249" width="26.7109375" style="49" customWidth="1"/>
    <col min="1250" max="1250" width="3" style="49" customWidth="1"/>
    <col min="1251" max="1251" width="86.7109375" style="49" customWidth="1"/>
    <col min="1252" max="1256" width="26.7109375" style="49" customWidth="1"/>
    <col min="1257" max="1257" width="3.85546875" style="49" customWidth="1"/>
    <col min="1258" max="1258" width="86.7109375" style="49" customWidth="1"/>
    <col min="1259" max="1262" width="26.7109375" style="49" customWidth="1"/>
    <col min="1263" max="1263" width="19" style="49" customWidth="1"/>
    <col min="1264" max="1264" width="1.85546875" style="49" customWidth="1"/>
    <col min="1265" max="1265" width="26.7109375" style="49" customWidth="1"/>
    <col min="1266" max="1266" width="20.140625" style="49" customWidth="1"/>
    <col min="1267" max="1267" width="12.7109375" style="49" customWidth="1"/>
    <col min="1268" max="1268" width="20.140625" style="49" customWidth="1"/>
    <col min="1269" max="1269" width="15.5703125" style="49" customWidth="1"/>
    <col min="1270" max="1270" width="5.42578125" style="49" customWidth="1"/>
    <col min="1271" max="1271" width="15" style="49" customWidth="1"/>
    <col min="1272" max="1280" width="9.140625" style="49"/>
    <col min="1281" max="1281" width="86.7109375" style="49" customWidth="1"/>
    <col min="1282" max="1283" width="26.7109375" style="49" customWidth="1"/>
    <col min="1284" max="1284" width="20.85546875" style="49" customWidth="1"/>
    <col min="1285" max="1285" width="23.140625" style="49" customWidth="1"/>
    <col min="1286" max="1286" width="26.7109375" style="49" customWidth="1"/>
    <col min="1287" max="1485" width="9.140625" style="49"/>
    <col min="1486" max="1486" width="109.42578125" style="49" customWidth="1"/>
    <col min="1487" max="1491" width="26.7109375" style="49" customWidth="1"/>
    <col min="1492" max="1492" width="3.42578125" style="49" customWidth="1"/>
    <col min="1493" max="1493" width="86.7109375" style="49" customWidth="1"/>
    <col min="1494" max="1496" width="26.7109375" style="49" customWidth="1"/>
    <col min="1497" max="1497" width="19.7109375" style="49" customWidth="1"/>
    <col min="1498" max="1498" width="22.42578125" style="49" customWidth="1"/>
    <col min="1499" max="1499" width="4.85546875" style="49" customWidth="1"/>
    <col min="1500" max="1500" width="86.7109375" style="49" customWidth="1"/>
    <col min="1501" max="1502" width="26.7109375" style="49" customWidth="1"/>
    <col min="1503" max="1503" width="20.85546875" style="49" customWidth="1"/>
    <col min="1504" max="1504" width="23.140625" style="49" customWidth="1"/>
    <col min="1505" max="1505" width="26.7109375" style="49" customWidth="1"/>
    <col min="1506" max="1506" width="3" style="49" customWidth="1"/>
    <col min="1507" max="1507" width="86.7109375" style="49" customWidth="1"/>
    <col min="1508" max="1512" width="26.7109375" style="49" customWidth="1"/>
    <col min="1513" max="1513" width="3.85546875" style="49" customWidth="1"/>
    <col min="1514" max="1514" width="86.7109375" style="49" customWidth="1"/>
    <col min="1515" max="1518" width="26.7109375" style="49" customWidth="1"/>
    <col min="1519" max="1519" width="19" style="49" customWidth="1"/>
    <col min="1520" max="1520" width="1.85546875" style="49" customWidth="1"/>
    <col min="1521" max="1521" width="26.7109375" style="49" customWidth="1"/>
    <col min="1522" max="1522" width="20.140625" style="49" customWidth="1"/>
    <col min="1523" max="1523" width="12.7109375" style="49" customWidth="1"/>
    <col min="1524" max="1524" width="20.140625" style="49" customWidth="1"/>
    <col min="1525" max="1525" width="15.5703125" style="49" customWidth="1"/>
    <col min="1526" max="1526" width="5.42578125" style="49" customWidth="1"/>
    <col min="1527" max="1527" width="15" style="49" customWidth="1"/>
    <col min="1528" max="1536" width="9.140625" style="49"/>
    <col min="1537" max="1537" width="86.7109375" style="49" customWidth="1"/>
    <col min="1538" max="1539" width="26.7109375" style="49" customWidth="1"/>
    <col min="1540" max="1540" width="20.85546875" style="49" customWidth="1"/>
    <col min="1541" max="1541" width="23.140625" style="49" customWidth="1"/>
    <col min="1542" max="1542" width="26.7109375" style="49" customWidth="1"/>
    <col min="1543" max="1741" width="9.140625" style="49"/>
    <col min="1742" max="1742" width="109.42578125" style="49" customWidth="1"/>
    <col min="1743" max="1747" width="26.7109375" style="49" customWidth="1"/>
    <col min="1748" max="1748" width="3.42578125" style="49" customWidth="1"/>
    <col min="1749" max="1749" width="86.7109375" style="49" customWidth="1"/>
    <col min="1750" max="1752" width="26.7109375" style="49" customWidth="1"/>
    <col min="1753" max="1753" width="19.7109375" style="49" customWidth="1"/>
    <col min="1754" max="1754" width="22.42578125" style="49" customWidth="1"/>
    <col min="1755" max="1755" width="4.85546875" style="49" customWidth="1"/>
    <col min="1756" max="1756" width="86.7109375" style="49" customWidth="1"/>
    <col min="1757" max="1758" width="26.7109375" style="49" customWidth="1"/>
    <col min="1759" max="1759" width="20.85546875" style="49" customWidth="1"/>
    <col min="1760" max="1760" width="23.140625" style="49" customWidth="1"/>
    <col min="1761" max="1761" width="26.7109375" style="49" customWidth="1"/>
    <col min="1762" max="1762" width="3" style="49" customWidth="1"/>
    <col min="1763" max="1763" width="86.7109375" style="49" customWidth="1"/>
    <col min="1764" max="1768" width="26.7109375" style="49" customWidth="1"/>
    <col min="1769" max="1769" width="3.85546875" style="49" customWidth="1"/>
    <col min="1770" max="1770" width="86.7109375" style="49" customWidth="1"/>
    <col min="1771" max="1774" width="26.7109375" style="49" customWidth="1"/>
    <col min="1775" max="1775" width="19" style="49" customWidth="1"/>
    <col min="1776" max="1776" width="1.85546875" style="49" customWidth="1"/>
    <col min="1777" max="1777" width="26.7109375" style="49" customWidth="1"/>
    <col min="1778" max="1778" width="20.140625" style="49" customWidth="1"/>
    <col min="1779" max="1779" width="12.7109375" style="49" customWidth="1"/>
    <col min="1780" max="1780" width="20.140625" style="49" customWidth="1"/>
    <col min="1781" max="1781" width="15.5703125" style="49" customWidth="1"/>
    <col min="1782" max="1782" width="5.42578125" style="49" customWidth="1"/>
    <col min="1783" max="1783" width="15" style="49" customWidth="1"/>
    <col min="1784" max="1792" width="9.140625" style="49"/>
    <col min="1793" max="1793" width="86.7109375" style="49" customWidth="1"/>
    <col min="1794" max="1795" width="26.7109375" style="49" customWidth="1"/>
    <col min="1796" max="1796" width="20.85546875" style="49" customWidth="1"/>
    <col min="1797" max="1797" width="23.140625" style="49" customWidth="1"/>
    <col min="1798" max="1798" width="26.7109375" style="49" customWidth="1"/>
    <col min="1799" max="1997" width="9.140625" style="49"/>
    <col min="1998" max="1998" width="109.42578125" style="49" customWidth="1"/>
    <col min="1999" max="2003" width="26.7109375" style="49" customWidth="1"/>
    <col min="2004" max="2004" width="3.42578125" style="49" customWidth="1"/>
    <col min="2005" max="2005" width="86.7109375" style="49" customWidth="1"/>
    <col min="2006" max="2008" width="26.7109375" style="49" customWidth="1"/>
    <col min="2009" max="2009" width="19.7109375" style="49" customWidth="1"/>
    <col min="2010" max="2010" width="22.42578125" style="49" customWidth="1"/>
    <col min="2011" max="2011" width="4.85546875" style="49" customWidth="1"/>
    <col min="2012" max="2012" width="86.7109375" style="49" customWidth="1"/>
    <col min="2013" max="2014" width="26.7109375" style="49" customWidth="1"/>
    <col min="2015" max="2015" width="20.85546875" style="49" customWidth="1"/>
    <col min="2016" max="2016" width="23.140625" style="49" customWidth="1"/>
    <col min="2017" max="2017" width="26.7109375" style="49" customWidth="1"/>
    <col min="2018" max="2018" width="3" style="49" customWidth="1"/>
    <col min="2019" max="2019" width="86.7109375" style="49" customWidth="1"/>
    <col min="2020" max="2024" width="26.7109375" style="49" customWidth="1"/>
    <col min="2025" max="2025" width="3.85546875" style="49" customWidth="1"/>
    <col min="2026" max="2026" width="86.7109375" style="49" customWidth="1"/>
    <col min="2027" max="2030" width="26.7109375" style="49" customWidth="1"/>
    <col min="2031" max="2031" width="19" style="49" customWidth="1"/>
    <col min="2032" max="2032" width="1.85546875" style="49" customWidth="1"/>
    <col min="2033" max="2033" width="26.7109375" style="49" customWidth="1"/>
    <col min="2034" max="2034" width="20.140625" style="49" customWidth="1"/>
    <col min="2035" max="2035" width="12.7109375" style="49" customWidth="1"/>
    <col min="2036" max="2036" width="20.140625" style="49" customWidth="1"/>
    <col min="2037" max="2037" width="15.5703125" style="49" customWidth="1"/>
    <col min="2038" max="2038" width="5.42578125" style="49" customWidth="1"/>
    <col min="2039" max="2039" width="15" style="49" customWidth="1"/>
    <col min="2040" max="2048" width="9.140625" style="49"/>
    <col min="2049" max="2049" width="86.7109375" style="49" customWidth="1"/>
    <col min="2050" max="2051" width="26.7109375" style="49" customWidth="1"/>
    <col min="2052" max="2052" width="20.85546875" style="49" customWidth="1"/>
    <col min="2053" max="2053" width="23.140625" style="49" customWidth="1"/>
    <col min="2054" max="2054" width="26.7109375" style="49" customWidth="1"/>
    <col min="2055" max="2253" width="9.140625" style="49"/>
    <col min="2254" max="2254" width="109.42578125" style="49" customWidth="1"/>
    <col min="2255" max="2259" width="26.7109375" style="49" customWidth="1"/>
    <col min="2260" max="2260" width="3.42578125" style="49" customWidth="1"/>
    <col min="2261" max="2261" width="86.7109375" style="49" customWidth="1"/>
    <col min="2262" max="2264" width="26.7109375" style="49" customWidth="1"/>
    <col min="2265" max="2265" width="19.7109375" style="49" customWidth="1"/>
    <col min="2266" max="2266" width="22.42578125" style="49" customWidth="1"/>
    <col min="2267" max="2267" width="4.85546875" style="49" customWidth="1"/>
    <col min="2268" max="2268" width="86.7109375" style="49" customWidth="1"/>
    <col min="2269" max="2270" width="26.7109375" style="49" customWidth="1"/>
    <col min="2271" max="2271" width="20.85546875" style="49" customWidth="1"/>
    <col min="2272" max="2272" width="23.140625" style="49" customWidth="1"/>
    <col min="2273" max="2273" width="26.7109375" style="49" customWidth="1"/>
    <col min="2274" max="2274" width="3" style="49" customWidth="1"/>
    <col min="2275" max="2275" width="86.7109375" style="49" customWidth="1"/>
    <col min="2276" max="2280" width="26.7109375" style="49" customWidth="1"/>
    <col min="2281" max="2281" width="3.85546875" style="49" customWidth="1"/>
    <col min="2282" max="2282" width="86.7109375" style="49" customWidth="1"/>
    <col min="2283" max="2286" width="26.7109375" style="49" customWidth="1"/>
    <col min="2287" max="2287" width="19" style="49" customWidth="1"/>
    <col min="2288" max="2288" width="1.85546875" style="49" customWidth="1"/>
    <col min="2289" max="2289" width="26.7109375" style="49" customWidth="1"/>
    <col min="2290" max="2290" width="20.140625" style="49" customWidth="1"/>
    <col min="2291" max="2291" width="12.7109375" style="49" customWidth="1"/>
    <col min="2292" max="2292" width="20.140625" style="49" customWidth="1"/>
    <col min="2293" max="2293" width="15.5703125" style="49" customWidth="1"/>
    <col min="2294" max="2294" width="5.42578125" style="49" customWidth="1"/>
    <col min="2295" max="2295" width="15" style="49" customWidth="1"/>
    <col min="2296" max="2304" width="9.140625" style="49"/>
    <col min="2305" max="2305" width="86.7109375" style="49" customWidth="1"/>
    <col min="2306" max="2307" width="26.7109375" style="49" customWidth="1"/>
    <col min="2308" max="2308" width="20.85546875" style="49" customWidth="1"/>
    <col min="2309" max="2309" width="23.140625" style="49" customWidth="1"/>
    <col min="2310" max="2310" width="26.7109375" style="49" customWidth="1"/>
    <col min="2311" max="2509" width="9.140625" style="49"/>
    <col min="2510" max="2510" width="109.42578125" style="49" customWidth="1"/>
    <col min="2511" max="2515" width="26.7109375" style="49" customWidth="1"/>
    <col min="2516" max="2516" width="3.42578125" style="49" customWidth="1"/>
    <col min="2517" max="2517" width="86.7109375" style="49" customWidth="1"/>
    <col min="2518" max="2520" width="26.7109375" style="49" customWidth="1"/>
    <col min="2521" max="2521" width="19.7109375" style="49" customWidth="1"/>
    <col min="2522" max="2522" width="22.42578125" style="49" customWidth="1"/>
    <col min="2523" max="2523" width="4.85546875" style="49" customWidth="1"/>
    <col min="2524" max="2524" width="86.7109375" style="49" customWidth="1"/>
    <col min="2525" max="2526" width="26.7109375" style="49" customWidth="1"/>
    <col min="2527" max="2527" width="20.85546875" style="49" customWidth="1"/>
    <col min="2528" max="2528" width="23.140625" style="49" customWidth="1"/>
    <col min="2529" max="2529" width="26.7109375" style="49" customWidth="1"/>
    <col min="2530" max="2530" width="3" style="49" customWidth="1"/>
    <col min="2531" max="2531" width="86.7109375" style="49" customWidth="1"/>
    <col min="2532" max="2536" width="26.7109375" style="49" customWidth="1"/>
    <col min="2537" max="2537" width="3.85546875" style="49" customWidth="1"/>
    <col min="2538" max="2538" width="86.7109375" style="49" customWidth="1"/>
    <col min="2539" max="2542" width="26.7109375" style="49" customWidth="1"/>
    <col min="2543" max="2543" width="19" style="49" customWidth="1"/>
    <col min="2544" max="2544" width="1.85546875" style="49" customWidth="1"/>
    <col min="2545" max="2545" width="26.7109375" style="49" customWidth="1"/>
    <col min="2546" max="2546" width="20.140625" style="49" customWidth="1"/>
    <col min="2547" max="2547" width="12.7109375" style="49" customWidth="1"/>
    <col min="2548" max="2548" width="20.140625" style="49" customWidth="1"/>
    <col min="2549" max="2549" width="15.5703125" style="49" customWidth="1"/>
    <col min="2550" max="2550" width="5.42578125" style="49" customWidth="1"/>
    <col min="2551" max="2551" width="15" style="49" customWidth="1"/>
    <col min="2552" max="2560" width="9.140625" style="49"/>
    <col min="2561" max="2561" width="86.7109375" style="49" customWidth="1"/>
    <col min="2562" max="2563" width="26.7109375" style="49" customWidth="1"/>
    <col min="2564" max="2564" width="20.85546875" style="49" customWidth="1"/>
    <col min="2565" max="2565" width="23.140625" style="49" customWidth="1"/>
    <col min="2566" max="2566" width="26.7109375" style="49" customWidth="1"/>
    <col min="2567" max="2765" width="9.140625" style="49"/>
    <col min="2766" max="2766" width="109.42578125" style="49" customWidth="1"/>
    <col min="2767" max="2771" width="26.7109375" style="49" customWidth="1"/>
    <col min="2772" max="2772" width="3.42578125" style="49" customWidth="1"/>
    <col min="2773" max="2773" width="86.7109375" style="49" customWidth="1"/>
    <col min="2774" max="2776" width="26.7109375" style="49" customWidth="1"/>
    <col min="2777" max="2777" width="19.7109375" style="49" customWidth="1"/>
    <col min="2778" max="2778" width="22.42578125" style="49" customWidth="1"/>
    <col min="2779" max="2779" width="4.85546875" style="49" customWidth="1"/>
    <col min="2780" max="2780" width="86.7109375" style="49" customWidth="1"/>
    <col min="2781" max="2782" width="26.7109375" style="49" customWidth="1"/>
    <col min="2783" max="2783" width="20.85546875" style="49" customWidth="1"/>
    <col min="2784" max="2784" width="23.140625" style="49" customWidth="1"/>
    <col min="2785" max="2785" width="26.7109375" style="49" customWidth="1"/>
    <col min="2786" max="2786" width="3" style="49" customWidth="1"/>
    <col min="2787" max="2787" width="86.7109375" style="49" customWidth="1"/>
    <col min="2788" max="2792" width="26.7109375" style="49" customWidth="1"/>
    <col min="2793" max="2793" width="3.85546875" style="49" customWidth="1"/>
    <col min="2794" max="2794" width="86.7109375" style="49" customWidth="1"/>
    <col min="2795" max="2798" width="26.7109375" style="49" customWidth="1"/>
    <col min="2799" max="2799" width="19" style="49" customWidth="1"/>
    <col min="2800" max="2800" width="1.85546875" style="49" customWidth="1"/>
    <col min="2801" max="2801" width="26.7109375" style="49" customWidth="1"/>
    <col min="2802" max="2802" width="20.140625" style="49" customWidth="1"/>
    <col min="2803" max="2803" width="12.7109375" style="49" customWidth="1"/>
    <col min="2804" max="2804" width="20.140625" style="49" customWidth="1"/>
    <col min="2805" max="2805" width="15.5703125" style="49" customWidth="1"/>
    <col min="2806" max="2806" width="5.42578125" style="49" customWidth="1"/>
    <col min="2807" max="2807" width="15" style="49" customWidth="1"/>
    <col min="2808" max="2816" width="9.140625" style="49"/>
    <col min="2817" max="2817" width="86.7109375" style="49" customWidth="1"/>
    <col min="2818" max="2819" width="26.7109375" style="49" customWidth="1"/>
    <col min="2820" max="2820" width="20.85546875" style="49" customWidth="1"/>
    <col min="2821" max="2821" width="23.140625" style="49" customWidth="1"/>
    <col min="2822" max="2822" width="26.7109375" style="49" customWidth="1"/>
    <col min="2823" max="3021" width="9.140625" style="49"/>
    <col min="3022" max="3022" width="109.42578125" style="49" customWidth="1"/>
    <col min="3023" max="3027" width="26.7109375" style="49" customWidth="1"/>
    <col min="3028" max="3028" width="3.42578125" style="49" customWidth="1"/>
    <col min="3029" max="3029" width="86.7109375" style="49" customWidth="1"/>
    <col min="3030" max="3032" width="26.7109375" style="49" customWidth="1"/>
    <col min="3033" max="3033" width="19.7109375" style="49" customWidth="1"/>
    <col min="3034" max="3034" width="22.42578125" style="49" customWidth="1"/>
    <col min="3035" max="3035" width="4.85546875" style="49" customWidth="1"/>
    <col min="3036" max="3036" width="86.7109375" style="49" customWidth="1"/>
    <col min="3037" max="3038" width="26.7109375" style="49" customWidth="1"/>
    <col min="3039" max="3039" width="20.85546875" style="49" customWidth="1"/>
    <col min="3040" max="3040" width="23.140625" style="49" customWidth="1"/>
    <col min="3041" max="3041" width="26.7109375" style="49" customWidth="1"/>
    <col min="3042" max="3042" width="3" style="49" customWidth="1"/>
    <col min="3043" max="3043" width="86.7109375" style="49" customWidth="1"/>
    <col min="3044" max="3048" width="26.7109375" style="49" customWidth="1"/>
    <col min="3049" max="3049" width="3.85546875" style="49" customWidth="1"/>
    <col min="3050" max="3050" width="86.7109375" style="49" customWidth="1"/>
    <col min="3051" max="3054" width="26.7109375" style="49" customWidth="1"/>
    <col min="3055" max="3055" width="19" style="49" customWidth="1"/>
    <col min="3056" max="3056" width="1.85546875" style="49" customWidth="1"/>
    <col min="3057" max="3057" width="26.7109375" style="49" customWidth="1"/>
    <col min="3058" max="3058" width="20.140625" style="49" customWidth="1"/>
    <col min="3059" max="3059" width="12.7109375" style="49" customWidth="1"/>
    <col min="3060" max="3060" width="20.140625" style="49" customWidth="1"/>
    <col min="3061" max="3061" width="15.5703125" style="49" customWidth="1"/>
    <col min="3062" max="3062" width="5.42578125" style="49" customWidth="1"/>
    <col min="3063" max="3063" width="15" style="49" customWidth="1"/>
    <col min="3064" max="3072" width="9.140625" style="49"/>
    <col min="3073" max="3073" width="86.7109375" style="49" customWidth="1"/>
    <col min="3074" max="3075" width="26.7109375" style="49" customWidth="1"/>
    <col min="3076" max="3076" width="20.85546875" style="49" customWidth="1"/>
    <col min="3077" max="3077" width="23.140625" style="49" customWidth="1"/>
    <col min="3078" max="3078" width="26.7109375" style="49" customWidth="1"/>
    <col min="3079" max="3277" width="9.140625" style="49"/>
    <col min="3278" max="3278" width="109.42578125" style="49" customWidth="1"/>
    <col min="3279" max="3283" width="26.7109375" style="49" customWidth="1"/>
    <col min="3284" max="3284" width="3.42578125" style="49" customWidth="1"/>
    <col min="3285" max="3285" width="86.7109375" style="49" customWidth="1"/>
    <col min="3286" max="3288" width="26.7109375" style="49" customWidth="1"/>
    <col min="3289" max="3289" width="19.7109375" style="49" customWidth="1"/>
    <col min="3290" max="3290" width="22.42578125" style="49" customWidth="1"/>
    <col min="3291" max="3291" width="4.85546875" style="49" customWidth="1"/>
    <col min="3292" max="3292" width="86.7109375" style="49" customWidth="1"/>
    <col min="3293" max="3294" width="26.7109375" style="49" customWidth="1"/>
    <col min="3295" max="3295" width="20.85546875" style="49" customWidth="1"/>
    <col min="3296" max="3296" width="23.140625" style="49" customWidth="1"/>
    <col min="3297" max="3297" width="26.7109375" style="49" customWidth="1"/>
    <col min="3298" max="3298" width="3" style="49" customWidth="1"/>
    <col min="3299" max="3299" width="86.7109375" style="49" customWidth="1"/>
    <col min="3300" max="3304" width="26.7109375" style="49" customWidth="1"/>
    <col min="3305" max="3305" width="3.85546875" style="49" customWidth="1"/>
    <col min="3306" max="3306" width="86.7109375" style="49" customWidth="1"/>
    <col min="3307" max="3310" width="26.7109375" style="49" customWidth="1"/>
    <col min="3311" max="3311" width="19" style="49" customWidth="1"/>
    <col min="3312" max="3312" width="1.85546875" style="49" customWidth="1"/>
    <col min="3313" max="3313" width="26.7109375" style="49" customWidth="1"/>
    <col min="3314" max="3314" width="20.140625" style="49" customWidth="1"/>
    <col min="3315" max="3315" width="12.7109375" style="49" customWidth="1"/>
    <col min="3316" max="3316" width="20.140625" style="49" customWidth="1"/>
    <col min="3317" max="3317" width="15.5703125" style="49" customWidth="1"/>
    <col min="3318" max="3318" width="5.42578125" style="49" customWidth="1"/>
    <col min="3319" max="3319" width="15" style="49" customWidth="1"/>
    <col min="3320" max="3328" width="9.140625" style="49"/>
    <col min="3329" max="3329" width="86.7109375" style="49" customWidth="1"/>
    <col min="3330" max="3331" width="26.7109375" style="49" customWidth="1"/>
    <col min="3332" max="3332" width="20.85546875" style="49" customWidth="1"/>
    <col min="3333" max="3333" width="23.140625" style="49" customWidth="1"/>
    <col min="3334" max="3334" width="26.7109375" style="49" customWidth="1"/>
    <col min="3335" max="3533" width="9.140625" style="49"/>
    <col min="3534" max="3534" width="109.42578125" style="49" customWidth="1"/>
    <col min="3535" max="3539" width="26.7109375" style="49" customWidth="1"/>
    <col min="3540" max="3540" width="3.42578125" style="49" customWidth="1"/>
    <col min="3541" max="3541" width="86.7109375" style="49" customWidth="1"/>
    <col min="3542" max="3544" width="26.7109375" style="49" customWidth="1"/>
    <col min="3545" max="3545" width="19.7109375" style="49" customWidth="1"/>
    <col min="3546" max="3546" width="22.42578125" style="49" customWidth="1"/>
    <col min="3547" max="3547" width="4.85546875" style="49" customWidth="1"/>
    <col min="3548" max="3548" width="86.7109375" style="49" customWidth="1"/>
    <col min="3549" max="3550" width="26.7109375" style="49" customWidth="1"/>
    <col min="3551" max="3551" width="20.85546875" style="49" customWidth="1"/>
    <col min="3552" max="3552" width="23.140625" style="49" customWidth="1"/>
    <col min="3553" max="3553" width="26.7109375" style="49" customWidth="1"/>
    <col min="3554" max="3554" width="3" style="49" customWidth="1"/>
    <col min="3555" max="3555" width="86.7109375" style="49" customWidth="1"/>
    <col min="3556" max="3560" width="26.7109375" style="49" customWidth="1"/>
    <col min="3561" max="3561" width="3.85546875" style="49" customWidth="1"/>
    <col min="3562" max="3562" width="86.7109375" style="49" customWidth="1"/>
    <col min="3563" max="3566" width="26.7109375" style="49" customWidth="1"/>
    <col min="3567" max="3567" width="19" style="49" customWidth="1"/>
    <col min="3568" max="3568" width="1.85546875" style="49" customWidth="1"/>
    <col min="3569" max="3569" width="26.7109375" style="49" customWidth="1"/>
    <col min="3570" max="3570" width="20.140625" style="49" customWidth="1"/>
    <col min="3571" max="3571" width="12.7109375" style="49" customWidth="1"/>
    <col min="3572" max="3572" width="20.140625" style="49" customWidth="1"/>
    <col min="3573" max="3573" width="15.5703125" style="49" customWidth="1"/>
    <col min="3574" max="3574" width="5.42578125" style="49" customWidth="1"/>
    <col min="3575" max="3575" width="15" style="49" customWidth="1"/>
    <col min="3576" max="3584" width="9.140625" style="49"/>
    <col min="3585" max="3585" width="86.7109375" style="49" customWidth="1"/>
    <col min="3586" max="3587" width="26.7109375" style="49" customWidth="1"/>
    <col min="3588" max="3588" width="20.85546875" style="49" customWidth="1"/>
    <col min="3589" max="3589" width="23.140625" style="49" customWidth="1"/>
    <col min="3590" max="3590" width="26.7109375" style="49" customWidth="1"/>
    <col min="3591" max="3789" width="9.140625" style="49"/>
    <col min="3790" max="3790" width="109.42578125" style="49" customWidth="1"/>
    <col min="3791" max="3795" width="26.7109375" style="49" customWidth="1"/>
    <col min="3796" max="3796" width="3.42578125" style="49" customWidth="1"/>
    <col min="3797" max="3797" width="86.7109375" style="49" customWidth="1"/>
    <col min="3798" max="3800" width="26.7109375" style="49" customWidth="1"/>
    <col min="3801" max="3801" width="19.7109375" style="49" customWidth="1"/>
    <col min="3802" max="3802" width="22.42578125" style="49" customWidth="1"/>
    <col min="3803" max="3803" width="4.85546875" style="49" customWidth="1"/>
    <col min="3804" max="3804" width="86.7109375" style="49" customWidth="1"/>
    <col min="3805" max="3806" width="26.7109375" style="49" customWidth="1"/>
    <col min="3807" max="3807" width="20.85546875" style="49" customWidth="1"/>
    <col min="3808" max="3808" width="23.140625" style="49" customWidth="1"/>
    <col min="3809" max="3809" width="26.7109375" style="49" customWidth="1"/>
    <col min="3810" max="3810" width="3" style="49" customWidth="1"/>
    <col min="3811" max="3811" width="86.7109375" style="49" customWidth="1"/>
    <col min="3812" max="3816" width="26.7109375" style="49" customWidth="1"/>
    <col min="3817" max="3817" width="3.85546875" style="49" customWidth="1"/>
    <col min="3818" max="3818" width="86.7109375" style="49" customWidth="1"/>
    <col min="3819" max="3822" width="26.7109375" style="49" customWidth="1"/>
    <col min="3823" max="3823" width="19" style="49" customWidth="1"/>
    <col min="3824" max="3824" width="1.85546875" style="49" customWidth="1"/>
    <col min="3825" max="3825" width="26.7109375" style="49" customWidth="1"/>
    <col min="3826" max="3826" width="20.140625" style="49" customWidth="1"/>
    <col min="3827" max="3827" width="12.7109375" style="49" customWidth="1"/>
    <col min="3828" max="3828" width="20.140625" style="49" customWidth="1"/>
    <col min="3829" max="3829" width="15.5703125" style="49" customWidth="1"/>
    <col min="3830" max="3830" width="5.42578125" style="49" customWidth="1"/>
    <col min="3831" max="3831" width="15" style="49" customWidth="1"/>
    <col min="3832" max="3840" width="9.140625" style="49"/>
    <col min="3841" max="3841" width="86.7109375" style="49" customWidth="1"/>
    <col min="3842" max="3843" width="26.7109375" style="49" customWidth="1"/>
    <col min="3844" max="3844" width="20.85546875" style="49" customWidth="1"/>
    <col min="3845" max="3845" width="23.140625" style="49" customWidth="1"/>
    <col min="3846" max="3846" width="26.7109375" style="49" customWidth="1"/>
    <col min="3847" max="4045" width="9.140625" style="49"/>
    <col min="4046" max="4046" width="109.42578125" style="49" customWidth="1"/>
    <col min="4047" max="4051" width="26.7109375" style="49" customWidth="1"/>
    <col min="4052" max="4052" width="3.42578125" style="49" customWidth="1"/>
    <col min="4053" max="4053" width="86.7109375" style="49" customWidth="1"/>
    <col min="4054" max="4056" width="26.7109375" style="49" customWidth="1"/>
    <col min="4057" max="4057" width="19.7109375" style="49" customWidth="1"/>
    <col min="4058" max="4058" width="22.42578125" style="49" customWidth="1"/>
    <col min="4059" max="4059" width="4.85546875" style="49" customWidth="1"/>
    <col min="4060" max="4060" width="86.7109375" style="49" customWidth="1"/>
    <col min="4061" max="4062" width="26.7109375" style="49" customWidth="1"/>
    <col min="4063" max="4063" width="20.85546875" style="49" customWidth="1"/>
    <col min="4064" max="4064" width="23.140625" style="49" customWidth="1"/>
    <col min="4065" max="4065" width="26.7109375" style="49" customWidth="1"/>
    <col min="4066" max="4066" width="3" style="49" customWidth="1"/>
    <col min="4067" max="4067" width="86.7109375" style="49" customWidth="1"/>
    <col min="4068" max="4072" width="26.7109375" style="49" customWidth="1"/>
    <col min="4073" max="4073" width="3.85546875" style="49" customWidth="1"/>
    <col min="4074" max="4074" width="86.7109375" style="49" customWidth="1"/>
    <col min="4075" max="4078" width="26.7109375" style="49" customWidth="1"/>
    <col min="4079" max="4079" width="19" style="49" customWidth="1"/>
    <col min="4080" max="4080" width="1.85546875" style="49" customWidth="1"/>
    <col min="4081" max="4081" width="26.7109375" style="49" customWidth="1"/>
    <col min="4082" max="4082" width="20.140625" style="49" customWidth="1"/>
    <col min="4083" max="4083" width="12.7109375" style="49" customWidth="1"/>
    <col min="4084" max="4084" width="20.140625" style="49" customWidth="1"/>
    <col min="4085" max="4085" width="15.5703125" style="49" customWidth="1"/>
    <col min="4086" max="4086" width="5.42578125" style="49" customWidth="1"/>
    <col min="4087" max="4087" width="15" style="49" customWidth="1"/>
    <col min="4088" max="4096" width="9.140625" style="49"/>
    <col min="4097" max="4097" width="86.7109375" style="49" customWidth="1"/>
    <col min="4098" max="4099" width="26.7109375" style="49" customWidth="1"/>
    <col min="4100" max="4100" width="20.85546875" style="49" customWidth="1"/>
    <col min="4101" max="4101" width="23.140625" style="49" customWidth="1"/>
    <col min="4102" max="4102" width="26.7109375" style="49" customWidth="1"/>
    <col min="4103" max="4301" width="9.140625" style="49"/>
    <col min="4302" max="4302" width="109.42578125" style="49" customWidth="1"/>
    <col min="4303" max="4307" width="26.7109375" style="49" customWidth="1"/>
    <col min="4308" max="4308" width="3.42578125" style="49" customWidth="1"/>
    <col min="4309" max="4309" width="86.7109375" style="49" customWidth="1"/>
    <col min="4310" max="4312" width="26.7109375" style="49" customWidth="1"/>
    <col min="4313" max="4313" width="19.7109375" style="49" customWidth="1"/>
    <col min="4314" max="4314" width="22.42578125" style="49" customWidth="1"/>
    <col min="4315" max="4315" width="4.85546875" style="49" customWidth="1"/>
    <col min="4316" max="4316" width="86.7109375" style="49" customWidth="1"/>
    <col min="4317" max="4318" width="26.7109375" style="49" customWidth="1"/>
    <col min="4319" max="4319" width="20.85546875" style="49" customWidth="1"/>
    <col min="4320" max="4320" width="23.140625" style="49" customWidth="1"/>
    <col min="4321" max="4321" width="26.7109375" style="49" customWidth="1"/>
    <col min="4322" max="4322" width="3" style="49" customWidth="1"/>
    <col min="4323" max="4323" width="86.7109375" style="49" customWidth="1"/>
    <col min="4324" max="4328" width="26.7109375" style="49" customWidth="1"/>
    <col min="4329" max="4329" width="3.85546875" style="49" customWidth="1"/>
    <col min="4330" max="4330" width="86.7109375" style="49" customWidth="1"/>
    <col min="4331" max="4334" width="26.7109375" style="49" customWidth="1"/>
    <col min="4335" max="4335" width="19" style="49" customWidth="1"/>
    <col min="4336" max="4336" width="1.85546875" style="49" customWidth="1"/>
    <col min="4337" max="4337" width="26.7109375" style="49" customWidth="1"/>
    <col min="4338" max="4338" width="20.140625" style="49" customWidth="1"/>
    <col min="4339" max="4339" width="12.7109375" style="49" customWidth="1"/>
    <col min="4340" max="4340" width="20.140625" style="49" customWidth="1"/>
    <col min="4341" max="4341" width="15.5703125" style="49" customWidth="1"/>
    <col min="4342" max="4342" width="5.42578125" style="49" customWidth="1"/>
    <col min="4343" max="4343" width="15" style="49" customWidth="1"/>
    <col min="4344" max="4352" width="9.140625" style="49"/>
    <col min="4353" max="4353" width="86.7109375" style="49" customWidth="1"/>
    <col min="4354" max="4355" width="26.7109375" style="49" customWidth="1"/>
    <col min="4356" max="4356" width="20.85546875" style="49" customWidth="1"/>
    <col min="4357" max="4357" width="23.140625" style="49" customWidth="1"/>
    <col min="4358" max="4358" width="26.7109375" style="49" customWidth="1"/>
    <col min="4359" max="4557" width="9.140625" style="49"/>
    <col min="4558" max="4558" width="109.42578125" style="49" customWidth="1"/>
    <col min="4559" max="4563" width="26.7109375" style="49" customWidth="1"/>
    <col min="4564" max="4564" width="3.42578125" style="49" customWidth="1"/>
    <col min="4565" max="4565" width="86.7109375" style="49" customWidth="1"/>
    <col min="4566" max="4568" width="26.7109375" style="49" customWidth="1"/>
    <col min="4569" max="4569" width="19.7109375" style="49" customWidth="1"/>
    <col min="4570" max="4570" width="22.42578125" style="49" customWidth="1"/>
    <col min="4571" max="4571" width="4.85546875" style="49" customWidth="1"/>
    <col min="4572" max="4572" width="86.7109375" style="49" customWidth="1"/>
    <col min="4573" max="4574" width="26.7109375" style="49" customWidth="1"/>
    <col min="4575" max="4575" width="20.85546875" style="49" customWidth="1"/>
    <col min="4576" max="4576" width="23.140625" style="49" customWidth="1"/>
    <col min="4577" max="4577" width="26.7109375" style="49" customWidth="1"/>
    <col min="4578" max="4578" width="3" style="49" customWidth="1"/>
    <col min="4579" max="4579" width="86.7109375" style="49" customWidth="1"/>
    <col min="4580" max="4584" width="26.7109375" style="49" customWidth="1"/>
    <col min="4585" max="4585" width="3.85546875" style="49" customWidth="1"/>
    <col min="4586" max="4586" width="86.7109375" style="49" customWidth="1"/>
    <col min="4587" max="4590" width="26.7109375" style="49" customWidth="1"/>
    <col min="4591" max="4591" width="19" style="49" customWidth="1"/>
    <col min="4592" max="4592" width="1.85546875" style="49" customWidth="1"/>
    <col min="4593" max="4593" width="26.7109375" style="49" customWidth="1"/>
    <col min="4594" max="4594" width="20.140625" style="49" customWidth="1"/>
    <col min="4595" max="4595" width="12.7109375" style="49" customWidth="1"/>
    <col min="4596" max="4596" width="20.140625" style="49" customWidth="1"/>
    <col min="4597" max="4597" width="15.5703125" style="49" customWidth="1"/>
    <col min="4598" max="4598" width="5.42578125" style="49" customWidth="1"/>
    <col min="4599" max="4599" width="15" style="49" customWidth="1"/>
    <col min="4600" max="4608" width="9.140625" style="49"/>
    <col min="4609" max="4609" width="86.7109375" style="49" customWidth="1"/>
    <col min="4610" max="4611" width="26.7109375" style="49" customWidth="1"/>
    <col min="4612" max="4612" width="20.85546875" style="49" customWidth="1"/>
    <col min="4613" max="4613" width="23.140625" style="49" customWidth="1"/>
    <col min="4614" max="4614" width="26.7109375" style="49" customWidth="1"/>
    <col min="4615" max="4813" width="9.140625" style="49"/>
    <col min="4814" max="4814" width="109.42578125" style="49" customWidth="1"/>
    <col min="4815" max="4819" width="26.7109375" style="49" customWidth="1"/>
    <col min="4820" max="4820" width="3.42578125" style="49" customWidth="1"/>
    <col min="4821" max="4821" width="86.7109375" style="49" customWidth="1"/>
    <col min="4822" max="4824" width="26.7109375" style="49" customWidth="1"/>
    <col min="4825" max="4825" width="19.7109375" style="49" customWidth="1"/>
    <col min="4826" max="4826" width="22.42578125" style="49" customWidth="1"/>
    <col min="4827" max="4827" width="4.85546875" style="49" customWidth="1"/>
    <col min="4828" max="4828" width="86.7109375" style="49" customWidth="1"/>
    <col min="4829" max="4830" width="26.7109375" style="49" customWidth="1"/>
    <col min="4831" max="4831" width="20.85546875" style="49" customWidth="1"/>
    <col min="4832" max="4832" width="23.140625" style="49" customWidth="1"/>
    <col min="4833" max="4833" width="26.7109375" style="49" customWidth="1"/>
    <col min="4834" max="4834" width="3" style="49" customWidth="1"/>
    <col min="4835" max="4835" width="86.7109375" style="49" customWidth="1"/>
    <col min="4836" max="4840" width="26.7109375" style="49" customWidth="1"/>
    <col min="4841" max="4841" width="3.85546875" style="49" customWidth="1"/>
    <col min="4842" max="4842" width="86.7109375" style="49" customWidth="1"/>
    <col min="4843" max="4846" width="26.7109375" style="49" customWidth="1"/>
    <col min="4847" max="4847" width="19" style="49" customWidth="1"/>
    <col min="4848" max="4848" width="1.85546875" style="49" customWidth="1"/>
    <col min="4849" max="4849" width="26.7109375" style="49" customWidth="1"/>
    <col min="4850" max="4850" width="20.140625" style="49" customWidth="1"/>
    <col min="4851" max="4851" width="12.7109375" style="49" customWidth="1"/>
    <col min="4852" max="4852" width="20.140625" style="49" customWidth="1"/>
    <col min="4853" max="4853" width="15.5703125" style="49" customWidth="1"/>
    <col min="4854" max="4854" width="5.42578125" style="49" customWidth="1"/>
    <col min="4855" max="4855" width="15" style="49" customWidth="1"/>
    <col min="4856" max="4864" width="9.140625" style="49"/>
    <col min="4865" max="4865" width="86.7109375" style="49" customWidth="1"/>
    <col min="4866" max="4867" width="26.7109375" style="49" customWidth="1"/>
    <col min="4868" max="4868" width="20.85546875" style="49" customWidth="1"/>
    <col min="4869" max="4869" width="23.140625" style="49" customWidth="1"/>
    <col min="4870" max="4870" width="26.7109375" style="49" customWidth="1"/>
    <col min="4871" max="5069" width="9.140625" style="49"/>
    <col min="5070" max="5070" width="109.42578125" style="49" customWidth="1"/>
    <col min="5071" max="5075" width="26.7109375" style="49" customWidth="1"/>
    <col min="5076" max="5076" width="3.42578125" style="49" customWidth="1"/>
    <col min="5077" max="5077" width="86.7109375" style="49" customWidth="1"/>
    <col min="5078" max="5080" width="26.7109375" style="49" customWidth="1"/>
    <col min="5081" max="5081" width="19.7109375" style="49" customWidth="1"/>
    <col min="5082" max="5082" width="22.42578125" style="49" customWidth="1"/>
    <col min="5083" max="5083" width="4.85546875" style="49" customWidth="1"/>
    <col min="5084" max="5084" width="86.7109375" style="49" customWidth="1"/>
    <col min="5085" max="5086" width="26.7109375" style="49" customWidth="1"/>
    <col min="5087" max="5087" width="20.85546875" style="49" customWidth="1"/>
    <col min="5088" max="5088" width="23.140625" style="49" customWidth="1"/>
    <col min="5089" max="5089" width="26.7109375" style="49" customWidth="1"/>
    <col min="5090" max="5090" width="3" style="49" customWidth="1"/>
    <col min="5091" max="5091" width="86.7109375" style="49" customWidth="1"/>
    <col min="5092" max="5096" width="26.7109375" style="49" customWidth="1"/>
    <col min="5097" max="5097" width="3.85546875" style="49" customWidth="1"/>
    <col min="5098" max="5098" width="86.7109375" style="49" customWidth="1"/>
    <col min="5099" max="5102" width="26.7109375" style="49" customWidth="1"/>
    <col min="5103" max="5103" width="19" style="49" customWidth="1"/>
    <col min="5104" max="5104" width="1.85546875" style="49" customWidth="1"/>
    <col min="5105" max="5105" width="26.7109375" style="49" customWidth="1"/>
    <col min="5106" max="5106" width="20.140625" style="49" customWidth="1"/>
    <col min="5107" max="5107" width="12.7109375" style="49" customWidth="1"/>
    <col min="5108" max="5108" width="20.140625" style="49" customWidth="1"/>
    <col min="5109" max="5109" width="15.5703125" style="49" customWidth="1"/>
    <col min="5110" max="5110" width="5.42578125" style="49" customWidth="1"/>
    <col min="5111" max="5111" width="15" style="49" customWidth="1"/>
    <col min="5112" max="5120" width="9.140625" style="49"/>
    <col min="5121" max="5121" width="86.7109375" style="49" customWidth="1"/>
    <col min="5122" max="5123" width="26.7109375" style="49" customWidth="1"/>
    <col min="5124" max="5124" width="20.85546875" style="49" customWidth="1"/>
    <col min="5125" max="5125" width="23.140625" style="49" customWidth="1"/>
    <col min="5126" max="5126" width="26.7109375" style="49" customWidth="1"/>
    <col min="5127" max="5325" width="9.140625" style="49"/>
    <col min="5326" max="5326" width="109.42578125" style="49" customWidth="1"/>
    <col min="5327" max="5331" width="26.7109375" style="49" customWidth="1"/>
    <col min="5332" max="5332" width="3.42578125" style="49" customWidth="1"/>
    <col min="5333" max="5333" width="86.7109375" style="49" customWidth="1"/>
    <col min="5334" max="5336" width="26.7109375" style="49" customWidth="1"/>
    <col min="5337" max="5337" width="19.7109375" style="49" customWidth="1"/>
    <col min="5338" max="5338" width="22.42578125" style="49" customWidth="1"/>
    <col min="5339" max="5339" width="4.85546875" style="49" customWidth="1"/>
    <col min="5340" max="5340" width="86.7109375" style="49" customWidth="1"/>
    <col min="5341" max="5342" width="26.7109375" style="49" customWidth="1"/>
    <col min="5343" max="5343" width="20.85546875" style="49" customWidth="1"/>
    <col min="5344" max="5344" width="23.140625" style="49" customWidth="1"/>
    <col min="5345" max="5345" width="26.7109375" style="49" customWidth="1"/>
    <col min="5346" max="5346" width="3" style="49" customWidth="1"/>
    <col min="5347" max="5347" width="86.7109375" style="49" customWidth="1"/>
    <col min="5348" max="5352" width="26.7109375" style="49" customWidth="1"/>
    <col min="5353" max="5353" width="3.85546875" style="49" customWidth="1"/>
    <col min="5354" max="5354" width="86.7109375" style="49" customWidth="1"/>
    <col min="5355" max="5358" width="26.7109375" style="49" customWidth="1"/>
    <col min="5359" max="5359" width="19" style="49" customWidth="1"/>
    <col min="5360" max="5360" width="1.85546875" style="49" customWidth="1"/>
    <col min="5361" max="5361" width="26.7109375" style="49" customWidth="1"/>
    <col min="5362" max="5362" width="20.140625" style="49" customWidth="1"/>
    <col min="5363" max="5363" width="12.7109375" style="49" customWidth="1"/>
    <col min="5364" max="5364" width="20.140625" style="49" customWidth="1"/>
    <col min="5365" max="5365" width="15.5703125" style="49" customWidth="1"/>
    <col min="5366" max="5366" width="5.42578125" style="49" customWidth="1"/>
    <col min="5367" max="5367" width="15" style="49" customWidth="1"/>
    <col min="5368" max="5376" width="9.140625" style="49"/>
    <col min="5377" max="5377" width="86.7109375" style="49" customWidth="1"/>
    <col min="5378" max="5379" width="26.7109375" style="49" customWidth="1"/>
    <col min="5380" max="5380" width="20.85546875" style="49" customWidth="1"/>
    <col min="5381" max="5381" width="23.140625" style="49" customWidth="1"/>
    <col min="5382" max="5382" width="26.7109375" style="49" customWidth="1"/>
    <col min="5383" max="5581" width="9.140625" style="49"/>
    <col min="5582" max="5582" width="109.42578125" style="49" customWidth="1"/>
    <col min="5583" max="5587" width="26.7109375" style="49" customWidth="1"/>
    <col min="5588" max="5588" width="3.42578125" style="49" customWidth="1"/>
    <col min="5589" max="5589" width="86.7109375" style="49" customWidth="1"/>
    <col min="5590" max="5592" width="26.7109375" style="49" customWidth="1"/>
    <col min="5593" max="5593" width="19.7109375" style="49" customWidth="1"/>
    <col min="5594" max="5594" width="22.42578125" style="49" customWidth="1"/>
    <col min="5595" max="5595" width="4.85546875" style="49" customWidth="1"/>
    <col min="5596" max="5596" width="86.7109375" style="49" customWidth="1"/>
    <col min="5597" max="5598" width="26.7109375" style="49" customWidth="1"/>
    <col min="5599" max="5599" width="20.85546875" style="49" customWidth="1"/>
    <col min="5600" max="5600" width="23.140625" style="49" customWidth="1"/>
    <col min="5601" max="5601" width="26.7109375" style="49" customWidth="1"/>
    <col min="5602" max="5602" width="3" style="49" customWidth="1"/>
    <col min="5603" max="5603" width="86.7109375" style="49" customWidth="1"/>
    <col min="5604" max="5608" width="26.7109375" style="49" customWidth="1"/>
    <col min="5609" max="5609" width="3.85546875" style="49" customWidth="1"/>
    <col min="5610" max="5610" width="86.7109375" style="49" customWidth="1"/>
    <col min="5611" max="5614" width="26.7109375" style="49" customWidth="1"/>
    <col min="5615" max="5615" width="19" style="49" customWidth="1"/>
    <col min="5616" max="5616" width="1.85546875" style="49" customWidth="1"/>
    <col min="5617" max="5617" width="26.7109375" style="49" customWidth="1"/>
    <col min="5618" max="5618" width="20.140625" style="49" customWidth="1"/>
    <col min="5619" max="5619" width="12.7109375" style="49" customWidth="1"/>
    <col min="5620" max="5620" width="20.140625" style="49" customWidth="1"/>
    <col min="5621" max="5621" width="15.5703125" style="49" customWidth="1"/>
    <col min="5622" max="5622" width="5.42578125" style="49" customWidth="1"/>
    <col min="5623" max="5623" width="15" style="49" customWidth="1"/>
    <col min="5624" max="5632" width="9.140625" style="49"/>
    <col min="5633" max="5633" width="86.7109375" style="49" customWidth="1"/>
    <col min="5634" max="5635" width="26.7109375" style="49" customWidth="1"/>
    <col min="5636" max="5636" width="20.85546875" style="49" customWidth="1"/>
    <col min="5637" max="5637" width="23.140625" style="49" customWidth="1"/>
    <col min="5638" max="5638" width="26.7109375" style="49" customWidth="1"/>
    <col min="5639" max="5837" width="9.140625" style="49"/>
    <col min="5838" max="5838" width="109.42578125" style="49" customWidth="1"/>
    <col min="5839" max="5843" width="26.7109375" style="49" customWidth="1"/>
    <col min="5844" max="5844" width="3.42578125" style="49" customWidth="1"/>
    <col min="5845" max="5845" width="86.7109375" style="49" customWidth="1"/>
    <col min="5846" max="5848" width="26.7109375" style="49" customWidth="1"/>
    <col min="5849" max="5849" width="19.7109375" style="49" customWidth="1"/>
    <col min="5850" max="5850" width="22.42578125" style="49" customWidth="1"/>
    <col min="5851" max="5851" width="4.85546875" style="49" customWidth="1"/>
    <col min="5852" max="5852" width="86.7109375" style="49" customWidth="1"/>
    <col min="5853" max="5854" width="26.7109375" style="49" customWidth="1"/>
    <col min="5855" max="5855" width="20.85546875" style="49" customWidth="1"/>
    <col min="5856" max="5856" width="23.140625" style="49" customWidth="1"/>
    <col min="5857" max="5857" width="26.7109375" style="49" customWidth="1"/>
    <col min="5858" max="5858" width="3" style="49" customWidth="1"/>
    <col min="5859" max="5859" width="86.7109375" style="49" customWidth="1"/>
    <col min="5860" max="5864" width="26.7109375" style="49" customWidth="1"/>
    <col min="5865" max="5865" width="3.85546875" style="49" customWidth="1"/>
    <col min="5866" max="5866" width="86.7109375" style="49" customWidth="1"/>
    <col min="5867" max="5870" width="26.7109375" style="49" customWidth="1"/>
    <col min="5871" max="5871" width="19" style="49" customWidth="1"/>
    <col min="5872" max="5872" width="1.85546875" style="49" customWidth="1"/>
    <col min="5873" max="5873" width="26.7109375" style="49" customWidth="1"/>
    <col min="5874" max="5874" width="20.140625" style="49" customWidth="1"/>
    <col min="5875" max="5875" width="12.7109375" style="49" customWidth="1"/>
    <col min="5876" max="5876" width="20.140625" style="49" customWidth="1"/>
    <col min="5877" max="5877" width="15.5703125" style="49" customWidth="1"/>
    <col min="5878" max="5878" width="5.42578125" style="49" customWidth="1"/>
    <col min="5879" max="5879" width="15" style="49" customWidth="1"/>
    <col min="5880" max="5888" width="9.140625" style="49"/>
    <col min="5889" max="5889" width="86.7109375" style="49" customWidth="1"/>
    <col min="5890" max="5891" width="26.7109375" style="49" customWidth="1"/>
    <col min="5892" max="5892" width="20.85546875" style="49" customWidth="1"/>
    <col min="5893" max="5893" width="23.140625" style="49" customWidth="1"/>
    <col min="5894" max="5894" width="26.7109375" style="49" customWidth="1"/>
    <col min="5895" max="6093" width="9.140625" style="49"/>
    <col min="6094" max="6094" width="109.42578125" style="49" customWidth="1"/>
    <col min="6095" max="6099" width="26.7109375" style="49" customWidth="1"/>
    <col min="6100" max="6100" width="3.42578125" style="49" customWidth="1"/>
    <col min="6101" max="6101" width="86.7109375" style="49" customWidth="1"/>
    <col min="6102" max="6104" width="26.7109375" style="49" customWidth="1"/>
    <col min="6105" max="6105" width="19.7109375" style="49" customWidth="1"/>
    <col min="6106" max="6106" width="22.42578125" style="49" customWidth="1"/>
    <col min="6107" max="6107" width="4.85546875" style="49" customWidth="1"/>
    <col min="6108" max="6108" width="86.7109375" style="49" customWidth="1"/>
    <col min="6109" max="6110" width="26.7109375" style="49" customWidth="1"/>
    <col min="6111" max="6111" width="20.85546875" style="49" customWidth="1"/>
    <col min="6112" max="6112" width="23.140625" style="49" customWidth="1"/>
    <col min="6113" max="6113" width="26.7109375" style="49" customWidth="1"/>
    <col min="6114" max="6114" width="3" style="49" customWidth="1"/>
    <col min="6115" max="6115" width="86.7109375" style="49" customWidth="1"/>
    <col min="6116" max="6120" width="26.7109375" style="49" customWidth="1"/>
    <col min="6121" max="6121" width="3.85546875" style="49" customWidth="1"/>
    <col min="6122" max="6122" width="86.7109375" style="49" customWidth="1"/>
    <col min="6123" max="6126" width="26.7109375" style="49" customWidth="1"/>
    <col min="6127" max="6127" width="19" style="49" customWidth="1"/>
    <col min="6128" max="6128" width="1.85546875" style="49" customWidth="1"/>
    <col min="6129" max="6129" width="26.7109375" style="49" customWidth="1"/>
    <col min="6130" max="6130" width="20.140625" style="49" customWidth="1"/>
    <col min="6131" max="6131" width="12.7109375" style="49" customWidth="1"/>
    <col min="6132" max="6132" width="20.140625" style="49" customWidth="1"/>
    <col min="6133" max="6133" width="15.5703125" style="49" customWidth="1"/>
    <col min="6134" max="6134" width="5.42578125" style="49" customWidth="1"/>
    <col min="6135" max="6135" width="15" style="49" customWidth="1"/>
    <col min="6136" max="6144" width="9.140625" style="49"/>
    <col min="6145" max="6145" width="86.7109375" style="49" customWidth="1"/>
    <col min="6146" max="6147" width="26.7109375" style="49" customWidth="1"/>
    <col min="6148" max="6148" width="20.85546875" style="49" customWidth="1"/>
    <col min="6149" max="6149" width="23.140625" style="49" customWidth="1"/>
    <col min="6150" max="6150" width="26.7109375" style="49" customWidth="1"/>
    <col min="6151" max="6349" width="9.140625" style="49"/>
    <col min="6350" max="6350" width="109.42578125" style="49" customWidth="1"/>
    <col min="6351" max="6355" width="26.7109375" style="49" customWidth="1"/>
    <col min="6356" max="6356" width="3.42578125" style="49" customWidth="1"/>
    <col min="6357" max="6357" width="86.7109375" style="49" customWidth="1"/>
    <col min="6358" max="6360" width="26.7109375" style="49" customWidth="1"/>
    <col min="6361" max="6361" width="19.7109375" style="49" customWidth="1"/>
    <col min="6362" max="6362" width="22.42578125" style="49" customWidth="1"/>
    <col min="6363" max="6363" width="4.85546875" style="49" customWidth="1"/>
    <col min="6364" max="6364" width="86.7109375" style="49" customWidth="1"/>
    <col min="6365" max="6366" width="26.7109375" style="49" customWidth="1"/>
    <col min="6367" max="6367" width="20.85546875" style="49" customWidth="1"/>
    <col min="6368" max="6368" width="23.140625" style="49" customWidth="1"/>
    <col min="6369" max="6369" width="26.7109375" style="49" customWidth="1"/>
    <col min="6370" max="6370" width="3" style="49" customWidth="1"/>
    <col min="6371" max="6371" width="86.7109375" style="49" customWidth="1"/>
    <col min="6372" max="6376" width="26.7109375" style="49" customWidth="1"/>
    <col min="6377" max="6377" width="3.85546875" style="49" customWidth="1"/>
    <col min="6378" max="6378" width="86.7109375" style="49" customWidth="1"/>
    <col min="6379" max="6382" width="26.7109375" style="49" customWidth="1"/>
    <col min="6383" max="6383" width="19" style="49" customWidth="1"/>
    <col min="6384" max="6384" width="1.85546875" style="49" customWidth="1"/>
    <col min="6385" max="6385" width="26.7109375" style="49" customWidth="1"/>
    <col min="6386" max="6386" width="20.140625" style="49" customWidth="1"/>
    <col min="6387" max="6387" width="12.7109375" style="49" customWidth="1"/>
    <col min="6388" max="6388" width="20.140625" style="49" customWidth="1"/>
    <col min="6389" max="6389" width="15.5703125" style="49" customWidth="1"/>
    <col min="6390" max="6390" width="5.42578125" style="49" customWidth="1"/>
    <col min="6391" max="6391" width="15" style="49" customWidth="1"/>
    <col min="6392" max="6400" width="9.140625" style="49"/>
    <col min="6401" max="6401" width="86.7109375" style="49" customWidth="1"/>
    <col min="6402" max="6403" width="26.7109375" style="49" customWidth="1"/>
    <col min="6404" max="6404" width="20.85546875" style="49" customWidth="1"/>
    <col min="6405" max="6405" width="23.140625" style="49" customWidth="1"/>
    <col min="6406" max="6406" width="26.7109375" style="49" customWidth="1"/>
    <col min="6407" max="6605" width="9.140625" style="49"/>
    <col min="6606" max="6606" width="109.42578125" style="49" customWidth="1"/>
    <col min="6607" max="6611" width="26.7109375" style="49" customWidth="1"/>
    <col min="6612" max="6612" width="3.42578125" style="49" customWidth="1"/>
    <col min="6613" max="6613" width="86.7109375" style="49" customWidth="1"/>
    <col min="6614" max="6616" width="26.7109375" style="49" customWidth="1"/>
    <col min="6617" max="6617" width="19.7109375" style="49" customWidth="1"/>
    <col min="6618" max="6618" width="22.42578125" style="49" customWidth="1"/>
    <col min="6619" max="6619" width="4.85546875" style="49" customWidth="1"/>
    <col min="6620" max="6620" width="86.7109375" style="49" customWidth="1"/>
    <col min="6621" max="6622" width="26.7109375" style="49" customWidth="1"/>
    <col min="6623" max="6623" width="20.85546875" style="49" customWidth="1"/>
    <col min="6624" max="6624" width="23.140625" style="49" customWidth="1"/>
    <col min="6625" max="6625" width="26.7109375" style="49" customWidth="1"/>
    <col min="6626" max="6626" width="3" style="49" customWidth="1"/>
    <col min="6627" max="6627" width="86.7109375" style="49" customWidth="1"/>
    <col min="6628" max="6632" width="26.7109375" style="49" customWidth="1"/>
    <col min="6633" max="6633" width="3.85546875" style="49" customWidth="1"/>
    <col min="6634" max="6634" width="86.7109375" style="49" customWidth="1"/>
    <col min="6635" max="6638" width="26.7109375" style="49" customWidth="1"/>
    <col min="6639" max="6639" width="19" style="49" customWidth="1"/>
    <col min="6640" max="6640" width="1.85546875" style="49" customWidth="1"/>
    <col min="6641" max="6641" width="26.7109375" style="49" customWidth="1"/>
    <col min="6642" max="6642" width="20.140625" style="49" customWidth="1"/>
    <col min="6643" max="6643" width="12.7109375" style="49" customWidth="1"/>
    <col min="6644" max="6644" width="20.140625" style="49" customWidth="1"/>
    <col min="6645" max="6645" width="15.5703125" style="49" customWidth="1"/>
    <col min="6646" max="6646" width="5.42578125" style="49" customWidth="1"/>
    <col min="6647" max="6647" width="15" style="49" customWidth="1"/>
    <col min="6648" max="6656" width="9.140625" style="49"/>
    <col min="6657" max="6657" width="86.7109375" style="49" customWidth="1"/>
    <col min="6658" max="6659" width="26.7109375" style="49" customWidth="1"/>
    <col min="6660" max="6660" width="20.85546875" style="49" customWidth="1"/>
    <col min="6661" max="6661" width="23.140625" style="49" customWidth="1"/>
    <col min="6662" max="6662" width="26.7109375" style="49" customWidth="1"/>
    <col min="6663" max="6861" width="9.140625" style="49"/>
    <col min="6862" max="6862" width="109.42578125" style="49" customWidth="1"/>
    <col min="6863" max="6867" width="26.7109375" style="49" customWidth="1"/>
    <col min="6868" max="6868" width="3.42578125" style="49" customWidth="1"/>
    <col min="6869" max="6869" width="86.7109375" style="49" customWidth="1"/>
    <col min="6870" max="6872" width="26.7109375" style="49" customWidth="1"/>
    <col min="6873" max="6873" width="19.7109375" style="49" customWidth="1"/>
    <col min="6874" max="6874" width="22.42578125" style="49" customWidth="1"/>
    <col min="6875" max="6875" width="4.85546875" style="49" customWidth="1"/>
    <col min="6876" max="6876" width="86.7109375" style="49" customWidth="1"/>
    <col min="6877" max="6878" width="26.7109375" style="49" customWidth="1"/>
    <col min="6879" max="6879" width="20.85546875" style="49" customWidth="1"/>
    <col min="6880" max="6880" width="23.140625" style="49" customWidth="1"/>
    <col min="6881" max="6881" width="26.7109375" style="49" customWidth="1"/>
    <col min="6882" max="6882" width="3" style="49" customWidth="1"/>
    <col min="6883" max="6883" width="86.7109375" style="49" customWidth="1"/>
    <col min="6884" max="6888" width="26.7109375" style="49" customWidth="1"/>
    <col min="6889" max="6889" width="3.85546875" style="49" customWidth="1"/>
    <col min="6890" max="6890" width="86.7109375" style="49" customWidth="1"/>
    <col min="6891" max="6894" width="26.7109375" style="49" customWidth="1"/>
    <col min="6895" max="6895" width="19" style="49" customWidth="1"/>
    <col min="6896" max="6896" width="1.85546875" style="49" customWidth="1"/>
    <col min="6897" max="6897" width="26.7109375" style="49" customWidth="1"/>
    <col min="6898" max="6898" width="20.140625" style="49" customWidth="1"/>
    <col min="6899" max="6899" width="12.7109375" style="49" customWidth="1"/>
    <col min="6900" max="6900" width="20.140625" style="49" customWidth="1"/>
    <col min="6901" max="6901" width="15.5703125" style="49" customWidth="1"/>
    <col min="6902" max="6902" width="5.42578125" style="49" customWidth="1"/>
    <col min="6903" max="6903" width="15" style="49" customWidth="1"/>
    <col min="6904" max="6912" width="9.140625" style="49"/>
    <col min="6913" max="6913" width="86.7109375" style="49" customWidth="1"/>
    <col min="6914" max="6915" width="26.7109375" style="49" customWidth="1"/>
    <col min="6916" max="6916" width="20.85546875" style="49" customWidth="1"/>
    <col min="6917" max="6917" width="23.140625" style="49" customWidth="1"/>
    <col min="6918" max="6918" width="26.7109375" style="49" customWidth="1"/>
    <col min="6919" max="7117" width="9.140625" style="49"/>
    <col min="7118" max="7118" width="109.42578125" style="49" customWidth="1"/>
    <col min="7119" max="7123" width="26.7109375" style="49" customWidth="1"/>
    <col min="7124" max="7124" width="3.42578125" style="49" customWidth="1"/>
    <col min="7125" max="7125" width="86.7109375" style="49" customWidth="1"/>
    <col min="7126" max="7128" width="26.7109375" style="49" customWidth="1"/>
    <col min="7129" max="7129" width="19.7109375" style="49" customWidth="1"/>
    <col min="7130" max="7130" width="22.42578125" style="49" customWidth="1"/>
    <col min="7131" max="7131" width="4.85546875" style="49" customWidth="1"/>
    <col min="7132" max="7132" width="86.7109375" style="49" customWidth="1"/>
    <col min="7133" max="7134" width="26.7109375" style="49" customWidth="1"/>
    <col min="7135" max="7135" width="20.85546875" style="49" customWidth="1"/>
    <col min="7136" max="7136" width="23.140625" style="49" customWidth="1"/>
    <col min="7137" max="7137" width="26.7109375" style="49" customWidth="1"/>
    <col min="7138" max="7138" width="3" style="49" customWidth="1"/>
    <col min="7139" max="7139" width="86.7109375" style="49" customWidth="1"/>
    <col min="7140" max="7144" width="26.7109375" style="49" customWidth="1"/>
    <col min="7145" max="7145" width="3.85546875" style="49" customWidth="1"/>
    <col min="7146" max="7146" width="86.7109375" style="49" customWidth="1"/>
    <col min="7147" max="7150" width="26.7109375" style="49" customWidth="1"/>
    <col min="7151" max="7151" width="19" style="49" customWidth="1"/>
    <col min="7152" max="7152" width="1.85546875" style="49" customWidth="1"/>
    <col min="7153" max="7153" width="26.7109375" style="49" customWidth="1"/>
    <col min="7154" max="7154" width="20.140625" style="49" customWidth="1"/>
    <col min="7155" max="7155" width="12.7109375" style="49" customWidth="1"/>
    <col min="7156" max="7156" width="20.140625" style="49" customWidth="1"/>
    <col min="7157" max="7157" width="15.5703125" style="49" customWidth="1"/>
    <col min="7158" max="7158" width="5.42578125" style="49" customWidth="1"/>
    <col min="7159" max="7159" width="15" style="49" customWidth="1"/>
    <col min="7160" max="7168" width="9.140625" style="49"/>
    <col min="7169" max="7169" width="86.7109375" style="49" customWidth="1"/>
    <col min="7170" max="7171" width="26.7109375" style="49" customWidth="1"/>
    <col min="7172" max="7172" width="20.85546875" style="49" customWidth="1"/>
    <col min="7173" max="7173" width="23.140625" style="49" customWidth="1"/>
    <col min="7174" max="7174" width="26.7109375" style="49" customWidth="1"/>
    <col min="7175" max="7373" width="9.140625" style="49"/>
    <col min="7374" max="7374" width="109.42578125" style="49" customWidth="1"/>
    <col min="7375" max="7379" width="26.7109375" style="49" customWidth="1"/>
    <col min="7380" max="7380" width="3.42578125" style="49" customWidth="1"/>
    <col min="7381" max="7381" width="86.7109375" style="49" customWidth="1"/>
    <col min="7382" max="7384" width="26.7109375" style="49" customWidth="1"/>
    <col min="7385" max="7385" width="19.7109375" style="49" customWidth="1"/>
    <col min="7386" max="7386" width="22.42578125" style="49" customWidth="1"/>
    <col min="7387" max="7387" width="4.85546875" style="49" customWidth="1"/>
    <col min="7388" max="7388" width="86.7109375" style="49" customWidth="1"/>
    <col min="7389" max="7390" width="26.7109375" style="49" customWidth="1"/>
    <col min="7391" max="7391" width="20.85546875" style="49" customWidth="1"/>
    <col min="7392" max="7392" width="23.140625" style="49" customWidth="1"/>
    <col min="7393" max="7393" width="26.7109375" style="49" customWidth="1"/>
    <col min="7394" max="7394" width="3" style="49" customWidth="1"/>
    <col min="7395" max="7395" width="86.7109375" style="49" customWidth="1"/>
    <col min="7396" max="7400" width="26.7109375" style="49" customWidth="1"/>
    <col min="7401" max="7401" width="3.85546875" style="49" customWidth="1"/>
    <col min="7402" max="7402" width="86.7109375" style="49" customWidth="1"/>
    <col min="7403" max="7406" width="26.7109375" style="49" customWidth="1"/>
    <col min="7407" max="7407" width="19" style="49" customWidth="1"/>
    <col min="7408" max="7408" width="1.85546875" style="49" customWidth="1"/>
    <col min="7409" max="7409" width="26.7109375" style="49" customWidth="1"/>
    <col min="7410" max="7410" width="20.140625" style="49" customWidth="1"/>
    <col min="7411" max="7411" width="12.7109375" style="49" customWidth="1"/>
    <col min="7412" max="7412" width="20.140625" style="49" customWidth="1"/>
    <col min="7413" max="7413" width="15.5703125" style="49" customWidth="1"/>
    <col min="7414" max="7414" width="5.42578125" style="49" customWidth="1"/>
    <col min="7415" max="7415" width="15" style="49" customWidth="1"/>
    <col min="7416" max="7424" width="9.140625" style="49"/>
    <col min="7425" max="7425" width="86.7109375" style="49" customWidth="1"/>
    <col min="7426" max="7427" width="26.7109375" style="49" customWidth="1"/>
    <col min="7428" max="7428" width="20.85546875" style="49" customWidth="1"/>
    <col min="7429" max="7429" width="23.140625" style="49" customWidth="1"/>
    <col min="7430" max="7430" width="26.7109375" style="49" customWidth="1"/>
    <col min="7431" max="7629" width="9.140625" style="49"/>
    <col min="7630" max="7630" width="109.42578125" style="49" customWidth="1"/>
    <col min="7631" max="7635" width="26.7109375" style="49" customWidth="1"/>
    <col min="7636" max="7636" width="3.42578125" style="49" customWidth="1"/>
    <col min="7637" max="7637" width="86.7109375" style="49" customWidth="1"/>
    <col min="7638" max="7640" width="26.7109375" style="49" customWidth="1"/>
    <col min="7641" max="7641" width="19.7109375" style="49" customWidth="1"/>
    <col min="7642" max="7642" width="22.42578125" style="49" customWidth="1"/>
    <col min="7643" max="7643" width="4.85546875" style="49" customWidth="1"/>
    <col min="7644" max="7644" width="86.7109375" style="49" customWidth="1"/>
    <col min="7645" max="7646" width="26.7109375" style="49" customWidth="1"/>
    <col min="7647" max="7647" width="20.85546875" style="49" customWidth="1"/>
    <col min="7648" max="7648" width="23.140625" style="49" customWidth="1"/>
    <col min="7649" max="7649" width="26.7109375" style="49" customWidth="1"/>
    <col min="7650" max="7650" width="3" style="49" customWidth="1"/>
    <col min="7651" max="7651" width="86.7109375" style="49" customWidth="1"/>
    <col min="7652" max="7656" width="26.7109375" style="49" customWidth="1"/>
    <col min="7657" max="7657" width="3.85546875" style="49" customWidth="1"/>
    <col min="7658" max="7658" width="86.7109375" style="49" customWidth="1"/>
    <col min="7659" max="7662" width="26.7109375" style="49" customWidth="1"/>
    <col min="7663" max="7663" width="19" style="49" customWidth="1"/>
    <col min="7664" max="7664" width="1.85546875" style="49" customWidth="1"/>
    <col min="7665" max="7665" width="26.7109375" style="49" customWidth="1"/>
    <col min="7666" max="7666" width="20.140625" style="49" customWidth="1"/>
    <col min="7667" max="7667" width="12.7109375" style="49" customWidth="1"/>
    <col min="7668" max="7668" width="20.140625" style="49" customWidth="1"/>
    <col min="7669" max="7669" width="15.5703125" style="49" customWidth="1"/>
    <col min="7670" max="7670" width="5.42578125" style="49" customWidth="1"/>
    <col min="7671" max="7671" width="15" style="49" customWidth="1"/>
    <col min="7672" max="7680" width="9.140625" style="49"/>
    <col min="7681" max="7681" width="86.7109375" style="49" customWidth="1"/>
    <col min="7682" max="7683" width="26.7109375" style="49" customWidth="1"/>
    <col min="7684" max="7684" width="20.85546875" style="49" customWidth="1"/>
    <col min="7685" max="7685" width="23.140625" style="49" customWidth="1"/>
    <col min="7686" max="7686" width="26.7109375" style="49" customWidth="1"/>
    <col min="7687" max="7885" width="9.140625" style="49"/>
    <col min="7886" max="7886" width="109.42578125" style="49" customWidth="1"/>
    <col min="7887" max="7891" width="26.7109375" style="49" customWidth="1"/>
    <col min="7892" max="7892" width="3.42578125" style="49" customWidth="1"/>
    <col min="7893" max="7893" width="86.7109375" style="49" customWidth="1"/>
    <col min="7894" max="7896" width="26.7109375" style="49" customWidth="1"/>
    <col min="7897" max="7897" width="19.7109375" style="49" customWidth="1"/>
    <col min="7898" max="7898" width="22.42578125" style="49" customWidth="1"/>
    <col min="7899" max="7899" width="4.85546875" style="49" customWidth="1"/>
    <col min="7900" max="7900" width="86.7109375" style="49" customWidth="1"/>
    <col min="7901" max="7902" width="26.7109375" style="49" customWidth="1"/>
    <col min="7903" max="7903" width="20.85546875" style="49" customWidth="1"/>
    <col min="7904" max="7904" width="23.140625" style="49" customWidth="1"/>
    <col min="7905" max="7905" width="26.7109375" style="49" customWidth="1"/>
    <col min="7906" max="7906" width="3" style="49" customWidth="1"/>
    <col min="7907" max="7907" width="86.7109375" style="49" customWidth="1"/>
    <col min="7908" max="7912" width="26.7109375" style="49" customWidth="1"/>
    <col min="7913" max="7913" width="3.85546875" style="49" customWidth="1"/>
    <col min="7914" max="7914" width="86.7109375" style="49" customWidth="1"/>
    <col min="7915" max="7918" width="26.7109375" style="49" customWidth="1"/>
    <col min="7919" max="7919" width="19" style="49" customWidth="1"/>
    <col min="7920" max="7920" width="1.85546875" style="49" customWidth="1"/>
    <col min="7921" max="7921" width="26.7109375" style="49" customWidth="1"/>
    <col min="7922" max="7922" width="20.140625" style="49" customWidth="1"/>
    <col min="7923" max="7923" width="12.7109375" style="49" customWidth="1"/>
    <col min="7924" max="7924" width="20.140625" style="49" customWidth="1"/>
    <col min="7925" max="7925" width="15.5703125" style="49" customWidth="1"/>
    <col min="7926" max="7926" width="5.42578125" style="49" customWidth="1"/>
    <col min="7927" max="7927" width="15" style="49" customWidth="1"/>
    <col min="7928" max="7936" width="9.140625" style="49"/>
    <col min="7937" max="7937" width="86.7109375" style="49" customWidth="1"/>
    <col min="7938" max="7939" width="26.7109375" style="49" customWidth="1"/>
    <col min="7940" max="7940" width="20.85546875" style="49" customWidth="1"/>
    <col min="7941" max="7941" width="23.140625" style="49" customWidth="1"/>
    <col min="7942" max="7942" width="26.7109375" style="49" customWidth="1"/>
    <col min="7943" max="8141" width="9.140625" style="49"/>
    <col min="8142" max="8142" width="109.42578125" style="49" customWidth="1"/>
    <col min="8143" max="8147" width="26.7109375" style="49" customWidth="1"/>
    <col min="8148" max="8148" width="3.42578125" style="49" customWidth="1"/>
    <col min="8149" max="8149" width="86.7109375" style="49" customWidth="1"/>
    <col min="8150" max="8152" width="26.7109375" style="49" customWidth="1"/>
    <col min="8153" max="8153" width="19.7109375" style="49" customWidth="1"/>
    <col min="8154" max="8154" width="22.42578125" style="49" customWidth="1"/>
    <col min="8155" max="8155" width="4.85546875" style="49" customWidth="1"/>
    <col min="8156" max="8156" width="86.7109375" style="49" customWidth="1"/>
    <col min="8157" max="8158" width="26.7109375" style="49" customWidth="1"/>
    <col min="8159" max="8159" width="20.85546875" style="49" customWidth="1"/>
    <col min="8160" max="8160" width="23.140625" style="49" customWidth="1"/>
    <col min="8161" max="8161" width="26.7109375" style="49" customWidth="1"/>
    <col min="8162" max="8162" width="3" style="49" customWidth="1"/>
    <col min="8163" max="8163" width="86.7109375" style="49" customWidth="1"/>
    <col min="8164" max="8168" width="26.7109375" style="49" customWidth="1"/>
    <col min="8169" max="8169" width="3.85546875" style="49" customWidth="1"/>
    <col min="8170" max="8170" width="86.7109375" style="49" customWidth="1"/>
    <col min="8171" max="8174" width="26.7109375" style="49" customWidth="1"/>
    <col min="8175" max="8175" width="19" style="49" customWidth="1"/>
    <col min="8176" max="8176" width="1.85546875" style="49" customWidth="1"/>
    <col min="8177" max="8177" width="26.7109375" style="49" customWidth="1"/>
    <col min="8178" max="8178" width="20.140625" style="49" customWidth="1"/>
    <col min="8179" max="8179" width="12.7109375" style="49" customWidth="1"/>
    <col min="8180" max="8180" width="20.140625" style="49" customWidth="1"/>
    <col min="8181" max="8181" width="15.5703125" style="49" customWidth="1"/>
    <col min="8182" max="8182" width="5.42578125" style="49" customWidth="1"/>
    <col min="8183" max="8183" width="15" style="49" customWidth="1"/>
    <col min="8184" max="8192" width="9.140625" style="49"/>
    <col min="8193" max="8193" width="86.7109375" style="49" customWidth="1"/>
    <col min="8194" max="8195" width="26.7109375" style="49" customWidth="1"/>
    <col min="8196" max="8196" width="20.85546875" style="49" customWidth="1"/>
    <col min="8197" max="8197" width="23.140625" style="49" customWidth="1"/>
    <col min="8198" max="8198" width="26.7109375" style="49" customWidth="1"/>
    <col min="8199" max="8397" width="9.140625" style="49"/>
    <col min="8398" max="8398" width="109.42578125" style="49" customWidth="1"/>
    <col min="8399" max="8403" width="26.7109375" style="49" customWidth="1"/>
    <col min="8404" max="8404" width="3.42578125" style="49" customWidth="1"/>
    <col min="8405" max="8405" width="86.7109375" style="49" customWidth="1"/>
    <col min="8406" max="8408" width="26.7109375" style="49" customWidth="1"/>
    <col min="8409" max="8409" width="19.7109375" style="49" customWidth="1"/>
    <col min="8410" max="8410" width="22.42578125" style="49" customWidth="1"/>
    <col min="8411" max="8411" width="4.85546875" style="49" customWidth="1"/>
    <col min="8412" max="8412" width="86.7109375" style="49" customWidth="1"/>
    <col min="8413" max="8414" width="26.7109375" style="49" customWidth="1"/>
    <col min="8415" max="8415" width="20.85546875" style="49" customWidth="1"/>
    <col min="8416" max="8416" width="23.140625" style="49" customWidth="1"/>
    <col min="8417" max="8417" width="26.7109375" style="49" customWidth="1"/>
    <col min="8418" max="8418" width="3" style="49" customWidth="1"/>
    <col min="8419" max="8419" width="86.7109375" style="49" customWidth="1"/>
    <col min="8420" max="8424" width="26.7109375" style="49" customWidth="1"/>
    <col min="8425" max="8425" width="3.85546875" style="49" customWidth="1"/>
    <col min="8426" max="8426" width="86.7109375" style="49" customWidth="1"/>
    <col min="8427" max="8430" width="26.7109375" style="49" customWidth="1"/>
    <col min="8431" max="8431" width="19" style="49" customWidth="1"/>
    <col min="8432" max="8432" width="1.85546875" style="49" customWidth="1"/>
    <col min="8433" max="8433" width="26.7109375" style="49" customWidth="1"/>
    <col min="8434" max="8434" width="20.140625" style="49" customWidth="1"/>
    <col min="8435" max="8435" width="12.7109375" style="49" customWidth="1"/>
    <col min="8436" max="8436" width="20.140625" style="49" customWidth="1"/>
    <col min="8437" max="8437" width="15.5703125" style="49" customWidth="1"/>
    <col min="8438" max="8438" width="5.42578125" style="49" customWidth="1"/>
    <col min="8439" max="8439" width="15" style="49" customWidth="1"/>
    <col min="8440" max="8448" width="9.140625" style="49"/>
    <col min="8449" max="8449" width="86.7109375" style="49" customWidth="1"/>
    <col min="8450" max="8451" width="26.7109375" style="49" customWidth="1"/>
    <col min="8452" max="8452" width="20.85546875" style="49" customWidth="1"/>
    <col min="8453" max="8453" width="23.140625" style="49" customWidth="1"/>
    <col min="8454" max="8454" width="26.7109375" style="49" customWidth="1"/>
    <col min="8455" max="8653" width="9.140625" style="49"/>
    <col min="8654" max="8654" width="109.42578125" style="49" customWidth="1"/>
    <col min="8655" max="8659" width="26.7109375" style="49" customWidth="1"/>
    <col min="8660" max="8660" width="3.42578125" style="49" customWidth="1"/>
    <col min="8661" max="8661" width="86.7109375" style="49" customWidth="1"/>
    <col min="8662" max="8664" width="26.7109375" style="49" customWidth="1"/>
    <col min="8665" max="8665" width="19.7109375" style="49" customWidth="1"/>
    <col min="8666" max="8666" width="22.42578125" style="49" customWidth="1"/>
    <col min="8667" max="8667" width="4.85546875" style="49" customWidth="1"/>
    <col min="8668" max="8668" width="86.7109375" style="49" customWidth="1"/>
    <col min="8669" max="8670" width="26.7109375" style="49" customWidth="1"/>
    <col min="8671" max="8671" width="20.85546875" style="49" customWidth="1"/>
    <col min="8672" max="8672" width="23.140625" style="49" customWidth="1"/>
    <col min="8673" max="8673" width="26.7109375" style="49" customWidth="1"/>
    <col min="8674" max="8674" width="3" style="49" customWidth="1"/>
    <col min="8675" max="8675" width="86.7109375" style="49" customWidth="1"/>
    <col min="8676" max="8680" width="26.7109375" style="49" customWidth="1"/>
    <col min="8681" max="8681" width="3.85546875" style="49" customWidth="1"/>
    <col min="8682" max="8682" width="86.7109375" style="49" customWidth="1"/>
    <col min="8683" max="8686" width="26.7109375" style="49" customWidth="1"/>
    <col min="8687" max="8687" width="19" style="49" customWidth="1"/>
    <col min="8688" max="8688" width="1.85546875" style="49" customWidth="1"/>
    <col min="8689" max="8689" width="26.7109375" style="49" customWidth="1"/>
    <col min="8690" max="8690" width="20.140625" style="49" customWidth="1"/>
    <col min="8691" max="8691" width="12.7109375" style="49" customWidth="1"/>
    <col min="8692" max="8692" width="20.140625" style="49" customWidth="1"/>
    <col min="8693" max="8693" width="15.5703125" style="49" customWidth="1"/>
    <col min="8694" max="8694" width="5.42578125" style="49" customWidth="1"/>
    <col min="8695" max="8695" width="15" style="49" customWidth="1"/>
    <col min="8696" max="8704" width="9.140625" style="49"/>
    <col min="8705" max="8705" width="86.7109375" style="49" customWidth="1"/>
    <col min="8706" max="8707" width="26.7109375" style="49" customWidth="1"/>
    <col min="8708" max="8708" width="20.85546875" style="49" customWidth="1"/>
    <col min="8709" max="8709" width="23.140625" style="49" customWidth="1"/>
    <col min="8710" max="8710" width="26.7109375" style="49" customWidth="1"/>
    <col min="8711" max="8909" width="9.140625" style="49"/>
    <col min="8910" max="8910" width="109.42578125" style="49" customWidth="1"/>
    <col min="8911" max="8915" width="26.7109375" style="49" customWidth="1"/>
    <col min="8916" max="8916" width="3.42578125" style="49" customWidth="1"/>
    <col min="8917" max="8917" width="86.7109375" style="49" customWidth="1"/>
    <col min="8918" max="8920" width="26.7109375" style="49" customWidth="1"/>
    <col min="8921" max="8921" width="19.7109375" style="49" customWidth="1"/>
    <col min="8922" max="8922" width="22.42578125" style="49" customWidth="1"/>
    <col min="8923" max="8923" width="4.85546875" style="49" customWidth="1"/>
    <col min="8924" max="8924" width="86.7109375" style="49" customWidth="1"/>
    <col min="8925" max="8926" width="26.7109375" style="49" customWidth="1"/>
    <col min="8927" max="8927" width="20.85546875" style="49" customWidth="1"/>
    <col min="8928" max="8928" width="23.140625" style="49" customWidth="1"/>
    <col min="8929" max="8929" width="26.7109375" style="49" customWidth="1"/>
    <col min="8930" max="8930" width="3" style="49" customWidth="1"/>
    <col min="8931" max="8931" width="86.7109375" style="49" customWidth="1"/>
    <col min="8932" max="8936" width="26.7109375" style="49" customWidth="1"/>
    <col min="8937" max="8937" width="3.85546875" style="49" customWidth="1"/>
    <col min="8938" max="8938" width="86.7109375" style="49" customWidth="1"/>
    <col min="8939" max="8942" width="26.7109375" style="49" customWidth="1"/>
    <col min="8943" max="8943" width="19" style="49" customWidth="1"/>
    <col min="8944" max="8944" width="1.85546875" style="49" customWidth="1"/>
    <col min="8945" max="8945" width="26.7109375" style="49" customWidth="1"/>
    <col min="8946" max="8946" width="20.140625" style="49" customWidth="1"/>
    <col min="8947" max="8947" width="12.7109375" style="49" customWidth="1"/>
    <col min="8948" max="8948" width="20.140625" style="49" customWidth="1"/>
    <col min="8949" max="8949" width="15.5703125" style="49" customWidth="1"/>
    <col min="8950" max="8950" width="5.42578125" style="49" customWidth="1"/>
    <col min="8951" max="8951" width="15" style="49" customWidth="1"/>
    <col min="8952" max="8960" width="9.140625" style="49"/>
    <col min="8961" max="8961" width="86.7109375" style="49" customWidth="1"/>
    <col min="8962" max="8963" width="26.7109375" style="49" customWidth="1"/>
    <col min="8964" max="8964" width="20.85546875" style="49" customWidth="1"/>
    <col min="8965" max="8965" width="23.140625" style="49" customWidth="1"/>
    <col min="8966" max="8966" width="26.7109375" style="49" customWidth="1"/>
    <col min="8967" max="9165" width="9.140625" style="49"/>
    <col min="9166" max="9166" width="109.42578125" style="49" customWidth="1"/>
    <col min="9167" max="9171" width="26.7109375" style="49" customWidth="1"/>
    <col min="9172" max="9172" width="3.42578125" style="49" customWidth="1"/>
    <col min="9173" max="9173" width="86.7109375" style="49" customWidth="1"/>
    <col min="9174" max="9176" width="26.7109375" style="49" customWidth="1"/>
    <col min="9177" max="9177" width="19.7109375" style="49" customWidth="1"/>
    <col min="9178" max="9178" width="22.42578125" style="49" customWidth="1"/>
    <col min="9179" max="9179" width="4.85546875" style="49" customWidth="1"/>
    <col min="9180" max="9180" width="86.7109375" style="49" customWidth="1"/>
    <col min="9181" max="9182" width="26.7109375" style="49" customWidth="1"/>
    <col min="9183" max="9183" width="20.85546875" style="49" customWidth="1"/>
    <col min="9184" max="9184" width="23.140625" style="49" customWidth="1"/>
    <col min="9185" max="9185" width="26.7109375" style="49" customWidth="1"/>
    <col min="9186" max="9186" width="3" style="49" customWidth="1"/>
    <col min="9187" max="9187" width="86.7109375" style="49" customWidth="1"/>
    <col min="9188" max="9192" width="26.7109375" style="49" customWidth="1"/>
    <col min="9193" max="9193" width="3.85546875" style="49" customWidth="1"/>
    <col min="9194" max="9194" width="86.7109375" style="49" customWidth="1"/>
    <col min="9195" max="9198" width="26.7109375" style="49" customWidth="1"/>
    <col min="9199" max="9199" width="19" style="49" customWidth="1"/>
    <col min="9200" max="9200" width="1.85546875" style="49" customWidth="1"/>
    <col min="9201" max="9201" width="26.7109375" style="49" customWidth="1"/>
    <col min="9202" max="9202" width="20.140625" style="49" customWidth="1"/>
    <col min="9203" max="9203" width="12.7109375" style="49" customWidth="1"/>
    <col min="9204" max="9204" width="20.140625" style="49" customWidth="1"/>
    <col min="9205" max="9205" width="15.5703125" style="49" customWidth="1"/>
    <col min="9206" max="9206" width="5.42578125" style="49" customWidth="1"/>
    <col min="9207" max="9207" width="15" style="49" customWidth="1"/>
    <col min="9208" max="9216" width="9.140625" style="49"/>
    <col min="9217" max="9217" width="86.7109375" style="49" customWidth="1"/>
    <col min="9218" max="9219" width="26.7109375" style="49" customWidth="1"/>
    <col min="9220" max="9220" width="20.85546875" style="49" customWidth="1"/>
    <col min="9221" max="9221" width="23.140625" style="49" customWidth="1"/>
    <col min="9222" max="9222" width="26.7109375" style="49" customWidth="1"/>
    <col min="9223" max="9421" width="9.140625" style="49"/>
    <col min="9422" max="9422" width="109.42578125" style="49" customWidth="1"/>
    <col min="9423" max="9427" width="26.7109375" style="49" customWidth="1"/>
    <col min="9428" max="9428" width="3.42578125" style="49" customWidth="1"/>
    <col min="9429" max="9429" width="86.7109375" style="49" customWidth="1"/>
    <col min="9430" max="9432" width="26.7109375" style="49" customWidth="1"/>
    <col min="9433" max="9433" width="19.7109375" style="49" customWidth="1"/>
    <col min="9434" max="9434" width="22.42578125" style="49" customWidth="1"/>
    <col min="9435" max="9435" width="4.85546875" style="49" customWidth="1"/>
    <col min="9436" max="9436" width="86.7109375" style="49" customWidth="1"/>
    <col min="9437" max="9438" width="26.7109375" style="49" customWidth="1"/>
    <col min="9439" max="9439" width="20.85546875" style="49" customWidth="1"/>
    <col min="9440" max="9440" width="23.140625" style="49" customWidth="1"/>
    <col min="9441" max="9441" width="26.7109375" style="49" customWidth="1"/>
    <col min="9442" max="9442" width="3" style="49" customWidth="1"/>
    <col min="9443" max="9443" width="86.7109375" style="49" customWidth="1"/>
    <col min="9444" max="9448" width="26.7109375" style="49" customWidth="1"/>
    <col min="9449" max="9449" width="3.85546875" style="49" customWidth="1"/>
    <col min="9450" max="9450" width="86.7109375" style="49" customWidth="1"/>
    <col min="9451" max="9454" width="26.7109375" style="49" customWidth="1"/>
    <col min="9455" max="9455" width="19" style="49" customWidth="1"/>
    <col min="9456" max="9456" width="1.85546875" style="49" customWidth="1"/>
    <col min="9457" max="9457" width="26.7109375" style="49" customWidth="1"/>
    <col min="9458" max="9458" width="20.140625" style="49" customWidth="1"/>
    <col min="9459" max="9459" width="12.7109375" style="49" customWidth="1"/>
    <col min="9460" max="9460" width="20.140625" style="49" customWidth="1"/>
    <col min="9461" max="9461" width="15.5703125" style="49" customWidth="1"/>
    <col min="9462" max="9462" width="5.42578125" style="49" customWidth="1"/>
    <col min="9463" max="9463" width="15" style="49" customWidth="1"/>
    <col min="9464" max="9472" width="9.140625" style="49"/>
    <col min="9473" max="9473" width="86.7109375" style="49" customWidth="1"/>
    <col min="9474" max="9475" width="26.7109375" style="49" customWidth="1"/>
    <col min="9476" max="9476" width="20.85546875" style="49" customWidth="1"/>
    <col min="9477" max="9477" width="23.140625" style="49" customWidth="1"/>
    <col min="9478" max="9478" width="26.7109375" style="49" customWidth="1"/>
    <col min="9479" max="9677" width="9.140625" style="49"/>
    <col min="9678" max="9678" width="109.42578125" style="49" customWidth="1"/>
    <col min="9679" max="9683" width="26.7109375" style="49" customWidth="1"/>
    <col min="9684" max="9684" width="3.42578125" style="49" customWidth="1"/>
    <col min="9685" max="9685" width="86.7109375" style="49" customWidth="1"/>
    <col min="9686" max="9688" width="26.7109375" style="49" customWidth="1"/>
    <col min="9689" max="9689" width="19.7109375" style="49" customWidth="1"/>
    <col min="9690" max="9690" width="22.42578125" style="49" customWidth="1"/>
    <col min="9691" max="9691" width="4.85546875" style="49" customWidth="1"/>
    <col min="9692" max="9692" width="86.7109375" style="49" customWidth="1"/>
    <col min="9693" max="9694" width="26.7109375" style="49" customWidth="1"/>
    <col min="9695" max="9695" width="20.85546875" style="49" customWidth="1"/>
    <col min="9696" max="9696" width="23.140625" style="49" customWidth="1"/>
    <col min="9697" max="9697" width="26.7109375" style="49" customWidth="1"/>
    <col min="9698" max="9698" width="3" style="49" customWidth="1"/>
    <col min="9699" max="9699" width="86.7109375" style="49" customWidth="1"/>
    <col min="9700" max="9704" width="26.7109375" style="49" customWidth="1"/>
    <col min="9705" max="9705" width="3.85546875" style="49" customWidth="1"/>
    <col min="9706" max="9706" width="86.7109375" style="49" customWidth="1"/>
    <col min="9707" max="9710" width="26.7109375" style="49" customWidth="1"/>
    <col min="9711" max="9711" width="19" style="49" customWidth="1"/>
    <col min="9712" max="9712" width="1.85546875" style="49" customWidth="1"/>
    <col min="9713" max="9713" width="26.7109375" style="49" customWidth="1"/>
    <col min="9714" max="9714" width="20.140625" style="49" customWidth="1"/>
    <col min="9715" max="9715" width="12.7109375" style="49" customWidth="1"/>
    <col min="9716" max="9716" width="20.140625" style="49" customWidth="1"/>
    <col min="9717" max="9717" width="15.5703125" style="49" customWidth="1"/>
    <col min="9718" max="9718" width="5.42578125" style="49" customWidth="1"/>
    <col min="9719" max="9719" width="15" style="49" customWidth="1"/>
    <col min="9720" max="9728" width="9.140625" style="49"/>
    <col min="9729" max="9729" width="86.7109375" style="49" customWidth="1"/>
    <col min="9730" max="9731" width="26.7109375" style="49" customWidth="1"/>
    <col min="9732" max="9732" width="20.85546875" style="49" customWidth="1"/>
    <col min="9733" max="9733" width="23.140625" style="49" customWidth="1"/>
    <col min="9734" max="9734" width="26.7109375" style="49" customWidth="1"/>
    <col min="9735" max="9933" width="9.140625" style="49"/>
    <col min="9934" max="9934" width="109.42578125" style="49" customWidth="1"/>
    <col min="9935" max="9939" width="26.7109375" style="49" customWidth="1"/>
    <col min="9940" max="9940" width="3.42578125" style="49" customWidth="1"/>
    <col min="9941" max="9941" width="86.7109375" style="49" customWidth="1"/>
    <col min="9942" max="9944" width="26.7109375" style="49" customWidth="1"/>
    <col min="9945" max="9945" width="19.7109375" style="49" customWidth="1"/>
    <col min="9946" max="9946" width="22.42578125" style="49" customWidth="1"/>
    <col min="9947" max="9947" width="4.85546875" style="49" customWidth="1"/>
    <col min="9948" max="9948" width="86.7109375" style="49" customWidth="1"/>
    <col min="9949" max="9950" width="26.7109375" style="49" customWidth="1"/>
    <col min="9951" max="9951" width="20.85546875" style="49" customWidth="1"/>
    <col min="9952" max="9952" width="23.140625" style="49" customWidth="1"/>
    <col min="9953" max="9953" width="26.7109375" style="49" customWidth="1"/>
    <col min="9954" max="9954" width="3" style="49" customWidth="1"/>
    <col min="9955" max="9955" width="86.7109375" style="49" customWidth="1"/>
    <col min="9956" max="9960" width="26.7109375" style="49" customWidth="1"/>
    <col min="9961" max="9961" width="3.85546875" style="49" customWidth="1"/>
    <col min="9962" max="9962" width="86.7109375" style="49" customWidth="1"/>
    <col min="9963" max="9966" width="26.7109375" style="49" customWidth="1"/>
    <col min="9967" max="9967" width="19" style="49" customWidth="1"/>
    <col min="9968" max="9968" width="1.85546875" style="49" customWidth="1"/>
    <col min="9969" max="9969" width="26.7109375" style="49" customWidth="1"/>
    <col min="9970" max="9970" width="20.140625" style="49" customWidth="1"/>
    <col min="9971" max="9971" width="12.7109375" style="49" customWidth="1"/>
    <col min="9972" max="9972" width="20.140625" style="49" customWidth="1"/>
    <col min="9973" max="9973" width="15.5703125" style="49" customWidth="1"/>
    <col min="9974" max="9974" width="5.42578125" style="49" customWidth="1"/>
    <col min="9975" max="9975" width="15" style="49" customWidth="1"/>
    <col min="9976" max="9984" width="9.140625" style="49"/>
    <col min="9985" max="9985" width="86.7109375" style="49" customWidth="1"/>
    <col min="9986" max="9987" width="26.7109375" style="49" customWidth="1"/>
    <col min="9988" max="9988" width="20.85546875" style="49" customWidth="1"/>
    <col min="9989" max="9989" width="23.140625" style="49" customWidth="1"/>
    <col min="9990" max="9990" width="26.7109375" style="49" customWidth="1"/>
    <col min="9991" max="10189" width="9.140625" style="49"/>
    <col min="10190" max="10190" width="109.42578125" style="49" customWidth="1"/>
    <col min="10191" max="10195" width="26.7109375" style="49" customWidth="1"/>
    <col min="10196" max="10196" width="3.42578125" style="49" customWidth="1"/>
    <col min="10197" max="10197" width="86.7109375" style="49" customWidth="1"/>
    <col min="10198" max="10200" width="26.7109375" style="49" customWidth="1"/>
    <col min="10201" max="10201" width="19.7109375" style="49" customWidth="1"/>
    <col min="10202" max="10202" width="22.42578125" style="49" customWidth="1"/>
    <col min="10203" max="10203" width="4.85546875" style="49" customWidth="1"/>
    <col min="10204" max="10204" width="86.7109375" style="49" customWidth="1"/>
    <col min="10205" max="10206" width="26.7109375" style="49" customWidth="1"/>
    <col min="10207" max="10207" width="20.85546875" style="49" customWidth="1"/>
    <col min="10208" max="10208" width="23.140625" style="49" customWidth="1"/>
    <col min="10209" max="10209" width="26.7109375" style="49" customWidth="1"/>
    <col min="10210" max="10210" width="3" style="49" customWidth="1"/>
    <col min="10211" max="10211" width="86.7109375" style="49" customWidth="1"/>
    <col min="10212" max="10216" width="26.7109375" style="49" customWidth="1"/>
    <col min="10217" max="10217" width="3.85546875" style="49" customWidth="1"/>
    <col min="10218" max="10218" width="86.7109375" style="49" customWidth="1"/>
    <col min="10219" max="10222" width="26.7109375" style="49" customWidth="1"/>
    <col min="10223" max="10223" width="19" style="49" customWidth="1"/>
    <col min="10224" max="10224" width="1.85546875" style="49" customWidth="1"/>
    <col min="10225" max="10225" width="26.7109375" style="49" customWidth="1"/>
    <col min="10226" max="10226" width="20.140625" style="49" customWidth="1"/>
    <col min="10227" max="10227" width="12.7109375" style="49" customWidth="1"/>
    <col min="10228" max="10228" width="20.140625" style="49" customWidth="1"/>
    <col min="10229" max="10229" width="15.5703125" style="49" customWidth="1"/>
    <col min="10230" max="10230" width="5.42578125" style="49" customWidth="1"/>
    <col min="10231" max="10231" width="15" style="49" customWidth="1"/>
    <col min="10232" max="10240" width="9.140625" style="49"/>
    <col min="10241" max="10241" width="86.7109375" style="49" customWidth="1"/>
    <col min="10242" max="10243" width="26.7109375" style="49" customWidth="1"/>
    <col min="10244" max="10244" width="20.85546875" style="49" customWidth="1"/>
    <col min="10245" max="10245" width="23.140625" style="49" customWidth="1"/>
    <col min="10246" max="10246" width="26.7109375" style="49" customWidth="1"/>
    <col min="10247" max="10445" width="9.140625" style="49"/>
    <col min="10446" max="10446" width="109.42578125" style="49" customWidth="1"/>
    <col min="10447" max="10451" width="26.7109375" style="49" customWidth="1"/>
    <col min="10452" max="10452" width="3.42578125" style="49" customWidth="1"/>
    <col min="10453" max="10453" width="86.7109375" style="49" customWidth="1"/>
    <col min="10454" max="10456" width="26.7109375" style="49" customWidth="1"/>
    <col min="10457" max="10457" width="19.7109375" style="49" customWidth="1"/>
    <col min="10458" max="10458" width="22.42578125" style="49" customWidth="1"/>
    <col min="10459" max="10459" width="4.85546875" style="49" customWidth="1"/>
    <col min="10460" max="10460" width="86.7109375" style="49" customWidth="1"/>
    <col min="10461" max="10462" width="26.7109375" style="49" customWidth="1"/>
    <col min="10463" max="10463" width="20.85546875" style="49" customWidth="1"/>
    <col min="10464" max="10464" width="23.140625" style="49" customWidth="1"/>
    <col min="10465" max="10465" width="26.7109375" style="49" customWidth="1"/>
    <col min="10466" max="10466" width="3" style="49" customWidth="1"/>
    <col min="10467" max="10467" width="86.7109375" style="49" customWidth="1"/>
    <col min="10468" max="10472" width="26.7109375" style="49" customWidth="1"/>
    <col min="10473" max="10473" width="3.85546875" style="49" customWidth="1"/>
    <col min="10474" max="10474" width="86.7109375" style="49" customWidth="1"/>
    <col min="10475" max="10478" width="26.7109375" style="49" customWidth="1"/>
    <col min="10479" max="10479" width="19" style="49" customWidth="1"/>
    <col min="10480" max="10480" width="1.85546875" style="49" customWidth="1"/>
    <col min="10481" max="10481" width="26.7109375" style="49" customWidth="1"/>
    <col min="10482" max="10482" width="20.140625" style="49" customWidth="1"/>
    <col min="10483" max="10483" width="12.7109375" style="49" customWidth="1"/>
    <col min="10484" max="10484" width="20.140625" style="49" customWidth="1"/>
    <col min="10485" max="10485" width="15.5703125" style="49" customWidth="1"/>
    <col min="10486" max="10486" width="5.42578125" style="49" customWidth="1"/>
    <col min="10487" max="10487" width="15" style="49" customWidth="1"/>
    <col min="10488" max="10496" width="9.140625" style="49"/>
    <col min="10497" max="10497" width="86.7109375" style="49" customWidth="1"/>
    <col min="10498" max="10499" width="26.7109375" style="49" customWidth="1"/>
    <col min="10500" max="10500" width="20.85546875" style="49" customWidth="1"/>
    <col min="10501" max="10501" width="23.140625" style="49" customWidth="1"/>
    <col min="10502" max="10502" width="26.7109375" style="49" customWidth="1"/>
    <col min="10503" max="10701" width="9.140625" style="49"/>
    <col min="10702" max="10702" width="109.42578125" style="49" customWidth="1"/>
    <col min="10703" max="10707" width="26.7109375" style="49" customWidth="1"/>
    <col min="10708" max="10708" width="3.42578125" style="49" customWidth="1"/>
    <col min="10709" max="10709" width="86.7109375" style="49" customWidth="1"/>
    <col min="10710" max="10712" width="26.7109375" style="49" customWidth="1"/>
    <col min="10713" max="10713" width="19.7109375" style="49" customWidth="1"/>
    <col min="10714" max="10714" width="22.42578125" style="49" customWidth="1"/>
    <col min="10715" max="10715" width="4.85546875" style="49" customWidth="1"/>
    <col min="10716" max="10716" width="86.7109375" style="49" customWidth="1"/>
    <col min="10717" max="10718" width="26.7109375" style="49" customWidth="1"/>
    <col min="10719" max="10719" width="20.85546875" style="49" customWidth="1"/>
    <col min="10720" max="10720" width="23.140625" style="49" customWidth="1"/>
    <col min="10721" max="10721" width="26.7109375" style="49" customWidth="1"/>
    <col min="10722" max="10722" width="3" style="49" customWidth="1"/>
    <col min="10723" max="10723" width="86.7109375" style="49" customWidth="1"/>
    <col min="10724" max="10728" width="26.7109375" style="49" customWidth="1"/>
    <col min="10729" max="10729" width="3.85546875" style="49" customWidth="1"/>
    <col min="10730" max="10730" width="86.7109375" style="49" customWidth="1"/>
    <col min="10731" max="10734" width="26.7109375" style="49" customWidth="1"/>
    <col min="10735" max="10735" width="19" style="49" customWidth="1"/>
    <col min="10736" max="10736" width="1.85546875" style="49" customWidth="1"/>
    <col min="10737" max="10737" width="26.7109375" style="49" customWidth="1"/>
    <col min="10738" max="10738" width="20.140625" style="49" customWidth="1"/>
    <col min="10739" max="10739" width="12.7109375" style="49" customWidth="1"/>
    <col min="10740" max="10740" width="20.140625" style="49" customWidth="1"/>
    <col min="10741" max="10741" width="15.5703125" style="49" customWidth="1"/>
    <col min="10742" max="10742" width="5.42578125" style="49" customWidth="1"/>
    <col min="10743" max="10743" width="15" style="49" customWidth="1"/>
    <col min="10744" max="10752" width="9.140625" style="49"/>
    <col min="10753" max="10753" width="86.7109375" style="49" customWidth="1"/>
    <col min="10754" max="10755" width="26.7109375" style="49" customWidth="1"/>
    <col min="10756" max="10756" width="20.85546875" style="49" customWidth="1"/>
    <col min="10757" max="10757" width="23.140625" style="49" customWidth="1"/>
    <col min="10758" max="10758" width="26.7109375" style="49" customWidth="1"/>
    <col min="10759" max="10957" width="9.140625" style="49"/>
    <col min="10958" max="10958" width="109.42578125" style="49" customWidth="1"/>
    <col min="10959" max="10963" width="26.7109375" style="49" customWidth="1"/>
    <col min="10964" max="10964" width="3.42578125" style="49" customWidth="1"/>
    <col min="10965" max="10965" width="86.7109375" style="49" customWidth="1"/>
    <col min="10966" max="10968" width="26.7109375" style="49" customWidth="1"/>
    <col min="10969" max="10969" width="19.7109375" style="49" customWidth="1"/>
    <col min="10970" max="10970" width="22.42578125" style="49" customWidth="1"/>
    <col min="10971" max="10971" width="4.85546875" style="49" customWidth="1"/>
    <col min="10972" max="10972" width="86.7109375" style="49" customWidth="1"/>
    <col min="10973" max="10974" width="26.7109375" style="49" customWidth="1"/>
    <col min="10975" max="10975" width="20.85546875" style="49" customWidth="1"/>
    <col min="10976" max="10976" width="23.140625" style="49" customWidth="1"/>
    <col min="10977" max="10977" width="26.7109375" style="49" customWidth="1"/>
    <col min="10978" max="10978" width="3" style="49" customWidth="1"/>
    <col min="10979" max="10979" width="86.7109375" style="49" customWidth="1"/>
    <col min="10980" max="10984" width="26.7109375" style="49" customWidth="1"/>
    <col min="10985" max="10985" width="3.85546875" style="49" customWidth="1"/>
    <col min="10986" max="10986" width="86.7109375" style="49" customWidth="1"/>
    <col min="10987" max="10990" width="26.7109375" style="49" customWidth="1"/>
    <col min="10991" max="10991" width="19" style="49" customWidth="1"/>
    <col min="10992" max="10992" width="1.85546875" style="49" customWidth="1"/>
    <col min="10993" max="10993" width="26.7109375" style="49" customWidth="1"/>
    <col min="10994" max="10994" width="20.140625" style="49" customWidth="1"/>
    <col min="10995" max="10995" width="12.7109375" style="49" customWidth="1"/>
    <col min="10996" max="10996" width="20.140625" style="49" customWidth="1"/>
    <col min="10997" max="10997" width="15.5703125" style="49" customWidth="1"/>
    <col min="10998" max="10998" width="5.42578125" style="49" customWidth="1"/>
    <col min="10999" max="10999" width="15" style="49" customWidth="1"/>
    <col min="11000" max="11008" width="9.140625" style="49"/>
    <col min="11009" max="11009" width="86.7109375" style="49" customWidth="1"/>
    <col min="11010" max="11011" width="26.7109375" style="49" customWidth="1"/>
    <col min="11012" max="11012" width="20.85546875" style="49" customWidth="1"/>
    <col min="11013" max="11013" width="23.140625" style="49" customWidth="1"/>
    <col min="11014" max="11014" width="26.7109375" style="49" customWidth="1"/>
    <col min="11015" max="11213" width="9.140625" style="49"/>
    <col min="11214" max="11214" width="109.42578125" style="49" customWidth="1"/>
    <col min="11215" max="11219" width="26.7109375" style="49" customWidth="1"/>
    <col min="11220" max="11220" width="3.42578125" style="49" customWidth="1"/>
    <col min="11221" max="11221" width="86.7109375" style="49" customWidth="1"/>
    <col min="11222" max="11224" width="26.7109375" style="49" customWidth="1"/>
    <col min="11225" max="11225" width="19.7109375" style="49" customWidth="1"/>
    <col min="11226" max="11226" width="22.42578125" style="49" customWidth="1"/>
    <col min="11227" max="11227" width="4.85546875" style="49" customWidth="1"/>
    <col min="11228" max="11228" width="86.7109375" style="49" customWidth="1"/>
    <col min="11229" max="11230" width="26.7109375" style="49" customWidth="1"/>
    <col min="11231" max="11231" width="20.85546875" style="49" customWidth="1"/>
    <col min="11232" max="11232" width="23.140625" style="49" customWidth="1"/>
    <col min="11233" max="11233" width="26.7109375" style="49" customWidth="1"/>
    <col min="11234" max="11234" width="3" style="49" customWidth="1"/>
    <col min="11235" max="11235" width="86.7109375" style="49" customWidth="1"/>
    <col min="11236" max="11240" width="26.7109375" style="49" customWidth="1"/>
    <col min="11241" max="11241" width="3.85546875" style="49" customWidth="1"/>
    <col min="11242" max="11242" width="86.7109375" style="49" customWidth="1"/>
    <col min="11243" max="11246" width="26.7109375" style="49" customWidth="1"/>
    <col min="11247" max="11247" width="19" style="49" customWidth="1"/>
    <col min="11248" max="11248" width="1.85546875" style="49" customWidth="1"/>
    <col min="11249" max="11249" width="26.7109375" style="49" customWidth="1"/>
    <col min="11250" max="11250" width="20.140625" style="49" customWidth="1"/>
    <col min="11251" max="11251" width="12.7109375" style="49" customWidth="1"/>
    <col min="11252" max="11252" width="20.140625" style="49" customWidth="1"/>
    <col min="11253" max="11253" width="15.5703125" style="49" customWidth="1"/>
    <col min="11254" max="11254" width="5.42578125" style="49" customWidth="1"/>
    <col min="11255" max="11255" width="15" style="49" customWidth="1"/>
    <col min="11256" max="11264" width="9.140625" style="49"/>
    <col min="11265" max="11265" width="86.7109375" style="49" customWidth="1"/>
    <col min="11266" max="11267" width="26.7109375" style="49" customWidth="1"/>
    <col min="11268" max="11268" width="20.85546875" style="49" customWidth="1"/>
    <col min="11269" max="11269" width="23.140625" style="49" customWidth="1"/>
    <col min="11270" max="11270" width="26.7109375" style="49" customWidth="1"/>
    <col min="11271" max="11469" width="9.140625" style="49"/>
    <col min="11470" max="11470" width="109.42578125" style="49" customWidth="1"/>
    <col min="11471" max="11475" width="26.7109375" style="49" customWidth="1"/>
    <col min="11476" max="11476" width="3.42578125" style="49" customWidth="1"/>
    <col min="11477" max="11477" width="86.7109375" style="49" customWidth="1"/>
    <col min="11478" max="11480" width="26.7109375" style="49" customWidth="1"/>
    <col min="11481" max="11481" width="19.7109375" style="49" customWidth="1"/>
    <col min="11482" max="11482" width="22.42578125" style="49" customWidth="1"/>
    <col min="11483" max="11483" width="4.85546875" style="49" customWidth="1"/>
    <col min="11484" max="11484" width="86.7109375" style="49" customWidth="1"/>
    <col min="11485" max="11486" width="26.7109375" style="49" customWidth="1"/>
    <col min="11487" max="11487" width="20.85546875" style="49" customWidth="1"/>
    <col min="11488" max="11488" width="23.140625" style="49" customWidth="1"/>
    <col min="11489" max="11489" width="26.7109375" style="49" customWidth="1"/>
    <col min="11490" max="11490" width="3" style="49" customWidth="1"/>
    <col min="11491" max="11491" width="86.7109375" style="49" customWidth="1"/>
    <col min="11492" max="11496" width="26.7109375" style="49" customWidth="1"/>
    <col min="11497" max="11497" width="3.85546875" style="49" customWidth="1"/>
    <col min="11498" max="11498" width="86.7109375" style="49" customWidth="1"/>
    <col min="11499" max="11502" width="26.7109375" style="49" customWidth="1"/>
    <col min="11503" max="11503" width="19" style="49" customWidth="1"/>
    <col min="11504" max="11504" width="1.85546875" style="49" customWidth="1"/>
    <col min="11505" max="11505" width="26.7109375" style="49" customWidth="1"/>
    <col min="11506" max="11506" width="20.140625" style="49" customWidth="1"/>
    <col min="11507" max="11507" width="12.7109375" style="49" customWidth="1"/>
    <col min="11508" max="11508" width="20.140625" style="49" customWidth="1"/>
    <col min="11509" max="11509" width="15.5703125" style="49" customWidth="1"/>
    <col min="11510" max="11510" width="5.42578125" style="49" customWidth="1"/>
    <col min="11511" max="11511" width="15" style="49" customWidth="1"/>
    <col min="11512" max="11520" width="9.140625" style="49"/>
    <col min="11521" max="11521" width="86.7109375" style="49" customWidth="1"/>
    <col min="11522" max="11523" width="26.7109375" style="49" customWidth="1"/>
    <col min="11524" max="11524" width="20.85546875" style="49" customWidth="1"/>
    <col min="11525" max="11525" width="23.140625" style="49" customWidth="1"/>
    <col min="11526" max="11526" width="26.7109375" style="49" customWidth="1"/>
    <col min="11527" max="11725" width="9.140625" style="49"/>
    <col min="11726" max="11726" width="109.42578125" style="49" customWidth="1"/>
    <col min="11727" max="11731" width="26.7109375" style="49" customWidth="1"/>
    <col min="11732" max="11732" width="3.42578125" style="49" customWidth="1"/>
    <col min="11733" max="11733" width="86.7109375" style="49" customWidth="1"/>
    <col min="11734" max="11736" width="26.7109375" style="49" customWidth="1"/>
    <col min="11737" max="11737" width="19.7109375" style="49" customWidth="1"/>
    <col min="11738" max="11738" width="22.42578125" style="49" customWidth="1"/>
    <col min="11739" max="11739" width="4.85546875" style="49" customWidth="1"/>
    <col min="11740" max="11740" width="86.7109375" style="49" customWidth="1"/>
    <col min="11741" max="11742" width="26.7109375" style="49" customWidth="1"/>
    <col min="11743" max="11743" width="20.85546875" style="49" customWidth="1"/>
    <col min="11744" max="11744" width="23.140625" style="49" customWidth="1"/>
    <col min="11745" max="11745" width="26.7109375" style="49" customWidth="1"/>
    <col min="11746" max="11746" width="3" style="49" customWidth="1"/>
    <col min="11747" max="11747" width="86.7109375" style="49" customWidth="1"/>
    <col min="11748" max="11752" width="26.7109375" style="49" customWidth="1"/>
    <col min="11753" max="11753" width="3.85546875" style="49" customWidth="1"/>
    <col min="11754" max="11754" width="86.7109375" style="49" customWidth="1"/>
    <col min="11755" max="11758" width="26.7109375" style="49" customWidth="1"/>
    <col min="11759" max="11759" width="19" style="49" customWidth="1"/>
    <col min="11760" max="11760" width="1.85546875" style="49" customWidth="1"/>
    <col min="11761" max="11761" width="26.7109375" style="49" customWidth="1"/>
    <col min="11762" max="11762" width="20.140625" style="49" customWidth="1"/>
    <col min="11763" max="11763" width="12.7109375" style="49" customWidth="1"/>
    <col min="11764" max="11764" width="20.140625" style="49" customWidth="1"/>
    <col min="11765" max="11765" width="15.5703125" style="49" customWidth="1"/>
    <col min="11766" max="11766" width="5.42578125" style="49" customWidth="1"/>
    <col min="11767" max="11767" width="15" style="49" customWidth="1"/>
    <col min="11768" max="11776" width="9.140625" style="49"/>
    <col min="11777" max="11777" width="86.7109375" style="49" customWidth="1"/>
    <col min="11778" max="11779" width="26.7109375" style="49" customWidth="1"/>
    <col min="11780" max="11780" width="20.85546875" style="49" customWidth="1"/>
    <col min="11781" max="11781" width="23.140625" style="49" customWidth="1"/>
    <col min="11782" max="11782" width="26.7109375" style="49" customWidth="1"/>
    <col min="11783" max="11981" width="9.140625" style="49"/>
    <col min="11982" max="11982" width="109.42578125" style="49" customWidth="1"/>
    <col min="11983" max="11987" width="26.7109375" style="49" customWidth="1"/>
    <col min="11988" max="11988" width="3.42578125" style="49" customWidth="1"/>
    <col min="11989" max="11989" width="86.7109375" style="49" customWidth="1"/>
    <col min="11990" max="11992" width="26.7109375" style="49" customWidth="1"/>
    <col min="11993" max="11993" width="19.7109375" style="49" customWidth="1"/>
    <col min="11994" max="11994" width="22.42578125" style="49" customWidth="1"/>
    <col min="11995" max="11995" width="4.85546875" style="49" customWidth="1"/>
    <col min="11996" max="11996" width="86.7109375" style="49" customWidth="1"/>
    <col min="11997" max="11998" width="26.7109375" style="49" customWidth="1"/>
    <col min="11999" max="11999" width="20.85546875" style="49" customWidth="1"/>
    <col min="12000" max="12000" width="23.140625" style="49" customWidth="1"/>
    <col min="12001" max="12001" width="26.7109375" style="49" customWidth="1"/>
    <col min="12002" max="12002" width="3" style="49" customWidth="1"/>
    <col min="12003" max="12003" width="86.7109375" style="49" customWidth="1"/>
    <col min="12004" max="12008" width="26.7109375" style="49" customWidth="1"/>
    <col min="12009" max="12009" width="3.85546875" style="49" customWidth="1"/>
    <col min="12010" max="12010" width="86.7109375" style="49" customWidth="1"/>
    <col min="12011" max="12014" width="26.7109375" style="49" customWidth="1"/>
    <col min="12015" max="12015" width="19" style="49" customWidth="1"/>
    <col min="12016" max="12016" width="1.85546875" style="49" customWidth="1"/>
    <col min="12017" max="12017" width="26.7109375" style="49" customWidth="1"/>
    <col min="12018" max="12018" width="20.140625" style="49" customWidth="1"/>
    <col min="12019" max="12019" width="12.7109375" style="49" customWidth="1"/>
    <col min="12020" max="12020" width="20.140625" style="49" customWidth="1"/>
    <col min="12021" max="12021" width="15.5703125" style="49" customWidth="1"/>
    <col min="12022" max="12022" width="5.42578125" style="49" customWidth="1"/>
    <col min="12023" max="12023" width="15" style="49" customWidth="1"/>
    <col min="12024" max="12032" width="9.140625" style="49"/>
    <col min="12033" max="12033" width="86.7109375" style="49" customWidth="1"/>
    <col min="12034" max="12035" width="26.7109375" style="49" customWidth="1"/>
    <col min="12036" max="12036" width="20.85546875" style="49" customWidth="1"/>
    <col min="12037" max="12037" width="23.140625" style="49" customWidth="1"/>
    <col min="12038" max="12038" width="26.7109375" style="49" customWidth="1"/>
    <col min="12039" max="12237" width="9.140625" style="49"/>
    <col min="12238" max="12238" width="109.42578125" style="49" customWidth="1"/>
    <col min="12239" max="12243" width="26.7109375" style="49" customWidth="1"/>
    <col min="12244" max="12244" width="3.42578125" style="49" customWidth="1"/>
    <col min="12245" max="12245" width="86.7109375" style="49" customWidth="1"/>
    <col min="12246" max="12248" width="26.7109375" style="49" customWidth="1"/>
    <col min="12249" max="12249" width="19.7109375" style="49" customWidth="1"/>
    <col min="12250" max="12250" width="22.42578125" style="49" customWidth="1"/>
    <col min="12251" max="12251" width="4.85546875" style="49" customWidth="1"/>
    <col min="12252" max="12252" width="86.7109375" style="49" customWidth="1"/>
    <col min="12253" max="12254" width="26.7109375" style="49" customWidth="1"/>
    <col min="12255" max="12255" width="20.85546875" style="49" customWidth="1"/>
    <col min="12256" max="12256" width="23.140625" style="49" customWidth="1"/>
    <col min="12257" max="12257" width="26.7109375" style="49" customWidth="1"/>
    <col min="12258" max="12258" width="3" style="49" customWidth="1"/>
    <col min="12259" max="12259" width="86.7109375" style="49" customWidth="1"/>
    <col min="12260" max="12264" width="26.7109375" style="49" customWidth="1"/>
    <col min="12265" max="12265" width="3.85546875" style="49" customWidth="1"/>
    <col min="12266" max="12266" width="86.7109375" style="49" customWidth="1"/>
    <col min="12267" max="12270" width="26.7109375" style="49" customWidth="1"/>
    <col min="12271" max="12271" width="19" style="49" customWidth="1"/>
    <col min="12272" max="12272" width="1.85546875" style="49" customWidth="1"/>
    <col min="12273" max="12273" width="26.7109375" style="49" customWidth="1"/>
    <col min="12274" max="12274" width="20.140625" style="49" customWidth="1"/>
    <col min="12275" max="12275" width="12.7109375" style="49" customWidth="1"/>
    <col min="12276" max="12276" width="20.140625" style="49" customWidth="1"/>
    <col min="12277" max="12277" width="15.5703125" style="49" customWidth="1"/>
    <col min="12278" max="12278" width="5.42578125" style="49" customWidth="1"/>
    <col min="12279" max="12279" width="15" style="49" customWidth="1"/>
    <col min="12280" max="12288" width="9.140625" style="49"/>
    <col min="12289" max="12289" width="86.7109375" style="49" customWidth="1"/>
    <col min="12290" max="12291" width="26.7109375" style="49" customWidth="1"/>
    <col min="12292" max="12292" width="20.85546875" style="49" customWidth="1"/>
    <col min="12293" max="12293" width="23.140625" style="49" customWidth="1"/>
    <col min="12294" max="12294" width="26.7109375" style="49" customWidth="1"/>
    <col min="12295" max="12493" width="9.140625" style="49"/>
    <col min="12494" max="12494" width="109.42578125" style="49" customWidth="1"/>
    <col min="12495" max="12499" width="26.7109375" style="49" customWidth="1"/>
    <col min="12500" max="12500" width="3.42578125" style="49" customWidth="1"/>
    <col min="12501" max="12501" width="86.7109375" style="49" customWidth="1"/>
    <col min="12502" max="12504" width="26.7109375" style="49" customWidth="1"/>
    <col min="12505" max="12505" width="19.7109375" style="49" customWidth="1"/>
    <col min="12506" max="12506" width="22.42578125" style="49" customWidth="1"/>
    <col min="12507" max="12507" width="4.85546875" style="49" customWidth="1"/>
    <col min="12508" max="12508" width="86.7109375" style="49" customWidth="1"/>
    <col min="12509" max="12510" width="26.7109375" style="49" customWidth="1"/>
    <col min="12511" max="12511" width="20.85546875" style="49" customWidth="1"/>
    <col min="12512" max="12512" width="23.140625" style="49" customWidth="1"/>
    <col min="12513" max="12513" width="26.7109375" style="49" customWidth="1"/>
    <col min="12514" max="12514" width="3" style="49" customWidth="1"/>
    <col min="12515" max="12515" width="86.7109375" style="49" customWidth="1"/>
    <col min="12516" max="12520" width="26.7109375" style="49" customWidth="1"/>
    <col min="12521" max="12521" width="3.85546875" style="49" customWidth="1"/>
    <col min="12522" max="12522" width="86.7109375" style="49" customWidth="1"/>
    <col min="12523" max="12526" width="26.7109375" style="49" customWidth="1"/>
    <col min="12527" max="12527" width="19" style="49" customWidth="1"/>
    <col min="12528" max="12528" width="1.85546875" style="49" customWidth="1"/>
    <col min="12529" max="12529" width="26.7109375" style="49" customWidth="1"/>
    <col min="12530" max="12530" width="20.140625" style="49" customWidth="1"/>
    <col min="12531" max="12531" width="12.7109375" style="49" customWidth="1"/>
    <col min="12532" max="12532" width="20.140625" style="49" customWidth="1"/>
    <col min="12533" max="12533" width="15.5703125" style="49" customWidth="1"/>
    <col min="12534" max="12534" width="5.42578125" style="49" customWidth="1"/>
    <col min="12535" max="12535" width="15" style="49" customWidth="1"/>
    <col min="12536" max="12544" width="9.140625" style="49"/>
    <col min="12545" max="12545" width="86.7109375" style="49" customWidth="1"/>
    <col min="12546" max="12547" width="26.7109375" style="49" customWidth="1"/>
    <col min="12548" max="12548" width="20.85546875" style="49" customWidth="1"/>
    <col min="12549" max="12549" width="23.140625" style="49" customWidth="1"/>
    <col min="12550" max="12550" width="26.7109375" style="49" customWidth="1"/>
    <col min="12551" max="12749" width="9.140625" style="49"/>
    <col min="12750" max="12750" width="109.42578125" style="49" customWidth="1"/>
    <col min="12751" max="12755" width="26.7109375" style="49" customWidth="1"/>
    <col min="12756" max="12756" width="3.42578125" style="49" customWidth="1"/>
    <col min="12757" max="12757" width="86.7109375" style="49" customWidth="1"/>
    <col min="12758" max="12760" width="26.7109375" style="49" customWidth="1"/>
    <col min="12761" max="12761" width="19.7109375" style="49" customWidth="1"/>
    <col min="12762" max="12762" width="22.42578125" style="49" customWidth="1"/>
    <col min="12763" max="12763" width="4.85546875" style="49" customWidth="1"/>
    <col min="12764" max="12764" width="86.7109375" style="49" customWidth="1"/>
    <col min="12765" max="12766" width="26.7109375" style="49" customWidth="1"/>
    <col min="12767" max="12767" width="20.85546875" style="49" customWidth="1"/>
    <col min="12768" max="12768" width="23.140625" style="49" customWidth="1"/>
    <col min="12769" max="12769" width="26.7109375" style="49" customWidth="1"/>
    <col min="12770" max="12770" width="3" style="49" customWidth="1"/>
    <col min="12771" max="12771" width="86.7109375" style="49" customWidth="1"/>
    <col min="12772" max="12776" width="26.7109375" style="49" customWidth="1"/>
    <col min="12777" max="12777" width="3.85546875" style="49" customWidth="1"/>
    <col min="12778" max="12778" width="86.7109375" style="49" customWidth="1"/>
    <col min="12779" max="12782" width="26.7109375" style="49" customWidth="1"/>
    <col min="12783" max="12783" width="19" style="49" customWidth="1"/>
    <col min="12784" max="12784" width="1.85546875" style="49" customWidth="1"/>
    <col min="12785" max="12785" width="26.7109375" style="49" customWidth="1"/>
    <col min="12786" max="12786" width="20.140625" style="49" customWidth="1"/>
    <col min="12787" max="12787" width="12.7109375" style="49" customWidth="1"/>
    <col min="12788" max="12788" width="20.140625" style="49" customWidth="1"/>
    <col min="12789" max="12789" width="15.5703125" style="49" customWidth="1"/>
    <col min="12790" max="12790" width="5.42578125" style="49" customWidth="1"/>
    <col min="12791" max="12791" width="15" style="49" customWidth="1"/>
    <col min="12792" max="12800" width="9.140625" style="49"/>
    <col min="12801" max="12801" width="86.7109375" style="49" customWidth="1"/>
    <col min="12802" max="12803" width="26.7109375" style="49" customWidth="1"/>
    <col min="12804" max="12804" width="20.85546875" style="49" customWidth="1"/>
    <col min="12805" max="12805" width="23.140625" style="49" customWidth="1"/>
    <col min="12806" max="12806" width="26.7109375" style="49" customWidth="1"/>
    <col min="12807" max="13005" width="9.140625" style="49"/>
    <col min="13006" max="13006" width="109.42578125" style="49" customWidth="1"/>
    <col min="13007" max="13011" width="26.7109375" style="49" customWidth="1"/>
    <col min="13012" max="13012" width="3.42578125" style="49" customWidth="1"/>
    <col min="13013" max="13013" width="86.7109375" style="49" customWidth="1"/>
    <col min="13014" max="13016" width="26.7109375" style="49" customWidth="1"/>
    <col min="13017" max="13017" width="19.7109375" style="49" customWidth="1"/>
    <col min="13018" max="13018" width="22.42578125" style="49" customWidth="1"/>
    <col min="13019" max="13019" width="4.85546875" style="49" customWidth="1"/>
    <col min="13020" max="13020" width="86.7109375" style="49" customWidth="1"/>
    <col min="13021" max="13022" width="26.7109375" style="49" customWidth="1"/>
    <col min="13023" max="13023" width="20.85546875" style="49" customWidth="1"/>
    <col min="13024" max="13024" width="23.140625" style="49" customWidth="1"/>
    <col min="13025" max="13025" width="26.7109375" style="49" customWidth="1"/>
    <col min="13026" max="13026" width="3" style="49" customWidth="1"/>
    <col min="13027" max="13027" width="86.7109375" style="49" customWidth="1"/>
    <col min="13028" max="13032" width="26.7109375" style="49" customWidth="1"/>
    <col min="13033" max="13033" width="3.85546875" style="49" customWidth="1"/>
    <col min="13034" max="13034" width="86.7109375" style="49" customWidth="1"/>
    <col min="13035" max="13038" width="26.7109375" style="49" customWidth="1"/>
    <col min="13039" max="13039" width="19" style="49" customWidth="1"/>
    <col min="13040" max="13040" width="1.85546875" style="49" customWidth="1"/>
    <col min="13041" max="13041" width="26.7109375" style="49" customWidth="1"/>
    <col min="13042" max="13042" width="20.140625" style="49" customWidth="1"/>
    <col min="13043" max="13043" width="12.7109375" style="49" customWidth="1"/>
    <col min="13044" max="13044" width="20.140625" style="49" customWidth="1"/>
    <col min="13045" max="13045" width="15.5703125" style="49" customWidth="1"/>
    <col min="13046" max="13046" width="5.42578125" style="49" customWidth="1"/>
    <col min="13047" max="13047" width="15" style="49" customWidth="1"/>
    <col min="13048" max="13056" width="9.140625" style="49"/>
    <col min="13057" max="13057" width="86.7109375" style="49" customWidth="1"/>
    <col min="13058" max="13059" width="26.7109375" style="49" customWidth="1"/>
    <col min="13060" max="13060" width="20.85546875" style="49" customWidth="1"/>
    <col min="13061" max="13061" width="23.140625" style="49" customWidth="1"/>
    <col min="13062" max="13062" width="26.7109375" style="49" customWidth="1"/>
    <col min="13063" max="13261" width="9.140625" style="49"/>
    <col min="13262" max="13262" width="109.42578125" style="49" customWidth="1"/>
    <col min="13263" max="13267" width="26.7109375" style="49" customWidth="1"/>
    <col min="13268" max="13268" width="3.42578125" style="49" customWidth="1"/>
    <col min="13269" max="13269" width="86.7109375" style="49" customWidth="1"/>
    <col min="13270" max="13272" width="26.7109375" style="49" customWidth="1"/>
    <col min="13273" max="13273" width="19.7109375" style="49" customWidth="1"/>
    <col min="13274" max="13274" width="22.42578125" style="49" customWidth="1"/>
    <col min="13275" max="13275" width="4.85546875" style="49" customWidth="1"/>
    <col min="13276" max="13276" width="86.7109375" style="49" customWidth="1"/>
    <col min="13277" max="13278" width="26.7109375" style="49" customWidth="1"/>
    <col min="13279" max="13279" width="20.85546875" style="49" customWidth="1"/>
    <col min="13280" max="13280" width="23.140625" style="49" customWidth="1"/>
    <col min="13281" max="13281" width="26.7109375" style="49" customWidth="1"/>
    <col min="13282" max="13282" width="3" style="49" customWidth="1"/>
    <col min="13283" max="13283" width="86.7109375" style="49" customWidth="1"/>
    <col min="13284" max="13288" width="26.7109375" style="49" customWidth="1"/>
    <col min="13289" max="13289" width="3.85546875" style="49" customWidth="1"/>
    <col min="13290" max="13290" width="86.7109375" style="49" customWidth="1"/>
    <col min="13291" max="13294" width="26.7109375" style="49" customWidth="1"/>
    <col min="13295" max="13295" width="19" style="49" customWidth="1"/>
    <col min="13296" max="13296" width="1.85546875" style="49" customWidth="1"/>
    <col min="13297" max="13297" width="26.7109375" style="49" customWidth="1"/>
    <col min="13298" max="13298" width="20.140625" style="49" customWidth="1"/>
    <col min="13299" max="13299" width="12.7109375" style="49" customWidth="1"/>
    <col min="13300" max="13300" width="20.140625" style="49" customWidth="1"/>
    <col min="13301" max="13301" width="15.5703125" style="49" customWidth="1"/>
    <col min="13302" max="13302" width="5.42578125" style="49" customWidth="1"/>
    <col min="13303" max="13303" width="15" style="49" customWidth="1"/>
    <col min="13304" max="13312" width="9.140625" style="49"/>
    <col min="13313" max="13313" width="86.7109375" style="49" customWidth="1"/>
    <col min="13314" max="13315" width="26.7109375" style="49" customWidth="1"/>
    <col min="13316" max="13316" width="20.85546875" style="49" customWidth="1"/>
    <col min="13317" max="13317" width="23.140625" style="49" customWidth="1"/>
    <col min="13318" max="13318" width="26.7109375" style="49" customWidth="1"/>
    <col min="13319" max="13517" width="9.140625" style="49"/>
    <col min="13518" max="13518" width="109.42578125" style="49" customWidth="1"/>
    <col min="13519" max="13523" width="26.7109375" style="49" customWidth="1"/>
    <col min="13524" max="13524" width="3.42578125" style="49" customWidth="1"/>
    <col min="13525" max="13525" width="86.7109375" style="49" customWidth="1"/>
    <col min="13526" max="13528" width="26.7109375" style="49" customWidth="1"/>
    <col min="13529" max="13529" width="19.7109375" style="49" customWidth="1"/>
    <col min="13530" max="13530" width="22.42578125" style="49" customWidth="1"/>
    <col min="13531" max="13531" width="4.85546875" style="49" customWidth="1"/>
    <col min="13532" max="13532" width="86.7109375" style="49" customWidth="1"/>
    <col min="13533" max="13534" width="26.7109375" style="49" customWidth="1"/>
    <col min="13535" max="13535" width="20.85546875" style="49" customWidth="1"/>
    <col min="13536" max="13536" width="23.140625" style="49" customWidth="1"/>
    <col min="13537" max="13537" width="26.7109375" style="49" customWidth="1"/>
    <col min="13538" max="13538" width="3" style="49" customWidth="1"/>
    <col min="13539" max="13539" width="86.7109375" style="49" customWidth="1"/>
    <col min="13540" max="13544" width="26.7109375" style="49" customWidth="1"/>
    <col min="13545" max="13545" width="3.85546875" style="49" customWidth="1"/>
    <col min="13546" max="13546" width="86.7109375" style="49" customWidth="1"/>
    <col min="13547" max="13550" width="26.7109375" style="49" customWidth="1"/>
    <col min="13551" max="13551" width="19" style="49" customWidth="1"/>
    <col min="13552" max="13552" width="1.85546875" style="49" customWidth="1"/>
    <col min="13553" max="13553" width="26.7109375" style="49" customWidth="1"/>
    <col min="13554" max="13554" width="20.140625" style="49" customWidth="1"/>
    <col min="13555" max="13555" width="12.7109375" style="49" customWidth="1"/>
    <col min="13556" max="13556" width="20.140625" style="49" customWidth="1"/>
    <col min="13557" max="13557" width="15.5703125" style="49" customWidth="1"/>
    <col min="13558" max="13558" width="5.42578125" style="49" customWidth="1"/>
    <col min="13559" max="13559" width="15" style="49" customWidth="1"/>
    <col min="13560" max="13568" width="9.140625" style="49"/>
    <col min="13569" max="13569" width="86.7109375" style="49" customWidth="1"/>
    <col min="13570" max="13571" width="26.7109375" style="49" customWidth="1"/>
    <col min="13572" max="13572" width="20.85546875" style="49" customWidth="1"/>
    <col min="13573" max="13573" width="23.140625" style="49" customWidth="1"/>
    <col min="13574" max="13574" width="26.7109375" style="49" customWidth="1"/>
    <col min="13575" max="13773" width="9.140625" style="49"/>
    <col min="13774" max="13774" width="109.42578125" style="49" customWidth="1"/>
    <col min="13775" max="13779" width="26.7109375" style="49" customWidth="1"/>
    <col min="13780" max="13780" width="3.42578125" style="49" customWidth="1"/>
    <col min="13781" max="13781" width="86.7109375" style="49" customWidth="1"/>
    <col min="13782" max="13784" width="26.7109375" style="49" customWidth="1"/>
    <col min="13785" max="13785" width="19.7109375" style="49" customWidth="1"/>
    <col min="13786" max="13786" width="22.42578125" style="49" customWidth="1"/>
    <col min="13787" max="13787" width="4.85546875" style="49" customWidth="1"/>
    <col min="13788" max="13788" width="86.7109375" style="49" customWidth="1"/>
    <col min="13789" max="13790" width="26.7109375" style="49" customWidth="1"/>
    <col min="13791" max="13791" width="20.85546875" style="49" customWidth="1"/>
    <col min="13792" max="13792" width="23.140625" style="49" customWidth="1"/>
    <col min="13793" max="13793" width="26.7109375" style="49" customWidth="1"/>
    <col min="13794" max="13794" width="3" style="49" customWidth="1"/>
    <col min="13795" max="13795" width="86.7109375" style="49" customWidth="1"/>
    <col min="13796" max="13800" width="26.7109375" style="49" customWidth="1"/>
    <col min="13801" max="13801" width="3.85546875" style="49" customWidth="1"/>
    <col min="13802" max="13802" width="86.7109375" style="49" customWidth="1"/>
    <col min="13803" max="13806" width="26.7109375" style="49" customWidth="1"/>
    <col min="13807" max="13807" width="19" style="49" customWidth="1"/>
    <col min="13808" max="13808" width="1.85546875" style="49" customWidth="1"/>
    <col min="13809" max="13809" width="26.7109375" style="49" customWidth="1"/>
    <col min="13810" max="13810" width="20.140625" style="49" customWidth="1"/>
    <col min="13811" max="13811" width="12.7109375" style="49" customWidth="1"/>
    <col min="13812" max="13812" width="20.140625" style="49" customWidth="1"/>
    <col min="13813" max="13813" width="15.5703125" style="49" customWidth="1"/>
    <col min="13814" max="13814" width="5.42578125" style="49" customWidth="1"/>
    <col min="13815" max="13815" width="15" style="49" customWidth="1"/>
    <col min="13816" max="13824" width="9.140625" style="49"/>
    <col min="13825" max="13825" width="86.7109375" style="49" customWidth="1"/>
    <col min="13826" max="13827" width="26.7109375" style="49" customWidth="1"/>
    <col min="13828" max="13828" width="20.85546875" style="49" customWidth="1"/>
    <col min="13829" max="13829" width="23.140625" style="49" customWidth="1"/>
    <col min="13830" max="13830" width="26.7109375" style="49" customWidth="1"/>
    <col min="13831" max="14029" width="9.140625" style="49"/>
    <col min="14030" max="14030" width="109.42578125" style="49" customWidth="1"/>
    <col min="14031" max="14035" width="26.7109375" style="49" customWidth="1"/>
    <col min="14036" max="14036" width="3.42578125" style="49" customWidth="1"/>
    <col min="14037" max="14037" width="86.7109375" style="49" customWidth="1"/>
    <col min="14038" max="14040" width="26.7109375" style="49" customWidth="1"/>
    <col min="14041" max="14041" width="19.7109375" style="49" customWidth="1"/>
    <col min="14042" max="14042" width="22.42578125" style="49" customWidth="1"/>
    <col min="14043" max="14043" width="4.85546875" style="49" customWidth="1"/>
    <col min="14044" max="14044" width="86.7109375" style="49" customWidth="1"/>
    <col min="14045" max="14046" width="26.7109375" style="49" customWidth="1"/>
    <col min="14047" max="14047" width="20.85546875" style="49" customWidth="1"/>
    <col min="14048" max="14048" width="23.140625" style="49" customWidth="1"/>
    <col min="14049" max="14049" width="26.7109375" style="49" customWidth="1"/>
    <col min="14050" max="14050" width="3" style="49" customWidth="1"/>
    <col min="14051" max="14051" width="86.7109375" style="49" customWidth="1"/>
    <col min="14052" max="14056" width="26.7109375" style="49" customWidth="1"/>
    <col min="14057" max="14057" width="3.85546875" style="49" customWidth="1"/>
    <col min="14058" max="14058" width="86.7109375" style="49" customWidth="1"/>
    <col min="14059" max="14062" width="26.7109375" style="49" customWidth="1"/>
    <col min="14063" max="14063" width="19" style="49" customWidth="1"/>
    <col min="14064" max="14064" width="1.85546875" style="49" customWidth="1"/>
    <col min="14065" max="14065" width="26.7109375" style="49" customWidth="1"/>
    <col min="14066" max="14066" width="20.140625" style="49" customWidth="1"/>
    <col min="14067" max="14067" width="12.7109375" style="49" customWidth="1"/>
    <col min="14068" max="14068" width="20.140625" style="49" customWidth="1"/>
    <col min="14069" max="14069" width="15.5703125" style="49" customWidth="1"/>
    <col min="14070" max="14070" width="5.42578125" style="49" customWidth="1"/>
    <col min="14071" max="14071" width="15" style="49" customWidth="1"/>
    <col min="14072" max="14080" width="9.140625" style="49"/>
    <col min="14081" max="14081" width="86.7109375" style="49" customWidth="1"/>
    <col min="14082" max="14083" width="26.7109375" style="49" customWidth="1"/>
    <col min="14084" max="14084" width="20.85546875" style="49" customWidth="1"/>
    <col min="14085" max="14085" width="23.140625" style="49" customWidth="1"/>
    <col min="14086" max="14086" width="26.7109375" style="49" customWidth="1"/>
    <col min="14087" max="14285" width="9.140625" style="49"/>
    <col min="14286" max="14286" width="109.42578125" style="49" customWidth="1"/>
    <col min="14287" max="14291" width="26.7109375" style="49" customWidth="1"/>
    <col min="14292" max="14292" width="3.42578125" style="49" customWidth="1"/>
    <col min="14293" max="14293" width="86.7109375" style="49" customWidth="1"/>
    <col min="14294" max="14296" width="26.7109375" style="49" customWidth="1"/>
    <col min="14297" max="14297" width="19.7109375" style="49" customWidth="1"/>
    <col min="14298" max="14298" width="22.42578125" style="49" customWidth="1"/>
    <col min="14299" max="14299" width="4.85546875" style="49" customWidth="1"/>
    <col min="14300" max="14300" width="86.7109375" style="49" customWidth="1"/>
    <col min="14301" max="14302" width="26.7109375" style="49" customWidth="1"/>
    <col min="14303" max="14303" width="20.85546875" style="49" customWidth="1"/>
    <col min="14304" max="14304" width="23.140625" style="49" customWidth="1"/>
    <col min="14305" max="14305" width="26.7109375" style="49" customWidth="1"/>
    <col min="14306" max="14306" width="3" style="49" customWidth="1"/>
    <col min="14307" max="14307" width="86.7109375" style="49" customWidth="1"/>
    <col min="14308" max="14312" width="26.7109375" style="49" customWidth="1"/>
    <col min="14313" max="14313" width="3.85546875" style="49" customWidth="1"/>
    <col min="14314" max="14314" width="86.7109375" style="49" customWidth="1"/>
    <col min="14315" max="14318" width="26.7109375" style="49" customWidth="1"/>
    <col min="14319" max="14319" width="19" style="49" customWidth="1"/>
    <col min="14320" max="14320" width="1.85546875" style="49" customWidth="1"/>
    <col min="14321" max="14321" width="26.7109375" style="49" customWidth="1"/>
    <col min="14322" max="14322" width="20.140625" style="49" customWidth="1"/>
    <col min="14323" max="14323" width="12.7109375" style="49" customWidth="1"/>
    <col min="14324" max="14324" width="20.140625" style="49" customWidth="1"/>
    <col min="14325" max="14325" width="15.5703125" style="49" customWidth="1"/>
    <col min="14326" max="14326" width="5.42578125" style="49" customWidth="1"/>
    <col min="14327" max="14327" width="15" style="49" customWidth="1"/>
    <col min="14328" max="14336" width="9.140625" style="49"/>
    <col min="14337" max="14337" width="86.7109375" style="49" customWidth="1"/>
    <col min="14338" max="14339" width="26.7109375" style="49" customWidth="1"/>
    <col min="14340" max="14340" width="20.85546875" style="49" customWidth="1"/>
    <col min="14341" max="14341" width="23.140625" style="49" customWidth="1"/>
    <col min="14342" max="14342" width="26.7109375" style="49" customWidth="1"/>
    <col min="14343" max="14541" width="9.140625" style="49"/>
    <col min="14542" max="14542" width="109.42578125" style="49" customWidth="1"/>
    <col min="14543" max="14547" width="26.7109375" style="49" customWidth="1"/>
    <col min="14548" max="14548" width="3.42578125" style="49" customWidth="1"/>
    <col min="14549" max="14549" width="86.7109375" style="49" customWidth="1"/>
    <col min="14550" max="14552" width="26.7109375" style="49" customWidth="1"/>
    <col min="14553" max="14553" width="19.7109375" style="49" customWidth="1"/>
    <col min="14554" max="14554" width="22.42578125" style="49" customWidth="1"/>
    <col min="14555" max="14555" width="4.85546875" style="49" customWidth="1"/>
    <col min="14556" max="14556" width="86.7109375" style="49" customWidth="1"/>
    <col min="14557" max="14558" width="26.7109375" style="49" customWidth="1"/>
    <col min="14559" max="14559" width="20.85546875" style="49" customWidth="1"/>
    <col min="14560" max="14560" width="23.140625" style="49" customWidth="1"/>
    <col min="14561" max="14561" width="26.7109375" style="49" customWidth="1"/>
    <col min="14562" max="14562" width="3" style="49" customWidth="1"/>
    <col min="14563" max="14563" width="86.7109375" style="49" customWidth="1"/>
    <col min="14564" max="14568" width="26.7109375" style="49" customWidth="1"/>
    <col min="14569" max="14569" width="3.85546875" style="49" customWidth="1"/>
    <col min="14570" max="14570" width="86.7109375" style="49" customWidth="1"/>
    <col min="14571" max="14574" width="26.7109375" style="49" customWidth="1"/>
    <col min="14575" max="14575" width="19" style="49" customWidth="1"/>
    <col min="14576" max="14576" width="1.85546875" style="49" customWidth="1"/>
    <col min="14577" max="14577" width="26.7109375" style="49" customWidth="1"/>
    <col min="14578" max="14578" width="20.140625" style="49" customWidth="1"/>
    <col min="14579" max="14579" width="12.7109375" style="49" customWidth="1"/>
    <col min="14580" max="14580" width="20.140625" style="49" customWidth="1"/>
    <col min="14581" max="14581" width="15.5703125" style="49" customWidth="1"/>
    <col min="14582" max="14582" width="5.42578125" style="49" customWidth="1"/>
    <col min="14583" max="14583" width="15" style="49" customWidth="1"/>
    <col min="14584" max="14592" width="9.140625" style="49"/>
    <col min="14593" max="14593" width="86.7109375" style="49" customWidth="1"/>
    <col min="14594" max="14595" width="26.7109375" style="49" customWidth="1"/>
    <col min="14596" max="14596" width="20.85546875" style="49" customWidth="1"/>
    <col min="14597" max="14597" width="23.140625" style="49" customWidth="1"/>
    <col min="14598" max="14598" width="26.7109375" style="49" customWidth="1"/>
    <col min="14599" max="14797" width="9.140625" style="49"/>
    <col min="14798" max="14798" width="109.42578125" style="49" customWidth="1"/>
    <col min="14799" max="14803" width="26.7109375" style="49" customWidth="1"/>
    <col min="14804" max="14804" width="3.42578125" style="49" customWidth="1"/>
    <col min="14805" max="14805" width="86.7109375" style="49" customWidth="1"/>
    <col min="14806" max="14808" width="26.7109375" style="49" customWidth="1"/>
    <col min="14809" max="14809" width="19.7109375" style="49" customWidth="1"/>
    <col min="14810" max="14810" width="22.42578125" style="49" customWidth="1"/>
    <col min="14811" max="14811" width="4.85546875" style="49" customWidth="1"/>
    <col min="14812" max="14812" width="86.7109375" style="49" customWidth="1"/>
    <col min="14813" max="14814" width="26.7109375" style="49" customWidth="1"/>
    <col min="14815" max="14815" width="20.85546875" style="49" customWidth="1"/>
    <col min="14816" max="14816" width="23.140625" style="49" customWidth="1"/>
    <col min="14817" max="14817" width="26.7109375" style="49" customWidth="1"/>
    <col min="14818" max="14818" width="3" style="49" customWidth="1"/>
    <col min="14819" max="14819" width="86.7109375" style="49" customWidth="1"/>
    <col min="14820" max="14824" width="26.7109375" style="49" customWidth="1"/>
    <col min="14825" max="14825" width="3.85546875" style="49" customWidth="1"/>
    <col min="14826" max="14826" width="86.7109375" style="49" customWidth="1"/>
    <col min="14827" max="14830" width="26.7109375" style="49" customWidth="1"/>
    <col min="14831" max="14831" width="19" style="49" customWidth="1"/>
    <col min="14832" max="14832" width="1.85546875" style="49" customWidth="1"/>
    <col min="14833" max="14833" width="26.7109375" style="49" customWidth="1"/>
    <col min="14834" max="14834" width="20.140625" style="49" customWidth="1"/>
    <col min="14835" max="14835" width="12.7109375" style="49" customWidth="1"/>
    <col min="14836" max="14836" width="20.140625" style="49" customWidth="1"/>
    <col min="14837" max="14837" width="15.5703125" style="49" customWidth="1"/>
    <col min="14838" max="14838" width="5.42578125" style="49" customWidth="1"/>
    <col min="14839" max="14839" width="15" style="49" customWidth="1"/>
    <col min="14840" max="14848" width="9.140625" style="49"/>
    <col min="14849" max="14849" width="86.7109375" style="49" customWidth="1"/>
    <col min="14850" max="14851" width="26.7109375" style="49" customWidth="1"/>
    <col min="14852" max="14852" width="20.85546875" style="49" customWidth="1"/>
    <col min="14853" max="14853" width="23.140625" style="49" customWidth="1"/>
    <col min="14854" max="14854" width="26.7109375" style="49" customWidth="1"/>
    <col min="14855" max="15053" width="9.140625" style="49"/>
    <col min="15054" max="15054" width="109.42578125" style="49" customWidth="1"/>
    <col min="15055" max="15059" width="26.7109375" style="49" customWidth="1"/>
    <col min="15060" max="15060" width="3.42578125" style="49" customWidth="1"/>
    <col min="15061" max="15061" width="86.7109375" style="49" customWidth="1"/>
    <col min="15062" max="15064" width="26.7109375" style="49" customWidth="1"/>
    <col min="15065" max="15065" width="19.7109375" style="49" customWidth="1"/>
    <col min="15066" max="15066" width="22.42578125" style="49" customWidth="1"/>
    <col min="15067" max="15067" width="4.85546875" style="49" customWidth="1"/>
    <col min="15068" max="15068" width="86.7109375" style="49" customWidth="1"/>
    <col min="15069" max="15070" width="26.7109375" style="49" customWidth="1"/>
    <col min="15071" max="15071" width="20.85546875" style="49" customWidth="1"/>
    <col min="15072" max="15072" width="23.140625" style="49" customWidth="1"/>
    <col min="15073" max="15073" width="26.7109375" style="49" customWidth="1"/>
    <col min="15074" max="15074" width="3" style="49" customWidth="1"/>
    <col min="15075" max="15075" width="86.7109375" style="49" customWidth="1"/>
    <col min="15076" max="15080" width="26.7109375" style="49" customWidth="1"/>
    <col min="15081" max="15081" width="3.85546875" style="49" customWidth="1"/>
    <col min="15082" max="15082" width="86.7109375" style="49" customWidth="1"/>
    <col min="15083" max="15086" width="26.7109375" style="49" customWidth="1"/>
    <col min="15087" max="15087" width="19" style="49" customWidth="1"/>
    <col min="15088" max="15088" width="1.85546875" style="49" customWidth="1"/>
    <col min="15089" max="15089" width="26.7109375" style="49" customWidth="1"/>
    <col min="15090" max="15090" width="20.140625" style="49" customWidth="1"/>
    <col min="15091" max="15091" width="12.7109375" style="49" customWidth="1"/>
    <col min="15092" max="15092" width="20.140625" style="49" customWidth="1"/>
    <col min="15093" max="15093" width="15.5703125" style="49" customWidth="1"/>
    <col min="15094" max="15094" width="5.42578125" style="49" customWidth="1"/>
    <col min="15095" max="15095" width="15" style="49" customWidth="1"/>
    <col min="15096" max="15104" width="9.140625" style="49"/>
    <col min="15105" max="15105" width="86.7109375" style="49" customWidth="1"/>
    <col min="15106" max="15107" width="26.7109375" style="49" customWidth="1"/>
    <col min="15108" max="15108" width="20.85546875" style="49" customWidth="1"/>
    <col min="15109" max="15109" width="23.140625" style="49" customWidth="1"/>
    <col min="15110" max="15110" width="26.7109375" style="49" customWidth="1"/>
    <col min="15111" max="15309" width="9.140625" style="49"/>
    <col min="15310" max="15310" width="109.42578125" style="49" customWidth="1"/>
    <col min="15311" max="15315" width="26.7109375" style="49" customWidth="1"/>
    <col min="15316" max="15316" width="3.42578125" style="49" customWidth="1"/>
    <col min="15317" max="15317" width="86.7109375" style="49" customWidth="1"/>
    <col min="15318" max="15320" width="26.7109375" style="49" customWidth="1"/>
    <col min="15321" max="15321" width="19.7109375" style="49" customWidth="1"/>
    <col min="15322" max="15322" width="22.42578125" style="49" customWidth="1"/>
    <col min="15323" max="15323" width="4.85546875" style="49" customWidth="1"/>
    <col min="15324" max="15324" width="86.7109375" style="49" customWidth="1"/>
    <col min="15325" max="15326" width="26.7109375" style="49" customWidth="1"/>
    <col min="15327" max="15327" width="20.85546875" style="49" customWidth="1"/>
    <col min="15328" max="15328" width="23.140625" style="49" customWidth="1"/>
    <col min="15329" max="15329" width="26.7109375" style="49" customWidth="1"/>
    <col min="15330" max="15330" width="3" style="49" customWidth="1"/>
    <col min="15331" max="15331" width="86.7109375" style="49" customWidth="1"/>
    <col min="15332" max="15336" width="26.7109375" style="49" customWidth="1"/>
    <col min="15337" max="15337" width="3.85546875" style="49" customWidth="1"/>
    <col min="15338" max="15338" width="86.7109375" style="49" customWidth="1"/>
    <col min="15339" max="15342" width="26.7109375" style="49" customWidth="1"/>
    <col min="15343" max="15343" width="19" style="49" customWidth="1"/>
    <col min="15344" max="15344" width="1.85546875" style="49" customWidth="1"/>
    <col min="15345" max="15345" width="26.7109375" style="49" customWidth="1"/>
    <col min="15346" max="15346" width="20.140625" style="49" customWidth="1"/>
    <col min="15347" max="15347" width="12.7109375" style="49" customWidth="1"/>
    <col min="15348" max="15348" width="20.140625" style="49" customWidth="1"/>
    <col min="15349" max="15349" width="15.5703125" style="49" customWidth="1"/>
    <col min="15350" max="15350" width="5.42578125" style="49" customWidth="1"/>
    <col min="15351" max="15351" width="15" style="49" customWidth="1"/>
    <col min="15352" max="15360" width="9.140625" style="49"/>
    <col min="15361" max="15361" width="86.7109375" style="49" customWidth="1"/>
    <col min="15362" max="15363" width="26.7109375" style="49" customWidth="1"/>
    <col min="15364" max="15364" width="20.85546875" style="49" customWidth="1"/>
    <col min="15365" max="15365" width="23.140625" style="49" customWidth="1"/>
    <col min="15366" max="15366" width="26.7109375" style="49" customWidth="1"/>
    <col min="15367" max="15565" width="9.140625" style="49"/>
    <col min="15566" max="15566" width="109.42578125" style="49" customWidth="1"/>
    <col min="15567" max="15571" width="26.7109375" style="49" customWidth="1"/>
    <col min="15572" max="15572" width="3.42578125" style="49" customWidth="1"/>
    <col min="15573" max="15573" width="86.7109375" style="49" customWidth="1"/>
    <col min="15574" max="15576" width="26.7109375" style="49" customWidth="1"/>
    <col min="15577" max="15577" width="19.7109375" style="49" customWidth="1"/>
    <col min="15578" max="15578" width="22.42578125" style="49" customWidth="1"/>
    <col min="15579" max="15579" width="4.85546875" style="49" customWidth="1"/>
    <col min="15580" max="15580" width="86.7109375" style="49" customWidth="1"/>
    <col min="15581" max="15582" width="26.7109375" style="49" customWidth="1"/>
    <col min="15583" max="15583" width="20.85546875" style="49" customWidth="1"/>
    <col min="15584" max="15584" width="23.140625" style="49" customWidth="1"/>
    <col min="15585" max="15585" width="26.7109375" style="49" customWidth="1"/>
    <col min="15586" max="15586" width="3" style="49" customWidth="1"/>
    <col min="15587" max="15587" width="86.7109375" style="49" customWidth="1"/>
    <col min="15588" max="15592" width="26.7109375" style="49" customWidth="1"/>
    <col min="15593" max="15593" width="3.85546875" style="49" customWidth="1"/>
    <col min="15594" max="15594" width="86.7109375" style="49" customWidth="1"/>
    <col min="15595" max="15598" width="26.7109375" style="49" customWidth="1"/>
    <col min="15599" max="15599" width="19" style="49" customWidth="1"/>
    <col min="15600" max="15600" width="1.85546875" style="49" customWidth="1"/>
    <col min="15601" max="15601" width="26.7109375" style="49" customWidth="1"/>
    <col min="15602" max="15602" width="20.140625" style="49" customWidth="1"/>
    <col min="15603" max="15603" width="12.7109375" style="49" customWidth="1"/>
    <col min="15604" max="15604" width="20.140625" style="49" customWidth="1"/>
    <col min="15605" max="15605" width="15.5703125" style="49" customWidth="1"/>
    <col min="15606" max="15606" width="5.42578125" style="49" customWidth="1"/>
    <col min="15607" max="15607" width="15" style="49" customWidth="1"/>
    <col min="15608" max="15616" width="9.140625" style="49"/>
    <col min="15617" max="15617" width="86.7109375" style="49" customWidth="1"/>
    <col min="15618" max="15619" width="26.7109375" style="49" customWidth="1"/>
    <col min="15620" max="15620" width="20.85546875" style="49" customWidth="1"/>
    <col min="15621" max="15621" width="23.140625" style="49" customWidth="1"/>
    <col min="15622" max="15622" width="26.7109375" style="49" customWidth="1"/>
    <col min="15623" max="15821" width="9.140625" style="49"/>
    <col min="15822" max="15822" width="109.42578125" style="49" customWidth="1"/>
    <col min="15823" max="15827" width="26.7109375" style="49" customWidth="1"/>
    <col min="15828" max="15828" width="3.42578125" style="49" customWidth="1"/>
    <col min="15829" max="15829" width="86.7109375" style="49" customWidth="1"/>
    <col min="15830" max="15832" width="26.7109375" style="49" customWidth="1"/>
    <col min="15833" max="15833" width="19.7109375" style="49" customWidth="1"/>
    <col min="15834" max="15834" width="22.42578125" style="49" customWidth="1"/>
    <col min="15835" max="15835" width="4.85546875" style="49" customWidth="1"/>
    <col min="15836" max="15836" width="86.7109375" style="49" customWidth="1"/>
    <col min="15837" max="15838" width="26.7109375" style="49" customWidth="1"/>
    <col min="15839" max="15839" width="20.85546875" style="49" customWidth="1"/>
    <col min="15840" max="15840" width="23.140625" style="49" customWidth="1"/>
    <col min="15841" max="15841" width="26.7109375" style="49" customWidth="1"/>
    <col min="15842" max="15842" width="3" style="49" customWidth="1"/>
    <col min="15843" max="15843" width="86.7109375" style="49" customWidth="1"/>
    <col min="15844" max="15848" width="26.7109375" style="49" customWidth="1"/>
    <col min="15849" max="15849" width="3.85546875" style="49" customWidth="1"/>
    <col min="15850" max="15850" width="86.7109375" style="49" customWidth="1"/>
    <col min="15851" max="15854" width="26.7109375" style="49" customWidth="1"/>
    <col min="15855" max="15855" width="19" style="49" customWidth="1"/>
    <col min="15856" max="15856" width="1.85546875" style="49" customWidth="1"/>
    <col min="15857" max="15857" width="26.7109375" style="49" customWidth="1"/>
    <col min="15858" max="15858" width="20.140625" style="49" customWidth="1"/>
    <col min="15859" max="15859" width="12.7109375" style="49" customWidth="1"/>
    <col min="15860" max="15860" width="20.140625" style="49" customWidth="1"/>
    <col min="15861" max="15861" width="15.5703125" style="49" customWidth="1"/>
    <col min="15862" max="15862" width="5.42578125" style="49" customWidth="1"/>
    <col min="15863" max="15863" width="15" style="49" customWidth="1"/>
    <col min="15864" max="15872" width="9.140625" style="49"/>
    <col min="15873" max="15873" width="86.7109375" style="49" customWidth="1"/>
    <col min="15874" max="15875" width="26.7109375" style="49" customWidth="1"/>
    <col min="15876" max="15876" width="20.85546875" style="49" customWidth="1"/>
    <col min="15877" max="15877" width="23.140625" style="49" customWidth="1"/>
    <col min="15878" max="15878" width="26.7109375" style="49" customWidth="1"/>
    <col min="15879" max="16077" width="9.140625" style="49"/>
    <col min="16078" max="16078" width="109.42578125" style="49" customWidth="1"/>
    <col min="16079" max="16083" width="26.7109375" style="49" customWidth="1"/>
    <col min="16084" max="16084" width="3.42578125" style="49" customWidth="1"/>
    <col min="16085" max="16085" width="86.7109375" style="49" customWidth="1"/>
    <col min="16086" max="16088" width="26.7109375" style="49" customWidth="1"/>
    <col min="16089" max="16089" width="19.7109375" style="49" customWidth="1"/>
    <col min="16090" max="16090" width="22.42578125" style="49" customWidth="1"/>
    <col min="16091" max="16091" width="4.85546875" style="49" customWidth="1"/>
    <col min="16092" max="16092" width="86.7109375" style="49" customWidth="1"/>
    <col min="16093" max="16094" width="26.7109375" style="49" customWidth="1"/>
    <col min="16095" max="16095" width="20.85546875" style="49" customWidth="1"/>
    <col min="16096" max="16096" width="23.140625" style="49" customWidth="1"/>
    <col min="16097" max="16097" width="26.7109375" style="49" customWidth="1"/>
    <col min="16098" max="16098" width="3" style="49" customWidth="1"/>
    <col min="16099" max="16099" width="86.7109375" style="49" customWidth="1"/>
    <col min="16100" max="16104" width="26.7109375" style="49" customWidth="1"/>
    <col min="16105" max="16105" width="3.85546875" style="49" customWidth="1"/>
    <col min="16106" max="16106" width="86.7109375" style="49" customWidth="1"/>
    <col min="16107" max="16110" width="26.7109375" style="49" customWidth="1"/>
    <col min="16111" max="16111" width="19" style="49" customWidth="1"/>
    <col min="16112" max="16112" width="1.85546875" style="49" customWidth="1"/>
    <col min="16113" max="16113" width="26.7109375" style="49" customWidth="1"/>
    <col min="16114" max="16114" width="20.140625" style="49" customWidth="1"/>
    <col min="16115" max="16115" width="12.7109375" style="49" customWidth="1"/>
    <col min="16116" max="16116" width="20.140625" style="49" customWidth="1"/>
    <col min="16117" max="16117" width="15.5703125" style="49" customWidth="1"/>
    <col min="16118" max="16118" width="5.42578125" style="49" customWidth="1"/>
    <col min="16119" max="16119" width="15" style="49" customWidth="1"/>
    <col min="16120" max="16128" width="9.140625" style="49"/>
    <col min="16129" max="16129" width="86.7109375" style="49" customWidth="1"/>
    <col min="16130" max="16131" width="26.7109375" style="49" customWidth="1"/>
    <col min="16132" max="16132" width="20.85546875" style="49" customWidth="1"/>
    <col min="16133" max="16133" width="23.140625" style="49" customWidth="1"/>
    <col min="16134" max="16134" width="26.7109375" style="49" customWidth="1"/>
    <col min="16135" max="16333" width="9.140625" style="49"/>
    <col min="16334" max="16334" width="109.42578125" style="49" customWidth="1"/>
    <col min="16335" max="16339" width="26.7109375" style="49" customWidth="1"/>
    <col min="16340" max="16340" width="3.42578125" style="49" customWidth="1"/>
    <col min="16341" max="16341" width="86.7109375" style="49" customWidth="1"/>
    <col min="16342" max="16344" width="26.7109375" style="49" customWidth="1"/>
    <col min="16345" max="16345" width="19.7109375" style="49" customWidth="1"/>
    <col min="16346" max="16346" width="22.42578125" style="49" customWidth="1"/>
    <col min="16347" max="16347" width="4.85546875" style="49" customWidth="1"/>
    <col min="16348" max="16348" width="86.7109375" style="49" customWidth="1"/>
    <col min="16349" max="16350" width="26.7109375" style="49" customWidth="1"/>
    <col min="16351" max="16351" width="20.85546875" style="49" customWidth="1"/>
    <col min="16352" max="16352" width="23.140625" style="49" customWidth="1"/>
    <col min="16353" max="16353" width="26.7109375" style="49" customWidth="1"/>
    <col min="16354" max="16354" width="3" style="49" customWidth="1"/>
    <col min="16355" max="16355" width="86.7109375" style="49" customWidth="1"/>
    <col min="16356" max="16360" width="26.7109375" style="49" customWidth="1"/>
    <col min="16361" max="16361" width="3.85546875" style="49" customWidth="1"/>
    <col min="16362" max="16362" width="86.7109375" style="49" customWidth="1"/>
    <col min="16363" max="16366" width="26.7109375" style="49" customWidth="1"/>
    <col min="16367" max="16367" width="19" style="49" customWidth="1"/>
    <col min="16368" max="16368" width="1.85546875" style="49" customWidth="1"/>
    <col min="16369" max="16369" width="26.7109375" style="49" customWidth="1"/>
    <col min="16370" max="16370" width="20.140625" style="49" customWidth="1"/>
    <col min="16371" max="16371" width="12.7109375" style="49" customWidth="1"/>
    <col min="16372" max="16372" width="20.140625" style="49" customWidth="1"/>
    <col min="16373" max="16373" width="15.5703125" style="49" customWidth="1"/>
    <col min="16374" max="16374" width="5.42578125" style="49" customWidth="1"/>
    <col min="16375" max="16375" width="15" style="49" customWidth="1"/>
    <col min="16376" max="16384" width="9.140625" style="49"/>
  </cols>
  <sheetData>
    <row r="1" spans="1:6" ht="40.5" customHeight="1">
      <c r="A1" s="48" t="s">
        <v>1099</v>
      </c>
      <c r="B1" s="48"/>
      <c r="C1" s="48"/>
      <c r="D1" s="48"/>
      <c r="E1" s="48"/>
      <c r="F1" s="48"/>
    </row>
    <row r="2" spans="1:6" ht="42" customHeight="1">
      <c r="A2" s="48" t="s">
        <v>75</v>
      </c>
      <c r="B2" s="48"/>
      <c r="C2" s="48"/>
      <c r="D2" s="48"/>
      <c r="E2" s="48"/>
      <c r="F2" s="48"/>
    </row>
    <row r="3" spans="1:6" ht="40.5" customHeight="1">
      <c r="A3" s="48" t="s">
        <v>76</v>
      </c>
      <c r="B3" s="48"/>
      <c r="C3" s="48"/>
      <c r="D3" s="48"/>
      <c r="E3" s="48"/>
      <c r="F3" s="48"/>
    </row>
    <row r="4" spans="1:6" ht="36" customHeight="1">
      <c r="A4" s="50" t="s">
        <v>3</v>
      </c>
      <c r="B4" s="50"/>
      <c r="C4" s="50"/>
      <c r="D4" s="50"/>
      <c r="E4" s="50"/>
      <c r="F4" s="50"/>
    </row>
    <row r="5" spans="1:6" ht="10.5" customHeight="1" thickBot="1">
      <c r="A5" s="48"/>
      <c r="B5" s="48"/>
      <c r="C5" s="48"/>
      <c r="D5" s="48"/>
      <c r="E5" s="48"/>
      <c r="F5" s="48"/>
    </row>
    <row r="6" spans="1:6" s="53" customFormat="1" ht="23.25" customHeight="1" thickTop="1" thickBot="1">
      <c r="A6" s="51" t="s">
        <v>4</v>
      </c>
      <c r="B6" s="52" t="s">
        <v>77</v>
      </c>
      <c r="C6" s="52" t="s">
        <v>78</v>
      </c>
      <c r="D6" s="52" t="s">
        <v>79</v>
      </c>
      <c r="E6" s="52" t="s">
        <v>80</v>
      </c>
      <c r="F6" s="52" t="s">
        <v>81</v>
      </c>
    </row>
    <row r="7" spans="1:6" ht="3" customHeight="1" thickTop="1" thickBot="1">
      <c r="A7" s="54"/>
      <c r="B7" s="55"/>
      <c r="C7" s="55"/>
      <c r="D7" s="55"/>
      <c r="E7" s="55"/>
      <c r="F7" s="55"/>
    </row>
    <row r="8" spans="1:6" s="58" customFormat="1" ht="26.25" customHeight="1" thickTop="1" thickBot="1">
      <c r="A8" s="56" t="s">
        <v>54</v>
      </c>
      <c r="B8" s="57">
        <v>4173944.9035500009</v>
      </c>
      <c r="C8" s="57">
        <v>1783373.5450700005</v>
      </c>
      <c r="D8" s="57">
        <v>0.68600000000000005</v>
      </c>
      <c r="E8" s="57">
        <v>492.01175000000001</v>
      </c>
      <c r="F8" s="57">
        <v>5957811.1463700002</v>
      </c>
    </row>
    <row r="9" spans="1:6" s="58" customFormat="1" ht="16.5" thickTop="1">
      <c r="A9" s="59" t="s">
        <v>82</v>
      </c>
      <c r="B9" s="60">
        <v>301985.81766</v>
      </c>
      <c r="C9" s="60">
        <v>309657.96091000002</v>
      </c>
      <c r="D9" s="60">
        <v>0.68600000000000005</v>
      </c>
      <c r="E9" s="60">
        <v>226.03798</v>
      </c>
      <c r="F9" s="60">
        <v>611870.50255000009</v>
      </c>
    </row>
    <row r="10" spans="1:6" s="58" customFormat="1" ht="15.75">
      <c r="A10" s="59" t="s">
        <v>83</v>
      </c>
      <c r="B10" s="60">
        <v>236995.97288999998</v>
      </c>
      <c r="C10" s="60">
        <v>597393.62463999994</v>
      </c>
      <c r="D10" s="60">
        <v>0</v>
      </c>
      <c r="E10" s="60">
        <v>207.97902999999999</v>
      </c>
      <c r="F10" s="60">
        <v>834597.57655999996</v>
      </c>
    </row>
    <row r="11" spans="1:6" s="58" customFormat="1" ht="15.75">
      <c r="A11" s="59" t="s">
        <v>84</v>
      </c>
      <c r="B11" s="60">
        <v>3388802.6740100007</v>
      </c>
      <c r="C11" s="60">
        <v>852232.07098000019</v>
      </c>
      <c r="D11" s="60">
        <v>0</v>
      </c>
      <c r="E11" s="60">
        <v>57.99474</v>
      </c>
      <c r="F11" s="60">
        <v>4241092.7397300005</v>
      </c>
    </row>
    <row r="12" spans="1:6" s="58" customFormat="1" ht="15">
      <c r="A12" s="61" t="s">
        <v>85</v>
      </c>
      <c r="B12" s="60">
        <v>3416075.4410000006</v>
      </c>
      <c r="C12" s="60">
        <v>933860.22714000009</v>
      </c>
      <c r="D12" s="60">
        <v>0</v>
      </c>
      <c r="E12" s="60">
        <v>58.03342</v>
      </c>
      <c r="F12" s="60">
        <v>4349993.7015600009</v>
      </c>
    </row>
    <row r="13" spans="1:6" s="58" customFormat="1" ht="15">
      <c r="A13" s="61" t="s">
        <v>86</v>
      </c>
      <c r="B13" s="60">
        <v>3386357.9065500004</v>
      </c>
      <c r="C13" s="60">
        <v>895353.85370000009</v>
      </c>
      <c r="D13" s="60">
        <v>0</v>
      </c>
      <c r="E13" s="60">
        <v>58.03342</v>
      </c>
      <c r="F13" s="60">
        <v>4281769.7936700005</v>
      </c>
    </row>
    <row r="14" spans="1:6" s="58" customFormat="1" ht="15">
      <c r="A14" s="61" t="s">
        <v>87</v>
      </c>
      <c r="B14" s="60">
        <v>29717.534449999999</v>
      </c>
      <c r="C14" s="60">
        <v>38506.373439999996</v>
      </c>
      <c r="D14" s="60">
        <v>0</v>
      </c>
      <c r="E14" s="60">
        <v>0</v>
      </c>
      <c r="F14" s="60">
        <v>68223.907890000002</v>
      </c>
    </row>
    <row r="15" spans="1:6" s="58" customFormat="1" ht="15">
      <c r="A15" s="61" t="s">
        <v>88</v>
      </c>
      <c r="B15" s="60">
        <v>31491.059680000002</v>
      </c>
      <c r="C15" s="60">
        <v>19261.20278</v>
      </c>
      <c r="D15" s="60">
        <v>0</v>
      </c>
      <c r="E15" s="60">
        <v>0</v>
      </c>
      <c r="F15" s="60">
        <v>50752.262459999998</v>
      </c>
    </row>
    <row r="16" spans="1:6" s="58" customFormat="1" ht="15">
      <c r="A16" s="61" t="s">
        <v>89</v>
      </c>
      <c r="B16" s="60">
        <v>26823.651870000002</v>
      </c>
      <c r="C16" s="60">
        <v>16133.19066</v>
      </c>
      <c r="D16" s="60">
        <v>0</v>
      </c>
      <c r="E16" s="60">
        <v>0</v>
      </c>
      <c r="F16" s="60">
        <v>42956.842530000002</v>
      </c>
    </row>
    <row r="17" spans="1:6" s="58" customFormat="1" ht="15">
      <c r="A17" s="61" t="s">
        <v>90</v>
      </c>
      <c r="B17" s="60">
        <v>4667.4078099999997</v>
      </c>
      <c r="C17" s="60">
        <v>3128.0121200000003</v>
      </c>
      <c r="D17" s="60">
        <v>0</v>
      </c>
      <c r="E17" s="60">
        <v>0</v>
      </c>
      <c r="F17" s="60">
        <v>7795.41993</v>
      </c>
    </row>
    <row r="18" spans="1:6" s="58" customFormat="1" ht="15">
      <c r="A18" s="61" t="s">
        <v>91</v>
      </c>
      <c r="B18" s="60">
        <v>24686.001349999999</v>
      </c>
      <c r="C18" s="60">
        <v>30461.181</v>
      </c>
      <c r="D18" s="60">
        <v>0</v>
      </c>
      <c r="E18" s="60">
        <v>0</v>
      </c>
      <c r="F18" s="60">
        <v>55147.182350000003</v>
      </c>
    </row>
    <row r="19" spans="1:6" s="58" customFormat="1" ht="15">
      <c r="A19" s="61" t="s">
        <v>92</v>
      </c>
      <c r="B19" s="60">
        <v>22373.35023</v>
      </c>
      <c r="C19" s="60">
        <v>24072.652910000001</v>
      </c>
      <c r="D19" s="60">
        <v>0</v>
      </c>
      <c r="E19" s="60">
        <v>0</v>
      </c>
      <c r="F19" s="60">
        <v>46446.003140000001</v>
      </c>
    </row>
    <row r="20" spans="1:6" s="58" customFormat="1" ht="15">
      <c r="A20" s="61" t="s">
        <v>93</v>
      </c>
      <c r="B20" s="60">
        <v>2312.65112</v>
      </c>
      <c r="C20" s="60">
        <v>6388.5280899999998</v>
      </c>
      <c r="D20" s="60">
        <v>0</v>
      </c>
      <c r="E20" s="60">
        <v>0</v>
      </c>
      <c r="F20" s="60">
        <v>8701.1792100000002</v>
      </c>
    </row>
    <row r="21" spans="1:6" s="58" customFormat="1" ht="15">
      <c r="A21" s="61" t="s">
        <v>94</v>
      </c>
      <c r="B21" s="60">
        <v>28655.420979999999</v>
      </c>
      <c r="C21" s="60">
        <v>7860.4447199999995</v>
      </c>
      <c r="D21" s="60">
        <v>0</v>
      </c>
      <c r="E21" s="60">
        <v>3.3860000000000001E-2</v>
      </c>
      <c r="F21" s="60">
        <v>36515.899559999998</v>
      </c>
    </row>
    <row r="22" spans="1:6" s="58" customFormat="1" ht="15">
      <c r="A22" s="61" t="s">
        <v>95</v>
      </c>
      <c r="B22" s="60">
        <v>-112105.249</v>
      </c>
      <c r="C22" s="60">
        <v>-139210.98465999999</v>
      </c>
      <c r="D22" s="60">
        <v>0</v>
      </c>
      <c r="E22" s="60">
        <v>-7.2540000000000007E-2</v>
      </c>
      <c r="F22" s="60">
        <v>-251316.30619999996</v>
      </c>
    </row>
    <row r="23" spans="1:6" s="58" customFormat="1" ht="15.75">
      <c r="A23" s="59" t="s">
        <v>96</v>
      </c>
      <c r="B23" s="60">
        <v>21165.156199999998</v>
      </c>
      <c r="C23" s="60">
        <v>11937.06177</v>
      </c>
      <c r="D23" s="60">
        <v>0</v>
      </c>
      <c r="E23" s="60">
        <v>0</v>
      </c>
      <c r="F23" s="60">
        <v>33102.217969999998</v>
      </c>
    </row>
    <row r="24" spans="1:6" s="58" customFormat="1" ht="15.75">
      <c r="A24" s="59" t="s">
        <v>97</v>
      </c>
      <c r="B24" s="60">
        <v>890.63067000000001</v>
      </c>
      <c r="C24" s="60">
        <v>0</v>
      </c>
      <c r="D24" s="60">
        <v>0</v>
      </c>
      <c r="E24" s="60">
        <v>0</v>
      </c>
      <c r="F24" s="60">
        <v>890.63067000000001</v>
      </c>
    </row>
    <row r="25" spans="1:6" s="58" customFormat="1" ht="15.75">
      <c r="A25" s="59" t="s">
        <v>98</v>
      </c>
      <c r="B25" s="60">
        <v>17481.583910000001</v>
      </c>
      <c r="C25" s="60">
        <v>11819.56936</v>
      </c>
      <c r="D25" s="60">
        <v>0</v>
      </c>
      <c r="E25" s="60">
        <v>0</v>
      </c>
      <c r="F25" s="60">
        <v>29301.153270000003</v>
      </c>
    </row>
    <row r="26" spans="1:6" s="58" customFormat="1" ht="15.75">
      <c r="A26" s="59" t="s">
        <v>99</v>
      </c>
      <c r="B26" s="60">
        <v>185373.23024</v>
      </c>
      <c r="C26" s="60">
        <v>0</v>
      </c>
      <c r="D26" s="60">
        <v>0</v>
      </c>
      <c r="E26" s="60">
        <v>0</v>
      </c>
      <c r="F26" s="60">
        <v>185373.23024</v>
      </c>
    </row>
    <row r="27" spans="1:6" s="58" customFormat="1" ht="16.5" thickBot="1">
      <c r="A27" s="59" t="s">
        <v>100</v>
      </c>
      <c r="B27" s="60">
        <v>21249.83797</v>
      </c>
      <c r="C27" s="60">
        <v>333.25740999999999</v>
      </c>
      <c r="D27" s="60">
        <v>0</v>
      </c>
      <c r="E27" s="60">
        <v>0</v>
      </c>
      <c r="F27" s="60">
        <v>21583.095379999999</v>
      </c>
    </row>
    <row r="28" spans="1:6" s="58" customFormat="1" ht="17.25" customHeight="1" thickTop="1" thickBot="1">
      <c r="A28" s="56" t="s">
        <v>101</v>
      </c>
      <c r="B28" s="57">
        <v>3373354.0551500004</v>
      </c>
      <c r="C28" s="57">
        <v>1791746.5799499997</v>
      </c>
      <c r="D28" s="57">
        <v>208.95726000000002</v>
      </c>
      <c r="E28" s="57">
        <v>85.247779999999992</v>
      </c>
      <c r="F28" s="57">
        <v>5165394.84014</v>
      </c>
    </row>
    <row r="29" spans="1:6" s="58" customFormat="1" ht="16.5" thickTop="1">
      <c r="A29" s="59" t="s">
        <v>102</v>
      </c>
      <c r="B29" s="60">
        <v>2911307.6224500001</v>
      </c>
      <c r="C29" s="60">
        <v>1694043.6142399998</v>
      </c>
      <c r="D29" s="60">
        <v>0</v>
      </c>
      <c r="E29" s="60">
        <v>85.079119999999989</v>
      </c>
      <c r="F29" s="60">
        <v>4605436.3158099996</v>
      </c>
    </row>
    <row r="30" spans="1:6" s="58" customFormat="1" ht="15">
      <c r="A30" s="61" t="s">
        <v>103</v>
      </c>
      <c r="B30" s="60">
        <v>2637.5906099999997</v>
      </c>
      <c r="C30" s="60">
        <v>348.80896999999999</v>
      </c>
      <c r="D30" s="60">
        <v>0</v>
      </c>
      <c r="E30" s="60">
        <v>0</v>
      </c>
      <c r="F30" s="60">
        <v>2986.3995799999998</v>
      </c>
    </row>
    <row r="31" spans="1:6" s="58" customFormat="1" ht="15">
      <c r="A31" s="61" t="s">
        <v>104</v>
      </c>
      <c r="B31" s="60">
        <v>1273119.9274899999</v>
      </c>
      <c r="C31" s="60">
        <v>535732.31616000005</v>
      </c>
      <c r="D31" s="60">
        <v>0</v>
      </c>
      <c r="E31" s="60">
        <v>44.75853</v>
      </c>
      <c r="F31" s="60">
        <v>1808897.0021800001</v>
      </c>
    </row>
    <row r="32" spans="1:6" s="58" customFormat="1" ht="15">
      <c r="A32" s="61" t="s">
        <v>105</v>
      </c>
      <c r="B32" s="60">
        <v>1485840.36115</v>
      </c>
      <c r="C32" s="60">
        <v>1035376.37217</v>
      </c>
      <c r="D32" s="60">
        <v>0</v>
      </c>
      <c r="E32" s="60">
        <v>0</v>
      </c>
      <c r="F32" s="60">
        <v>2521216.7333200001</v>
      </c>
    </row>
    <row r="33" spans="1:6" s="58" customFormat="1" ht="15">
      <c r="A33" s="61" t="s">
        <v>106</v>
      </c>
      <c r="B33" s="60">
        <v>80670.900739999997</v>
      </c>
      <c r="C33" s="60">
        <v>90235.188930000004</v>
      </c>
      <c r="D33" s="60">
        <v>0</v>
      </c>
      <c r="E33" s="60">
        <v>40.320589999999996</v>
      </c>
      <c r="F33" s="60">
        <v>170946.41026</v>
      </c>
    </row>
    <row r="34" spans="1:6" s="58" customFormat="1" ht="15">
      <c r="A34" s="61" t="s">
        <v>107</v>
      </c>
      <c r="B34" s="60">
        <v>30393</v>
      </c>
      <c r="C34" s="60">
        <v>9233.8379700000005</v>
      </c>
      <c r="D34" s="60">
        <v>0</v>
      </c>
      <c r="E34" s="60">
        <v>0</v>
      </c>
      <c r="F34" s="60">
        <v>39626.83797</v>
      </c>
    </row>
    <row r="35" spans="1:6" s="58" customFormat="1" ht="15">
      <c r="A35" s="61" t="s">
        <v>108</v>
      </c>
      <c r="B35" s="60">
        <v>38645.84246</v>
      </c>
      <c r="C35" s="60">
        <v>23117.090039999999</v>
      </c>
      <c r="D35" s="60">
        <v>0</v>
      </c>
      <c r="E35" s="60">
        <v>0</v>
      </c>
      <c r="F35" s="60">
        <v>61762.932499999995</v>
      </c>
    </row>
    <row r="36" spans="1:6" s="58" customFormat="1" ht="15.75">
      <c r="A36" s="59" t="s">
        <v>109</v>
      </c>
      <c r="B36" s="60">
        <v>5.5822599999999998</v>
      </c>
      <c r="C36" s="60">
        <v>141.05312000000001</v>
      </c>
      <c r="D36" s="60">
        <v>0</v>
      </c>
      <c r="E36" s="60">
        <v>0</v>
      </c>
      <c r="F36" s="60">
        <v>146.63538</v>
      </c>
    </row>
    <row r="37" spans="1:6" s="58" customFormat="1" ht="15.75">
      <c r="A37" s="59" t="s">
        <v>110</v>
      </c>
      <c r="B37" s="60">
        <v>259698.37477000002</v>
      </c>
      <c r="C37" s="60">
        <v>18311.157030000002</v>
      </c>
      <c r="D37" s="60">
        <v>208.95726000000002</v>
      </c>
      <c r="E37" s="60">
        <v>0</v>
      </c>
      <c r="F37" s="60">
        <v>278218.48905999999</v>
      </c>
    </row>
    <row r="38" spans="1:6" s="58" customFormat="1" ht="15.75">
      <c r="A38" s="59" t="s">
        <v>111</v>
      </c>
      <c r="B38" s="60">
        <v>144892.50396999999</v>
      </c>
      <c r="C38" s="60">
        <v>19308.123449999999</v>
      </c>
      <c r="D38" s="60">
        <v>0</v>
      </c>
      <c r="E38" s="60">
        <v>0.16866</v>
      </c>
      <c r="F38" s="60">
        <v>164200.79607999997</v>
      </c>
    </row>
    <row r="39" spans="1:6" s="58" customFormat="1" ht="15.75">
      <c r="A39" s="59" t="s">
        <v>112</v>
      </c>
      <c r="B39" s="60">
        <v>57449.970700000005</v>
      </c>
      <c r="C39" s="60">
        <v>58774.347399999999</v>
      </c>
      <c r="D39" s="60">
        <v>0</v>
      </c>
      <c r="E39" s="60">
        <v>0</v>
      </c>
      <c r="F39" s="60">
        <v>116224.3181</v>
      </c>
    </row>
    <row r="40" spans="1:6" s="58" customFormat="1" ht="15.75">
      <c r="A40" s="59" t="s">
        <v>1100</v>
      </c>
      <c r="B40" s="60">
        <v>0</v>
      </c>
      <c r="C40" s="60">
        <v>0</v>
      </c>
      <c r="D40" s="60">
        <v>0</v>
      </c>
      <c r="E40" s="60">
        <v>0</v>
      </c>
      <c r="F40" s="60">
        <v>0</v>
      </c>
    </row>
    <row r="41" spans="1:6" s="58" customFormat="1" ht="15.75">
      <c r="A41" s="59" t="s">
        <v>114</v>
      </c>
      <c r="B41" s="60">
        <v>1E-3</v>
      </c>
      <c r="C41" s="60">
        <v>1168.2847099999999</v>
      </c>
      <c r="D41" s="60">
        <v>0</v>
      </c>
      <c r="E41" s="60">
        <v>0</v>
      </c>
      <c r="F41" s="60">
        <v>1168.2857099999999</v>
      </c>
    </row>
    <row r="42" spans="1:6" s="58" customFormat="1" ht="16.5" thickBot="1">
      <c r="A42" s="59" t="s">
        <v>115</v>
      </c>
      <c r="B42" s="60">
        <v>0</v>
      </c>
      <c r="C42" s="60">
        <v>0</v>
      </c>
      <c r="D42" s="60">
        <v>0</v>
      </c>
      <c r="E42" s="60">
        <v>0</v>
      </c>
      <c r="F42" s="60">
        <v>0</v>
      </c>
    </row>
    <row r="43" spans="1:6" s="58" customFormat="1" ht="18.75" customHeight="1" thickTop="1" thickBot="1">
      <c r="A43" s="56" t="s">
        <v>116</v>
      </c>
      <c r="B43" s="57">
        <v>792416.30816000002</v>
      </c>
      <c r="C43" s="57">
        <v>0</v>
      </c>
      <c r="D43" s="57">
        <v>0</v>
      </c>
      <c r="E43" s="57">
        <v>0</v>
      </c>
      <c r="F43" s="57">
        <v>792416.30816000002</v>
      </c>
    </row>
    <row r="44" spans="1:6" s="58" customFormat="1" ht="16.5" thickTop="1">
      <c r="A44" s="59" t="s">
        <v>117</v>
      </c>
      <c r="B44" s="60">
        <v>264475.7071</v>
      </c>
      <c r="C44" s="60">
        <v>0</v>
      </c>
      <c r="D44" s="60">
        <v>0</v>
      </c>
      <c r="E44" s="60">
        <v>0</v>
      </c>
      <c r="F44" s="60">
        <v>264475.7071</v>
      </c>
    </row>
    <row r="45" spans="1:6" s="58" customFormat="1" ht="15.75">
      <c r="A45" s="59" t="s">
        <v>118</v>
      </c>
      <c r="B45" s="60">
        <v>19642.46848</v>
      </c>
      <c r="C45" s="60">
        <v>0</v>
      </c>
      <c r="D45" s="60">
        <v>0</v>
      </c>
      <c r="E45" s="60">
        <v>0</v>
      </c>
      <c r="F45" s="60">
        <v>19642.46848</v>
      </c>
    </row>
    <row r="46" spans="1:6" s="58" customFormat="1" ht="15.75">
      <c r="A46" s="59" t="s">
        <v>119</v>
      </c>
      <c r="B46" s="60">
        <v>0</v>
      </c>
      <c r="C46" s="60">
        <v>0</v>
      </c>
      <c r="D46" s="60">
        <v>0</v>
      </c>
      <c r="E46" s="60">
        <v>0</v>
      </c>
      <c r="F46" s="60">
        <v>0</v>
      </c>
    </row>
    <row r="47" spans="1:6" s="58" customFormat="1" ht="15.75">
      <c r="A47" s="59" t="s">
        <v>120</v>
      </c>
      <c r="B47" s="60">
        <v>465353.45011000003</v>
      </c>
      <c r="C47" s="60">
        <v>0</v>
      </c>
      <c r="D47" s="60">
        <v>0</v>
      </c>
      <c r="E47" s="60">
        <v>0</v>
      </c>
      <c r="F47" s="60">
        <v>465353.45011000003</v>
      </c>
    </row>
    <row r="48" spans="1:6" s="58" customFormat="1" ht="15.75">
      <c r="A48" s="59" t="s">
        <v>121</v>
      </c>
      <c r="B48" s="60">
        <v>42944.68247</v>
      </c>
      <c r="C48" s="60">
        <v>0</v>
      </c>
      <c r="D48" s="60">
        <v>0</v>
      </c>
      <c r="E48" s="60">
        <v>0</v>
      </c>
      <c r="F48" s="60">
        <v>42944.68247</v>
      </c>
    </row>
    <row r="49" spans="1:6" s="58" customFormat="1" ht="15">
      <c r="A49" s="61" t="s">
        <v>122</v>
      </c>
      <c r="B49" s="60">
        <v>33664.957009999998</v>
      </c>
      <c r="C49" s="60">
        <v>0</v>
      </c>
      <c r="D49" s="60">
        <v>0</v>
      </c>
      <c r="E49" s="60">
        <v>0</v>
      </c>
      <c r="F49" s="60">
        <v>33664.957009999998</v>
      </c>
    </row>
    <row r="50" spans="1:6" s="58" customFormat="1" ht="15.75" thickBot="1">
      <c r="A50" s="61" t="s">
        <v>123</v>
      </c>
      <c r="B50" s="60">
        <v>9279.7254599999997</v>
      </c>
      <c r="C50" s="60">
        <v>0</v>
      </c>
      <c r="D50" s="60">
        <v>0</v>
      </c>
      <c r="E50" s="60">
        <v>0</v>
      </c>
      <c r="F50" s="60">
        <v>9279.7254599999997</v>
      </c>
    </row>
    <row r="51" spans="1:6" s="58" customFormat="1" ht="26.25" customHeight="1" thickTop="1" thickBot="1">
      <c r="A51" s="62" t="s">
        <v>124</v>
      </c>
      <c r="B51" s="63">
        <v>4165770.3633100004</v>
      </c>
      <c r="C51" s="63">
        <v>1791746.5799499997</v>
      </c>
      <c r="D51" s="63">
        <v>208.95726000000002</v>
      </c>
      <c r="E51" s="63">
        <v>85.247779999999992</v>
      </c>
      <c r="F51" s="63">
        <v>5957811.1482999995</v>
      </c>
    </row>
    <row r="52" spans="1:6" s="58" customFormat="1" ht="15" customHeight="1" thickTop="1" thickBot="1">
      <c r="A52" s="62" t="s">
        <v>125</v>
      </c>
      <c r="B52" s="63">
        <v>45.268560000000001</v>
      </c>
      <c r="C52" s="63">
        <v>55.589320000000001</v>
      </c>
      <c r="D52" s="63">
        <v>0</v>
      </c>
      <c r="E52" s="63">
        <v>0</v>
      </c>
      <c r="F52" s="63">
        <v>100.85787999999999</v>
      </c>
    </row>
    <row r="53" spans="1:6" s="58" customFormat="1" ht="15.75" thickTop="1">
      <c r="A53" s="61" t="s">
        <v>126</v>
      </c>
      <c r="B53" s="60">
        <v>0</v>
      </c>
      <c r="C53" s="60">
        <v>0</v>
      </c>
      <c r="D53" s="60">
        <v>0</v>
      </c>
      <c r="E53" s="60">
        <v>0</v>
      </c>
      <c r="F53" s="60">
        <v>0</v>
      </c>
    </row>
    <row r="54" spans="1:6" s="58" customFormat="1" ht="15">
      <c r="A54" s="61" t="s">
        <v>127</v>
      </c>
      <c r="B54" s="60">
        <v>0</v>
      </c>
      <c r="C54" s="60">
        <v>0</v>
      </c>
      <c r="D54" s="60">
        <v>0</v>
      </c>
      <c r="E54" s="60">
        <v>0</v>
      </c>
      <c r="F54" s="60">
        <v>0</v>
      </c>
    </row>
    <row r="55" spans="1:6" s="58" customFormat="1" ht="15">
      <c r="A55" s="61" t="s">
        <v>128</v>
      </c>
      <c r="B55" s="60">
        <v>0</v>
      </c>
      <c r="C55" s="60">
        <v>0</v>
      </c>
      <c r="D55" s="60">
        <v>0</v>
      </c>
      <c r="E55" s="60">
        <v>0</v>
      </c>
      <c r="F55" s="60">
        <v>0</v>
      </c>
    </row>
    <row r="56" spans="1:6" s="58" customFormat="1" ht="15">
      <c r="A56" s="61" t="s">
        <v>129</v>
      </c>
      <c r="B56" s="60">
        <v>45.268560000000001</v>
      </c>
      <c r="C56" s="60">
        <v>55.589320000000001</v>
      </c>
      <c r="D56" s="60">
        <v>0</v>
      </c>
      <c r="E56" s="60">
        <v>0</v>
      </c>
      <c r="F56" s="60">
        <v>100.85787999999999</v>
      </c>
    </row>
    <row r="57" spans="1:6" s="58" customFormat="1" ht="15.75" thickBot="1">
      <c r="A57" s="61" t="s">
        <v>130</v>
      </c>
      <c r="B57" s="60">
        <v>0</v>
      </c>
      <c r="C57" s="60">
        <v>0</v>
      </c>
      <c r="D57" s="60">
        <v>0</v>
      </c>
      <c r="E57" s="60">
        <v>0</v>
      </c>
      <c r="F57" s="60">
        <v>0</v>
      </c>
    </row>
    <row r="58" spans="1:6" s="58" customFormat="1" ht="21.75" customHeight="1" thickTop="1" thickBot="1">
      <c r="A58" s="62" t="s">
        <v>131</v>
      </c>
      <c r="B58" s="63">
        <v>2774126.2722800002</v>
      </c>
      <c r="C58" s="63">
        <v>7019283.3337299991</v>
      </c>
      <c r="D58" s="63">
        <v>4495.3598499999998</v>
      </c>
      <c r="E58" s="63">
        <v>2651.8897900000002</v>
      </c>
      <c r="F58" s="63">
        <v>9800556.8556500003</v>
      </c>
    </row>
    <row r="59" spans="1:6" s="58" customFormat="1" ht="23.25" customHeight="1" thickTop="1" thickBot="1">
      <c r="A59" s="62" t="s">
        <v>132</v>
      </c>
      <c r="B59" s="63"/>
      <c r="C59" s="63"/>
      <c r="D59" s="63"/>
      <c r="E59" s="63"/>
      <c r="F59" s="63"/>
    </row>
    <row r="60" spans="1:6" s="58" customFormat="1" ht="24" customHeight="1" thickTop="1">
      <c r="A60" s="64" t="s">
        <v>133</v>
      </c>
      <c r="B60" s="60">
        <v>122550.94492000001</v>
      </c>
      <c r="C60" s="60">
        <v>31860.92339</v>
      </c>
      <c r="D60" s="60">
        <v>0</v>
      </c>
      <c r="E60" s="60">
        <v>1.0215799999999999</v>
      </c>
      <c r="F60" s="60">
        <v>154412.88989000002</v>
      </c>
    </row>
    <row r="61" spans="1:6" s="58" customFormat="1" ht="19.5" customHeight="1">
      <c r="A61" s="61" t="s">
        <v>134</v>
      </c>
      <c r="B61" s="60">
        <v>-24679.303449999999</v>
      </c>
      <c r="C61" s="60">
        <v>-12585.94868</v>
      </c>
      <c r="D61" s="60">
        <v>0</v>
      </c>
      <c r="E61" s="60">
        <v>-3.5E-4</v>
      </c>
      <c r="F61" s="60">
        <v>-37265.252480000003</v>
      </c>
    </row>
    <row r="62" spans="1:6" s="58" customFormat="1" ht="21.75" customHeight="1">
      <c r="A62" s="59" t="s">
        <v>135</v>
      </c>
      <c r="B62" s="60">
        <v>97871.641470000002</v>
      </c>
      <c r="C62" s="60">
        <v>19274.974710000002</v>
      </c>
      <c r="D62" s="60">
        <v>0</v>
      </c>
      <c r="E62" s="60">
        <v>1.0212299999999999</v>
      </c>
      <c r="F62" s="60">
        <v>117147.63741000001</v>
      </c>
    </row>
    <row r="63" spans="1:6" s="58" customFormat="1" ht="15">
      <c r="A63" s="64" t="s">
        <v>136</v>
      </c>
      <c r="B63" s="60">
        <v>4467.2210500000001</v>
      </c>
      <c r="C63" s="60">
        <v>2439.6108799999997</v>
      </c>
      <c r="D63" s="60">
        <v>0</v>
      </c>
      <c r="E63" s="60">
        <v>0</v>
      </c>
      <c r="F63" s="60">
        <v>6906.8319300000003</v>
      </c>
    </row>
    <row r="64" spans="1:6" s="58" customFormat="1" ht="15">
      <c r="A64" s="61" t="s">
        <v>137</v>
      </c>
      <c r="B64" s="60">
        <v>-1359.2903200000001</v>
      </c>
      <c r="C64" s="60">
        <v>-1014.4880400000001</v>
      </c>
      <c r="D64" s="60">
        <v>0</v>
      </c>
      <c r="E64" s="60">
        <v>0</v>
      </c>
      <c r="F64" s="60">
        <v>-2373.7783600000002</v>
      </c>
    </row>
    <row r="65" spans="1:6" s="58" customFormat="1" ht="15.75">
      <c r="A65" s="65" t="s">
        <v>138</v>
      </c>
      <c r="B65" s="60">
        <v>100979.5722</v>
      </c>
      <c r="C65" s="60">
        <v>20700.097550000002</v>
      </c>
      <c r="D65" s="60">
        <v>0</v>
      </c>
      <c r="E65" s="60">
        <v>1.0212299999999999</v>
      </c>
      <c r="F65" s="60">
        <v>121680.69098</v>
      </c>
    </row>
    <row r="66" spans="1:6" s="58" customFormat="1" ht="15">
      <c r="A66" s="64" t="s">
        <v>139</v>
      </c>
      <c r="B66" s="60">
        <v>6914.7118799999998</v>
      </c>
      <c r="C66" s="60">
        <v>8680.1954499999993</v>
      </c>
      <c r="D66" s="60">
        <v>10.83372</v>
      </c>
      <c r="E66" s="60">
        <v>6.9900000000000006E-3</v>
      </c>
      <c r="F66" s="60">
        <v>15605.748039999999</v>
      </c>
    </row>
    <row r="67" spans="1:6" s="58" customFormat="1" ht="15">
      <c r="A67" s="64" t="s">
        <v>140</v>
      </c>
      <c r="B67" s="60">
        <v>-16886.73316</v>
      </c>
      <c r="C67" s="60">
        <v>-7369.6035899999997</v>
      </c>
      <c r="D67" s="60">
        <v>0</v>
      </c>
      <c r="E67" s="60">
        <v>0</v>
      </c>
      <c r="F67" s="60">
        <v>-24256.336749999999</v>
      </c>
    </row>
    <row r="68" spans="1:6" s="58" customFormat="1" ht="15.75">
      <c r="A68" s="59" t="s">
        <v>141</v>
      </c>
      <c r="B68" s="60">
        <v>91007.550919999994</v>
      </c>
      <c r="C68" s="60">
        <v>22010.689410000003</v>
      </c>
      <c r="D68" s="60">
        <v>10.83372</v>
      </c>
      <c r="E68" s="60">
        <v>1.0282199999999999</v>
      </c>
      <c r="F68" s="60">
        <v>113030.10226999999</v>
      </c>
    </row>
    <row r="69" spans="1:6" s="58" customFormat="1" ht="15">
      <c r="A69" s="61" t="s">
        <v>142</v>
      </c>
      <c r="B69" s="60">
        <v>-92705.63463</v>
      </c>
      <c r="C69" s="60">
        <v>-8829.3532500000001</v>
      </c>
      <c r="D69" s="60">
        <v>0</v>
      </c>
      <c r="E69" s="60">
        <v>0</v>
      </c>
      <c r="F69" s="60">
        <v>-101534.98788</v>
      </c>
    </row>
    <row r="70" spans="1:6" s="58" customFormat="1" ht="15.75">
      <c r="A70" s="65" t="s">
        <v>143</v>
      </c>
      <c r="B70" s="60">
        <v>-1698.0837100000062</v>
      </c>
      <c r="C70" s="60">
        <v>13181.336160000003</v>
      </c>
      <c r="D70" s="60">
        <v>10.83372</v>
      </c>
      <c r="E70" s="60">
        <v>1.0282199999999999</v>
      </c>
      <c r="F70" s="60">
        <v>11495.114389999997</v>
      </c>
    </row>
    <row r="71" spans="1:6" s="58" customFormat="1" ht="15.75">
      <c r="A71" s="65" t="s">
        <v>144</v>
      </c>
      <c r="B71" s="60">
        <v>1.416059999999999</v>
      </c>
      <c r="C71" s="60">
        <v>4.7117299999999993</v>
      </c>
      <c r="D71" s="60">
        <v>0</v>
      </c>
      <c r="E71" s="60">
        <v>1.8753299999999999</v>
      </c>
      <c r="F71" s="60">
        <v>8.0031199999999991</v>
      </c>
    </row>
    <row r="72" spans="1:6" s="58" customFormat="1" ht="15">
      <c r="A72" s="66" t="s">
        <v>145</v>
      </c>
      <c r="B72" s="60">
        <v>1.4162099999999991</v>
      </c>
      <c r="C72" s="60">
        <v>4.7117299999999993</v>
      </c>
      <c r="D72" s="60">
        <v>0</v>
      </c>
      <c r="E72" s="60">
        <v>0</v>
      </c>
      <c r="F72" s="60">
        <v>6.1279399999999988</v>
      </c>
    </row>
    <row r="73" spans="1:6" s="58" customFormat="1" ht="15">
      <c r="A73" s="66" t="s">
        <v>146</v>
      </c>
      <c r="B73" s="60">
        <v>-1.4999999999999999E-4</v>
      </c>
      <c r="C73" s="60">
        <v>0</v>
      </c>
      <c r="D73" s="60">
        <v>0</v>
      </c>
      <c r="E73" s="60">
        <v>1.8753299999999999</v>
      </c>
      <c r="F73" s="60">
        <v>1.8751799999999998</v>
      </c>
    </row>
    <row r="74" spans="1:6" s="58" customFormat="1" ht="15.75">
      <c r="A74" s="59" t="s">
        <v>147</v>
      </c>
      <c r="B74" s="60">
        <v>-26.558649999999997</v>
      </c>
      <c r="C74" s="60">
        <v>-70.586339999999993</v>
      </c>
      <c r="D74" s="60">
        <v>0</v>
      </c>
      <c r="E74" s="60">
        <v>-1.43035</v>
      </c>
      <c r="F74" s="60">
        <v>-98.575339999999997</v>
      </c>
    </row>
    <row r="75" spans="1:6" s="58" customFormat="1" ht="15.75">
      <c r="A75" s="59" t="s">
        <v>148</v>
      </c>
      <c r="B75" s="60">
        <v>-26.558649999999997</v>
      </c>
      <c r="C75" s="60">
        <v>-70.586339999999993</v>
      </c>
      <c r="D75" s="60">
        <v>0</v>
      </c>
      <c r="E75" s="60">
        <v>0</v>
      </c>
      <c r="F75" s="60">
        <v>-97.144989999999993</v>
      </c>
    </row>
    <row r="76" spans="1:6" s="58" customFormat="1" ht="15">
      <c r="A76" s="61" t="s">
        <v>149</v>
      </c>
      <c r="B76" s="60">
        <v>0</v>
      </c>
      <c r="C76" s="60">
        <v>0</v>
      </c>
      <c r="D76" s="60">
        <v>0</v>
      </c>
      <c r="E76" s="60">
        <v>-1.43035</v>
      </c>
      <c r="F76" s="60">
        <v>-1.43035</v>
      </c>
    </row>
    <row r="77" spans="1:6" s="58" customFormat="1" ht="15.75">
      <c r="A77" s="59" t="s">
        <v>150</v>
      </c>
      <c r="B77" s="60">
        <v>-1723.2263000000062</v>
      </c>
      <c r="C77" s="60">
        <v>13115.461550000004</v>
      </c>
      <c r="D77" s="60">
        <v>10.83372</v>
      </c>
      <c r="E77" s="60">
        <v>1.4732000000000001</v>
      </c>
      <c r="F77" s="60">
        <v>11404.542169999999</v>
      </c>
    </row>
    <row r="78" spans="1:6" s="58" customFormat="1" ht="15">
      <c r="A78" s="67" t="s">
        <v>151</v>
      </c>
      <c r="B78" s="60">
        <v>-106.86683000000001</v>
      </c>
      <c r="C78" s="60">
        <v>-71.086439999999996</v>
      </c>
      <c r="D78" s="60">
        <v>0</v>
      </c>
      <c r="E78" s="60">
        <v>0</v>
      </c>
      <c r="F78" s="60">
        <v>-177.95327</v>
      </c>
    </row>
    <row r="79" spans="1:6" s="58" customFormat="1" ht="15.75">
      <c r="A79" s="65" t="s">
        <v>152</v>
      </c>
      <c r="B79" s="60">
        <v>-1830.0931300000061</v>
      </c>
      <c r="C79" s="60">
        <v>13044.375110000004</v>
      </c>
      <c r="D79" s="60">
        <v>10.83372</v>
      </c>
      <c r="E79" s="60">
        <v>1.4732000000000001</v>
      </c>
      <c r="F79" s="60">
        <v>11226.588899999999</v>
      </c>
    </row>
    <row r="80" spans="1:6" s="58" customFormat="1" ht="15">
      <c r="A80" s="64" t="s">
        <v>153</v>
      </c>
      <c r="B80" s="60">
        <v>-536.96668999999997</v>
      </c>
      <c r="C80" s="60">
        <v>-89.572680000000005</v>
      </c>
      <c r="D80" s="60">
        <v>0</v>
      </c>
      <c r="E80" s="60">
        <v>0</v>
      </c>
      <c r="F80" s="60">
        <v>-626.53936999999996</v>
      </c>
    </row>
    <row r="81" spans="1:6" s="58" customFormat="1" ht="21" customHeight="1">
      <c r="A81" s="59" t="s">
        <v>154</v>
      </c>
      <c r="B81" s="60">
        <v>-2367.0598200000059</v>
      </c>
      <c r="C81" s="60">
        <v>12954.802430000005</v>
      </c>
      <c r="D81" s="60">
        <v>10.83372</v>
      </c>
      <c r="E81" s="60">
        <v>1.4732000000000001</v>
      </c>
      <c r="F81" s="60">
        <v>10600.04953</v>
      </c>
    </row>
    <row r="82" spans="1:6" s="58" customFormat="1" ht="18" customHeight="1">
      <c r="A82" s="64" t="s">
        <v>155</v>
      </c>
      <c r="B82" s="60">
        <v>0</v>
      </c>
      <c r="C82" s="60">
        <v>0</v>
      </c>
      <c r="D82" s="60">
        <v>0</v>
      </c>
      <c r="E82" s="60">
        <v>0</v>
      </c>
      <c r="F82" s="60">
        <v>0</v>
      </c>
    </row>
    <row r="83" spans="1:6" s="58" customFormat="1" ht="21" customHeight="1">
      <c r="A83" s="59" t="s">
        <v>156</v>
      </c>
      <c r="B83" s="60">
        <v>-2367.0598200000059</v>
      </c>
      <c r="C83" s="60">
        <v>12954.802430000005</v>
      </c>
      <c r="D83" s="60">
        <v>10.83372</v>
      </c>
      <c r="E83" s="60">
        <v>1.4732000000000001</v>
      </c>
      <c r="F83" s="60">
        <v>10600.04953</v>
      </c>
    </row>
    <row r="84" spans="1:6" s="58" customFormat="1" ht="15.75" thickBot="1">
      <c r="A84" s="64" t="s">
        <v>157</v>
      </c>
      <c r="B84" s="60">
        <v>-1320.3240700000001</v>
      </c>
      <c r="C84" s="60">
        <v>0</v>
      </c>
      <c r="D84" s="60">
        <v>0</v>
      </c>
      <c r="E84" s="60">
        <v>0</v>
      </c>
      <c r="F84" s="60">
        <v>-1320.3240700000001</v>
      </c>
    </row>
    <row r="85" spans="1:6" s="58" customFormat="1" ht="19.5" customHeight="1" thickTop="1" thickBot="1">
      <c r="A85" s="56" t="s">
        <v>158</v>
      </c>
      <c r="B85" s="57">
        <v>-3687.383890000006</v>
      </c>
      <c r="C85" s="57">
        <v>12954.802430000005</v>
      </c>
      <c r="D85" s="57">
        <v>10.83372</v>
      </c>
      <c r="E85" s="57">
        <v>1.4732000000000001</v>
      </c>
      <c r="F85" s="57">
        <v>9279.7254599999997</v>
      </c>
    </row>
    <row r="86" spans="1:6" ht="18.75" thickTop="1">
      <c r="A86" s="64"/>
      <c r="B86" s="68"/>
      <c r="C86" s="68"/>
      <c r="D86" s="68"/>
      <c r="E86" s="68"/>
      <c r="F86" s="68"/>
    </row>
  </sheetData>
  <mergeCells count="5">
    <mergeCell ref="A1:F1"/>
    <mergeCell ref="A2:F2"/>
    <mergeCell ref="A3:F3"/>
    <mergeCell ref="A4:F4"/>
    <mergeCell ref="A5:F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AB81"/>
  <sheetViews>
    <sheetView zoomScale="85" zoomScaleNormal="85" workbookViewId="0">
      <selection activeCell="A11" sqref="A11"/>
    </sheetView>
  </sheetViews>
  <sheetFormatPr defaultRowHeight="12.75"/>
  <cols>
    <col min="1" max="1" width="97.85546875" style="290" bestFit="1" customWidth="1"/>
    <col min="2" max="3" width="13.5703125" style="290" bestFit="1" customWidth="1"/>
    <col min="4" max="27" width="13" style="290" customWidth="1"/>
    <col min="28" max="28" width="13.5703125" style="290" bestFit="1" customWidth="1"/>
    <col min="29" max="256" width="9.140625" style="290"/>
    <col min="257" max="257" width="97.85546875" style="290" bestFit="1" customWidth="1"/>
    <col min="258" max="259" width="13.5703125" style="290" bestFit="1" customWidth="1"/>
    <col min="260" max="283" width="13" style="290" customWidth="1"/>
    <col min="284" max="284" width="13.5703125" style="290" bestFit="1" customWidth="1"/>
    <col min="285" max="512" width="9.140625" style="290"/>
    <col min="513" max="513" width="97.85546875" style="290" bestFit="1" customWidth="1"/>
    <col min="514" max="515" width="13.5703125" style="290" bestFit="1" customWidth="1"/>
    <col min="516" max="539" width="13" style="290" customWidth="1"/>
    <col min="540" max="540" width="13.5703125" style="290" bestFit="1" customWidth="1"/>
    <col min="541" max="768" width="9.140625" style="290"/>
    <col min="769" max="769" width="97.85546875" style="290" bestFit="1" customWidth="1"/>
    <col min="770" max="771" width="13.5703125" style="290" bestFit="1" customWidth="1"/>
    <col min="772" max="795" width="13" style="290" customWidth="1"/>
    <col min="796" max="796" width="13.5703125" style="290" bestFit="1" customWidth="1"/>
    <col min="797" max="1024" width="9.140625" style="290"/>
    <col min="1025" max="1025" width="97.85546875" style="290" bestFit="1" customWidth="1"/>
    <col min="1026" max="1027" width="13.5703125" style="290" bestFit="1" customWidth="1"/>
    <col min="1028" max="1051" width="13" style="290" customWidth="1"/>
    <col min="1052" max="1052" width="13.5703125" style="290" bestFit="1" customWidth="1"/>
    <col min="1053" max="1280" width="9.140625" style="290"/>
    <col min="1281" max="1281" width="97.85546875" style="290" bestFit="1" customWidth="1"/>
    <col min="1282" max="1283" width="13.5703125" style="290" bestFit="1" customWidth="1"/>
    <col min="1284" max="1307" width="13" style="290" customWidth="1"/>
    <col min="1308" max="1308" width="13.5703125" style="290" bestFit="1" customWidth="1"/>
    <col min="1309" max="1536" width="9.140625" style="290"/>
    <col min="1537" max="1537" width="97.85546875" style="290" bestFit="1" customWidth="1"/>
    <col min="1538" max="1539" width="13.5703125" style="290" bestFit="1" customWidth="1"/>
    <col min="1540" max="1563" width="13" style="290" customWidth="1"/>
    <col min="1564" max="1564" width="13.5703125" style="290" bestFit="1" customWidth="1"/>
    <col min="1565" max="1792" width="9.140625" style="290"/>
    <col min="1793" max="1793" width="97.85546875" style="290" bestFit="1" customWidth="1"/>
    <col min="1794" max="1795" width="13.5703125" style="290" bestFit="1" customWidth="1"/>
    <col min="1796" max="1819" width="13" style="290" customWidth="1"/>
    <col min="1820" max="1820" width="13.5703125" style="290" bestFit="1" customWidth="1"/>
    <col min="1821" max="2048" width="9.140625" style="290"/>
    <col min="2049" max="2049" width="97.85546875" style="290" bestFit="1" customWidth="1"/>
    <col min="2050" max="2051" width="13.5703125" style="290" bestFit="1" customWidth="1"/>
    <col min="2052" max="2075" width="13" style="290" customWidth="1"/>
    <col min="2076" max="2076" width="13.5703125" style="290" bestFit="1" customWidth="1"/>
    <col min="2077" max="2304" width="9.140625" style="290"/>
    <col min="2305" max="2305" width="97.85546875" style="290" bestFit="1" customWidth="1"/>
    <col min="2306" max="2307" width="13.5703125" style="290" bestFit="1" customWidth="1"/>
    <col min="2308" max="2331" width="13" style="290" customWidth="1"/>
    <col min="2332" max="2332" width="13.5703125" style="290" bestFit="1" customWidth="1"/>
    <col min="2333" max="2560" width="9.140625" style="290"/>
    <col min="2561" max="2561" width="97.85546875" style="290" bestFit="1" customWidth="1"/>
    <col min="2562" max="2563" width="13.5703125" style="290" bestFit="1" customWidth="1"/>
    <col min="2564" max="2587" width="13" style="290" customWidth="1"/>
    <col min="2588" max="2588" width="13.5703125" style="290" bestFit="1" customWidth="1"/>
    <col min="2589" max="2816" width="9.140625" style="290"/>
    <col min="2817" max="2817" width="97.85546875" style="290" bestFit="1" customWidth="1"/>
    <col min="2818" max="2819" width="13.5703125" style="290" bestFit="1" customWidth="1"/>
    <col min="2820" max="2843" width="13" style="290" customWidth="1"/>
    <col min="2844" max="2844" width="13.5703125" style="290" bestFit="1" customWidth="1"/>
    <col min="2845" max="3072" width="9.140625" style="290"/>
    <col min="3073" max="3073" width="97.85546875" style="290" bestFit="1" customWidth="1"/>
    <col min="3074" max="3075" width="13.5703125" style="290" bestFit="1" customWidth="1"/>
    <col min="3076" max="3099" width="13" style="290" customWidth="1"/>
    <col min="3100" max="3100" width="13.5703125" style="290" bestFit="1" customWidth="1"/>
    <col min="3101" max="3328" width="9.140625" style="290"/>
    <col min="3329" max="3329" width="97.85546875" style="290" bestFit="1" customWidth="1"/>
    <col min="3330" max="3331" width="13.5703125" style="290" bestFit="1" customWidth="1"/>
    <col min="3332" max="3355" width="13" style="290" customWidth="1"/>
    <col min="3356" max="3356" width="13.5703125" style="290" bestFit="1" customWidth="1"/>
    <col min="3357" max="3584" width="9.140625" style="290"/>
    <col min="3585" max="3585" width="97.85546875" style="290" bestFit="1" customWidth="1"/>
    <col min="3586" max="3587" width="13.5703125" style="290" bestFit="1" customWidth="1"/>
    <col min="3588" max="3611" width="13" style="290" customWidth="1"/>
    <col min="3612" max="3612" width="13.5703125" style="290" bestFit="1" customWidth="1"/>
    <col min="3613" max="3840" width="9.140625" style="290"/>
    <col min="3841" max="3841" width="97.85546875" style="290" bestFit="1" customWidth="1"/>
    <col min="3842" max="3843" width="13.5703125" style="290" bestFit="1" customWidth="1"/>
    <col min="3844" max="3867" width="13" style="290" customWidth="1"/>
    <col min="3868" max="3868" width="13.5703125" style="290" bestFit="1" customWidth="1"/>
    <col min="3869" max="4096" width="9.140625" style="290"/>
    <col min="4097" max="4097" width="97.85546875" style="290" bestFit="1" customWidth="1"/>
    <col min="4098" max="4099" width="13.5703125" style="290" bestFit="1" customWidth="1"/>
    <col min="4100" max="4123" width="13" style="290" customWidth="1"/>
    <col min="4124" max="4124" width="13.5703125" style="290" bestFit="1" customWidth="1"/>
    <col min="4125" max="4352" width="9.140625" style="290"/>
    <col min="4353" max="4353" width="97.85546875" style="290" bestFit="1" customWidth="1"/>
    <col min="4354" max="4355" width="13.5703125" style="290" bestFit="1" customWidth="1"/>
    <col min="4356" max="4379" width="13" style="290" customWidth="1"/>
    <col min="4380" max="4380" width="13.5703125" style="290" bestFit="1" customWidth="1"/>
    <col min="4381" max="4608" width="9.140625" style="290"/>
    <col min="4609" max="4609" width="97.85546875" style="290" bestFit="1" customWidth="1"/>
    <col min="4610" max="4611" width="13.5703125" style="290" bestFit="1" customWidth="1"/>
    <col min="4612" max="4635" width="13" style="290" customWidth="1"/>
    <col min="4636" max="4636" width="13.5703125" style="290" bestFit="1" customWidth="1"/>
    <col min="4637" max="4864" width="9.140625" style="290"/>
    <col min="4865" max="4865" width="97.85546875" style="290" bestFit="1" customWidth="1"/>
    <col min="4866" max="4867" width="13.5703125" style="290" bestFit="1" customWidth="1"/>
    <col min="4868" max="4891" width="13" style="290" customWidth="1"/>
    <col min="4892" max="4892" width="13.5703125" style="290" bestFit="1" customWidth="1"/>
    <col min="4893" max="5120" width="9.140625" style="290"/>
    <col min="5121" max="5121" width="97.85546875" style="290" bestFit="1" customWidth="1"/>
    <col min="5122" max="5123" width="13.5703125" style="290" bestFit="1" customWidth="1"/>
    <col min="5124" max="5147" width="13" style="290" customWidth="1"/>
    <col min="5148" max="5148" width="13.5703125" style="290" bestFit="1" customWidth="1"/>
    <col min="5149" max="5376" width="9.140625" style="290"/>
    <col min="5377" max="5377" width="97.85546875" style="290" bestFit="1" customWidth="1"/>
    <col min="5378" max="5379" width="13.5703125" style="290" bestFit="1" customWidth="1"/>
    <col min="5380" max="5403" width="13" style="290" customWidth="1"/>
    <col min="5404" max="5404" width="13.5703125" style="290" bestFit="1" customWidth="1"/>
    <col min="5405" max="5632" width="9.140625" style="290"/>
    <col min="5633" max="5633" width="97.85546875" style="290" bestFit="1" customWidth="1"/>
    <col min="5634" max="5635" width="13.5703125" style="290" bestFit="1" customWidth="1"/>
    <col min="5636" max="5659" width="13" style="290" customWidth="1"/>
    <col min="5660" max="5660" width="13.5703125" style="290" bestFit="1" customWidth="1"/>
    <col min="5661" max="5888" width="9.140625" style="290"/>
    <col min="5889" max="5889" width="97.85546875" style="290" bestFit="1" customWidth="1"/>
    <col min="5890" max="5891" width="13.5703125" style="290" bestFit="1" customWidth="1"/>
    <col min="5892" max="5915" width="13" style="290" customWidth="1"/>
    <col min="5916" max="5916" width="13.5703125" style="290" bestFit="1" customWidth="1"/>
    <col min="5917" max="6144" width="9.140625" style="290"/>
    <col min="6145" max="6145" width="97.85546875" style="290" bestFit="1" customWidth="1"/>
    <col min="6146" max="6147" width="13.5703125" style="290" bestFit="1" customWidth="1"/>
    <col min="6148" max="6171" width="13" style="290" customWidth="1"/>
    <col min="6172" max="6172" width="13.5703125" style="290" bestFit="1" customWidth="1"/>
    <col min="6173" max="6400" width="9.140625" style="290"/>
    <col min="6401" max="6401" width="97.85546875" style="290" bestFit="1" customWidth="1"/>
    <col min="6402" max="6403" width="13.5703125" style="290" bestFit="1" customWidth="1"/>
    <col min="6404" max="6427" width="13" style="290" customWidth="1"/>
    <col min="6428" max="6428" width="13.5703125" style="290" bestFit="1" customWidth="1"/>
    <col min="6429" max="6656" width="9.140625" style="290"/>
    <col min="6657" max="6657" width="97.85546875" style="290" bestFit="1" customWidth="1"/>
    <col min="6658" max="6659" width="13.5703125" style="290" bestFit="1" customWidth="1"/>
    <col min="6660" max="6683" width="13" style="290" customWidth="1"/>
    <col min="6684" max="6684" width="13.5703125" style="290" bestFit="1" customWidth="1"/>
    <col min="6685" max="6912" width="9.140625" style="290"/>
    <col min="6913" max="6913" width="97.85546875" style="290" bestFit="1" customWidth="1"/>
    <col min="6914" max="6915" width="13.5703125" style="290" bestFit="1" customWidth="1"/>
    <col min="6916" max="6939" width="13" style="290" customWidth="1"/>
    <col min="6940" max="6940" width="13.5703125" style="290" bestFit="1" customWidth="1"/>
    <col min="6941" max="7168" width="9.140625" style="290"/>
    <col min="7169" max="7169" width="97.85546875" style="290" bestFit="1" customWidth="1"/>
    <col min="7170" max="7171" width="13.5703125" style="290" bestFit="1" customWidth="1"/>
    <col min="7172" max="7195" width="13" style="290" customWidth="1"/>
    <col min="7196" max="7196" width="13.5703125" style="290" bestFit="1" customWidth="1"/>
    <col min="7197" max="7424" width="9.140625" style="290"/>
    <col min="7425" max="7425" width="97.85546875" style="290" bestFit="1" customWidth="1"/>
    <col min="7426" max="7427" width="13.5703125" style="290" bestFit="1" customWidth="1"/>
    <col min="7428" max="7451" width="13" style="290" customWidth="1"/>
    <col min="7452" max="7452" width="13.5703125" style="290" bestFit="1" customWidth="1"/>
    <col min="7453" max="7680" width="9.140625" style="290"/>
    <col min="7681" max="7681" width="97.85546875" style="290" bestFit="1" customWidth="1"/>
    <col min="7682" max="7683" width="13.5703125" style="290" bestFit="1" customWidth="1"/>
    <col min="7684" max="7707" width="13" style="290" customWidth="1"/>
    <col min="7708" max="7708" width="13.5703125" style="290" bestFit="1" customWidth="1"/>
    <col min="7709" max="7936" width="9.140625" style="290"/>
    <col min="7937" max="7937" width="97.85546875" style="290" bestFit="1" customWidth="1"/>
    <col min="7938" max="7939" width="13.5703125" style="290" bestFit="1" customWidth="1"/>
    <col min="7940" max="7963" width="13" style="290" customWidth="1"/>
    <col min="7964" max="7964" width="13.5703125" style="290" bestFit="1" customWidth="1"/>
    <col min="7965" max="8192" width="9.140625" style="290"/>
    <col min="8193" max="8193" width="97.85546875" style="290" bestFit="1" customWidth="1"/>
    <col min="8194" max="8195" width="13.5703125" style="290" bestFit="1" customWidth="1"/>
    <col min="8196" max="8219" width="13" style="290" customWidth="1"/>
    <col min="8220" max="8220" width="13.5703125" style="290" bestFit="1" customWidth="1"/>
    <col min="8221" max="8448" width="9.140625" style="290"/>
    <col min="8449" max="8449" width="97.85546875" style="290" bestFit="1" customWidth="1"/>
    <col min="8450" max="8451" width="13.5703125" style="290" bestFit="1" customWidth="1"/>
    <col min="8452" max="8475" width="13" style="290" customWidth="1"/>
    <col min="8476" max="8476" width="13.5703125" style="290" bestFit="1" customWidth="1"/>
    <col min="8477" max="8704" width="9.140625" style="290"/>
    <col min="8705" max="8705" width="97.85546875" style="290" bestFit="1" customWidth="1"/>
    <col min="8706" max="8707" width="13.5703125" style="290" bestFit="1" customWidth="1"/>
    <col min="8708" max="8731" width="13" style="290" customWidth="1"/>
    <col min="8732" max="8732" width="13.5703125" style="290" bestFit="1" customWidth="1"/>
    <col min="8733" max="8960" width="9.140625" style="290"/>
    <col min="8961" max="8961" width="97.85546875" style="290" bestFit="1" customWidth="1"/>
    <col min="8962" max="8963" width="13.5703125" style="290" bestFit="1" customWidth="1"/>
    <col min="8964" max="8987" width="13" style="290" customWidth="1"/>
    <col min="8988" max="8988" width="13.5703125" style="290" bestFit="1" customWidth="1"/>
    <col min="8989" max="9216" width="9.140625" style="290"/>
    <col min="9217" max="9217" width="97.85546875" style="290" bestFit="1" customWidth="1"/>
    <col min="9218" max="9219" width="13.5703125" style="290" bestFit="1" customWidth="1"/>
    <col min="9220" max="9243" width="13" style="290" customWidth="1"/>
    <col min="9244" max="9244" width="13.5703125" style="290" bestFit="1" customWidth="1"/>
    <col min="9245" max="9472" width="9.140625" style="290"/>
    <col min="9473" max="9473" width="97.85546875" style="290" bestFit="1" customWidth="1"/>
    <col min="9474" max="9475" width="13.5703125" style="290" bestFit="1" customWidth="1"/>
    <col min="9476" max="9499" width="13" style="290" customWidth="1"/>
    <col min="9500" max="9500" width="13.5703125" style="290" bestFit="1" customWidth="1"/>
    <col min="9501" max="9728" width="9.140625" style="290"/>
    <col min="9729" max="9729" width="97.85546875" style="290" bestFit="1" customWidth="1"/>
    <col min="9730" max="9731" width="13.5703125" style="290" bestFit="1" customWidth="1"/>
    <col min="9732" max="9755" width="13" style="290" customWidth="1"/>
    <col min="9756" max="9756" width="13.5703125" style="290" bestFit="1" customWidth="1"/>
    <col min="9757" max="9984" width="9.140625" style="290"/>
    <col min="9985" max="9985" width="97.85546875" style="290" bestFit="1" customWidth="1"/>
    <col min="9986" max="9987" width="13.5703125" style="290" bestFit="1" customWidth="1"/>
    <col min="9988" max="10011" width="13" style="290" customWidth="1"/>
    <col min="10012" max="10012" width="13.5703125" style="290" bestFit="1" customWidth="1"/>
    <col min="10013" max="10240" width="9.140625" style="290"/>
    <col min="10241" max="10241" width="97.85546875" style="290" bestFit="1" customWidth="1"/>
    <col min="10242" max="10243" width="13.5703125" style="290" bestFit="1" customWidth="1"/>
    <col min="10244" max="10267" width="13" style="290" customWidth="1"/>
    <col min="10268" max="10268" width="13.5703125" style="290" bestFit="1" customWidth="1"/>
    <col min="10269" max="10496" width="9.140625" style="290"/>
    <col min="10497" max="10497" width="97.85546875" style="290" bestFit="1" customWidth="1"/>
    <col min="10498" max="10499" width="13.5703125" style="290" bestFit="1" customWidth="1"/>
    <col min="10500" max="10523" width="13" style="290" customWidth="1"/>
    <col min="10524" max="10524" width="13.5703125" style="290" bestFit="1" customWidth="1"/>
    <col min="10525" max="10752" width="9.140625" style="290"/>
    <col min="10753" max="10753" width="97.85546875" style="290" bestFit="1" customWidth="1"/>
    <col min="10754" max="10755" width="13.5703125" style="290" bestFit="1" customWidth="1"/>
    <col min="10756" max="10779" width="13" style="290" customWidth="1"/>
    <col min="10780" max="10780" width="13.5703125" style="290" bestFit="1" customWidth="1"/>
    <col min="10781" max="11008" width="9.140625" style="290"/>
    <col min="11009" max="11009" width="97.85546875" style="290" bestFit="1" customWidth="1"/>
    <col min="11010" max="11011" width="13.5703125" style="290" bestFit="1" customWidth="1"/>
    <col min="11012" max="11035" width="13" style="290" customWidth="1"/>
    <col min="11036" max="11036" width="13.5703125" style="290" bestFit="1" customWidth="1"/>
    <col min="11037" max="11264" width="9.140625" style="290"/>
    <col min="11265" max="11265" width="97.85546875" style="290" bestFit="1" customWidth="1"/>
    <col min="11266" max="11267" width="13.5703125" style="290" bestFit="1" customWidth="1"/>
    <col min="11268" max="11291" width="13" style="290" customWidth="1"/>
    <col min="11292" max="11292" width="13.5703125" style="290" bestFit="1" customWidth="1"/>
    <col min="11293" max="11520" width="9.140625" style="290"/>
    <col min="11521" max="11521" width="97.85546875" style="290" bestFit="1" customWidth="1"/>
    <col min="11522" max="11523" width="13.5703125" style="290" bestFit="1" customWidth="1"/>
    <col min="11524" max="11547" width="13" style="290" customWidth="1"/>
    <col min="11548" max="11548" width="13.5703125" style="290" bestFit="1" customWidth="1"/>
    <col min="11549" max="11776" width="9.140625" style="290"/>
    <col min="11777" max="11777" width="97.85546875" style="290" bestFit="1" customWidth="1"/>
    <col min="11778" max="11779" width="13.5703125" style="290" bestFit="1" customWidth="1"/>
    <col min="11780" max="11803" width="13" style="290" customWidth="1"/>
    <col min="11804" max="11804" width="13.5703125" style="290" bestFit="1" customWidth="1"/>
    <col min="11805" max="12032" width="9.140625" style="290"/>
    <col min="12033" max="12033" width="97.85546875" style="290" bestFit="1" customWidth="1"/>
    <col min="12034" max="12035" width="13.5703125" style="290" bestFit="1" customWidth="1"/>
    <col min="12036" max="12059" width="13" style="290" customWidth="1"/>
    <col min="12060" max="12060" width="13.5703125" style="290" bestFit="1" customWidth="1"/>
    <col min="12061" max="12288" width="9.140625" style="290"/>
    <col min="12289" max="12289" width="97.85546875" style="290" bestFit="1" customWidth="1"/>
    <col min="12290" max="12291" width="13.5703125" style="290" bestFit="1" customWidth="1"/>
    <col min="12292" max="12315" width="13" style="290" customWidth="1"/>
    <col min="12316" max="12316" width="13.5703125" style="290" bestFit="1" customWidth="1"/>
    <col min="12317" max="12544" width="9.140625" style="290"/>
    <col min="12545" max="12545" width="97.85546875" style="290" bestFit="1" customWidth="1"/>
    <col min="12546" max="12547" width="13.5703125" style="290" bestFit="1" customWidth="1"/>
    <col min="12548" max="12571" width="13" style="290" customWidth="1"/>
    <col min="12572" max="12572" width="13.5703125" style="290" bestFit="1" customWidth="1"/>
    <col min="12573" max="12800" width="9.140625" style="290"/>
    <col min="12801" max="12801" width="97.85546875" style="290" bestFit="1" customWidth="1"/>
    <col min="12802" max="12803" width="13.5703125" style="290" bestFit="1" customWidth="1"/>
    <col min="12804" max="12827" width="13" style="290" customWidth="1"/>
    <col min="12828" max="12828" width="13.5703125" style="290" bestFit="1" customWidth="1"/>
    <col min="12829" max="13056" width="9.140625" style="290"/>
    <col min="13057" max="13057" width="97.85546875" style="290" bestFit="1" customWidth="1"/>
    <col min="13058" max="13059" width="13.5703125" style="290" bestFit="1" customWidth="1"/>
    <col min="13060" max="13083" width="13" style="290" customWidth="1"/>
    <col min="13084" max="13084" width="13.5703125" style="290" bestFit="1" customWidth="1"/>
    <col min="13085" max="13312" width="9.140625" style="290"/>
    <col min="13313" max="13313" width="97.85546875" style="290" bestFit="1" customWidth="1"/>
    <col min="13314" max="13315" width="13.5703125" style="290" bestFit="1" customWidth="1"/>
    <col min="13316" max="13339" width="13" style="290" customWidth="1"/>
    <col min="13340" max="13340" width="13.5703125" style="290" bestFit="1" customWidth="1"/>
    <col min="13341" max="13568" width="9.140625" style="290"/>
    <col min="13569" max="13569" width="97.85546875" style="290" bestFit="1" customWidth="1"/>
    <col min="13570" max="13571" width="13.5703125" style="290" bestFit="1" customWidth="1"/>
    <col min="13572" max="13595" width="13" style="290" customWidth="1"/>
    <col min="13596" max="13596" width="13.5703125" style="290" bestFit="1" customWidth="1"/>
    <col min="13597" max="13824" width="9.140625" style="290"/>
    <col min="13825" max="13825" width="97.85546875" style="290" bestFit="1" customWidth="1"/>
    <col min="13826" max="13827" width="13.5703125" style="290" bestFit="1" customWidth="1"/>
    <col min="13828" max="13851" width="13" style="290" customWidth="1"/>
    <col min="13852" max="13852" width="13.5703125" style="290" bestFit="1" customWidth="1"/>
    <col min="13853" max="14080" width="9.140625" style="290"/>
    <col min="14081" max="14081" width="97.85546875" style="290" bestFit="1" customWidth="1"/>
    <col min="14082" max="14083" width="13.5703125" style="290" bestFit="1" customWidth="1"/>
    <col min="14084" max="14107" width="13" style="290" customWidth="1"/>
    <col min="14108" max="14108" width="13.5703125" style="290" bestFit="1" customWidth="1"/>
    <col min="14109" max="14336" width="9.140625" style="290"/>
    <col min="14337" max="14337" width="97.85546875" style="290" bestFit="1" customWidth="1"/>
    <col min="14338" max="14339" width="13.5703125" style="290" bestFit="1" customWidth="1"/>
    <col min="14340" max="14363" width="13" style="290" customWidth="1"/>
    <col min="14364" max="14364" width="13.5703125" style="290" bestFit="1" customWidth="1"/>
    <col min="14365" max="14592" width="9.140625" style="290"/>
    <col min="14593" max="14593" width="97.85546875" style="290" bestFit="1" customWidth="1"/>
    <col min="14594" max="14595" width="13.5703125" style="290" bestFit="1" customWidth="1"/>
    <col min="14596" max="14619" width="13" style="290" customWidth="1"/>
    <col min="14620" max="14620" width="13.5703125" style="290" bestFit="1" customWidth="1"/>
    <col min="14621" max="14848" width="9.140625" style="290"/>
    <col min="14849" max="14849" width="97.85546875" style="290" bestFit="1" customWidth="1"/>
    <col min="14850" max="14851" width="13.5703125" style="290" bestFit="1" customWidth="1"/>
    <col min="14852" max="14875" width="13" style="290" customWidth="1"/>
    <col min="14876" max="14876" width="13.5703125" style="290" bestFit="1" customWidth="1"/>
    <col min="14877" max="15104" width="9.140625" style="290"/>
    <col min="15105" max="15105" width="97.85546875" style="290" bestFit="1" customWidth="1"/>
    <col min="15106" max="15107" width="13.5703125" style="290" bestFit="1" customWidth="1"/>
    <col min="15108" max="15131" width="13" style="290" customWidth="1"/>
    <col min="15132" max="15132" width="13.5703125" style="290" bestFit="1" customWidth="1"/>
    <col min="15133" max="15360" width="9.140625" style="290"/>
    <col min="15361" max="15361" width="97.85546875" style="290" bestFit="1" customWidth="1"/>
    <col min="15362" max="15363" width="13.5703125" style="290" bestFit="1" customWidth="1"/>
    <col min="15364" max="15387" width="13" style="290" customWidth="1"/>
    <col min="15388" max="15388" width="13.5703125" style="290" bestFit="1" customWidth="1"/>
    <col min="15389" max="15616" width="9.140625" style="290"/>
    <col min="15617" max="15617" width="97.85546875" style="290" bestFit="1" customWidth="1"/>
    <col min="15618" max="15619" width="13.5703125" style="290" bestFit="1" customWidth="1"/>
    <col min="15620" max="15643" width="13" style="290" customWidth="1"/>
    <col min="15644" max="15644" width="13.5703125" style="290" bestFit="1" customWidth="1"/>
    <col min="15645" max="15872" width="9.140625" style="290"/>
    <col min="15873" max="15873" width="97.85546875" style="290" bestFit="1" customWidth="1"/>
    <col min="15874" max="15875" width="13.5703125" style="290" bestFit="1" customWidth="1"/>
    <col min="15876" max="15899" width="13" style="290" customWidth="1"/>
    <col min="15900" max="15900" width="13.5703125" style="290" bestFit="1" customWidth="1"/>
    <col min="15901" max="16128" width="9.140625" style="290"/>
    <col min="16129" max="16129" width="97.85546875" style="290" bestFit="1" customWidth="1"/>
    <col min="16130" max="16131" width="13.5703125" style="290" bestFit="1" customWidth="1"/>
    <col min="16132" max="16155" width="13" style="290" customWidth="1"/>
    <col min="16156" max="16156" width="13.5703125" style="290" bestFit="1" customWidth="1"/>
    <col min="16157" max="16384" width="9.140625" style="290"/>
  </cols>
  <sheetData>
    <row r="1" spans="1:28" ht="20.25">
      <c r="A1" s="481" t="s">
        <v>1099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row>
    <row r="2" spans="1:28" ht="20.25">
      <c r="A2" s="481" t="s">
        <v>1</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row>
    <row r="3" spans="1:28" ht="20.25">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row>
    <row r="4" spans="1:28" ht="21" thickBot="1">
      <c r="A4" s="481" t="s">
        <v>860</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row>
    <row r="5" spans="1:28" ht="17.25" thickTop="1" thickBot="1">
      <c r="A5" s="679"/>
      <c r="B5" s="680" t="s">
        <v>206</v>
      </c>
      <c r="C5" s="680" t="s">
        <v>217</v>
      </c>
      <c r="D5" s="680" t="s">
        <v>203</v>
      </c>
      <c r="E5" s="680" t="s">
        <v>218</v>
      </c>
      <c r="F5" s="680" t="s">
        <v>209</v>
      </c>
      <c r="G5" s="680" t="s">
        <v>216</v>
      </c>
      <c r="H5" s="680" t="s">
        <v>214</v>
      </c>
      <c r="I5" s="680" t="s">
        <v>204</v>
      </c>
      <c r="J5" s="680" t="s">
        <v>215</v>
      </c>
      <c r="K5" s="680" t="s">
        <v>208</v>
      </c>
      <c r="L5" s="680" t="s">
        <v>211</v>
      </c>
      <c r="M5" s="680" t="s">
        <v>202</v>
      </c>
      <c r="N5" s="680" t="s">
        <v>201</v>
      </c>
      <c r="O5" s="680" t="s">
        <v>199</v>
      </c>
      <c r="P5" s="680" t="s">
        <v>220</v>
      </c>
      <c r="Q5" s="680" t="s">
        <v>221</v>
      </c>
      <c r="R5" s="680" t="s">
        <v>207</v>
      </c>
      <c r="S5" s="680" t="s">
        <v>213</v>
      </c>
      <c r="T5" s="680" t="s">
        <v>205</v>
      </c>
      <c r="U5" s="680" t="s">
        <v>200</v>
      </c>
      <c r="V5" s="680" t="s">
        <v>196</v>
      </c>
      <c r="W5" s="680" t="s">
        <v>197</v>
      </c>
      <c r="X5" s="680" t="s">
        <v>219</v>
      </c>
      <c r="Y5" s="680" t="s">
        <v>212</v>
      </c>
      <c r="Z5" s="681" t="s">
        <v>210</v>
      </c>
      <c r="AA5" s="681" t="s">
        <v>198</v>
      </c>
      <c r="AB5" s="681" t="s">
        <v>222</v>
      </c>
    </row>
    <row r="6" spans="1:28" ht="17.25" thickTop="1" thickBot="1">
      <c r="A6" s="679" t="s">
        <v>240</v>
      </c>
      <c r="B6" s="680"/>
      <c r="C6" s="680"/>
      <c r="D6" s="680"/>
      <c r="E6" s="680"/>
      <c r="F6" s="680"/>
      <c r="G6" s="680"/>
      <c r="H6" s="680"/>
      <c r="I6" s="679"/>
      <c r="J6" s="680"/>
      <c r="K6" s="680"/>
      <c r="L6" s="680"/>
      <c r="M6" s="680"/>
      <c r="N6" s="680"/>
      <c r="O6" s="680"/>
      <c r="P6" s="680"/>
      <c r="Q6" s="679"/>
      <c r="R6" s="680"/>
      <c r="S6" s="680"/>
      <c r="T6" s="680"/>
      <c r="U6" s="680"/>
      <c r="V6" s="680"/>
      <c r="W6" s="680"/>
      <c r="X6" s="680"/>
      <c r="Y6" s="679"/>
      <c r="Z6" s="680"/>
      <c r="AA6" s="680"/>
      <c r="AB6" s="680"/>
    </row>
    <row r="7" spans="1:28" ht="16.5" thickTop="1" thickBot="1">
      <c r="A7" s="682" t="s">
        <v>245</v>
      </c>
      <c r="B7" s="683">
        <v>1520529919.1300001</v>
      </c>
      <c r="C7" s="683">
        <v>832727863.08000004</v>
      </c>
      <c r="D7" s="683">
        <v>512083177.70999998</v>
      </c>
      <c r="E7" s="683">
        <v>140158206.80000001</v>
      </c>
      <c r="F7" s="683">
        <v>154301466.25</v>
      </c>
      <c r="G7" s="683">
        <v>253868023</v>
      </c>
      <c r="H7" s="683">
        <v>155490228.41</v>
      </c>
      <c r="I7" s="683">
        <v>176655844.18000001</v>
      </c>
      <c r="J7" s="683">
        <v>173831066.25</v>
      </c>
      <c r="K7" s="683">
        <v>102141502.08</v>
      </c>
      <c r="L7" s="683">
        <v>88076898.260000005</v>
      </c>
      <c r="M7" s="683">
        <v>61926002.530000001</v>
      </c>
      <c r="N7" s="683">
        <v>158909112.13</v>
      </c>
      <c r="O7" s="683">
        <v>118361578.20999999</v>
      </c>
      <c r="P7" s="683">
        <v>82779927.260000005</v>
      </c>
      <c r="Q7" s="683">
        <v>54982158.210000001</v>
      </c>
      <c r="R7" s="683">
        <v>82237995.930000007</v>
      </c>
      <c r="S7" s="683">
        <v>112802938.52</v>
      </c>
      <c r="T7" s="683">
        <v>71472714.810000002</v>
      </c>
      <c r="U7" s="683">
        <v>178841292.97</v>
      </c>
      <c r="V7" s="683">
        <v>198087240.69999999</v>
      </c>
      <c r="W7" s="683">
        <v>123394827.09</v>
      </c>
      <c r="X7" s="683">
        <v>140633712.84</v>
      </c>
      <c r="Y7" s="683">
        <v>89628457.540000007</v>
      </c>
      <c r="Z7" s="683">
        <v>288792418.37</v>
      </c>
      <c r="AA7" s="683">
        <v>85096574.109999999</v>
      </c>
      <c r="AB7" s="683">
        <v>5957811146.3699999</v>
      </c>
    </row>
    <row r="8" spans="1:28" ht="15.75" thickTop="1">
      <c r="A8" s="684" t="s">
        <v>82</v>
      </c>
      <c r="B8" s="112">
        <v>252338953.56999999</v>
      </c>
      <c r="C8" s="112">
        <v>63635134.119999997</v>
      </c>
      <c r="D8" s="112">
        <v>43585738.710000001</v>
      </c>
      <c r="E8" s="112">
        <v>23140574.289999999</v>
      </c>
      <c r="F8" s="112">
        <v>13024922.99</v>
      </c>
      <c r="G8" s="112">
        <v>24071692.100000001</v>
      </c>
      <c r="H8" s="112">
        <v>10697970.029999999</v>
      </c>
      <c r="I8" s="112">
        <v>17445215.27</v>
      </c>
      <c r="J8" s="112">
        <v>6556639.9699999997</v>
      </c>
      <c r="K8" s="112">
        <v>5235183.0199999996</v>
      </c>
      <c r="L8" s="112">
        <v>5153227.2300000004</v>
      </c>
      <c r="M8" s="112">
        <v>4081856.69</v>
      </c>
      <c r="N8" s="112">
        <v>13302798.26</v>
      </c>
      <c r="O8" s="112">
        <v>20560100.100000001</v>
      </c>
      <c r="P8" s="112">
        <v>10669489.17</v>
      </c>
      <c r="Q8" s="112">
        <v>2406816.23</v>
      </c>
      <c r="R8" s="112">
        <v>2481324.87</v>
      </c>
      <c r="S8" s="112">
        <v>7286344.9900000002</v>
      </c>
      <c r="T8" s="112">
        <v>4687537.3600000003</v>
      </c>
      <c r="U8" s="112">
        <v>10526765.23</v>
      </c>
      <c r="V8" s="112">
        <v>18766094.440000001</v>
      </c>
      <c r="W8" s="112">
        <v>12128696.689999999</v>
      </c>
      <c r="X8" s="112">
        <v>9202086.6699999999</v>
      </c>
      <c r="Y8" s="112">
        <v>5605695.7199999997</v>
      </c>
      <c r="Z8" s="112">
        <v>21086609.59</v>
      </c>
      <c r="AA8" s="112">
        <v>4193035.24</v>
      </c>
      <c r="AB8" s="112">
        <v>611870502.54999995</v>
      </c>
    </row>
    <row r="9" spans="1:28" ht="15">
      <c r="A9" s="684" t="s">
        <v>83</v>
      </c>
      <c r="B9" s="112">
        <v>170382707.96000001</v>
      </c>
      <c r="C9" s="112">
        <v>100963140.51000001</v>
      </c>
      <c r="D9" s="112">
        <v>105055281.94</v>
      </c>
      <c r="E9" s="112">
        <v>22564853.57</v>
      </c>
      <c r="F9" s="112">
        <v>25024568.129999999</v>
      </c>
      <c r="G9" s="112">
        <v>37649072.219999999</v>
      </c>
      <c r="H9" s="112">
        <v>13492737.619999999</v>
      </c>
      <c r="I9" s="112">
        <v>26112445.300000001</v>
      </c>
      <c r="J9" s="112">
        <v>34616616.770000003</v>
      </c>
      <c r="K9" s="112">
        <v>16540678.520000001</v>
      </c>
      <c r="L9" s="112">
        <v>13556570.949999999</v>
      </c>
      <c r="M9" s="112">
        <v>8722401.8699999992</v>
      </c>
      <c r="N9" s="112">
        <v>10519633.84</v>
      </c>
      <c r="O9" s="112">
        <v>9643656.0899999999</v>
      </c>
      <c r="P9" s="112">
        <v>10214688.800000001</v>
      </c>
      <c r="Q9" s="112">
        <v>3145182.61</v>
      </c>
      <c r="R9" s="112">
        <v>16437850.170000002</v>
      </c>
      <c r="S9" s="112">
        <v>16333470.810000001</v>
      </c>
      <c r="T9" s="112">
        <v>10221707.789999999</v>
      </c>
      <c r="U9" s="112">
        <v>30635187.109999999</v>
      </c>
      <c r="V9" s="112">
        <v>33719363.920000002</v>
      </c>
      <c r="W9" s="112">
        <v>27711150.07</v>
      </c>
      <c r="X9" s="112">
        <v>21666850.329999998</v>
      </c>
      <c r="Y9" s="112">
        <v>19325277.940000001</v>
      </c>
      <c r="Z9" s="112">
        <v>35816763.689999998</v>
      </c>
      <c r="AA9" s="112">
        <v>14525718.029999999</v>
      </c>
      <c r="AB9" s="112">
        <v>834597576.55999994</v>
      </c>
    </row>
    <row r="10" spans="1:28" ht="15">
      <c r="A10" s="684" t="s">
        <v>84</v>
      </c>
      <c r="B10" s="112">
        <v>1013384338.42</v>
      </c>
      <c r="C10" s="112">
        <v>632745725.70000005</v>
      </c>
      <c r="D10" s="112">
        <v>341436405.75999999</v>
      </c>
      <c r="E10" s="112">
        <v>85907103.739999995</v>
      </c>
      <c r="F10" s="112">
        <v>108154203.44</v>
      </c>
      <c r="G10" s="112">
        <v>184931245.19</v>
      </c>
      <c r="H10" s="112">
        <v>127411598.93000001</v>
      </c>
      <c r="I10" s="112">
        <v>129416495.83</v>
      </c>
      <c r="J10" s="112">
        <v>126652287.5</v>
      </c>
      <c r="K10" s="112">
        <v>75915488</v>
      </c>
      <c r="L10" s="112">
        <v>65959169.920000002</v>
      </c>
      <c r="M10" s="112">
        <v>44124833.420000002</v>
      </c>
      <c r="N10" s="112">
        <v>128588125.67</v>
      </c>
      <c r="O10" s="112">
        <v>85037902.359999999</v>
      </c>
      <c r="P10" s="112">
        <v>58791920.450000003</v>
      </c>
      <c r="Q10" s="112">
        <v>47150676.189999998</v>
      </c>
      <c r="R10" s="112">
        <v>59572472.509999998</v>
      </c>
      <c r="S10" s="112">
        <v>86410617.180000007</v>
      </c>
      <c r="T10" s="112">
        <v>49141950</v>
      </c>
      <c r="U10" s="112">
        <v>131170637.93999998</v>
      </c>
      <c r="V10" s="112">
        <v>130215928.77</v>
      </c>
      <c r="W10" s="112">
        <v>81291243.569999993</v>
      </c>
      <c r="X10" s="112">
        <v>104249431.23</v>
      </c>
      <c r="Y10" s="112">
        <v>63080593.670000002</v>
      </c>
      <c r="Z10" s="112">
        <v>215784417.21000001</v>
      </c>
      <c r="AA10" s="112">
        <v>64567927.130000003</v>
      </c>
      <c r="AB10" s="112">
        <v>4241092739.7299995</v>
      </c>
    </row>
    <row r="11" spans="1:28" ht="15">
      <c r="A11" s="684" t="s">
        <v>263</v>
      </c>
      <c r="B11" s="112">
        <v>1005753706.35</v>
      </c>
      <c r="C11" s="112">
        <v>612448451.98000002</v>
      </c>
      <c r="D11" s="112">
        <v>334599111.98000002</v>
      </c>
      <c r="E11" s="112">
        <v>88606252.590000004</v>
      </c>
      <c r="F11" s="112">
        <v>114975354.15000001</v>
      </c>
      <c r="G11" s="112">
        <v>195991350.91999999</v>
      </c>
      <c r="H11" s="112">
        <v>129957309.44</v>
      </c>
      <c r="I11" s="112">
        <v>132709196.56999999</v>
      </c>
      <c r="J11" s="112">
        <v>130450124.81999999</v>
      </c>
      <c r="K11" s="112">
        <v>81811952.450000003</v>
      </c>
      <c r="L11" s="112">
        <v>67838465.469999999</v>
      </c>
      <c r="M11" s="112">
        <v>45353469.280000001</v>
      </c>
      <c r="N11" s="112">
        <v>135123334.31</v>
      </c>
      <c r="O11" s="112">
        <v>85632189.349999994</v>
      </c>
      <c r="P11" s="112">
        <v>59946722.439999998</v>
      </c>
      <c r="Q11" s="112">
        <v>47815396.310000002</v>
      </c>
      <c r="R11" s="112">
        <v>61607622.43</v>
      </c>
      <c r="S11" s="112">
        <v>90558497.670000002</v>
      </c>
      <c r="T11" s="112">
        <v>51738513.289999999</v>
      </c>
      <c r="U11" s="112">
        <v>135812715.55000001</v>
      </c>
      <c r="V11" s="112">
        <v>137024447.06</v>
      </c>
      <c r="W11" s="112">
        <v>84240860.859999999</v>
      </c>
      <c r="X11" s="112">
        <v>105922122.39</v>
      </c>
      <c r="Y11" s="112">
        <v>66687274.369999997</v>
      </c>
      <c r="Z11" s="112">
        <v>214157685.97</v>
      </c>
      <c r="AA11" s="112">
        <v>65007665.670000002</v>
      </c>
      <c r="AB11" s="112">
        <v>4281769793.6700006</v>
      </c>
    </row>
    <row r="12" spans="1:28" ht="15">
      <c r="A12" s="684" t="s">
        <v>1079</v>
      </c>
      <c r="B12" s="112">
        <v>24030212.300000001</v>
      </c>
      <c r="C12" s="112">
        <v>24161742.579999998</v>
      </c>
      <c r="D12" s="112">
        <v>10845366.52</v>
      </c>
      <c r="E12" s="112">
        <v>7352.85</v>
      </c>
      <c r="F12" s="112">
        <v>462606.29</v>
      </c>
      <c r="G12" s="112">
        <v>158323.57999999999</v>
      </c>
      <c r="H12" s="112">
        <v>915767.83</v>
      </c>
      <c r="I12" s="112">
        <v>0</v>
      </c>
      <c r="J12" s="112">
        <v>473639.95</v>
      </c>
      <c r="K12" s="112">
        <v>7213.31</v>
      </c>
      <c r="L12" s="112">
        <v>280971.84000000003</v>
      </c>
      <c r="M12" s="112">
        <v>77047.259999999995</v>
      </c>
      <c r="N12" s="112">
        <v>734789.67</v>
      </c>
      <c r="O12" s="112">
        <v>155452.76999999999</v>
      </c>
      <c r="P12" s="112">
        <v>610363.93999999994</v>
      </c>
      <c r="Q12" s="112">
        <v>59427.25</v>
      </c>
      <c r="R12" s="112">
        <v>129846.54000000001</v>
      </c>
      <c r="S12" s="112">
        <v>504291.98</v>
      </c>
      <c r="T12" s="112">
        <v>0</v>
      </c>
      <c r="U12" s="112">
        <v>744041.61</v>
      </c>
      <c r="V12" s="112">
        <v>331212.40999999997</v>
      </c>
      <c r="W12" s="112">
        <v>438081.39</v>
      </c>
      <c r="X12" s="112">
        <v>924575.18</v>
      </c>
      <c r="Y12" s="112">
        <v>4257.04</v>
      </c>
      <c r="Z12" s="112">
        <v>1525403.03</v>
      </c>
      <c r="AA12" s="112">
        <v>641920.77</v>
      </c>
      <c r="AB12" s="112">
        <v>68223907.890000001</v>
      </c>
    </row>
    <row r="13" spans="1:28" ht="15">
      <c r="A13" s="684" t="s">
        <v>267</v>
      </c>
      <c r="B13" s="112">
        <v>8158966.29</v>
      </c>
      <c r="C13" s="112">
        <v>6321722.6600000001</v>
      </c>
      <c r="D13" s="112">
        <v>5682520.7999999998</v>
      </c>
      <c r="E13" s="112">
        <v>1713212.12</v>
      </c>
      <c r="F13" s="112">
        <v>2013936.5</v>
      </c>
      <c r="G13" s="112">
        <v>2393401.0099999998</v>
      </c>
      <c r="H13" s="112">
        <v>1601890.29</v>
      </c>
      <c r="I13" s="112">
        <v>773533.56</v>
      </c>
      <c r="J13" s="112">
        <v>928521.37</v>
      </c>
      <c r="K13" s="112">
        <v>118332.99</v>
      </c>
      <c r="L13" s="112">
        <v>356674.56</v>
      </c>
      <c r="M13" s="112">
        <v>220909.19</v>
      </c>
      <c r="N13" s="112">
        <v>1427833.85</v>
      </c>
      <c r="O13" s="112">
        <v>196125.65</v>
      </c>
      <c r="P13" s="112">
        <v>135885.75</v>
      </c>
      <c r="Q13" s="112">
        <v>1444772</v>
      </c>
      <c r="R13" s="112">
        <v>188787.23</v>
      </c>
      <c r="S13" s="112">
        <v>691499.68</v>
      </c>
      <c r="T13" s="112">
        <v>699298.23</v>
      </c>
      <c r="U13" s="112">
        <v>488121.18</v>
      </c>
      <c r="V13" s="112">
        <v>1663857.62</v>
      </c>
      <c r="W13" s="112">
        <v>1493661.07</v>
      </c>
      <c r="X13" s="112">
        <v>622958.15</v>
      </c>
      <c r="Y13" s="112">
        <v>297150.7</v>
      </c>
      <c r="Z13" s="112">
        <v>2338716.6800000002</v>
      </c>
      <c r="AA13" s="112">
        <v>984553.4</v>
      </c>
      <c r="AB13" s="112">
        <v>42956842.530000001</v>
      </c>
    </row>
    <row r="14" spans="1:28" ht="15">
      <c r="A14" s="684" t="s">
        <v>1080</v>
      </c>
      <c r="B14" s="112">
        <v>4433065.0599999996</v>
      </c>
      <c r="C14" s="112">
        <v>1716989.5</v>
      </c>
      <c r="D14" s="112">
        <v>1217770.42</v>
      </c>
      <c r="E14" s="112">
        <v>0</v>
      </c>
      <c r="F14" s="112">
        <v>0</v>
      </c>
      <c r="G14" s="112">
        <v>4246.68</v>
      </c>
      <c r="H14" s="112">
        <v>0</v>
      </c>
      <c r="I14" s="112">
        <v>0</v>
      </c>
      <c r="J14" s="112">
        <v>0</v>
      </c>
      <c r="K14" s="112">
        <v>0</v>
      </c>
      <c r="L14" s="112">
        <v>0</v>
      </c>
      <c r="M14" s="112">
        <v>0</v>
      </c>
      <c r="N14" s="112">
        <v>35780.75</v>
      </c>
      <c r="O14" s="112">
        <v>0</v>
      </c>
      <c r="P14" s="112">
        <v>215332.83</v>
      </c>
      <c r="Q14" s="112">
        <v>0</v>
      </c>
      <c r="R14" s="112">
        <v>0</v>
      </c>
      <c r="S14" s="112">
        <v>12988.04</v>
      </c>
      <c r="T14" s="112">
        <v>0</v>
      </c>
      <c r="U14" s="112">
        <v>3805.56</v>
      </c>
      <c r="V14" s="112">
        <v>34533.410000000003</v>
      </c>
      <c r="W14" s="112">
        <v>0</v>
      </c>
      <c r="X14" s="112">
        <v>0</v>
      </c>
      <c r="Y14" s="112">
        <v>0</v>
      </c>
      <c r="Z14" s="112">
        <v>-0.02</v>
      </c>
      <c r="AA14" s="112">
        <v>120907.7</v>
      </c>
      <c r="AB14" s="112">
        <v>7795419.9299999997</v>
      </c>
    </row>
    <row r="15" spans="1:28" ht="15">
      <c r="A15" s="684" t="s">
        <v>271</v>
      </c>
      <c r="B15" s="112">
        <v>15987925.84</v>
      </c>
      <c r="C15" s="112">
        <v>2431856.88</v>
      </c>
      <c r="D15" s="112">
        <v>5715038.2400000002</v>
      </c>
      <c r="E15" s="112">
        <v>2158967.9900000002</v>
      </c>
      <c r="F15" s="112">
        <v>1181661.03</v>
      </c>
      <c r="G15" s="112">
        <v>2916229.41</v>
      </c>
      <c r="H15" s="112">
        <v>2234660.4500000002</v>
      </c>
      <c r="I15" s="112">
        <v>613614.73</v>
      </c>
      <c r="J15" s="112">
        <v>1713127.02</v>
      </c>
      <c r="K15" s="112">
        <v>94935</v>
      </c>
      <c r="L15" s="112">
        <v>405259.24</v>
      </c>
      <c r="M15" s="112">
        <v>301946.96999999997</v>
      </c>
      <c r="N15" s="112">
        <v>522320.93</v>
      </c>
      <c r="O15" s="112">
        <v>72868.399999999994</v>
      </c>
      <c r="P15" s="112">
        <v>93240.77</v>
      </c>
      <c r="Q15" s="112">
        <v>800336.85</v>
      </c>
      <c r="R15" s="112">
        <v>265173.71000000002</v>
      </c>
      <c r="S15" s="112">
        <v>803579.15</v>
      </c>
      <c r="T15" s="112">
        <v>621735.65</v>
      </c>
      <c r="U15" s="112">
        <v>230032.18</v>
      </c>
      <c r="V15" s="112">
        <v>523547.51</v>
      </c>
      <c r="W15" s="112">
        <v>1670587.65</v>
      </c>
      <c r="X15" s="112">
        <v>643365.77</v>
      </c>
      <c r="Y15" s="112">
        <v>233199.94</v>
      </c>
      <c r="Z15" s="112">
        <v>3142658.05</v>
      </c>
      <c r="AA15" s="112">
        <v>1068133.78</v>
      </c>
      <c r="AB15" s="112">
        <v>46446003.140000001</v>
      </c>
    </row>
    <row r="16" spans="1:28" ht="15">
      <c r="A16" s="684" t="s">
        <v>1081</v>
      </c>
      <c r="B16" s="112">
        <v>4685836.92</v>
      </c>
      <c r="C16" s="112">
        <v>1830764.51</v>
      </c>
      <c r="D16" s="112">
        <v>1251574.82</v>
      </c>
      <c r="E16" s="112">
        <v>0</v>
      </c>
      <c r="F16" s="112">
        <v>368864.2</v>
      </c>
      <c r="G16" s="112">
        <v>0</v>
      </c>
      <c r="H16" s="112">
        <v>0</v>
      </c>
      <c r="I16" s="112">
        <v>0</v>
      </c>
      <c r="J16" s="112">
        <v>6198.89</v>
      </c>
      <c r="K16" s="112">
        <v>0</v>
      </c>
      <c r="L16" s="112">
        <v>0</v>
      </c>
      <c r="M16" s="112">
        <v>11909.91</v>
      </c>
      <c r="N16" s="112">
        <v>11387.92</v>
      </c>
      <c r="O16" s="112">
        <v>0</v>
      </c>
      <c r="P16" s="112">
        <v>0</v>
      </c>
      <c r="Q16" s="112">
        <v>0</v>
      </c>
      <c r="R16" s="112">
        <v>0</v>
      </c>
      <c r="S16" s="112">
        <v>53335.7</v>
      </c>
      <c r="T16" s="112">
        <v>0</v>
      </c>
      <c r="U16" s="112">
        <v>191183.38</v>
      </c>
      <c r="V16" s="112">
        <v>28317.65</v>
      </c>
      <c r="W16" s="112">
        <v>46840.52</v>
      </c>
      <c r="X16" s="112">
        <v>0</v>
      </c>
      <c r="Y16" s="112">
        <v>0</v>
      </c>
      <c r="Z16" s="112">
        <v>196582.49</v>
      </c>
      <c r="AA16" s="112">
        <v>18382.3</v>
      </c>
      <c r="AB16" s="112">
        <v>8701179.2100000009</v>
      </c>
    </row>
    <row r="17" spans="1:28" ht="15">
      <c r="A17" s="684" t="s">
        <v>94</v>
      </c>
      <c r="B17" s="112">
        <v>8928679.5600000005</v>
      </c>
      <c r="C17" s="112">
        <v>6192537.4199999999</v>
      </c>
      <c r="D17" s="112">
        <v>2159259.5299999998</v>
      </c>
      <c r="E17" s="112">
        <v>672147.06</v>
      </c>
      <c r="F17" s="112">
        <v>786199.87</v>
      </c>
      <c r="G17" s="112">
        <v>1179313.19</v>
      </c>
      <c r="H17" s="112">
        <v>977712.3</v>
      </c>
      <c r="I17" s="112">
        <v>887193.66</v>
      </c>
      <c r="J17" s="112">
        <v>1110462.46</v>
      </c>
      <c r="K17" s="112">
        <v>626836.13</v>
      </c>
      <c r="L17" s="112">
        <v>452486.98</v>
      </c>
      <c r="M17" s="112">
        <v>297907.33</v>
      </c>
      <c r="N17" s="112">
        <v>798587.05</v>
      </c>
      <c r="O17" s="112">
        <v>2152840.9700000002</v>
      </c>
      <c r="P17" s="112">
        <v>1223034.27</v>
      </c>
      <c r="Q17" s="112">
        <v>431071.91</v>
      </c>
      <c r="R17" s="112">
        <v>340706.63</v>
      </c>
      <c r="S17" s="112">
        <v>624598.22</v>
      </c>
      <c r="T17" s="112">
        <v>495971.17</v>
      </c>
      <c r="U17" s="112">
        <v>566320.44999999995</v>
      </c>
      <c r="V17" s="112">
        <v>702844.98</v>
      </c>
      <c r="W17" s="112">
        <v>623086.51</v>
      </c>
      <c r="X17" s="112">
        <v>1017845.68</v>
      </c>
      <c r="Y17" s="112">
        <v>484569.65</v>
      </c>
      <c r="Z17" s="112">
        <v>2376525.25</v>
      </c>
      <c r="AA17" s="112">
        <v>407161.33</v>
      </c>
      <c r="AB17" s="112">
        <v>36515899.560000002</v>
      </c>
    </row>
    <row r="18" spans="1:28" ht="15">
      <c r="A18" s="684" t="s">
        <v>280</v>
      </c>
      <c r="B18" s="112">
        <v>-58594053.899999999</v>
      </c>
      <c r="C18" s="112">
        <v>-22358339.829999998</v>
      </c>
      <c r="D18" s="112">
        <v>-20034236.550000001</v>
      </c>
      <c r="E18" s="112">
        <v>-7250828.8700000001</v>
      </c>
      <c r="F18" s="112">
        <v>-11634418.6</v>
      </c>
      <c r="G18" s="112">
        <v>-17711619.600000001</v>
      </c>
      <c r="H18" s="112">
        <v>-8275741.3799999999</v>
      </c>
      <c r="I18" s="112">
        <v>-5567042.6900000004</v>
      </c>
      <c r="J18" s="112">
        <v>-8029787.0099999998</v>
      </c>
      <c r="K18" s="112">
        <v>-6743781.8799999999</v>
      </c>
      <c r="L18" s="112">
        <v>-3374688.17</v>
      </c>
      <c r="M18" s="112">
        <v>-2138356.52</v>
      </c>
      <c r="N18" s="112">
        <v>-10065908.810000001</v>
      </c>
      <c r="O18" s="112">
        <v>-3171574.78</v>
      </c>
      <c r="P18" s="112">
        <v>-3432659.55</v>
      </c>
      <c r="Q18" s="112">
        <v>-3400328.13</v>
      </c>
      <c r="R18" s="112">
        <v>-2959664.03</v>
      </c>
      <c r="S18" s="112">
        <v>-6838173.2599999998</v>
      </c>
      <c r="T18" s="112">
        <v>-4413568.34</v>
      </c>
      <c r="U18" s="112">
        <v>-6865581.9699999997</v>
      </c>
      <c r="V18" s="112">
        <v>-10092831.869999999</v>
      </c>
      <c r="W18" s="112">
        <v>-7221874.4299999997</v>
      </c>
      <c r="X18" s="112">
        <v>-4881435.9400000004</v>
      </c>
      <c r="Y18" s="112">
        <v>-4625858.03</v>
      </c>
      <c r="Z18" s="112">
        <v>-7953154.2400000002</v>
      </c>
      <c r="AA18" s="112">
        <v>-3680797.82</v>
      </c>
      <c r="AB18" s="112">
        <v>-251316306.19999999</v>
      </c>
    </row>
    <row r="19" spans="1:28" ht="15">
      <c r="A19" s="684" t="s">
        <v>96</v>
      </c>
      <c r="B19" s="112">
        <v>9850275.2100000009</v>
      </c>
      <c r="C19" s="112">
        <v>6250037.54</v>
      </c>
      <c r="D19" s="112">
        <v>1712745.07</v>
      </c>
      <c r="E19" s="112">
        <v>852573.34</v>
      </c>
      <c r="F19" s="112">
        <v>732885.05</v>
      </c>
      <c r="G19" s="112">
        <v>1230721.6399999999</v>
      </c>
      <c r="H19" s="112">
        <v>1286222.23</v>
      </c>
      <c r="I19" s="112">
        <v>1292333.06</v>
      </c>
      <c r="J19" s="112">
        <v>941354.03</v>
      </c>
      <c r="K19" s="112">
        <v>1065754.08</v>
      </c>
      <c r="L19" s="112">
        <v>596384.5</v>
      </c>
      <c r="M19" s="112">
        <v>566107.16</v>
      </c>
      <c r="N19" s="112">
        <v>781345.39</v>
      </c>
      <c r="O19" s="112">
        <v>984119.57</v>
      </c>
      <c r="P19" s="112">
        <v>376283.35</v>
      </c>
      <c r="Q19" s="112">
        <v>107950.09</v>
      </c>
      <c r="R19" s="112">
        <v>510724.99</v>
      </c>
      <c r="S19" s="112">
        <v>522298.60999999993</v>
      </c>
      <c r="T19" s="112">
        <v>197324.56</v>
      </c>
      <c r="U19" s="112">
        <v>233406.93</v>
      </c>
      <c r="V19" s="112">
        <v>692686.02</v>
      </c>
      <c r="W19" s="112">
        <v>479166.78</v>
      </c>
      <c r="X19" s="112">
        <v>771310.87</v>
      </c>
      <c r="Y19" s="112">
        <v>85069.759999999995</v>
      </c>
      <c r="Z19" s="112">
        <v>865833.38</v>
      </c>
      <c r="AA19" s="112">
        <v>117304.76</v>
      </c>
      <c r="AB19" s="112">
        <v>33102217.969999999</v>
      </c>
    </row>
    <row r="20" spans="1:28" ht="15">
      <c r="A20" s="684" t="s">
        <v>97</v>
      </c>
      <c r="B20" s="112">
        <v>0.78</v>
      </c>
      <c r="C20" s="112">
        <v>178841.88</v>
      </c>
      <c r="D20" s="112">
        <v>35012.910000000003</v>
      </c>
      <c r="E20" s="112">
        <v>121922.62</v>
      </c>
      <c r="F20" s="112">
        <v>11</v>
      </c>
      <c r="G20" s="112">
        <v>155407.54</v>
      </c>
      <c r="H20" s="112">
        <v>297384</v>
      </c>
      <c r="I20" s="112">
        <v>0</v>
      </c>
      <c r="J20" s="112">
        <v>9</v>
      </c>
      <c r="K20" s="112">
        <v>233.82</v>
      </c>
      <c r="L20" s="112">
        <v>97.08</v>
      </c>
      <c r="M20" s="112">
        <v>100614.69</v>
      </c>
      <c r="N20" s="112">
        <v>8</v>
      </c>
      <c r="O20" s="112">
        <v>0</v>
      </c>
      <c r="P20" s="112">
        <v>1</v>
      </c>
      <c r="Q20" s="112">
        <v>1</v>
      </c>
      <c r="R20" s="112">
        <v>21</v>
      </c>
      <c r="S20" s="112">
        <v>1009.09</v>
      </c>
      <c r="T20" s="112">
        <v>1</v>
      </c>
      <c r="U20" s="112">
        <v>41</v>
      </c>
      <c r="V20" s="112">
        <v>0</v>
      </c>
      <c r="W20" s="112">
        <v>8.26</v>
      </c>
      <c r="X20" s="112">
        <v>4</v>
      </c>
      <c r="Y20" s="112">
        <v>0</v>
      </c>
      <c r="Z20" s="112">
        <v>1</v>
      </c>
      <c r="AA20" s="112">
        <v>0</v>
      </c>
      <c r="AB20" s="112">
        <v>890630.67</v>
      </c>
    </row>
    <row r="21" spans="1:28" ht="15">
      <c r="A21" s="684" t="s">
        <v>301</v>
      </c>
      <c r="B21" s="112">
        <v>1464033.76</v>
      </c>
      <c r="C21" s="112">
        <v>4242788.9000000004</v>
      </c>
      <c r="D21" s="112">
        <v>103448.8</v>
      </c>
      <c r="E21" s="112">
        <v>59110</v>
      </c>
      <c r="F21" s="112">
        <v>2125599.6</v>
      </c>
      <c r="G21" s="112">
        <v>87465</v>
      </c>
      <c r="H21" s="112">
        <v>24010</v>
      </c>
      <c r="I21" s="112">
        <v>30871.78</v>
      </c>
      <c r="J21" s="112">
        <v>2185594.73</v>
      </c>
      <c r="K21" s="112">
        <v>1440300.96</v>
      </c>
      <c r="L21" s="112">
        <v>81754</v>
      </c>
      <c r="M21" s="112">
        <v>2106673.7999999998</v>
      </c>
      <c r="N21" s="112">
        <v>3024960.44</v>
      </c>
      <c r="O21" s="112">
        <v>12553.8</v>
      </c>
      <c r="P21" s="112">
        <v>122939.95</v>
      </c>
      <c r="Q21" s="112">
        <v>38814.1</v>
      </c>
      <c r="R21" s="112">
        <v>17493</v>
      </c>
      <c r="S21" s="112">
        <v>19454.96</v>
      </c>
      <c r="T21" s="112">
        <v>19208</v>
      </c>
      <c r="U21" s="112">
        <v>3551334.92</v>
      </c>
      <c r="V21" s="112">
        <v>8328361.6200000001</v>
      </c>
      <c r="W21" s="112">
        <v>49638.96</v>
      </c>
      <c r="X21" s="112">
        <v>57308.04</v>
      </c>
      <c r="Y21" s="112">
        <v>44377.52</v>
      </c>
      <c r="Z21" s="112">
        <v>30000</v>
      </c>
      <c r="AA21" s="112">
        <v>33056.629999999997</v>
      </c>
      <c r="AB21" s="112">
        <v>29301153.27</v>
      </c>
    </row>
    <row r="22" spans="1:28" ht="15">
      <c r="A22" s="684" t="s">
        <v>99</v>
      </c>
      <c r="B22" s="112">
        <v>63662169.280000001</v>
      </c>
      <c r="C22" s="112">
        <v>22706551.469999999</v>
      </c>
      <c r="D22" s="112">
        <v>19956059.309999999</v>
      </c>
      <c r="E22" s="112">
        <v>6992826.5800000001</v>
      </c>
      <c r="F22" s="112">
        <v>5134852.37</v>
      </c>
      <c r="G22" s="112">
        <v>4288021.34</v>
      </c>
      <c r="H22" s="112">
        <v>2049048.19</v>
      </c>
      <c r="I22" s="112">
        <v>2045105.69</v>
      </c>
      <c r="J22" s="112">
        <v>2689336.53</v>
      </c>
      <c r="K22" s="112">
        <v>1708872.85</v>
      </c>
      <c r="L22" s="112">
        <v>2234440.35</v>
      </c>
      <c r="M22" s="112">
        <v>1840233.71</v>
      </c>
      <c r="N22" s="112">
        <v>1755933.47</v>
      </c>
      <c r="O22" s="112">
        <v>1950631.6</v>
      </c>
      <c r="P22" s="112">
        <v>2329299.0099999998</v>
      </c>
      <c r="Q22" s="112">
        <v>2092911.22</v>
      </c>
      <c r="R22" s="112">
        <v>2973717.49</v>
      </c>
      <c r="S22" s="112">
        <v>2090611.4400000002</v>
      </c>
      <c r="T22" s="112">
        <v>7007773.25</v>
      </c>
      <c r="U22" s="112">
        <v>2651953.2799999998</v>
      </c>
      <c r="V22" s="112">
        <v>3812583.16</v>
      </c>
      <c r="W22" s="112">
        <v>1577893.44</v>
      </c>
      <c r="X22" s="112">
        <v>4219577.43</v>
      </c>
      <c r="Y22" s="112">
        <v>1235634.48</v>
      </c>
      <c r="Z22" s="112">
        <v>14927049.689999999</v>
      </c>
      <c r="AA22" s="112">
        <v>1440143.61</v>
      </c>
      <c r="AB22" s="112">
        <v>185373230.24000001</v>
      </c>
    </row>
    <row r="23" spans="1:28" ht="15.75" thickBot="1">
      <c r="A23" s="684" t="s">
        <v>315</v>
      </c>
      <c r="B23" s="112">
        <v>9447440.1500000004</v>
      </c>
      <c r="C23" s="112">
        <v>2005642.96</v>
      </c>
      <c r="D23" s="112">
        <v>198485.21</v>
      </c>
      <c r="E23" s="112">
        <v>519242.66</v>
      </c>
      <c r="F23" s="112">
        <v>104423.67</v>
      </c>
      <c r="G23" s="112">
        <v>1454397.97</v>
      </c>
      <c r="H23" s="112">
        <v>231257.41</v>
      </c>
      <c r="I23" s="112">
        <v>313377.25</v>
      </c>
      <c r="J23" s="112">
        <v>189227.72</v>
      </c>
      <c r="K23" s="112">
        <v>234990.83</v>
      </c>
      <c r="L23" s="112">
        <v>495254.23</v>
      </c>
      <c r="M23" s="112">
        <v>383281.19</v>
      </c>
      <c r="N23" s="112">
        <v>936307.06</v>
      </c>
      <c r="O23" s="112">
        <v>172614.69</v>
      </c>
      <c r="P23" s="112">
        <v>275305.53000000003</v>
      </c>
      <c r="Q23" s="112">
        <v>39806.769999999997</v>
      </c>
      <c r="R23" s="112">
        <v>244391.9</v>
      </c>
      <c r="S23" s="112">
        <v>139131.44</v>
      </c>
      <c r="T23" s="112">
        <v>197212.85</v>
      </c>
      <c r="U23" s="112">
        <v>71966.559999999998</v>
      </c>
      <c r="V23" s="112">
        <v>2552222.77</v>
      </c>
      <c r="W23" s="112">
        <v>157029.32</v>
      </c>
      <c r="X23" s="112">
        <v>467144.27</v>
      </c>
      <c r="Y23" s="112">
        <v>251808.45</v>
      </c>
      <c r="Z23" s="112">
        <v>281743.81</v>
      </c>
      <c r="AA23" s="112">
        <v>219388.71</v>
      </c>
      <c r="AB23" s="112">
        <v>21583095.379999999</v>
      </c>
    </row>
    <row r="24" spans="1:28" ht="16.5" thickTop="1" thickBot="1">
      <c r="A24" s="682" t="s">
        <v>321</v>
      </c>
      <c r="B24" s="683">
        <v>1360400118.45</v>
      </c>
      <c r="C24" s="683">
        <v>760667566.19000006</v>
      </c>
      <c r="D24" s="683">
        <v>455287557.29000002</v>
      </c>
      <c r="E24" s="683">
        <v>108926528.8</v>
      </c>
      <c r="F24" s="683">
        <v>115173475.41</v>
      </c>
      <c r="G24" s="683">
        <v>199117890.40000001</v>
      </c>
      <c r="H24" s="683">
        <v>127609636.17</v>
      </c>
      <c r="I24" s="683">
        <v>140304691.86000001</v>
      </c>
      <c r="J24" s="683">
        <v>144397463.90000001</v>
      </c>
      <c r="K24" s="683">
        <v>79851501.579999998</v>
      </c>
      <c r="L24" s="683">
        <v>61431986.329999998</v>
      </c>
      <c r="M24" s="683">
        <v>51127016.670000002</v>
      </c>
      <c r="N24" s="683">
        <v>132440986.24999999</v>
      </c>
      <c r="O24" s="683">
        <v>103171908.90000001</v>
      </c>
      <c r="P24" s="683">
        <v>71933521.079999998</v>
      </c>
      <c r="Q24" s="683">
        <v>45610658.030000001</v>
      </c>
      <c r="R24" s="683">
        <v>71802658.75</v>
      </c>
      <c r="S24" s="683">
        <v>97325127.299999997</v>
      </c>
      <c r="T24" s="683">
        <v>57498145.32</v>
      </c>
      <c r="U24" s="683">
        <v>158688061.65000001</v>
      </c>
      <c r="V24" s="683">
        <v>178215286.93000001</v>
      </c>
      <c r="W24" s="683">
        <v>103281916.02</v>
      </c>
      <c r="X24" s="683">
        <v>122014003.43000001</v>
      </c>
      <c r="Y24" s="683">
        <v>79826259.560000002</v>
      </c>
      <c r="Z24" s="683">
        <v>263822994.50999999</v>
      </c>
      <c r="AA24" s="683">
        <v>75467879.359999999</v>
      </c>
      <c r="AB24" s="683">
        <v>5165394840.1400003</v>
      </c>
    </row>
    <row r="25" spans="1:28" ht="15.75" thickTop="1">
      <c r="A25" s="684" t="s">
        <v>322</v>
      </c>
      <c r="B25" s="112">
        <v>1121193155.97</v>
      </c>
      <c r="C25" s="112">
        <v>655700871.21000004</v>
      </c>
      <c r="D25" s="112">
        <v>403768283.57999998</v>
      </c>
      <c r="E25" s="112">
        <v>106070508.54000001</v>
      </c>
      <c r="F25" s="112">
        <v>104904920.23999999</v>
      </c>
      <c r="G25" s="112">
        <v>181367608.71000001</v>
      </c>
      <c r="H25" s="112">
        <v>111004434.39</v>
      </c>
      <c r="I25" s="112">
        <v>132796503.98</v>
      </c>
      <c r="J25" s="112">
        <v>135347166.00999999</v>
      </c>
      <c r="K25" s="112">
        <v>74075294.299999997</v>
      </c>
      <c r="L25" s="112">
        <v>55268744.979999997</v>
      </c>
      <c r="M25" s="112">
        <v>47219768.920000002</v>
      </c>
      <c r="N25" s="112">
        <v>125129572.84</v>
      </c>
      <c r="O25" s="112">
        <v>99699306.299999997</v>
      </c>
      <c r="P25" s="112">
        <v>67490898.120000005</v>
      </c>
      <c r="Q25" s="112">
        <v>44108166.189999998</v>
      </c>
      <c r="R25" s="112">
        <v>66812937.729999989</v>
      </c>
      <c r="S25" s="112">
        <v>92594359.209999993</v>
      </c>
      <c r="T25" s="112">
        <v>54340572.030000001</v>
      </c>
      <c r="U25" s="112">
        <v>153841920.37</v>
      </c>
      <c r="V25" s="112">
        <v>166084147.83000001</v>
      </c>
      <c r="W25" s="112">
        <v>96748665.75</v>
      </c>
      <c r="X25" s="112">
        <v>115913187.2</v>
      </c>
      <c r="Y25" s="112">
        <v>74100356.049999997</v>
      </c>
      <c r="Z25" s="112">
        <v>247342558.28999999</v>
      </c>
      <c r="AA25" s="112">
        <v>72512407.069999993</v>
      </c>
      <c r="AB25" s="112">
        <v>4605436315.8100004</v>
      </c>
    </row>
    <row r="26" spans="1:28" ht="14.25">
      <c r="A26" s="685" t="s">
        <v>323</v>
      </c>
      <c r="B26" s="112">
        <v>1152884.23</v>
      </c>
      <c r="C26" s="112">
        <v>1179314.43</v>
      </c>
      <c r="D26" s="112">
        <v>68012.92</v>
      </c>
      <c r="E26" s="112">
        <v>139316.98000000001</v>
      </c>
      <c r="F26" s="112">
        <v>55429.120000000003</v>
      </c>
      <c r="G26" s="112">
        <v>58590.05</v>
      </c>
      <c r="H26" s="112">
        <v>0</v>
      </c>
      <c r="I26" s="112">
        <v>0</v>
      </c>
      <c r="J26" s="112">
        <v>0</v>
      </c>
      <c r="K26" s="112">
        <v>0</v>
      </c>
      <c r="L26" s="112">
        <v>2161.96</v>
      </c>
      <c r="M26" s="112">
        <v>456.75</v>
      </c>
      <c r="N26" s="112">
        <v>164160.51</v>
      </c>
      <c r="O26" s="112">
        <v>0</v>
      </c>
      <c r="P26" s="112">
        <v>4615.05</v>
      </c>
      <c r="Q26" s="112">
        <v>0</v>
      </c>
      <c r="R26" s="112">
        <v>31446.97</v>
      </c>
      <c r="S26" s="112">
        <v>0</v>
      </c>
      <c r="T26" s="112">
        <v>0</v>
      </c>
      <c r="U26" s="112">
        <v>0</v>
      </c>
      <c r="V26" s="112">
        <v>32996.25</v>
      </c>
      <c r="W26" s="112">
        <v>0</v>
      </c>
      <c r="X26" s="112">
        <v>9396.19</v>
      </c>
      <c r="Y26" s="112">
        <v>0</v>
      </c>
      <c r="Z26" s="112">
        <v>87618.17</v>
      </c>
      <c r="AA26" s="112">
        <v>0</v>
      </c>
      <c r="AB26" s="112">
        <v>2986399.58</v>
      </c>
    </row>
    <row r="27" spans="1:28" ht="14.25">
      <c r="A27" s="685" t="s">
        <v>326</v>
      </c>
      <c r="B27" s="112">
        <v>449554435.08999997</v>
      </c>
      <c r="C27" s="112">
        <v>140704389.13</v>
      </c>
      <c r="D27" s="112">
        <v>120926044.93000001</v>
      </c>
      <c r="E27" s="112">
        <v>73924685.400000006</v>
      </c>
      <c r="F27" s="112">
        <v>45651561.299999997</v>
      </c>
      <c r="G27" s="112">
        <v>101762810.59</v>
      </c>
      <c r="H27" s="112">
        <v>33327461.690000005</v>
      </c>
      <c r="I27" s="112">
        <v>42726026.990000002</v>
      </c>
      <c r="J27" s="112">
        <v>50074604.729999997</v>
      </c>
      <c r="K27" s="112">
        <v>27256201.690000001</v>
      </c>
      <c r="L27" s="112">
        <v>24114106.809999999</v>
      </c>
      <c r="M27" s="112">
        <v>20993439.77</v>
      </c>
      <c r="N27" s="112">
        <v>54175094.380000003</v>
      </c>
      <c r="O27" s="112">
        <v>38305255.159999996</v>
      </c>
      <c r="P27" s="112">
        <v>33696711.57</v>
      </c>
      <c r="Q27" s="112">
        <v>19663190.23</v>
      </c>
      <c r="R27" s="112">
        <v>27109438.93</v>
      </c>
      <c r="S27" s="112">
        <v>43265322.329999998</v>
      </c>
      <c r="T27" s="112">
        <v>27896417.510000002</v>
      </c>
      <c r="U27" s="112">
        <v>115958381.09999999</v>
      </c>
      <c r="V27" s="112">
        <v>123960874.26000001</v>
      </c>
      <c r="W27" s="112">
        <v>49009568.810000002</v>
      </c>
      <c r="X27" s="112">
        <v>23278231.789999999</v>
      </c>
      <c r="Y27" s="112">
        <v>34097534.600000001</v>
      </c>
      <c r="Z27" s="112">
        <v>61024050.659999996</v>
      </c>
      <c r="AA27" s="112">
        <v>26441162.73</v>
      </c>
      <c r="AB27" s="112">
        <v>1808897002.1800001</v>
      </c>
    </row>
    <row r="28" spans="1:28" ht="14.25">
      <c r="A28" s="685" t="s">
        <v>327</v>
      </c>
      <c r="B28" s="112">
        <v>553792128.26999998</v>
      </c>
      <c r="C28" s="112">
        <v>459192497.94999999</v>
      </c>
      <c r="D28" s="112">
        <v>263526704.13999999</v>
      </c>
      <c r="E28" s="112">
        <v>30722397.07</v>
      </c>
      <c r="F28" s="112">
        <v>57213172.229999997</v>
      </c>
      <c r="G28" s="112">
        <v>75067920.400000006</v>
      </c>
      <c r="H28" s="112">
        <v>73907652.219999999</v>
      </c>
      <c r="I28" s="112">
        <v>85645645.459999993</v>
      </c>
      <c r="J28" s="112">
        <v>81537719.329999998</v>
      </c>
      <c r="K28" s="112">
        <v>45269579.539999999</v>
      </c>
      <c r="L28" s="112">
        <v>29334251.219999999</v>
      </c>
      <c r="M28" s="112">
        <v>23101328.879999999</v>
      </c>
      <c r="N28" s="112">
        <v>62156357.939999998</v>
      </c>
      <c r="O28" s="112">
        <v>57064683.140000001</v>
      </c>
      <c r="P28" s="112">
        <v>31641594.870000001</v>
      </c>
      <c r="Q28" s="112">
        <v>23529239.699999999</v>
      </c>
      <c r="R28" s="112">
        <v>38064717.159999996</v>
      </c>
      <c r="S28" s="112">
        <v>47395207.859999999</v>
      </c>
      <c r="T28" s="112">
        <v>23773085.989999998</v>
      </c>
      <c r="U28" s="112">
        <v>35761790.840000004</v>
      </c>
      <c r="V28" s="112">
        <v>40187417.579999998</v>
      </c>
      <c r="W28" s="112">
        <v>43332337.829999998</v>
      </c>
      <c r="X28" s="112">
        <v>88454809.700000003</v>
      </c>
      <c r="Y28" s="112">
        <v>36388412.049999997</v>
      </c>
      <c r="Z28" s="112">
        <v>171760081.56</v>
      </c>
      <c r="AA28" s="112">
        <v>43396000.390000001</v>
      </c>
      <c r="AB28" s="112">
        <v>2521216733.3200002</v>
      </c>
    </row>
    <row r="29" spans="1:28" ht="14.25">
      <c r="A29" s="685" t="s">
        <v>336</v>
      </c>
      <c r="B29" s="112">
        <v>51338523.770000003</v>
      </c>
      <c r="C29" s="112">
        <v>45001233.850000001</v>
      </c>
      <c r="D29" s="112">
        <v>14320227.82</v>
      </c>
      <c r="E29" s="112">
        <v>975745.61</v>
      </c>
      <c r="F29" s="112">
        <v>1223835.05</v>
      </c>
      <c r="G29" s="112">
        <v>3160190.41</v>
      </c>
      <c r="H29" s="112">
        <v>2762269.63</v>
      </c>
      <c r="I29" s="112">
        <v>2833516.44</v>
      </c>
      <c r="J29" s="112">
        <v>1980520.25</v>
      </c>
      <c r="K29" s="112">
        <v>742571.83</v>
      </c>
      <c r="L29" s="112">
        <v>1144926.3600000001</v>
      </c>
      <c r="M29" s="112">
        <v>2587943.6800000002</v>
      </c>
      <c r="N29" s="112">
        <v>6818133.1299999999</v>
      </c>
      <c r="O29" s="112">
        <v>3118370.42</v>
      </c>
      <c r="P29" s="112">
        <v>1604278.6</v>
      </c>
      <c r="Q29" s="112">
        <v>758881.72</v>
      </c>
      <c r="R29" s="112">
        <v>1000368.24</v>
      </c>
      <c r="S29" s="112">
        <v>928150.25</v>
      </c>
      <c r="T29" s="112">
        <v>2336397.89</v>
      </c>
      <c r="U29" s="112">
        <v>1514424.1</v>
      </c>
      <c r="V29" s="112">
        <v>1016060.16</v>
      </c>
      <c r="W29" s="112">
        <v>3887518.53</v>
      </c>
      <c r="X29" s="112">
        <v>2958948.81</v>
      </c>
      <c r="Y29" s="112">
        <v>2867404.89</v>
      </c>
      <c r="Z29" s="112">
        <v>11930156.140000001</v>
      </c>
      <c r="AA29" s="112">
        <v>2135812.6800000002</v>
      </c>
      <c r="AB29" s="112">
        <v>170946410.25999999</v>
      </c>
    </row>
    <row r="30" spans="1:28" ht="14.25">
      <c r="A30" s="685" t="s">
        <v>337</v>
      </c>
      <c r="B30" s="112">
        <v>39626837.969999999</v>
      </c>
      <c r="C30" s="112">
        <v>0</v>
      </c>
      <c r="D30" s="112">
        <v>0</v>
      </c>
      <c r="E30" s="112">
        <v>0</v>
      </c>
      <c r="F30" s="112">
        <v>0</v>
      </c>
      <c r="G30" s="112">
        <v>0</v>
      </c>
      <c r="H30" s="112">
        <v>0</v>
      </c>
      <c r="I30" s="112">
        <v>0</v>
      </c>
      <c r="J30" s="112">
        <v>0</v>
      </c>
      <c r="K30" s="112">
        <v>0</v>
      </c>
      <c r="L30" s="112">
        <v>0</v>
      </c>
      <c r="M30" s="112">
        <v>0</v>
      </c>
      <c r="N30" s="112">
        <v>0</v>
      </c>
      <c r="O30" s="112">
        <v>0</v>
      </c>
      <c r="P30" s="112">
        <v>0</v>
      </c>
      <c r="Q30" s="112">
        <v>0</v>
      </c>
      <c r="R30" s="112">
        <v>0</v>
      </c>
      <c r="S30" s="112">
        <v>0</v>
      </c>
      <c r="T30" s="112">
        <v>0</v>
      </c>
      <c r="U30" s="112">
        <v>0</v>
      </c>
      <c r="V30" s="112">
        <v>0</v>
      </c>
      <c r="W30" s="112">
        <v>0</v>
      </c>
      <c r="X30" s="112">
        <v>0</v>
      </c>
      <c r="Y30" s="112">
        <v>0</v>
      </c>
      <c r="Z30" s="112">
        <v>0</v>
      </c>
      <c r="AA30" s="112">
        <v>0</v>
      </c>
      <c r="AB30" s="112">
        <v>39626837.969999999</v>
      </c>
    </row>
    <row r="31" spans="1:28" ht="14.25">
      <c r="A31" s="685" t="s">
        <v>338</v>
      </c>
      <c r="B31" s="112">
        <v>25728346.640000001</v>
      </c>
      <c r="C31" s="112">
        <v>9623435.8499999996</v>
      </c>
      <c r="D31" s="112">
        <v>4927293.7699999996</v>
      </c>
      <c r="E31" s="112">
        <v>308363.48</v>
      </c>
      <c r="F31" s="112">
        <v>760922.54</v>
      </c>
      <c r="G31" s="112">
        <v>1318097.26</v>
      </c>
      <c r="H31" s="112">
        <v>1007050.85</v>
      </c>
      <c r="I31" s="112">
        <v>1591315.09</v>
      </c>
      <c r="J31" s="112">
        <v>1754321.7</v>
      </c>
      <c r="K31" s="112">
        <v>806941.24</v>
      </c>
      <c r="L31" s="112">
        <v>673298.63</v>
      </c>
      <c r="M31" s="112">
        <v>536599.84</v>
      </c>
      <c r="N31" s="112">
        <v>1815826.88</v>
      </c>
      <c r="O31" s="112">
        <v>1210997.58</v>
      </c>
      <c r="P31" s="112">
        <v>543698.03</v>
      </c>
      <c r="Q31" s="112">
        <v>156854.54</v>
      </c>
      <c r="R31" s="112">
        <v>606966.43000000005</v>
      </c>
      <c r="S31" s="112">
        <v>1005678.77</v>
      </c>
      <c r="T31" s="112">
        <v>334670.64</v>
      </c>
      <c r="U31" s="112">
        <v>607324.32999999996</v>
      </c>
      <c r="V31" s="112">
        <v>886799.58</v>
      </c>
      <c r="W31" s="112">
        <v>519240.58</v>
      </c>
      <c r="X31" s="112">
        <v>1211800.71</v>
      </c>
      <c r="Y31" s="112">
        <v>747004.51</v>
      </c>
      <c r="Z31" s="112">
        <v>2540651.7599999998</v>
      </c>
      <c r="AA31" s="112">
        <v>539431.27</v>
      </c>
      <c r="AB31" s="112">
        <v>61762932.5</v>
      </c>
    </row>
    <row r="32" spans="1:28" ht="15">
      <c r="A32" s="684" t="s">
        <v>339</v>
      </c>
      <c r="B32" s="112">
        <v>0</v>
      </c>
      <c r="C32" s="112">
        <v>1800.01</v>
      </c>
      <c r="D32" s="112">
        <v>23579.89</v>
      </c>
      <c r="E32" s="112">
        <v>0</v>
      </c>
      <c r="F32" s="112">
        <v>3852.54</v>
      </c>
      <c r="G32" s="112">
        <v>0</v>
      </c>
      <c r="H32" s="112">
        <v>0</v>
      </c>
      <c r="I32" s="112">
        <v>32379.97</v>
      </c>
      <c r="J32" s="112">
        <v>1061.17</v>
      </c>
      <c r="K32" s="112">
        <v>1076.2</v>
      </c>
      <c r="L32" s="112">
        <v>0</v>
      </c>
      <c r="M32" s="112">
        <v>3648.4</v>
      </c>
      <c r="N32" s="112">
        <v>7064.85</v>
      </c>
      <c r="O32" s="112">
        <v>81.25</v>
      </c>
      <c r="P32" s="112">
        <v>846.94</v>
      </c>
      <c r="Q32" s="112">
        <v>0</v>
      </c>
      <c r="R32" s="112">
        <v>13.45</v>
      </c>
      <c r="S32" s="112">
        <v>11622.47</v>
      </c>
      <c r="T32" s="112">
        <v>1309.0899999999999</v>
      </c>
      <c r="U32" s="112">
        <v>0</v>
      </c>
      <c r="V32" s="112">
        <v>53171.67</v>
      </c>
      <c r="W32" s="112">
        <v>5126.1099999999997</v>
      </c>
      <c r="X32" s="112">
        <v>0</v>
      </c>
      <c r="Y32" s="112">
        <v>0</v>
      </c>
      <c r="Z32" s="112">
        <v>0</v>
      </c>
      <c r="AA32" s="112">
        <v>1.37</v>
      </c>
      <c r="AB32" s="112">
        <v>146635.38</v>
      </c>
    </row>
    <row r="33" spans="1:28" ht="15">
      <c r="A33" s="684" t="s">
        <v>346</v>
      </c>
      <c r="B33" s="112">
        <v>125848882.31</v>
      </c>
      <c r="C33" s="112">
        <v>85852406.599999994</v>
      </c>
      <c r="D33" s="112">
        <v>34873660</v>
      </c>
      <c r="E33" s="112">
        <v>0</v>
      </c>
      <c r="F33" s="112">
        <v>0</v>
      </c>
      <c r="G33" s="112">
        <v>9333302.1099999994</v>
      </c>
      <c r="H33" s="112">
        <v>8930549.0700000003</v>
      </c>
      <c r="I33" s="112">
        <v>0</v>
      </c>
      <c r="J33" s="112">
        <v>822318.07</v>
      </c>
      <c r="K33" s="112">
        <v>0</v>
      </c>
      <c r="L33" s="112">
        <v>0</v>
      </c>
      <c r="M33" s="112">
        <v>0</v>
      </c>
      <c r="N33" s="112">
        <v>38700.32</v>
      </c>
      <c r="O33" s="112">
        <v>0</v>
      </c>
      <c r="P33" s="112">
        <v>0</v>
      </c>
      <c r="Q33" s="112">
        <v>0</v>
      </c>
      <c r="R33" s="112">
        <v>1693296.18</v>
      </c>
      <c r="S33" s="112">
        <v>0</v>
      </c>
      <c r="T33" s="112">
        <v>0</v>
      </c>
      <c r="U33" s="112">
        <v>29928.11</v>
      </c>
      <c r="V33" s="112">
        <v>1150367.1200000001</v>
      </c>
      <c r="W33" s="112">
        <v>208957.26</v>
      </c>
      <c r="X33" s="112">
        <v>1189292.1299999999</v>
      </c>
      <c r="Y33" s="112">
        <v>0</v>
      </c>
      <c r="Z33" s="112">
        <v>8246829.7800000003</v>
      </c>
      <c r="AA33" s="112">
        <v>0</v>
      </c>
      <c r="AB33" s="112">
        <v>278218489.06</v>
      </c>
    </row>
    <row r="34" spans="1:28" ht="15">
      <c r="A34" s="684" t="s">
        <v>355</v>
      </c>
      <c r="B34" s="112">
        <v>56488095.43</v>
      </c>
      <c r="C34" s="112">
        <v>13655433.369999999</v>
      </c>
      <c r="D34" s="112">
        <v>7597765.0199999996</v>
      </c>
      <c r="E34" s="112">
        <v>1897796.46</v>
      </c>
      <c r="F34" s="112">
        <v>6110042.2800000003</v>
      </c>
      <c r="G34" s="112">
        <v>6233610.5099999998</v>
      </c>
      <c r="H34" s="112">
        <v>4371142.22</v>
      </c>
      <c r="I34" s="112">
        <v>6076441.9299999997</v>
      </c>
      <c r="J34" s="112">
        <v>6925219.5700000003</v>
      </c>
      <c r="K34" s="112">
        <v>4733628.38</v>
      </c>
      <c r="L34" s="112">
        <v>4184322.22</v>
      </c>
      <c r="M34" s="112">
        <v>3199191.35</v>
      </c>
      <c r="N34" s="112">
        <v>4065952.86</v>
      </c>
      <c r="O34" s="112">
        <v>2530458.2000000002</v>
      </c>
      <c r="P34" s="112">
        <v>3120513.68</v>
      </c>
      <c r="Q34" s="112">
        <v>912848.84</v>
      </c>
      <c r="R34" s="112">
        <v>2152733.5699999998</v>
      </c>
      <c r="S34" s="112">
        <v>2330735.5699999998</v>
      </c>
      <c r="T34" s="112">
        <v>2030985.05</v>
      </c>
      <c r="U34" s="112">
        <v>3524362.08</v>
      </c>
      <c r="V34" s="112">
        <v>4394510.3</v>
      </c>
      <c r="W34" s="112">
        <v>4785501.5199999996</v>
      </c>
      <c r="X34" s="112">
        <v>2901243.23</v>
      </c>
      <c r="Y34" s="112">
        <v>2706409.93</v>
      </c>
      <c r="Z34" s="112">
        <v>6441700.7300000004</v>
      </c>
      <c r="AA34" s="112">
        <v>830151.78</v>
      </c>
      <c r="AB34" s="112">
        <v>164200796.08000001</v>
      </c>
    </row>
    <row r="35" spans="1:28" ht="15">
      <c r="A35" s="684" t="s">
        <v>112</v>
      </c>
      <c r="B35" s="112">
        <v>56869984.740000002</v>
      </c>
      <c r="C35" s="112">
        <v>5457055</v>
      </c>
      <c r="D35" s="112">
        <v>9024268.8000000007</v>
      </c>
      <c r="E35" s="112">
        <v>958223.8</v>
      </c>
      <c r="F35" s="112">
        <v>4154660.35</v>
      </c>
      <c r="G35" s="112">
        <v>2183369.0699999998</v>
      </c>
      <c r="H35" s="112">
        <v>3303510.49</v>
      </c>
      <c r="I35" s="112">
        <v>1399365.98</v>
      </c>
      <c r="J35" s="112">
        <v>1301699.08</v>
      </c>
      <c r="K35" s="112">
        <v>1041502.7</v>
      </c>
      <c r="L35" s="112">
        <v>1978919.13</v>
      </c>
      <c r="M35" s="112">
        <v>704408</v>
      </c>
      <c r="N35" s="112">
        <v>3199695.38</v>
      </c>
      <c r="O35" s="112">
        <v>942063.15</v>
      </c>
      <c r="P35" s="112">
        <v>1321262.3400000001</v>
      </c>
      <c r="Q35" s="112">
        <v>589643</v>
      </c>
      <c r="R35" s="112">
        <v>1143677.82</v>
      </c>
      <c r="S35" s="112">
        <v>2388410.0499999998</v>
      </c>
      <c r="T35" s="112">
        <v>1125279.1499999999</v>
      </c>
      <c r="U35" s="112">
        <v>1291851.0900000001</v>
      </c>
      <c r="V35" s="112">
        <v>6533090.0099999998</v>
      </c>
      <c r="W35" s="112">
        <v>1295945.53</v>
      </c>
      <c r="X35" s="112">
        <v>2010280.87</v>
      </c>
      <c r="Y35" s="112">
        <v>2539094.64</v>
      </c>
      <c r="Z35" s="112">
        <v>1689005.71</v>
      </c>
      <c r="AA35" s="112">
        <v>1778052.22</v>
      </c>
      <c r="AB35" s="112">
        <v>116224318.09999999</v>
      </c>
    </row>
    <row r="36" spans="1:28" ht="15">
      <c r="A36" s="684" t="s">
        <v>113</v>
      </c>
      <c r="B36" s="112">
        <v>0</v>
      </c>
      <c r="C36" s="112">
        <v>0</v>
      </c>
      <c r="D36" s="112">
        <v>0</v>
      </c>
      <c r="E36" s="112">
        <v>0</v>
      </c>
      <c r="F36" s="112">
        <v>0</v>
      </c>
      <c r="G36" s="112">
        <v>0</v>
      </c>
      <c r="H36" s="112">
        <v>0</v>
      </c>
      <c r="I36" s="112">
        <v>0</v>
      </c>
      <c r="J36" s="112">
        <v>0</v>
      </c>
      <c r="K36" s="112">
        <v>0</v>
      </c>
      <c r="L36" s="112">
        <v>0</v>
      </c>
      <c r="M36" s="112">
        <v>0</v>
      </c>
      <c r="N36" s="112">
        <v>0</v>
      </c>
      <c r="O36" s="112">
        <v>0</v>
      </c>
      <c r="P36" s="112">
        <v>0</v>
      </c>
      <c r="Q36" s="112">
        <v>0</v>
      </c>
      <c r="R36" s="112">
        <v>0</v>
      </c>
      <c r="S36" s="112">
        <v>0</v>
      </c>
      <c r="T36" s="112">
        <v>0</v>
      </c>
      <c r="U36" s="112">
        <v>0</v>
      </c>
      <c r="V36" s="112">
        <v>0</v>
      </c>
      <c r="W36" s="112">
        <v>0</v>
      </c>
      <c r="X36" s="112">
        <v>0</v>
      </c>
      <c r="Y36" s="112">
        <v>0</v>
      </c>
      <c r="Z36" s="112">
        <v>0</v>
      </c>
      <c r="AA36" s="112">
        <v>0</v>
      </c>
      <c r="AB36" s="112">
        <v>0</v>
      </c>
    </row>
    <row r="37" spans="1:28" ht="15">
      <c r="A37" s="684" t="s">
        <v>367</v>
      </c>
      <c r="B37" s="112">
        <v>0</v>
      </c>
      <c r="C37" s="112">
        <v>0</v>
      </c>
      <c r="D37" s="112">
        <v>0</v>
      </c>
      <c r="E37" s="112">
        <v>0</v>
      </c>
      <c r="F37" s="112">
        <v>0</v>
      </c>
      <c r="G37" s="112">
        <v>0</v>
      </c>
      <c r="H37" s="112">
        <v>0</v>
      </c>
      <c r="I37" s="112">
        <v>0</v>
      </c>
      <c r="J37" s="112">
        <v>0</v>
      </c>
      <c r="K37" s="112">
        <v>0</v>
      </c>
      <c r="L37" s="112">
        <v>0</v>
      </c>
      <c r="M37" s="112">
        <v>0</v>
      </c>
      <c r="N37" s="112">
        <v>0</v>
      </c>
      <c r="O37" s="112">
        <v>0</v>
      </c>
      <c r="P37" s="112">
        <v>0</v>
      </c>
      <c r="Q37" s="112">
        <v>0</v>
      </c>
      <c r="R37" s="112">
        <v>0</v>
      </c>
      <c r="S37" s="112">
        <v>0</v>
      </c>
      <c r="T37" s="112">
        <v>0</v>
      </c>
      <c r="U37" s="112">
        <v>0</v>
      </c>
      <c r="V37" s="112">
        <v>0</v>
      </c>
      <c r="W37" s="112">
        <v>237719.85</v>
      </c>
      <c r="X37" s="112">
        <v>0</v>
      </c>
      <c r="Y37" s="112">
        <v>480398.94</v>
      </c>
      <c r="Z37" s="112">
        <v>102900</v>
      </c>
      <c r="AA37" s="112">
        <v>347266.92</v>
      </c>
      <c r="AB37" s="112">
        <v>1168285.71</v>
      </c>
    </row>
    <row r="38" spans="1:28" ht="15.75" thickBot="1">
      <c r="A38" s="684" t="s">
        <v>115</v>
      </c>
      <c r="B38" s="112">
        <v>0</v>
      </c>
      <c r="C38" s="112">
        <v>0</v>
      </c>
      <c r="D38" s="112">
        <v>0</v>
      </c>
      <c r="E38" s="112">
        <v>0</v>
      </c>
      <c r="F38" s="112">
        <v>0</v>
      </c>
      <c r="G38" s="112">
        <v>0</v>
      </c>
      <c r="H38" s="112">
        <v>0</v>
      </c>
      <c r="I38" s="112">
        <v>0</v>
      </c>
      <c r="J38" s="112">
        <v>0</v>
      </c>
      <c r="K38" s="112">
        <v>0</v>
      </c>
      <c r="L38" s="112">
        <v>0</v>
      </c>
      <c r="M38" s="112">
        <v>0</v>
      </c>
      <c r="N38" s="112">
        <v>0</v>
      </c>
      <c r="O38" s="112">
        <v>0</v>
      </c>
      <c r="P38" s="112">
        <v>0</v>
      </c>
      <c r="Q38" s="112">
        <v>0</v>
      </c>
      <c r="R38" s="112">
        <v>0</v>
      </c>
      <c r="S38" s="112">
        <v>0</v>
      </c>
      <c r="T38" s="112">
        <v>0</v>
      </c>
      <c r="U38" s="112">
        <v>0</v>
      </c>
      <c r="V38" s="112">
        <v>0</v>
      </c>
      <c r="W38" s="112">
        <v>0</v>
      </c>
      <c r="X38" s="112">
        <v>0</v>
      </c>
      <c r="Y38" s="112">
        <v>0</v>
      </c>
      <c r="Z38" s="112">
        <v>0</v>
      </c>
      <c r="AA38" s="112">
        <v>0</v>
      </c>
      <c r="AB38" s="112">
        <v>0</v>
      </c>
    </row>
    <row r="39" spans="1:28" ht="16.5" thickTop="1" thickBot="1">
      <c r="A39" s="682" t="s">
        <v>376</v>
      </c>
      <c r="B39" s="683">
        <v>160129800.72999999</v>
      </c>
      <c r="C39" s="683">
        <v>72060296.890000001</v>
      </c>
      <c r="D39" s="683">
        <v>56795620.420000002</v>
      </c>
      <c r="E39" s="683">
        <v>31231678</v>
      </c>
      <c r="F39" s="683">
        <v>39127990.829999998</v>
      </c>
      <c r="G39" s="683">
        <v>54750132.600000001</v>
      </c>
      <c r="H39" s="683">
        <v>27880592.170000002</v>
      </c>
      <c r="I39" s="683">
        <v>36351152.32</v>
      </c>
      <c r="J39" s="683">
        <v>29433602.350000001</v>
      </c>
      <c r="K39" s="683">
        <v>22290001.050000001</v>
      </c>
      <c r="L39" s="683">
        <v>26644911.93</v>
      </c>
      <c r="M39" s="683">
        <v>10798985.949999999</v>
      </c>
      <c r="N39" s="683">
        <v>26468125.879999999</v>
      </c>
      <c r="O39" s="683">
        <v>15189669.310000001</v>
      </c>
      <c r="P39" s="683">
        <v>10846406.18</v>
      </c>
      <c r="Q39" s="683">
        <v>9371500.1799999997</v>
      </c>
      <c r="R39" s="683">
        <v>10435337.18</v>
      </c>
      <c r="S39" s="683">
        <v>15477811.279999999</v>
      </c>
      <c r="T39" s="683">
        <v>13974569.57</v>
      </c>
      <c r="U39" s="683">
        <v>20153231.32</v>
      </c>
      <c r="V39" s="683">
        <v>19871954.440000001</v>
      </c>
      <c r="W39" s="683">
        <v>20112911.07</v>
      </c>
      <c r="X39" s="683">
        <v>18619709.41</v>
      </c>
      <c r="Y39" s="683">
        <v>9802197.9800000004</v>
      </c>
      <c r="Z39" s="683">
        <v>24969424.370000001</v>
      </c>
      <c r="AA39" s="683">
        <v>9628694.75</v>
      </c>
      <c r="AB39" s="683">
        <v>792416308.15999997</v>
      </c>
    </row>
    <row r="40" spans="1:28" ht="15.75" thickTop="1">
      <c r="A40" s="684" t="s">
        <v>117</v>
      </c>
      <c r="B40" s="112">
        <v>91441252.290000007</v>
      </c>
      <c r="C40" s="112">
        <v>42581164.909999996</v>
      </c>
      <c r="D40" s="112">
        <v>22270400</v>
      </c>
      <c r="E40" s="112">
        <v>9976149.75</v>
      </c>
      <c r="F40" s="112">
        <v>3245784.77</v>
      </c>
      <c r="G40" s="112">
        <v>14252515.630000001</v>
      </c>
      <c r="H40" s="112">
        <v>2303160</v>
      </c>
      <c r="I40" s="112">
        <v>5019124.43</v>
      </c>
      <c r="J40" s="112">
        <v>3919180</v>
      </c>
      <c r="K40" s="112">
        <v>4065215.1</v>
      </c>
      <c r="L40" s="112">
        <v>4088926.85</v>
      </c>
      <c r="M40" s="112">
        <v>2789474.69</v>
      </c>
      <c r="N40" s="112">
        <v>2126230</v>
      </c>
      <c r="O40" s="112">
        <v>2202874.75</v>
      </c>
      <c r="P40" s="112">
        <v>2707062.85</v>
      </c>
      <c r="Q40" s="112">
        <v>2645265</v>
      </c>
      <c r="R40" s="112">
        <v>1883820</v>
      </c>
      <c r="S40" s="112">
        <v>3375687.69</v>
      </c>
      <c r="T40" s="112">
        <v>5605750</v>
      </c>
      <c r="U40" s="112">
        <v>6783438.8799999999</v>
      </c>
      <c r="V40" s="112">
        <v>4565617.4000000004</v>
      </c>
      <c r="W40" s="112">
        <v>1180895.5</v>
      </c>
      <c r="X40" s="112">
        <v>1278904.79</v>
      </c>
      <c r="Y40" s="112">
        <v>1723540</v>
      </c>
      <c r="Z40" s="112">
        <v>19716406.82</v>
      </c>
      <c r="AA40" s="112">
        <v>2727865</v>
      </c>
      <c r="AB40" s="112">
        <v>264475707.09999999</v>
      </c>
    </row>
    <row r="41" spans="1:28" ht="15">
      <c r="A41" s="684" t="s">
        <v>118</v>
      </c>
      <c r="B41" s="112">
        <v>691504.97</v>
      </c>
      <c r="C41" s="112">
        <v>287549.40000000002</v>
      </c>
      <c r="D41" s="112">
        <v>0</v>
      </c>
      <c r="E41" s="112">
        <v>3502.94</v>
      </c>
      <c r="F41" s="112">
        <v>0</v>
      </c>
      <c r="G41" s="112">
        <v>0</v>
      </c>
      <c r="H41" s="112">
        <v>0</v>
      </c>
      <c r="I41" s="112">
        <v>287982.98</v>
      </c>
      <c r="J41" s="112">
        <v>1209141.3600000001</v>
      </c>
      <c r="K41" s="112">
        <v>1084805.69</v>
      </c>
      <c r="L41" s="112">
        <v>1184746.07</v>
      </c>
      <c r="M41" s="112">
        <v>154136</v>
      </c>
      <c r="N41" s="112">
        <v>355360.14</v>
      </c>
      <c r="O41" s="112">
        <v>1067735.3400000001</v>
      </c>
      <c r="P41" s="112">
        <v>579020.35</v>
      </c>
      <c r="Q41" s="112">
        <v>2933228.32</v>
      </c>
      <c r="R41" s="112">
        <v>984130</v>
      </c>
      <c r="S41" s="112">
        <v>908535.5</v>
      </c>
      <c r="T41" s="112">
        <v>183819.89</v>
      </c>
      <c r="U41" s="112">
        <v>15608.08</v>
      </c>
      <c r="V41" s="112">
        <v>335920.55</v>
      </c>
      <c r="W41" s="112">
        <v>489867.06</v>
      </c>
      <c r="X41" s="112">
        <v>3090635.07</v>
      </c>
      <c r="Y41" s="112">
        <v>2</v>
      </c>
      <c r="Z41" s="112">
        <v>3615611.84</v>
      </c>
      <c r="AA41" s="112">
        <v>179624.93</v>
      </c>
      <c r="AB41" s="112">
        <v>19642468.48</v>
      </c>
    </row>
    <row r="42" spans="1:28" ht="15">
      <c r="A42" s="684" t="s">
        <v>119</v>
      </c>
      <c r="B42" s="112">
        <v>0</v>
      </c>
      <c r="C42" s="112">
        <v>0</v>
      </c>
      <c r="D42" s="112">
        <v>0</v>
      </c>
      <c r="E42" s="112">
        <v>0</v>
      </c>
      <c r="F42" s="112">
        <v>0</v>
      </c>
      <c r="G42" s="112">
        <v>0</v>
      </c>
      <c r="H42" s="112">
        <v>0</v>
      </c>
      <c r="I42" s="112">
        <v>0</v>
      </c>
      <c r="J42" s="112">
        <v>0</v>
      </c>
      <c r="K42" s="112">
        <v>0</v>
      </c>
      <c r="L42" s="112">
        <v>0</v>
      </c>
      <c r="M42" s="112">
        <v>0</v>
      </c>
      <c r="N42" s="112">
        <v>0</v>
      </c>
      <c r="O42" s="112">
        <v>0</v>
      </c>
      <c r="P42" s="112">
        <v>0</v>
      </c>
      <c r="Q42" s="112">
        <v>0</v>
      </c>
      <c r="R42" s="112">
        <v>0</v>
      </c>
      <c r="S42" s="112">
        <v>0</v>
      </c>
      <c r="T42" s="112">
        <v>0</v>
      </c>
      <c r="U42" s="112">
        <v>0</v>
      </c>
      <c r="V42" s="112">
        <v>0</v>
      </c>
      <c r="W42" s="112">
        <v>0</v>
      </c>
      <c r="X42" s="112">
        <v>0</v>
      </c>
      <c r="Y42" s="112">
        <v>0</v>
      </c>
      <c r="Z42" s="112">
        <v>0</v>
      </c>
      <c r="AA42" s="112">
        <v>0</v>
      </c>
      <c r="AB42" s="112">
        <v>0</v>
      </c>
    </row>
    <row r="43" spans="1:28" ht="15">
      <c r="A43" s="684" t="s">
        <v>51</v>
      </c>
      <c r="B43" s="112">
        <v>67959015.769999996</v>
      </c>
      <c r="C43" s="112">
        <v>28267150.190000001</v>
      </c>
      <c r="D43" s="112">
        <v>34462556.780000001</v>
      </c>
      <c r="E43" s="112">
        <v>19783187.350000001</v>
      </c>
      <c r="F43" s="112">
        <v>31175538.199999999</v>
      </c>
      <c r="G43" s="112">
        <v>35859496.229999997</v>
      </c>
      <c r="H43" s="112">
        <v>22387893.940000001</v>
      </c>
      <c r="I43" s="112">
        <v>27794141.940000001</v>
      </c>
      <c r="J43" s="112">
        <v>22259576.699999999</v>
      </c>
      <c r="K43" s="112">
        <v>13658365.449999999</v>
      </c>
      <c r="L43" s="112">
        <v>19152770.809999999</v>
      </c>
      <c r="M43" s="112">
        <v>7466323.5800000001</v>
      </c>
      <c r="N43" s="112">
        <v>21159131.25</v>
      </c>
      <c r="O43" s="112">
        <v>9945360.0899999999</v>
      </c>
      <c r="P43" s="112">
        <v>7797000.8099999996</v>
      </c>
      <c r="Q43" s="112">
        <v>3669749.15</v>
      </c>
      <c r="R43" s="112">
        <v>6463549.04</v>
      </c>
      <c r="S43" s="112">
        <v>9596914.5600000005</v>
      </c>
      <c r="T43" s="112">
        <v>7988544.54</v>
      </c>
      <c r="U43" s="112">
        <v>12637717.65</v>
      </c>
      <c r="V43" s="112">
        <v>11628704.02</v>
      </c>
      <c r="W43" s="112">
        <v>16061330.07</v>
      </c>
      <c r="X43" s="112">
        <v>12279632.470000001</v>
      </c>
      <c r="Y43" s="112">
        <v>7783482.0999999996</v>
      </c>
      <c r="Z43" s="112">
        <v>2188121.0099999998</v>
      </c>
      <c r="AA43" s="112">
        <v>5928196.4100000001</v>
      </c>
      <c r="AB43" s="112">
        <v>465353450.11000001</v>
      </c>
    </row>
    <row r="44" spans="1:28" ht="15">
      <c r="A44" s="684" t="s">
        <v>121</v>
      </c>
      <c r="B44" s="112">
        <v>38027.699999999997</v>
      </c>
      <c r="C44" s="112">
        <v>924432.39</v>
      </c>
      <c r="D44" s="112">
        <v>62663.64</v>
      </c>
      <c r="E44" s="112">
        <v>1468837.96</v>
      </c>
      <c r="F44" s="112">
        <v>4706667.8600000003</v>
      </c>
      <c r="G44" s="112">
        <v>4638120.74</v>
      </c>
      <c r="H44" s="112">
        <v>3189538.23</v>
      </c>
      <c r="I44" s="112">
        <v>3249902.97</v>
      </c>
      <c r="J44" s="112">
        <v>2045704.29</v>
      </c>
      <c r="K44" s="112">
        <v>3481614.81</v>
      </c>
      <c r="L44" s="112">
        <v>2218468.2000000002</v>
      </c>
      <c r="M44" s="112">
        <v>389051.68</v>
      </c>
      <c r="N44" s="112">
        <v>2827404.49</v>
      </c>
      <c r="O44" s="112">
        <v>1973699.13</v>
      </c>
      <c r="P44" s="112">
        <v>-236677.83</v>
      </c>
      <c r="Q44" s="112">
        <v>123257.71</v>
      </c>
      <c r="R44" s="112">
        <v>1103838.1399999999</v>
      </c>
      <c r="S44" s="112">
        <v>1596673.53</v>
      </c>
      <c r="T44" s="112">
        <v>196455.14</v>
      </c>
      <c r="U44" s="112">
        <v>716466.71</v>
      </c>
      <c r="V44" s="112">
        <v>3341712.47</v>
      </c>
      <c r="W44" s="112">
        <v>2380818.44</v>
      </c>
      <c r="X44" s="112">
        <v>1970537.08</v>
      </c>
      <c r="Y44" s="112">
        <v>295173.88</v>
      </c>
      <c r="Z44" s="112">
        <v>-550715.30000000005</v>
      </c>
      <c r="AA44" s="112">
        <v>793008.41</v>
      </c>
      <c r="AB44" s="112">
        <v>42944682.469999999</v>
      </c>
    </row>
    <row r="45" spans="1:28" ht="14.25">
      <c r="A45" s="685" t="s">
        <v>389</v>
      </c>
      <c r="B45" s="112">
        <v>0</v>
      </c>
      <c r="C45" s="112">
        <v>0</v>
      </c>
      <c r="D45" s="112">
        <v>1454690.13</v>
      </c>
      <c r="E45" s="112">
        <v>1437265.06</v>
      </c>
      <c r="F45" s="112">
        <v>3855577.93</v>
      </c>
      <c r="G45" s="112">
        <v>3317007.14</v>
      </c>
      <c r="H45" s="112">
        <v>2550446.89</v>
      </c>
      <c r="I45" s="112">
        <v>2620714.81</v>
      </c>
      <c r="J45" s="112">
        <v>1769240.16</v>
      </c>
      <c r="K45" s="112">
        <v>2501614.37</v>
      </c>
      <c r="L45" s="112">
        <v>1819272.31</v>
      </c>
      <c r="M45" s="112">
        <v>408858.14</v>
      </c>
      <c r="N45" s="112">
        <v>2443193.75</v>
      </c>
      <c r="O45" s="112">
        <v>1541128.75</v>
      </c>
      <c r="P45" s="112">
        <v>300201.90999999997</v>
      </c>
      <c r="Q45" s="112">
        <v>-132440.85</v>
      </c>
      <c r="R45" s="112">
        <v>891670.02</v>
      </c>
      <c r="S45" s="112">
        <v>1215338.46</v>
      </c>
      <c r="T45" s="112">
        <v>0</v>
      </c>
      <c r="U45" s="112">
        <v>244060.1</v>
      </c>
      <c r="V45" s="112">
        <v>1991945.65</v>
      </c>
      <c r="W45" s="112">
        <v>1954334.64</v>
      </c>
      <c r="X45" s="112">
        <v>1399864.63</v>
      </c>
      <c r="Y45" s="112">
        <v>60923.44</v>
      </c>
      <c r="Z45" s="112">
        <v>-555675.52</v>
      </c>
      <c r="AA45" s="112">
        <v>575725.09</v>
      </c>
      <c r="AB45" s="112">
        <v>33664957.009999998</v>
      </c>
    </row>
    <row r="46" spans="1:28" ht="15" thickBot="1">
      <c r="A46" s="685" t="s">
        <v>390</v>
      </c>
      <c r="B46" s="112">
        <v>38027.699999999997</v>
      </c>
      <c r="C46" s="112">
        <v>924432.39</v>
      </c>
      <c r="D46" s="112">
        <v>-1392026.49</v>
      </c>
      <c r="E46" s="112">
        <v>31572.9</v>
      </c>
      <c r="F46" s="112">
        <v>851089.93</v>
      </c>
      <c r="G46" s="112">
        <v>1321113.6000000001</v>
      </c>
      <c r="H46" s="112">
        <v>639091.34</v>
      </c>
      <c r="I46" s="112">
        <v>629188.16</v>
      </c>
      <c r="J46" s="112">
        <v>276464.13</v>
      </c>
      <c r="K46" s="112">
        <v>980000.44</v>
      </c>
      <c r="L46" s="112">
        <v>399195.89</v>
      </c>
      <c r="M46" s="112">
        <v>-19806.46</v>
      </c>
      <c r="N46" s="112">
        <v>384210.74</v>
      </c>
      <c r="O46" s="112">
        <v>432570.38</v>
      </c>
      <c r="P46" s="112">
        <v>-536879.74</v>
      </c>
      <c r="Q46" s="112">
        <v>255698.56</v>
      </c>
      <c r="R46" s="112">
        <v>212168.12</v>
      </c>
      <c r="S46" s="112">
        <v>381335.07</v>
      </c>
      <c r="T46" s="112">
        <v>196455.14</v>
      </c>
      <c r="U46" s="112">
        <v>472406.61</v>
      </c>
      <c r="V46" s="112">
        <v>1349766.82</v>
      </c>
      <c r="W46" s="112">
        <v>426483.8</v>
      </c>
      <c r="X46" s="112">
        <v>570672.44999999995</v>
      </c>
      <c r="Y46" s="112">
        <v>234250.44</v>
      </c>
      <c r="Z46" s="112">
        <v>4960.22</v>
      </c>
      <c r="AA46" s="112">
        <v>217283.32</v>
      </c>
      <c r="AB46" s="112">
        <v>9279725.4600000009</v>
      </c>
    </row>
    <row r="47" spans="1:28" ht="16.5" thickTop="1" thickBot="1">
      <c r="A47" s="682" t="s">
        <v>391</v>
      </c>
      <c r="B47" s="683">
        <v>1520529919.1800001</v>
      </c>
      <c r="C47" s="683">
        <v>832727863.08000004</v>
      </c>
      <c r="D47" s="683">
        <v>512083177.70999998</v>
      </c>
      <c r="E47" s="683">
        <v>140158206.80000001</v>
      </c>
      <c r="F47" s="683">
        <v>154301466.24000001</v>
      </c>
      <c r="G47" s="683">
        <v>253868023</v>
      </c>
      <c r="H47" s="683">
        <v>155490228.34</v>
      </c>
      <c r="I47" s="683">
        <v>176655844.18000001</v>
      </c>
      <c r="J47" s="683">
        <v>173831066.25</v>
      </c>
      <c r="K47" s="683">
        <v>102141502.63</v>
      </c>
      <c r="L47" s="683">
        <v>88076898.260000005</v>
      </c>
      <c r="M47" s="683">
        <v>61926002.619999997</v>
      </c>
      <c r="N47" s="683">
        <v>158909112.13</v>
      </c>
      <c r="O47" s="683">
        <v>118361578.20999999</v>
      </c>
      <c r="P47" s="683">
        <v>82779927.260000005</v>
      </c>
      <c r="Q47" s="683">
        <v>54982158.210000001</v>
      </c>
      <c r="R47" s="683">
        <v>82237995.930000007</v>
      </c>
      <c r="S47" s="683">
        <v>112802938.58</v>
      </c>
      <c r="T47" s="683">
        <v>71472714.890000001</v>
      </c>
      <c r="U47" s="683">
        <v>178841292.97</v>
      </c>
      <c r="V47" s="683">
        <v>198087241.37</v>
      </c>
      <c r="W47" s="683">
        <v>123394827.09</v>
      </c>
      <c r="X47" s="683">
        <v>140633712.84</v>
      </c>
      <c r="Y47" s="683">
        <v>89628457.540000007</v>
      </c>
      <c r="Z47" s="683">
        <v>288792418.88</v>
      </c>
      <c r="AA47" s="683">
        <v>85096574.109999999</v>
      </c>
      <c r="AB47" s="683">
        <v>5957811148.3000002</v>
      </c>
    </row>
    <row r="48" spans="1:28" ht="15.75" thickTop="1">
      <c r="A48" s="684" t="s">
        <v>392</v>
      </c>
      <c r="B48" s="112">
        <v>100857.88</v>
      </c>
      <c r="C48" s="112">
        <v>0</v>
      </c>
      <c r="D48" s="112">
        <v>0</v>
      </c>
      <c r="E48" s="112">
        <v>0</v>
      </c>
      <c r="F48" s="112">
        <v>0</v>
      </c>
      <c r="G48" s="112">
        <v>0</v>
      </c>
      <c r="H48" s="112">
        <v>0</v>
      </c>
      <c r="I48" s="112">
        <v>0</v>
      </c>
      <c r="J48" s="112">
        <v>0</v>
      </c>
      <c r="K48" s="112">
        <v>0</v>
      </c>
      <c r="L48" s="112">
        <v>0</v>
      </c>
      <c r="M48" s="112">
        <v>0</v>
      </c>
      <c r="N48" s="112">
        <v>0</v>
      </c>
      <c r="O48" s="112">
        <v>0</v>
      </c>
      <c r="P48" s="112">
        <v>0</v>
      </c>
      <c r="Q48" s="112">
        <v>0</v>
      </c>
      <c r="R48" s="112">
        <v>0</v>
      </c>
      <c r="S48" s="112">
        <v>0</v>
      </c>
      <c r="T48" s="112">
        <v>0</v>
      </c>
      <c r="U48" s="112">
        <v>0</v>
      </c>
      <c r="V48" s="112">
        <v>0</v>
      </c>
      <c r="W48" s="112">
        <v>0</v>
      </c>
      <c r="X48" s="112">
        <v>0</v>
      </c>
      <c r="Y48" s="112">
        <v>0</v>
      </c>
      <c r="Z48" s="112">
        <v>0</v>
      </c>
      <c r="AA48" s="112">
        <v>0</v>
      </c>
      <c r="AB48" s="112">
        <v>100857.88</v>
      </c>
    </row>
    <row r="49" spans="1:28" ht="15.75" thickBot="1">
      <c r="A49" s="684" t="s">
        <v>412</v>
      </c>
      <c r="B49" s="112">
        <v>3253721392.7600002</v>
      </c>
      <c r="C49" s="112">
        <v>1471484399.6800001</v>
      </c>
      <c r="D49" s="112">
        <v>757581991.75999999</v>
      </c>
      <c r="E49" s="112">
        <v>166864926.75999999</v>
      </c>
      <c r="F49" s="112">
        <v>269250527.38999999</v>
      </c>
      <c r="G49" s="112">
        <v>468350967.77999997</v>
      </c>
      <c r="H49" s="112">
        <v>250481467.22999999</v>
      </c>
      <c r="I49" s="112">
        <v>412048626.13</v>
      </c>
      <c r="J49" s="112">
        <v>299712595.23000002</v>
      </c>
      <c r="K49" s="112">
        <v>52733080.68</v>
      </c>
      <c r="L49" s="112">
        <v>102795640.38</v>
      </c>
      <c r="M49" s="112">
        <v>104303260.05</v>
      </c>
      <c r="N49" s="112">
        <v>209084221.47</v>
      </c>
      <c r="O49" s="112">
        <v>170744470.19999999</v>
      </c>
      <c r="P49" s="112">
        <v>119982285.66</v>
      </c>
      <c r="Q49" s="112">
        <v>133908908.62</v>
      </c>
      <c r="R49" s="112">
        <v>185541498.28999999</v>
      </c>
      <c r="S49" s="112">
        <v>36820370.57</v>
      </c>
      <c r="T49" s="112">
        <v>93711699.609999999</v>
      </c>
      <c r="U49" s="112">
        <v>234620632.81999999</v>
      </c>
      <c r="V49" s="112">
        <v>111184808.59999999</v>
      </c>
      <c r="W49" s="112">
        <v>69995412.25</v>
      </c>
      <c r="X49" s="112">
        <v>146649541.47999999</v>
      </c>
      <c r="Y49" s="112">
        <v>28308968.760000002</v>
      </c>
      <c r="Z49" s="112">
        <v>562201662.12</v>
      </c>
      <c r="AA49" s="112">
        <v>88473499.370000005</v>
      </c>
      <c r="AB49" s="112">
        <v>9800556855.6499996</v>
      </c>
    </row>
    <row r="50" spans="1:28" ht="16.5" thickTop="1" thickBot="1">
      <c r="A50" s="682" t="s">
        <v>658</v>
      </c>
      <c r="B50" s="683"/>
      <c r="C50" s="683"/>
      <c r="D50" s="683"/>
      <c r="E50" s="683"/>
      <c r="F50" s="683"/>
      <c r="G50" s="683"/>
      <c r="H50" s="683"/>
      <c r="I50" s="683"/>
      <c r="J50" s="683"/>
      <c r="K50" s="683"/>
      <c r="L50" s="683"/>
      <c r="M50" s="683"/>
      <c r="N50" s="683"/>
      <c r="O50" s="683"/>
      <c r="P50" s="683"/>
      <c r="Q50" s="683"/>
      <c r="R50" s="683"/>
      <c r="S50" s="683"/>
      <c r="T50" s="683"/>
      <c r="U50" s="683"/>
      <c r="V50" s="683"/>
      <c r="W50" s="683"/>
      <c r="X50" s="683"/>
      <c r="Y50" s="683"/>
      <c r="Z50" s="683"/>
      <c r="AA50" s="683"/>
      <c r="AB50" s="683"/>
    </row>
    <row r="51" spans="1:28" ht="15.75" thickTop="1">
      <c r="A51" s="684" t="s">
        <v>454</v>
      </c>
      <c r="B51" s="112">
        <v>38152136.020000003</v>
      </c>
      <c r="C51" s="112">
        <v>23367923.82</v>
      </c>
      <c r="D51" s="112">
        <v>11346860.939999999</v>
      </c>
      <c r="E51" s="112">
        <v>2767100.98</v>
      </c>
      <c r="F51" s="112">
        <v>3461743.76</v>
      </c>
      <c r="G51" s="112">
        <v>6202388.79</v>
      </c>
      <c r="H51" s="112">
        <v>4713896.1500000004</v>
      </c>
      <c r="I51" s="112">
        <v>4465454.5</v>
      </c>
      <c r="J51" s="112">
        <v>4978840.79</v>
      </c>
      <c r="K51" s="112">
        <v>2734782.58</v>
      </c>
      <c r="L51" s="112">
        <v>2747413.8</v>
      </c>
      <c r="M51" s="112">
        <v>1841294.67</v>
      </c>
      <c r="N51" s="112">
        <v>4250508.6500000004</v>
      </c>
      <c r="O51" s="112">
        <v>3304200.99</v>
      </c>
      <c r="P51" s="112">
        <v>2357874.5099999998</v>
      </c>
      <c r="Q51" s="112">
        <v>2582372.84</v>
      </c>
      <c r="R51" s="112">
        <v>2049301.65</v>
      </c>
      <c r="S51" s="112">
        <v>3529881.44</v>
      </c>
      <c r="T51" s="112">
        <v>1805953.61</v>
      </c>
      <c r="U51" s="112">
        <v>3345416.86</v>
      </c>
      <c r="V51" s="112">
        <v>4434003.71</v>
      </c>
      <c r="W51" s="112">
        <v>3332447.25</v>
      </c>
      <c r="X51" s="112">
        <v>3928809.49</v>
      </c>
      <c r="Y51" s="112">
        <v>2659438.75</v>
      </c>
      <c r="Z51" s="112">
        <v>7842910.4199999999</v>
      </c>
      <c r="AA51" s="112">
        <v>2209932.92</v>
      </c>
      <c r="AB51" s="112">
        <v>154412889.88999999</v>
      </c>
    </row>
    <row r="52" spans="1:28" ht="15">
      <c r="A52" s="684" t="s">
        <v>466</v>
      </c>
      <c r="B52" s="112">
        <v>-9003097.8200000003</v>
      </c>
      <c r="C52" s="112">
        <v>-7158797.0800000001</v>
      </c>
      <c r="D52" s="112">
        <v>-3609148.33</v>
      </c>
      <c r="E52" s="112">
        <v>-358393.9</v>
      </c>
      <c r="F52" s="112">
        <v>-667340.43999999994</v>
      </c>
      <c r="G52" s="112">
        <v>-1337949.05</v>
      </c>
      <c r="H52" s="112">
        <v>-1174004.5</v>
      </c>
      <c r="I52" s="112">
        <v>-1043327.94</v>
      </c>
      <c r="J52" s="112">
        <v>-1005443.53</v>
      </c>
      <c r="K52" s="112">
        <v>-431789.56</v>
      </c>
      <c r="L52" s="112">
        <v>-313015.78999999998</v>
      </c>
      <c r="M52" s="112">
        <v>-316023.86</v>
      </c>
      <c r="N52" s="112">
        <v>-959195.33</v>
      </c>
      <c r="O52" s="112">
        <v>-811349.15</v>
      </c>
      <c r="P52" s="112">
        <v>-382794.41</v>
      </c>
      <c r="Q52" s="112">
        <v>-474787.07</v>
      </c>
      <c r="R52" s="112">
        <v>-542171.74</v>
      </c>
      <c r="S52" s="112">
        <v>-902494</v>
      </c>
      <c r="T52" s="112">
        <v>-227256.58</v>
      </c>
      <c r="U52" s="112">
        <v>-573685.32999999996</v>
      </c>
      <c r="V52" s="112">
        <v>-635646.35</v>
      </c>
      <c r="W52" s="112">
        <v>-572607.57999999996</v>
      </c>
      <c r="X52" s="112">
        <v>-1143304.98</v>
      </c>
      <c r="Y52" s="112">
        <v>-618985.06999999995</v>
      </c>
      <c r="Z52" s="112">
        <v>-2298252.6800000002</v>
      </c>
      <c r="AA52" s="112">
        <v>-704390.41</v>
      </c>
      <c r="AB52" s="112">
        <v>-37265252.479999997</v>
      </c>
    </row>
    <row r="53" spans="1:28" ht="15">
      <c r="A53" s="684" t="s">
        <v>474</v>
      </c>
      <c r="B53" s="112">
        <v>29149038.199999999</v>
      </c>
      <c r="C53" s="112">
        <v>16209126.74</v>
      </c>
      <c r="D53" s="112">
        <v>7737712.6100000003</v>
      </c>
      <c r="E53" s="112">
        <v>2408707.08</v>
      </c>
      <c r="F53" s="112">
        <v>2794403.32</v>
      </c>
      <c r="G53" s="112">
        <v>4864439.74</v>
      </c>
      <c r="H53" s="112">
        <v>3539891.65</v>
      </c>
      <c r="I53" s="112">
        <v>3422126.56</v>
      </c>
      <c r="J53" s="112">
        <v>3973397.26</v>
      </c>
      <c r="K53" s="112">
        <v>2302993.02</v>
      </c>
      <c r="L53" s="112">
        <v>2434398.0099999998</v>
      </c>
      <c r="M53" s="112">
        <v>1525270.81</v>
      </c>
      <c r="N53" s="112">
        <v>3291313.32</v>
      </c>
      <c r="O53" s="112">
        <v>2492851.84</v>
      </c>
      <c r="P53" s="112">
        <v>1975080.1</v>
      </c>
      <c r="Q53" s="112">
        <v>2107585.77</v>
      </c>
      <c r="R53" s="112">
        <v>1507129.91</v>
      </c>
      <c r="S53" s="112">
        <v>2627387.44</v>
      </c>
      <c r="T53" s="112">
        <v>1578697.03</v>
      </c>
      <c r="U53" s="112">
        <v>2771731.53</v>
      </c>
      <c r="V53" s="112">
        <v>3798357.36</v>
      </c>
      <c r="W53" s="112">
        <v>2759839.67</v>
      </c>
      <c r="X53" s="112">
        <v>2785504.51</v>
      </c>
      <c r="Y53" s="112">
        <v>2040453.68</v>
      </c>
      <c r="Z53" s="112">
        <v>5544657.7400000002</v>
      </c>
      <c r="AA53" s="112">
        <v>1505542.51</v>
      </c>
      <c r="AB53" s="112">
        <v>117147637.41</v>
      </c>
    </row>
    <row r="54" spans="1:28" ht="15">
      <c r="A54" s="684" t="s">
        <v>475</v>
      </c>
      <c r="B54" s="112">
        <v>2623222.5499999998</v>
      </c>
      <c r="C54" s="112">
        <v>1198343.0900000001</v>
      </c>
      <c r="D54" s="112">
        <v>425030.58</v>
      </c>
      <c r="E54" s="112">
        <v>79597.600000000006</v>
      </c>
      <c r="F54" s="112">
        <v>200261.53</v>
      </c>
      <c r="G54" s="112">
        <v>278824.38</v>
      </c>
      <c r="H54" s="112">
        <v>223092.02</v>
      </c>
      <c r="I54" s="112">
        <v>69764.850000000006</v>
      </c>
      <c r="J54" s="112">
        <v>70587.67</v>
      </c>
      <c r="K54" s="112">
        <v>25385.75</v>
      </c>
      <c r="L54" s="112">
        <v>10003.08</v>
      </c>
      <c r="M54" s="112">
        <v>43363.040000000001</v>
      </c>
      <c r="N54" s="112">
        <v>36781.199999999997</v>
      </c>
      <c r="O54" s="112">
        <v>117018.02</v>
      </c>
      <c r="P54" s="112">
        <v>11633.97</v>
      </c>
      <c r="Q54" s="112">
        <v>38063.629999999997</v>
      </c>
      <c r="R54" s="112">
        <v>93266.79</v>
      </c>
      <c r="S54" s="112">
        <v>21282.21</v>
      </c>
      <c r="T54" s="112">
        <v>-1351.92</v>
      </c>
      <c r="U54" s="112">
        <v>13006.3</v>
      </c>
      <c r="V54" s="112">
        <v>68592.160000000003</v>
      </c>
      <c r="W54" s="112">
        <v>141834.9</v>
      </c>
      <c r="X54" s="112">
        <v>51619.13</v>
      </c>
      <c r="Y54" s="112">
        <v>113817.75</v>
      </c>
      <c r="Z54" s="112">
        <v>844454.81</v>
      </c>
      <c r="AA54" s="112">
        <v>109336.84</v>
      </c>
      <c r="AB54" s="112">
        <v>6906831.9299999997</v>
      </c>
    </row>
    <row r="55" spans="1:28" ht="15">
      <c r="A55" s="684" t="s">
        <v>481</v>
      </c>
      <c r="B55" s="112">
        <v>-1085752.3999999999</v>
      </c>
      <c r="C55" s="112">
        <v>-440695.95</v>
      </c>
      <c r="D55" s="112">
        <v>-88336.94</v>
      </c>
      <c r="E55" s="112">
        <v>-31228.29</v>
      </c>
      <c r="F55" s="112">
        <v>-17249.41</v>
      </c>
      <c r="G55" s="112">
        <v>-190833.4</v>
      </c>
      <c r="H55" s="112">
        <v>-103920.75</v>
      </c>
      <c r="I55" s="112">
        <v>-10101.42</v>
      </c>
      <c r="J55" s="112">
        <v>-1350.72</v>
      </c>
      <c r="K55" s="112">
        <v>-16692.18</v>
      </c>
      <c r="L55" s="112">
        <v>-20.12</v>
      </c>
      <c r="M55" s="112">
        <v>-15608.29</v>
      </c>
      <c r="N55" s="112">
        <v>-6631</v>
      </c>
      <c r="O55" s="112">
        <v>-15958.82</v>
      </c>
      <c r="P55" s="112">
        <v>-10516.24</v>
      </c>
      <c r="Q55" s="112">
        <v>-12069.65</v>
      </c>
      <c r="R55" s="112">
        <v>-9668.75</v>
      </c>
      <c r="S55" s="112">
        <v>-1.23</v>
      </c>
      <c r="T55" s="112">
        <v>-17224.7</v>
      </c>
      <c r="U55" s="112">
        <v>-43257.03</v>
      </c>
      <c r="V55" s="112">
        <v>-38942.85</v>
      </c>
      <c r="W55" s="112">
        <v>-49172.01</v>
      </c>
      <c r="X55" s="112">
        <v>-15880.89</v>
      </c>
      <c r="Y55" s="112">
        <v>-35279.15</v>
      </c>
      <c r="Z55" s="112">
        <v>-101750.08</v>
      </c>
      <c r="AA55" s="112">
        <v>-15636.09</v>
      </c>
      <c r="AB55" s="112">
        <v>-2373778.36</v>
      </c>
    </row>
    <row r="56" spans="1:28" ht="15">
      <c r="A56" s="684" t="s">
        <v>486</v>
      </c>
      <c r="B56" s="112">
        <v>30686508.350000001</v>
      </c>
      <c r="C56" s="112">
        <v>16966773.879999999</v>
      </c>
      <c r="D56" s="112">
        <v>8074406.25</v>
      </c>
      <c r="E56" s="112">
        <v>2457076.39</v>
      </c>
      <c r="F56" s="112">
        <v>2977415.44</v>
      </c>
      <c r="G56" s="112">
        <v>4952430.72</v>
      </c>
      <c r="H56" s="112">
        <v>3659062.92</v>
      </c>
      <c r="I56" s="112">
        <v>3481789.99</v>
      </c>
      <c r="J56" s="112">
        <v>4042634.21</v>
      </c>
      <c r="K56" s="112">
        <v>2311686.59</v>
      </c>
      <c r="L56" s="112">
        <v>2444380.9700000002</v>
      </c>
      <c r="M56" s="112">
        <v>1553025.56</v>
      </c>
      <c r="N56" s="112">
        <v>3321463.52</v>
      </c>
      <c r="O56" s="112">
        <v>2593911.04</v>
      </c>
      <c r="P56" s="112">
        <v>1976197.83</v>
      </c>
      <c r="Q56" s="112">
        <v>2133579.75</v>
      </c>
      <c r="R56" s="112">
        <v>1590727.95</v>
      </c>
      <c r="S56" s="112">
        <v>2648668.42</v>
      </c>
      <c r="T56" s="112">
        <v>1560120.41</v>
      </c>
      <c r="U56" s="112">
        <v>2741480.8</v>
      </c>
      <c r="V56" s="112">
        <v>3828006.67</v>
      </c>
      <c r="W56" s="112">
        <v>2852502.56</v>
      </c>
      <c r="X56" s="112">
        <v>2821242.75</v>
      </c>
      <c r="Y56" s="112">
        <v>2118992.2799999998</v>
      </c>
      <c r="Z56" s="112">
        <v>6287362.4699999997</v>
      </c>
      <c r="AA56" s="112">
        <v>1599243.26</v>
      </c>
      <c r="AB56" s="112">
        <v>121680690.98</v>
      </c>
    </row>
    <row r="57" spans="1:28" ht="15">
      <c r="A57" s="684" t="s">
        <v>487</v>
      </c>
      <c r="B57" s="112">
        <v>4377885.62</v>
      </c>
      <c r="C57" s="112">
        <v>3415051.63</v>
      </c>
      <c r="D57" s="112">
        <v>354896.12</v>
      </c>
      <c r="E57" s="112">
        <v>351274.93</v>
      </c>
      <c r="F57" s="112">
        <v>291929.40999999997</v>
      </c>
      <c r="G57" s="112">
        <v>402917.33</v>
      </c>
      <c r="H57" s="112">
        <v>250648.04</v>
      </c>
      <c r="I57" s="112">
        <v>139248.76</v>
      </c>
      <c r="J57" s="112">
        <v>45375.92</v>
      </c>
      <c r="K57" s="112">
        <v>549671.26</v>
      </c>
      <c r="L57" s="112">
        <v>64944.800000000003</v>
      </c>
      <c r="M57" s="112">
        <v>308552.71999999997</v>
      </c>
      <c r="N57" s="112">
        <v>378555.04</v>
      </c>
      <c r="O57" s="112">
        <v>281932.53999999998</v>
      </c>
      <c r="P57" s="112">
        <v>188276.64</v>
      </c>
      <c r="Q57" s="112">
        <v>62268.54</v>
      </c>
      <c r="R57" s="112">
        <v>133674.03</v>
      </c>
      <c r="S57" s="112">
        <v>141547.03</v>
      </c>
      <c r="T57" s="112">
        <v>4513.09</v>
      </c>
      <c r="U57" s="112">
        <v>221813.26</v>
      </c>
      <c r="V57" s="112">
        <v>543766.56000000006</v>
      </c>
      <c r="W57" s="112">
        <v>431937.68</v>
      </c>
      <c r="X57" s="112">
        <v>596301.56000000006</v>
      </c>
      <c r="Y57" s="112">
        <v>170715.15</v>
      </c>
      <c r="Z57" s="112">
        <v>1831632.5</v>
      </c>
      <c r="AA57" s="112">
        <v>66417.88</v>
      </c>
      <c r="AB57" s="112">
        <v>15605748.039999999</v>
      </c>
    </row>
    <row r="58" spans="1:28" ht="15">
      <c r="A58" s="684" t="s">
        <v>494</v>
      </c>
      <c r="B58" s="112">
        <v>-7997269.1900000004</v>
      </c>
      <c r="C58" s="112">
        <v>-4190674.8100000005</v>
      </c>
      <c r="D58" s="112">
        <v>-798179.26</v>
      </c>
      <c r="E58" s="112">
        <v>-628548.13</v>
      </c>
      <c r="F58" s="112">
        <v>-272794.31</v>
      </c>
      <c r="G58" s="112">
        <v>-727407.36</v>
      </c>
      <c r="H58" s="112">
        <v>-696643.23</v>
      </c>
      <c r="I58" s="112">
        <v>-209153.03</v>
      </c>
      <c r="J58" s="112">
        <v>-697990.67</v>
      </c>
      <c r="K58" s="112">
        <v>-518157.35</v>
      </c>
      <c r="L58" s="112">
        <v>-113064.2</v>
      </c>
      <c r="M58" s="112">
        <v>-329669.12</v>
      </c>
      <c r="N58" s="112">
        <v>-681979.14</v>
      </c>
      <c r="O58" s="112">
        <v>-198102.99</v>
      </c>
      <c r="P58" s="112">
        <v>-287044.62</v>
      </c>
      <c r="Q58" s="112">
        <v>-56869.58</v>
      </c>
      <c r="R58" s="112">
        <v>-235561.06</v>
      </c>
      <c r="S58" s="112">
        <v>-335690.44</v>
      </c>
      <c r="T58" s="112">
        <v>0</v>
      </c>
      <c r="U58" s="112">
        <v>-262942.63</v>
      </c>
      <c r="V58" s="112">
        <v>-958950.36</v>
      </c>
      <c r="W58" s="112">
        <v>-697033.26</v>
      </c>
      <c r="X58" s="112">
        <v>-539111.85</v>
      </c>
      <c r="Y58" s="112">
        <v>-483354.33</v>
      </c>
      <c r="Z58" s="112">
        <v>-2273518.73</v>
      </c>
      <c r="AA58" s="112">
        <v>-66627.100000000006</v>
      </c>
      <c r="AB58" s="112">
        <v>-24256336.75</v>
      </c>
    </row>
    <row r="59" spans="1:28" ht="15">
      <c r="A59" s="684" t="s">
        <v>501</v>
      </c>
      <c r="B59" s="112">
        <v>27067124.780000001</v>
      </c>
      <c r="C59" s="112">
        <v>16191150.699999999</v>
      </c>
      <c r="D59" s="112">
        <v>7631123.1100000003</v>
      </c>
      <c r="E59" s="112">
        <v>2179803.19</v>
      </c>
      <c r="F59" s="112">
        <v>2996550.54</v>
      </c>
      <c r="G59" s="112">
        <v>4627940.6900000004</v>
      </c>
      <c r="H59" s="112">
        <v>3213067.73</v>
      </c>
      <c r="I59" s="112">
        <v>3411885.72</v>
      </c>
      <c r="J59" s="112">
        <v>3390019.46</v>
      </c>
      <c r="K59" s="112">
        <v>2343200.5</v>
      </c>
      <c r="L59" s="112">
        <v>2396261.5699999998</v>
      </c>
      <c r="M59" s="112">
        <v>1531909.16</v>
      </c>
      <c r="N59" s="112">
        <v>3018039.42</v>
      </c>
      <c r="O59" s="112">
        <v>2677740.59</v>
      </c>
      <c r="P59" s="112">
        <v>1877429.85</v>
      </c>
      <c r="Q59" s="112">
        <v>2138978.71</v>
      </c>
      <c r="R59" s="112">
        <v>1488840.92</v>
      </c>
      <c r="S59" s="112">
        <v>2454525.0099999998</v>
      </c>
      <c r="T59" s="112">
        <v>1564633.5</v>
      </c>
      <c r="U59" s="112">
        <v>2700351.43</v>
      </c>
      <c r="V59" s="112">
        <v>3412822.87</v>
      </c>
      <c r="W59" s="112">
        <v>2587406.98</v>
      </c>
      <c r="X59" s="112">
        <v>2878432.46</v>
      </c>
      <c r="Y59" s="112">
        <v>1806353.1</v>
      </c>
      <c r="Z59" s="112">
        <v>5845476.2400000002</v>
      </c>
      <c r="AA59" s="112">
        <v>1599034.04</v>
      </c>
      <c r="AB59" s="112">
        <v>113030102.27</v>
      </c>
    </row>
    <row r="60" spans="1:28" ht="15">
      <c r="A60" s="684" t="s">
        <v>502</v>
      </c>
      <c r="B60" s="112">
        <v>-27148614.219999999</v>
      </c>
      <c r="C60" s="112">
        <v>-15266718.310000001</v>
      </c>
      <c r="D60" s="112">
        <v>-8953842.7699999996</v>
      </c>
      <c r="E60" s="112">
        <v>-2072816.23</v>
      </c>
      <c r="F60" s="112">
        <v>-1869582.54</v>
      </c>
      <c r="G60" s="112">
        <v>-3259211.47</v>
      </c>
      <c r="H60" s="112">
        <v>-2554414.7200000002</v>
      </c>
      <c r="I60" s="112">
        <v>-2758191.41</v>
      </c>
      <c r="J60" s="112">
        <v>-2994332.26</v>
      </c>
      <c r="K60" s="112">
        <v>-1349530.91</v>
      </c>
      <c r="L60" s="112">
        <v>-1869122.92</v>
      </c>
      <c r="M60" s="112">
        <v>-1543967.38</v>
      </c>
      <c r="N60" s="112">
        <v>-2493296.08</v>
      </c>
      <c r="O60" s="112">
        <v>-2041529.66</v>
      </c>
      <c r="P60" s="112">
        <v>-1900439.57</v>
      </c>
      <c r="Q60" s="112">
        <v>-1883916.61</v>
      </c>
      <c r="R60" s="112">
        <v>-1232235.82</v>
      </c>
      <c r="S60" s="112">
        <v>-2051079.91</v>
      </c>
      <c r="T60" s="112">
        <v>-1295159.18</v>
      </c>
      <c r="U60" s="112">
        <v>-2073683.9799999997</v>
      </c>
      <c r="V60" s="112">
        <v>-1823412.93</v>
      </c>
      <c r="W60" s="112">
        <v>-2180279.2400000002</v>
      </c>
      <c r="X60" s="112">
        <v>-2203344.34</v>
      </c>
      <c r="Y60" s="112">
        <v>-1585595.04</v>
      </c>
      <c r="Z60" s="112">
        <v>-5840516.0199999996</v>
      </c>
      <c r="AA60" s="112">
        <v>-1290154.3600000001</v>
      </c>
      <c r="AB60" s="112">
        <v>-101534987.88</v>
      </c>
    </row>
    <row r="61" spans="1:28" ht="15">
      <c r="A61" s="684" t="s">
        <v>512</v>
      </c>
      <c r="B61" s="112">
        <v>-81489.440000000002</v>
      </c>
      <c r="C61" s="112">
        <v>924432.39</v>
      </c>
      <c r="D61" s="112">
        <v>-1322719.6599999999</v>
      </c>
      <c r="E61" s="112">
        <v>106986.96</v>
      </c>
      <c r="F61" s="112">
        <v>1126968</v>
      </c>
      <c r="G61" s="112">
        <v>1368729.22</v>
      </c>
      <c r="H61" s="112">
        <v>658653.01</v>
      </c>
      <c r="I61" s="112">
        <v>653694.31000000006</v>
      </c>
      <c r="J61" s="112">
        <v>395687.2</v>
      </c>
      <c r="K61" s="112">
        <v>993669.59</v>
      </c>
      <c r="L61" s="112">
        <v>527138.65</v>
      </c>
      <c r="M61" s="112">
        <v>-12058.22</v>
      </c>
      <c r="N61" s="112">
        <v>524743.34</v>
      </c>
      <c r="O61" s="112">
        <v>636210.93000000005</v>
      </c>
      <c r="P61" s="112">
        <v>-23009.72</v>
      </c>
      <c r="Q61" s="112">
        <v>255062.1</v>
      </c>
      <c r="R61" s="112">
        <v>256605.1</v>
      </c>
      <c r="S61" s="112">
        <v>403445.1</v>
      </c>
      <c r="T61" s="112">
        <v>269474.32</v>
      </c>
      <c r="U61" s="112">
        <v>626667.44999999995</v>
      </c>
      <c r="V61" s="112">
        <v>1589409.94</v>
      </c>
      <c r="W61" s="112">
        <v>407127.74</v>
      </c>
      <c r="X61" s="112">
        <v>675088.12</v>
      </c>
      <c r="Y61" s="112">
        <v>220758.06</v>
      </c>
      <c r="Z61" s="112">
        <v>4960.22</v>
      </c>
      <c r="AA61" s="112">
        <v>308879.68</v>
      </c>
      <c r="AB61" s="112">
        <v>11495114.390000001</v>
      </c>
    </row>
    <row r="62" spans="1:28" ht="15">
      <c r="A62" s="684" t="s">
        <v>513</v>
      </c>
      <c r="B62" s="112">
        <v>5874.43</v>
      </c>
      <c r="C62" s="112">
        <v>0</v>
      </c>
      <c r="D62" s="112">
        <v>1846.01</v>
      </c>
      <c r="E62" s="112">
        <v>4351.1499999999996</v>
      </c>
      <c r="F62" s="112">
        <v>0</v>
      </c>
      <c r="G62" s="112">
        <v>0</v>
      </c>
      <c r="H62" s="112">
        <v>0</v>
      </c>
      <c r="I62" s="112">
        <v>0</v>
      </c>
      <c r="J62" s="112">
        <v>20.350000000000001</v>
      </c>
      <c r="K62" s="112">
        <v>-3746.92</v>
      </c>
      <c r="L62" s="112">
        <v>0.13</v>
      </c>
      <c r="M62" s="112">
        <v>1333.02</v>
      </c>
      <c r="N62" s="112">
        <v>6.6</v>
      </c>
      <c r="O62" s="112">
        <v>399.96</v>
      </c>
      <c r="P62" s="112">
        <v>20129.12</v>
      </c>
      <c r="Q62" s="112">
        <v>636.46</v>
      </c>
      <c r="R62" s="112">
        <v>2.69</v>
      </c>
      <c r="S62" s="112">
        <v>-25257.599999999999</v>
      </c>
      <c r="T62" s="112">
        <v>0</v>
      </c>
      <c r="U62" s="112">
        <v>0</v>
      </c>
      <c r="V62" s="112">
        <v>2395.2399999999998</v>
      </c>
      <c r="W62" s="112">
        <v>0</v>
      </c>
      <c r="X62" s="112">
        <v>8.83</v>
      </c>
      <c r="Y62" s="112">
        <v>0</v>
      </c>
      <c r="Z62" s="112">
        <v>0</v>
      </c>
      <c r="AA62" s="112">
        <v>3.65</v>
      </c>
      <c r="AB62" s="112">
        <v>8003.119999999999</v>
      </c>
    </row>
    <row r="63" spans="1:28" ht="14.25">
      <c r="A63" s="685" t="s">
        <v>514</v>
      </c>
      <c r="B63" s="112">
        <v>4989.66</v>
      </c>
      <c r="C63" s="112">
        <v>0</v>
      </c>
      <c r="D63" s="112">
        <v>1846.01</v>
      </c>
      <c r="E63" s="112">
        <v>4351.1499999999996</v>
      </c>
      <c r="F63" s="112">
        <v>0</v>
      </c>
      <c r="G63" s="112">
        <v>0</v>
      </c>
      <c r="H63" s="112">
        <v>0</v>
      </c>
      <c r="I63" s="112">
        <v>0</v>
      </c>
      <c r="J63" s="112">
        <v>20.350000000000001</v>
      </c>
      <c r="K63" s="112">
        <v>-3746.92</v>
      </c>
      <c r="L63" s="112">
        <v>0.13</v>
      </c>
      <c r="M63" s="112">
        <v>342.46</v>
      </c>
      <c r="N63" s="112">
        <v>6.6</v>
      </c>
      <c r="O63" s="112">
        <v>399.96</v>
      </c>
      <c r="P63" s="112">
        <v>20129.12</v>
      </c>
      <c r="Q63" s="112">
        <v>636.46</v>
      </c>
      <c r="R63" s="112">
        <v>2.69</v>
      </c>
      <c r="S63" s="112">
        <v>-25257.45</v>
      </c>
      <c r="T63" s="112">
        <v>0</v>
      </c>
      <c r="U63" s="112">
        <v>0</v>
      </c>
      <c r="V63" s="112">
        <v>2395.2399999999998</v>
      </c>
      <c r="W63" s="112">
        <v>0</v>
      </c>
      <c r="X63" s="112">
        <v>8.83</v>
      </c>
      <c r="Y63" s="112">
        <v>0</v>
      </c>
      <c r="Z63" s="112">
        <v>0</v>
      </c>
      <c r="AA63" s="112">
        <v>3.65</v>
      </c>
      <c r="AB63" s="112">
        <v>6127.94</v>
      </c>
    </row>
    <row r="64" spans="1:28" ht="14.25">
      <c r="A64" s="685" t="s">
        <v>515</v>
      </c>
      <c r="B64" s="112">
        <v>884.77</v>
      </c>
      <c r="C64" s="112">
        <v>0</v>
      </c>
      <c r="D64" s="112">
        <v>0</v>
      </c>
      <c r="E64" s="112">
        <v>0</v>
      </c>
      <c r="F64" s="112">
        <v>0</v>
      </c>
      <c r="G64" s="112">
        <v>0</v>
      </c>
      <c r="H64" s="112">
        <v>0</v>
      </c>
      <c r="I64" s="112">
        <v>0</v>
      </c>
      <c r="J64" s="112">
        <v>0</v>
      </c>
      <c r="K64" s="112">
        <v>0</v>
      </c>
      <c r="L64" s="112">
        <v>0</v>
      </c>
      <c r="M64" s="112">
        <v>990.56</v>
      </c>
      <c r="N64" s="112">
        <v>0</v>
      </c>
      <c r="O64" s="112">
        <v>0</v>
      </c>
      <c r="P64" s="112">
        <v>0</v>
      </c>
      <c r="Q64" s="112">
        <v>0</v>
      </c>
      <c r="R64" s="112">
        <v>0</v>
      </c>
      <c r="S64" s="112">
        <v>-0.15</v>
      </c>
      <c r="T64" s="112">
        <v>0</v>
      </c>
      <c r="U64" s="112">
        <v>0</v>
      </c>
      <c r="V64" s="112">
        <v>0</v>
      </c>
      <c r="W64" s="112">
        <v>0</v>
      </c>
      <c r="X64" s="112">
        <v>0</v>
      </c>
      <c r="Y64" s="112">
        <v>0</v>
      </c>
      <c r="Z64" s="112">
        <v>0</v>
      </c>
      <c r="AA64" s="112">
        <v>0</v>
      </c>
      <c r="AB64" s="112">
        <v>1875.18</v>
      </c>
    </row>
    <row r="65" spans="1:28" ht="15">
      <c r="A65" s="684" t="s">
        <v>516</v>
      </c>
      <c r="B65" s="112">
        <v>-15852.44</v>
      </c>
      <c r="C65" s="112">
        <v>0</v>
      </c>
      <c r="D65" s="112">
        <v>-70585.3</v>
      </c>
      <c r="E65" s="112">
        <v>0</v>
      </c>
      <c r="F65" s="112">
        <v>0</v>
      </c>
      <c r="G65" s="112">
        <v>0</v>
      </c>
      <c r="H65" s="112">
        <v>0</v>
      </c>
      <c r="I65" s="112">
        <v>9.48</v>
      </c>
      <c r="J65" s="112">
        <v>0</v>
      </c>
      <c r="K65" s="112">
        <v>0.53</v>
      </c>
      <c r="L65" s="112">
        <v>2.62</v>
      </c>
      <c r="M65" s="112">
        <v>-306.29000000000002</v>
      </c>
      <c r="N65" s="112">
        <v>-0.04</v>
      </c>
      <c r="O65" s="112">
        <v>0</v>
      </c>
      <c r="P65" s="112">
        <v>0</v>
      </c>
      <c r="Q65" s="112">
        <v>0</v>
      </c>
      <c r="R65" s="112">
        <v>-5694.89</v>
      </c>
      <c r="S65" s="112">
        <v>3147.57</v>
      </c>
      <c r="T65" s="112">
        <v>0</v>
      </c>
      <c r="U65" s="112">
        <v>0</v>
      </c>
      <c r="V65" s="112">
        <v>-1593.51</v>
      </c>
      <c r="W65" s="112">
        <v>0</v>
      </c>
      <c r="X65" s="112">
        <v>-7702.45</v>
      </c>
      <c r="Y65" s="112">
        <v>0</v>
      </c>
      <c r="Z65" s="112">
        <v>0</v>
      </c>
      <c r="AA65" s="112">
        <v>-0.62</v>
      </c>
      <c r="AB65" s="112">
        <v>-98575.34</v>
      </c>
    </row>
    <row r="66" spans="1:28" ht="14.25">
      <c r="A66" s="685" t="s">
        <v>517</v>
      </c>
      <c r="B66" s="112">
        <v>-14728.38</v>
      </c>
      <c r="C66" s="112">
        <v>0</v>
      </c>
      <c r="D66" s="112">
        <v>-70585.3</v>
      </c>
      <c r="E66" s="112">
        <v>0</v>
      </c>
      <c r="F66" s="112">
        <v>0</v>
      </c>
      <c r="G66" s="112">
        <v>0</v>
      </c>
      <c r="H66" s="112">
        <v>0</v>
      </c>
      <c r="I66" s="112">
        <v>9.48</v>
      </c>
      <c r="J66" s="112">
        <v>0</v>
      </c>
      <c r="K66" s="112">
        <v>0.53</v>
      </c>
      <c r="L66" s="112">
        <v>2.62</v>
      </c>
      <c r="M66" s="112">
        <v>0</v>
      </c>
      <c r="N66" s="112">
        <v>-0.04</v>
      </c>
      <c r="O66" s="112">
        <v>0</v>
      </c>
      <c r="P66" s="112">
        <v>0</v>
      </c>
      <c r="Q66" s="112">
        <v>0</v>
      </c>
      <c r="R66" s="112">
        <v>-5694.89</v>
      </c>
      <c r="S66" s="112">
        <v>3147.57</v>
      </c>
      <c r="T66" s="112">
        <v>0</v>
      </c>
      <c r="U66" s="112">
        <v>0</v>
      </c>
      <c r="V66" s="112">
        <v>-1593.51</v>
      </c>
      <c r="W66" s="112">
        <v>0</v>
      </c>
      <c r="X66" s="112">
        <v>-7702.45</v>
      </c>
      <c r="Y66" s="112">
        <v>0</v>
      </c>
      <c r="Z66" s="112">
        <v>0</v>
      </c>
      <c r="AA66" s="112">
        <v>-0.62</v>
      </c>
      <c r="AB66" s="112">
        <v>-97144.99</v>
      </c>
    </row>
    <row r="67" spans="1:28" ht="14.25">
      <c r="A67" s="685" t="s">
        <v>518</v>
      </c>
      <c r="B67" s="112">
        <v>-1124.06</v>
      </c>
      <c r="C67" s="112">
        <v>0</v>
      </c>
      <c r="D67" s="112">
        <v>0</v>
      </c>
      <c r="E67" s="112">
        <v>0</v>
      </c>
      <c r="F67" s="112">
        <v>0</v>
      </c>
      <c r="G67" s="112">
        <v>0</v>
      </c>
      <c r="H67" s="112">
        <v>0</v>
      </c>
      <c r="I67" s="112">
        <v>0</v>
      </c>
      <c r="J67" s="112">
        <v>0</v>
      </c>
      <c r="K67" s="112">
        <v>0</v>
      </c>
      <c r="L67" s="112">
        <v>0</v>
      </c>
      <c r="M67" s="112">
        <v>-306.29000000000002</v>
      </c>
      <c r="N67" s="112">
        <v>0</v>
      </c>
      <c r="O67" s="112">
        <v>0</v>
      </c>
      <c r="P67" s="112">
        <v>0</v>
      </c>
      <c r="Q67" s="112">
        <v>0</v>
      </c>
      <c r="R67" s="112">
        <v>0</v>
      </c>
      <c r="S67" s="112">
        <v>0</v>
      </c>
      <c r="T67" s="112">
        <v>0</v>
      </c>
      <c r="U67" s="112">
        <v>0</v>
      </c>
      <c r="V67" s="112">
        <v>0</v>
      </c>
      <c r="W67" s="112">
        <v>0</v>
      </c>
      <c r="X67" s="112">
        <v>0</v>
      </c>
      <c r="Y67" s="112">
        <v>0</v>
      </c>
      <c r="Z67" s="112">
        <v>0</v>
      </c>
      <c r="AA67" s="112">
        <v>0</v>
      </c>
      <c r="AB67" s="112">
        <v>-1430.35</v>
      </c>
    </row>
    <row r="68" spans="1:28" ht="15">
      <c r="A68" s="684" t="s">
        <v>519</v>
      </c>
      <c r="B68" s="112">
        <v>-91467.45</v>
      </c>
      <c r="C68" s="112">
        <v>924432.39</v>
      </c>
      <c r="D68" s="112">
        <v>-1391458.95</v>
      </c>
      <c r="E68" s="112">
        <v>111338.11</v>
      </c>
      <c r="F68" s="112">
        <v>1126968</v>
      </c>
      <c r="G68" s="112">
        <v>1368729.22</v>
      </c>
      <c r="H68" s="112">
        <v>658653.01</v>
      </c>
      <c r="I68" s="112">
        <v>653703.79</v>
      </c>
      <c r="J68" s="112">
        <v>395707.55</v>
      </c>
      <c r="K68" s="112">
        <v>989923.2</v>
      </c>
      <c r="L68" s="112">
        <v>527141.4</v>
      </c>
      <c r="M68" s="112">
        <v>-11031.49</v>
      </c>
      <c r="N68" s="112">
        <v>524749.9</v>
      </c>
      <c r="O68" s="112">
        <v>636610.89</v>
      </c>
      <c r="P68" s="112">
        <v>-2880.6</v>
      </c>
      <c r="Q68" s="112">
        <v>255698.56</v>
      </c>
      <c r="R68" s="112">
        <v>250912.9</v>
      </c>
      <c r="S68" s="112">
        <v>381335.07</v>
      </c>
      <c r="T68" s="112">
        <v>269474.32</v>
      </c>
      <c r="U68" s="112">
        <v>626667.44999999995</v>
      </c>
      <c r="V68" s="112">
        <v>1590211.67</v>
      </c>
      <c r="W68" s="112">
        <v>407127.74</v>
      </c>
      <c r="X68" s="112">
        <v>667394.5</v>
      </c>
      <c r="Y68" s="112">
        <v>220758.06</v>
      </c>
      <c r="Z68" s="112">
        <v>4960.22</v>
      </c>
      <c r="AA68" s="112">
        <v>308882.71000000002</v>
      </c>
      <c r="AB68" s="112">
        <v>11404542.17</v>
      </c>
    </row>
    <row r="69" spans="1:28" ht="14.25">
      <c r="A69" s="685" t="s">
        <v>1101</v>
      </c>
      <c r="B69" s="112">
        <v>0</v>
      </c>
      <c r="C69" s="112">
        <v>0</v>
      </c>
      <c r="D69" s="112">
        <v>0</v>
      </c>
      <c r="E69" s="112">
        <v>0</v>
      </c>
      <c r="F69" s="112">
        <v>0</v>
      </c>
      <c r="G69" s="112">
        <v>234.04</v>
      </c>
      <c r="H69" s="112">
        <v>2674.58</v>
      </c>
      <c r="I69" s="112">
        <v>0</v>
      </c>
      <c r="J69" s="112">
        <v>0</v>
      </c>
      <c r="K69" s="112">
        <v>0</v>
      </c>
      <c r="L69" s="112">
        <v>130.5</v>
      </c>
      <c r="M69" s="112">
        <v>1911.61</v>
      </c>
      <c r="N69" s="112">
        <v>0</v>
      </c>
      <c r="O69" s="112">
        <v>521.19000000000005</v>
      </c>
      <c r="P69" s="112">
        <v>0</v>
      </c>
      <c r="Q69" s="112">
        <v>0</v>
      </c>
      <c r="R69" s="112">
        <v>0</v>
      </c>
      <c r="S69" s="112">
        <v>0</v>
      </c>
      <c r="T69" s="112">
        <v>0</v>
      </c>
      <c r="U69" s="112">
        <v>0</v>
      </c>
      <c r="V69" s="112">
        <v>0</v>
      </c>
      <c r="W69" s="112">
        <v>0</v>
      </c>
      <c r="X69" s="112">
        <v>13</v>
      </c>
      <c r="Y69" s="112">
        <v>0</v>
      </c>
      <c r="Z69" s="112">
        <v>0</v>
      </c>
      <c r="AA69" s="112">
        <v>0</v>
      </c>
      <c r="AB69" s="112">
        <v>5484.92</v>
      </c>
    </row>
    <row r="70" spans="1:28" ht="14.25">
      <c r="A70" s="685" t="s">
        <v>1102</v>
      </c>
      <c r="B70" s="112">
        <v>0</v>
      </c>
      <c r="C70" s="112">
        <v>0</v>
      </c>
      <c r="D70" s="112">
        <v>0</v>
      </c>
      <c r="E70" s="112">
        <v>0</v>
      </c>
      <c r="F70" s="112">
        <v>0</v>
      </c>
      <c r="G70" s="112">
        <v>0</v>
      </c>
      <c r="H70" s="112">
        <v>-810.05</v>
      </c>
      <c r="I70" s="112">
        <v>0</v>
      </c>
      <c r="J70" s="112">
        <v>0</v>
      </c>
      <c r="K70" s="112">
        <v>0</v>
      </c>
      <c r="L70" s="112">
        <v>0</v>
      </c>
      <c r="M70" s="112">
        <v>-6.77</v>
      </c>
      <c r="N70" s="112">
        <v>0</v>
      </c>
      <c r="O70" s="112">
        <v>0</v>
      </c>
      <c r="P70" s="112">
        <v>0</v>
      </c>
      <c r="Q70" s="112">
        <v>0</v>
      </c>
      <c r="R70" s="112">
        <v>-2025.1300000000003</v>
      </c>
      <c r="S70" s="112">
        <v>0</v>
      </c>
      <c r="T70" s="112">
        <v>-68515.8</v>
      </c>
      <c r="U70" s="112">
        <v>0</v>
      </c>
      <c r="V70" s="112">
        <v>0</v>
      </c>
      <c r="W70" s="112">
        <v>0</v>
      </c>
      <c r="X70" s="112">
        <v>-112080.44</v>
      </c>
      <c r="Y70" s="112">
        <v>0</v>
      </c>
      <c r="Z70" s="112">
        <v>0</v>
      </c>
      <c r="AA70" s="112">
        <v>0</v>
      </c>
      <c r="AB70" s="112">
        <v>-183438.19</v>
      </c>
    </row>
    <row r="71" spans="1:28" ht="15">
      <c r="A71" s="684" t="s">
        <v>521</v>
      </c>
      <c r="B71" s="112">
        <v>-91467.45</v>
      </c>
      <c r="C71" s="112">
        <v>924432.39</v>
      </c>
      <c r="D71" s="112">
        <v>-1391458.95</v>
      </c>
      <c r="E71" s="112">
        <v>111338.11</v>
      </c>
      <c r="F71" s="112">
        <v>1126968</v>
      </c>
      <c r="G71" s="112">
        <v>1368963.26</v>
      </c>
      <c r="H71" s="112">
        <v>660517.54</v>
      </c>
      <c r="I71" s="112">
        <v>653703.79</v>
      </c>
      <c r="J71" s="112">
        <v>395707.55</v>
      </c>
      <c r="K71" s="112">
        <v>989923.2</v>
      </c>
      <c r="L71" s="112">
        <v>527271.9</v>
      </c>
      <c r="M71" s="112">
        <v>-9126.65</v>
      </c>
      <c r="N71" s="112">
        <v>524749.9</v>
      </c>
      <c r="O71" s="112">
        <v>637132.07999999996</v>
      </c>
      <c r="P71" s="112">
        <v>-2880.6</v>
      </c>
      <c r="Q71" s="112">
        <v>255698.56</v>
      </c>
      <c r="R71" s="112">
        <v>248887.77</v>
      </c>
      <c r="S71" s="112">
        <v>381335.07</v>
      </c>
      <c r="T71" s="112">
        <v>200958.52</v>
      </c>
      <c r="U71" s="112">
        <v>626667.44999999995</v>
      </c>
      <c r="V71" s="112">
        <v>1590211.67</v>
      </c>
      <c r="W71" s="112">
        <v>407127.74</v>
      </c>
      <c r="X71" s="112">
        <v>555327.06000000006</v>
      </c>
      <c r="Y71" s="112">
        <v>220758.06</v>
      </c>
      <c r="Z71" s="112">
        <v>4960.22</v>
      </c>
      <c r="AA71" s="112">
        <v>308882.71000000002</v>
      </c>
      <c r="AB71" s="112">
        <v>11226588.9</v>
      </c>
    </row>
    <row r="72" spans="1:28" ht="14.25">
      <c r="A72" s="685" t="s">
        <v>1103</v>
      </c>
      <c r="B72" s="112">
        <v>561825.15</v>
      </c>
      <c r="C72" s="112">
        <v>0</v>
      </c>
      <c r="D72" s="112">
        <v>18836.32</v>
      </c>
      <c r="E72" s="112">
        <v>14510.75</v>
      </c>
      <c r="F72" s="112">
        <v>7818.93</v>
      </c>
      <c r="G72" s="112">
        <v>25021.9</v>
      </c>
      <c r="H72" s="112">
        <v>0.36</v>
      </c>
      <c r="I72" s="112">
        <v>22279.93</v>
      </c>
      <c r="J72" s="112">
        <v>8940.94</v>
      </c>
      <c r="K72" s="112">
        <v>9897.3799999999992</v>
      </c>
      <c r="L72" s="112">
        <v>8808.5499999999993</v>
      </c>
      <c r="M72" s="112">
        <v>21080.25</v>
      </c>
      <c r="N72" s="112">
        <v>1643.66</v>
      </c>
      <c r="O72" s="112">
        <v>6000.97</v>
      </c>
      <c r="P72" s="112">
        <v>12102.24</v>
      </c>
      <c r="Q72" s="112">
        <v>0</v>
      </c>
      <c r="R72" s="112">
        <v>6328.16</v>
      </c>
      <c r="S72" s="112">
        <v>0</v>
      </c>
      <c r="T72" s="112">
        <v>3812.73</v>
      </c>
      <c r="U72" s="112">
        <v>17715.3</v>
      </c>
      <c r="V72" s="112">
        <v>52926.48</v>
      </c>
      <c r="W72" s="112">
        <v>19356.060000000001</v>
      </c>
      <c r="X72" s="112">
        <v>41484.629999999997</v>
      </c>
      <c r="Y72" s="112">
        <v>20567.96</v>
      </c>
      <c r="Z72" s="112">
        <v>0</v>
      </c>
      <c r="AA72" s="112">
        <v>119.48</v>
      </c>
      <c r="AB72" s="112">
        <v>881078.13</v>
      </c>
    </row>
    <row r="73" spans="1:28" ht="14.25">
      <c r="A73" s="685" t="s">
        <v>1104</v>
      </c>
      <c r="B73" s="112">
        <v>0</v>
      </c>
      <c r="C73" s="112">
        <v>0</v>
      </c>
      <c r="D73" s="112">
        <v>-19403.86</v>
      </c>
      <c r="E73" s="112">
        <v>-94275.96</v>
      </c>
      <c r="F73" s="112">
        <v>0</v>
      </c>
      <c r="G73" s="112">
        <v>-72871.56</v>
      </c>
      <c r="H73" s="112">
        <v>-21426.560000000001</v>
      </c>
      <c r="I73" s="112">
        <v>-46795.56</v>
      </c>
      <c r="J73" s="112">
        <v>-128184.36</v>
      </c>
      <c r="K73" s="112">
        <v>-19820.14</v>
      </c>
      <c r="L73" s="112">
        <v>-4424.16</v>
      </c>
      <c r="M73" s="112">
        <v>-31760.06</v>
      </c>
      <c r="N73" s="112">
        <v>-32877.82</v>
      </c>
      <c r="O73" s="112">
        <v>-5500</v>
      </c>
      <c r="P73" s="112">
        <v>-546101.38</v>
      </c>
      <c r="Q73" s="112">
        <v>0</v>
      </c>
      <c r="R73" s="112">
        <v>-43047.81</v>
      </c>
      <c r="S73" s="112">
        <v>0</v>
      </c>
      <c r="T73" s="112">
        <v>-8316.11</v>
      </c>
      <c r="U73" s="112">
        <v>-14507.14</v>
      </c>
      <c r="V73" s="112">
        <v>-293371.33</v>
      </c>
      <c r="W73" s="112">
        <v>0</v>
      </c>
      <c r="X73" s="112">
        <v>-26139.24</v>
      </c>
      <c r="Y73" s="112">
        <v>-7075.58</v>
      </c>
      <c r="Z73" s="112">
        <v>0</v>
      </c>
      <c r="AA73" s="112">
        <v>-91718.87</v>
      </c>
      <c r="AB73" s="112">
        <v>-1507617.5</v>
      </c>
    </row>
    <row r="74" spans="1:28" ht="15">
      <c r="A74" s="684" t="s">
        <v>523</v>
      </c>
      <c r="B74" s="112">
        <v>470357.7</v>
      </c>
      <c r="C74" s="112">
        <v>924432.39</v>
      </c>
      <c r="D74" s="112">
        <v>-1392026.49</v>
      </c>
      <c r="E74" s="112">
        <v>31572.9</v>
      </c>
      <c r="F74" s="112">
        <v>1134786.93</v>
      </c>
      <c r="G74" s="112">
        <v>1321113.6000000001</v>
      </c>
      <c r="H74" s="112">
        <v>639091.34</v>
      </c>
      <c r="I74" s="112">
        <v>629188.16</v>
      </c>
      <c r="J74" s="112">
        <v>276464.13</v>
      </c>
      <c r="K74" s="112">
        <v>980000.44</v>
      </c>
      <c r="L74" s="112">
        <v>531656.29</v>
      </c>
      <c r="M74" s="112">
        <v>-19806.46</v>
      </c>
      <c r="N74" s="112">
        <v>493515.74</v>
      </c>
      <c r="O74" s="112">
        <v>637633.05000000005</v>
      </c>
      <c r="P74" s="112">
        <v>-536879.74</v>
      </c>
      <c r="Q74" s="112">
        <v>255698.56</v>
      </c>
      <c r="R74" s="112">
        <v>212168.12</v>
      </c>
      <c r="S74" s="112">
        <v>381335.07</v>
      </c>
      <c r="T74" s="112">
        <v>196455.14</v>
      </c>
      <c r="U74" s="112">
        <v>629875.61</v>
      </c>
      <c r="V74" s="112">
        <v>1349766.82</v>
      </c>
      <c r="W74" s="112">
        <v>426483.8</v>
      </c>
      <c r="X74" s="112">
        <v>570672.44999999995</v>
      </c>
      <c r="Y74" s="112">
        <v>234250.44</v>
      </c>
      <c r="Z74" s="112">
        <v>4960.22</v>
      </c>
      <c r="AA74" s="112">
        <v>217283.32</v>
      </c>
      <c r="AB74" s="112">
        <v>10600049.529999999</v>
      </c>
    </row>
    <row r="75" spans="1:28" ht="14.25">
      <c r="A75" s="685" t="s">
        <v>524</v>
      </c>
      <c r="B75" s="112">
        <v>0</v>
      </c>
      <c r="C75" s="112">
        <v>0</v>
      </c>
      <c r="D75" s="112">
        <v>0</v>
      </c>
      <c r="E75" s="112">
        <v>0</v>
      </c>
      <c r="F75" s="112">
        <v>0</v>
      </c>
      <c r="G75" s="112">
        <v>0</v>
      </c>
      <c r="H75" s="112">
        <v>0</v>
      </c>
      <c r="I75" s="112">
        <v>0</v>
      </c>
      <c r="J75" s="112">
        <v>0</v>
      </c>
      <c r="K75" s="112">
        <v>0</v>
      </c>
      <c r="L75" s="112">
        <v>0</v>
      </c>
      <c r="M75" s="112">
        <v>0</v>
      </c>
      <c r="N75" s="112">
        <v>0</v>
      </c>
      <c r="O75" s="112">
        <v>0</v>
      </c>
      <c r="P75" s="112">
        <v>0</v>
      </c>
      <c r="Q75" s="112">
        <v>0</v>
      </c>
      <c r="R75" s="112">
        <v>0</v>
      </c>
      <c r="S75" s="112">
        <v>0</v>
      </c>
      <c r="T75" s="112">
        <v>0</v>
      </c>
      <c r="U75" s="112">
        <v>0</v>
      </c>
      <c r="V75" s="112">
        <v>0</v>
      </c>
      <c r="W75" s="112">
        <v>0</v>
      </c>
      <c r="X75" s="112">
        <v>0</v>
      </c>
      <c r="Y75" s="112">
        <v>0</v>
      </c>
      <c r="Z75" s="112">
        <v>0</v>
      </c>
      <c r="AA75" s="112">
        <v>0</v>
      </c>
      <c r="AB75" s="112">
        <v>0</v>
      </c>
    </row>
    <row r="76" spans="1:28" ht="15">
      <c r="A76" s="684" t="s">
        <v>525</v>
      </c>
      <c r="B76" s="112">
        <v>470357.7</v>
      </c>
      <c r="C76" s="112">
        <v>924432.39</v>
      </c>
      <c r="D76" s="112">
        <v>-1392026.49</v>
      </c>
      <c r="E76" s="112">
        <v>31572.9</v>
      </c>
      <c r="F76" s="112">
        <v>1134786.93</v>
      </c>
      <c r="G76" s="112">
        <v>1321113.6000000001</v>
      </c>
      <c r="H76" s="112">
        <v>639091.34</v>
      </c>
      <c r="I76" s="112">
        <v>629188.16</v>
      </c>
      <c r="J76" s="112">
        <v>276464.13</v>
      </c>
      <c r="K76" s="112">
        <v>980000.44</v>
      </c>
      <c r="L76" s="112">
        <v>531656.29</v>
      </c>
      <c r="M76" s="112">
        <v>-19806.46</v>
      </c>
      <c r="N76" s="112">
        <v>493515.74</v>
      </c>
      <c r="O76" s="112">
        <v>637633.05000000005</v>
      </c>
      <c r="P76" s="112">
        <v>-536879.74</v>
      </c>
      <c r="Q76" s="112">
        <v>255698.56</v>
      </c>
      <c r="R76" s="112">
        <v>212168.12</v>
      </c>
      <c r="S76" s="112">
        <v>381335.07</v>
      </c>
      <c r="T76" s="112">
        <v>196455.14</v>
      </c>
      <c r="U76" s="112">
        <v>629875.61</v>
      </c>
      <c r="V76" s="112">
        <v>1349766.82</v>
      </c>
      <c r="W76" s="112">
        <v>426483.8</v>
      </c>
      <c r="X76" s="112">
        <v>570672.44999999995</v>
      </c>
      <c r="Y76" s="112">
        <v>234250.44</v>
      </c>
      <c r="Z76" s="112">
        <v>4960.22</v>
      </c>
      <c r="AA76" s="112">
        <v>217283.32</v>
      </c>
      <c r="AB76" s="112">
        <v>10600049.529999999</v>
      </c>
    </row>
    <row r="77" spans="1:28" ht="15.75" thickBot="1">
      <c r="A77" s="684" t="s">
        <v>526</v>
      </c>
      <c r="B77" s="112">
        <v>-432330</v>
      </c>
      <c r="C77" s="112">
        <v>0</v>
      </c>
      <c r="D77" s="112">
        <v>0</v>
      </c>
      <c r="E77" s="112">
        <v>0</v>
      </c>
      <c r="F77" s="112">
        <v>-283697</v>
      </c>
      <c r="G77" s="112">
        <v>0</v>
      </c>
      <c r="H77" s="112">
        <v>0</v>
      </c>
      <c r="I77" s="112">
        <v>0</v>
      </c>
      <c r="J77" s="112">
        <v>0</v>
      </c>
      <c r="K77" s="112">
        <v>0</v>
      </c>
      <c r="L77" s="112">
        <v>-132460.4</v>
      </c>
      <c r="M77" s="112">
        <v>0</v>
      </c>
      <c r="N77" s="112">
        <v>-109305</v>
      </c>
      <c r="O77" s="112">
        <v>-205062.67</v>
      </c>
      <c r="P77" s="112">
        <v>0</v>
      </c>
      <c r="Q77" s="112">
        <v>0</v>
      </c>
      <c r="R77" s="112">
        <v>0</v>
      </c>
      <c r="S77" s="112">
        <v>0</v>
      </c>
      <c r="T77" s="112">
        <v>0</v>
      </c>
      <c r="U77" s="112">
        <v>-157469</v>
      </c>
      <c r="V77" s="112">
        <v>0</v>
      </c>
      <c r="W77" s="112">
        <v>0</v>
      </c>
      <c r="X77" s="112">
        <v>0</v>
      </c>
      <c r="Y77" s="112">
        <v>0</v>
      </c>
      <c r="Z77" s="112">
        <v>0</v>
      </c>
      <c r="AA77" s="112">
        <v>0</v>
      </c>
      <c r="AB77" s="112">
        <v>-1320324.07</v>
      </c>
    </row>
    <row r="78" spans="1:28" ht="16.5" thickTop="1" thickBot="1">
      <c r="A78" s="682" t="s">
        <v>527</v>
      </c>
      <c r="B78" s="683">
        <v>38027.699999999997</v>
      </c>
      <c r="C78" s="683">
        <v>924432.39</v>
      </c>
      <c r="D78" s="683">
        <v>-1392026.49</v>
      </c>
      <c r="E78" s="683">
        <v>31572.9</v>
      </c>
      <c r="F78" s="683">
        <v>851089.93</v>
      </c>
      <c r="G78" s="683">
        <v>1321113.6000000001</v>
      </c>
      <c r="H78" s="683">
        <v>639091.34</v>
      </c>
      <c r="I78" s="683">
        <v>629188.16</v>
      </c>
      <c r="J78" s="683">
        <v>276464.13</v>
      </c>
      <c r="K78" s="683">
        <v>980000.44</v>
      </c>
      <c r="L78" s="683">
        <v>399195.89</v>
      </c>
      <c r="M78" s="683">
        <v>-19806.46</v>
      </c>
      <c r="N78" s="683">
        <v>384210.74</v>
      </c>
      <c r="O78" s="683">
        <v>432570.38</v>
      </c>
      <c r="P78" s="683">
        <v>-536879.74</v>
      </c>
      <c r="Q78" s="683">
        <v>255698.56</v>
      </c>
      <c r="R78" s="683">
        <v>212168.12</v>
      </c>
      <c r="S78" s="683">
        <v>381335.07</v>
      </c>
      <c r="T78" s="683">
        <v>196455.14</v>
      </c>
      <c r="U78" s="683">
        <v>472406.61</v>
      </c>
      <c r="V78" s="683">
        <v>1349766.82</v>
      </c>
      <c r="W78" s="683">
        <v>426483.8</v>
      </c>
      <c r="X78" s="683">
        <v>570672.44999999995</v>
      </c>
      <c r="Y78" s="683">
        <v>234250.44</v>
      </c>
      <c r="Z78" s="683">
        <v>4960.22</v>
      </c>
      <c r="AA78" s="683">
        <v>217283.32</v>
      </c>
      <c r="AB78" s="683">
        <v>9279725.4600000009</v>
      </c>
    </row>
    <row r="79" spans="1:28" ht="14.25" thickTop="1" thickBot="1">
      <c r="A79" s="686"/>
      <c r="B79" s="687"/>
      <c r="C79" s="687"/>
      <c r="D79" s="687"/>
      <c r="E79" s="687"/>
      <c r="F79" s="688"/>
      <c r="G79" s="689"/>
      <c r="H79" s="689"/>
      <c r="I79" s="687"/>
      <c r="J79" s="687"/>
      <c r="K79" s="687"/>
      <c r="L79" s="687"/>
      <c r="M79" s="688"/>
      <c r="N79" s="689"/>
      <c r="O79" s="689"/>
      <c r="P79" s="687"/>
      <c r="Q79" s="687"/>
      <c r="R79" s="687"/>
      <c r="S79" s="687"/>
      <c r="T79" s="688"/>
      <c r="U79" s="688"/>
      <c r="V79" s="687"/>
      <c r="W79" s="690"/>
      <c r="X79" s="690"/>
      <c r="Y79" s="690"/>
      <c r="Z79" s="691"/>
      <c r="AA79" s="691"/>
      <c r="AB79" s="691"/>
    </row>
    <row r="80" spans="1:28" ht="16.5" thickBot="1">
      <c r="A80" s="428"/>
      <c r="B80" s="112"/>
      <c r="C80" s="112"/>
      <c r="D80" s="112"/>
      <c r="E80" s="112"/>
      <c r="F80" s="112"/>
      <c r="G80" s="112"/>
      <c r="H80" s="112"/>
      <c r="I80" s="112"/>
      <c r="J80" s="112"/>
      <c r="K80" s="112"/>
      <c r="L80" s="112"/>
      <c r="M80" s="112"/>
      <c r="N80" s="112"/>
      <c r="O80" s="112"/>
      <c r="P80" s="537"/>
      <c r="Q80" s="537"/>
      <c r="R80" s="537"/>
      <c r="S80" s="537"/>
      <c r="T80" s="268"/>
      <c r="U80" s="268"/>
      <c r="V80" s="537"/>
      <c r="W80" s="692"/>
      <c r="X80" s="692"/>
      <c r="Y80" s="693"/>
      <c r="Z80" s="693"/>
      <c r="AA80" s="693"/>
      <c r="AB80" s="693"/>
    </row>
    <row r="81" spans="1:28" ht="13.5" thickTop="1">
      <c r="A81" s="112"/>
      <c r="B81" s="112"/>
      <c r="C81" s="112"/>
      <c r="D81" s="112"/>
      <c r="E81" s="112"/>
      <c r="F81" s="112"/>
      <c r="G81" s="112"/>
      <c r="H81" s="112"/>
      <c r="I81" s="112"/>
      <c r="J81" s="112"/>
      <c r="K81" s="112"/>
      <c r="L81" s="112"/>
      <c r="M81" s="112"/>
      <c r="N81" s="112"/>
      <c r="O81" s="112"/>
      <c r="P81" s="112"/>
      <c r="Q81" s="112"/>
      <c r="R81" s="112"/>
      <c r="S81" s="112"/>
      <c r="T81" s="112"/>
      <c r="U81" s="112"/>
      <c r="V81" s="537"/>
      <c r="W81" s="537"/>
      <c r="X81" s="537"/>
      <c r="Y81" s="537"/>
      <c r="Z81" s="112"/>
      <c r="AA81" s="112"/>
      <c r="AB81" s="112"/>
    </row>
  </sheetData>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J616"/>
  <sheetViews>
    <sheetView workbookViewId="0">
      <selection activeCell="A5" sqref="A5:AB5"/>
    </sheetView>
  </sheetViews>
  <sheetFormatPr defaultRowHeight="12.75"/>
  <cols>
    <col min="1" max="1" width="77.28515625" style="297" customWidth="1"/>
    <col min="2" max="8" width="9.28515625" style="290" customWidth="1"/>
    <col min="9" max="9" width="10" style="268" customWidth="1"/>
    <col min="10" max="12" width="10.7109375" style="290" bestFit="1" customWidth="1"/>
    <col min="13" max="13" width="12.28515625" style="290" bestFit="1" customWidth="1"/>
    <col min="14" max="14" width="11.5703125" style="290" bestFit="1" customWidth="1"/>
    <col min="15" max="15" width="13.140625" style="290" bestFit="1" customWidth="1"/>
    <col min="16" max="16" width="10.7109375" style="290" bestFit="1" customWidth="1"/>
    <col min="17" max="17" width="12.28515625" style="290" bestFit="1" customWidth="1"/>
    <col min="18" max="20" width="10.7109375" style="290" bestFit="1" customWidth="1"/>
    <col min="21" max="21" width="12.28515625" style="290" bestFit="1" customWidth="1"/>
    <col min="22" max="28" width="10.7109375" style="290" bestFit="1" customWidth="1"/>
    <col min="29" max="256" width="9.140625" style="290"/>
    <col min="257" max="257" width="77.28515625" style="290" customWidth="1"/>
    <col min="258" max="264" width="9.28515625" style="290" customWidth="1"/>
    <col min="265" max="265" width="10" style="290" customWidth="1"/>
    <col min="266" max="268" width="10.7109375" style="290" bestFit="1" customWidth="1"/>
    <col min="269" max="269" width="12.28515625" style="290" bestFit="1" customWidth="1"/>
    <col min="270" max="270" width="11.5703125" style="290" bestFit="1" customWidth="1"/>
    <col min="271" max="271" width="13.140625" style="290" bestFit="1" customWidth="1"/>
    <col min="272" max="272" width="10.7109375" style="290" bestFit="1" customWidth="1"/>
    <col min="273" max="273" width="12.28515625" style="290" bestFit="1" customWidth="1"/>
    <col min="274" max="276" width="10.7109375" style="290" bestFit="1" customWidth="1"/>
    <col min="277" max="277" width="12.28515625" style="290" bestFit="1" customWidth="1"/>
    <col min="278" max="284" width="10.7109375" style="290" bestFit="1" customWidth="1"/>
    <col min="285" max="512" width="9.140625" style="290"/>
    <col min="513" max="513" width="77.28515625" style="290" customWidth="1"/>
    <col min="514" max="520" width="9.28515625" style="290" customWidth="1"/>
    <col min="521" max="521" width="10" style="290" customWidth="1"/>
    <col min="522" max="524" width="10.7109375" style="290" bestFit="1" customWidth="1"/>
    <col min="525" max="525" width="12.28515625" style="290" bestFit="1" customWidth="1"/>
    <col min="526" max="526" width="11.5703125" style="290" bestFit="1" customWidth="1"/>
    <col min="527" max="527" width="13.140625" style="290" bestFit="1" customWidth="1"/>
    <col min="528" max="528" width="10.7109375" style="290" bestFit="1" customWidth="1"/>
    <col min="529" max="529" width="12.28515625" style="290" bestFit="1" customWidth="1"/>
    <col min="530" max="532" width="10.7109375" style="290" bestFit="1" customWidth="1"/>
    <col min="533" max="533" width="12.28515625" style="290" bestFit="1" customWidth="1"/>
    <col min="534" max="540" width="10.7109375" style="290" bestFit="1" customWidth="1"/>
    <col min="541" max="768" width="9.140625" style="290"/>
    <col min="769" max="769" width="77.28515625" style="290" customWidth="1"/>
    <col min="770" max="776" width="9.28515625" style="290" customWidth="1"/>
    <col min="777" max="777" width="10" style="290" customWidth="1"/>
    <col min="778" max="780" width="10.7109375" style="290" bestFit="1" customWidth="1"/>
    <col min="781" max="781" width="12.28515625" style="290" bestFit="1" customWidth="1"/>
    <col min="782" max="782" width="11.5703125" style="290" bestFit="1" customWidth="1"/>
    <col min="783" max="783" width="13.140625" style="290" bestFit="1" customWidth="1"/>
    <col min="784" max="784" width="10.7109375" style="290" bestFit="1" customWidth="1"/>
    <col min="785" max="785" width="12.28515625" style="290" bestFit="1" customWidth="1"/>
    <col min="786" max="788" width="10.7109375" style="290" bestFit="1" customWidth="1"/>
    <col min="789" max="789" width="12.28515625" style="290" bestFit="1" customWidth="1"/>
    <col min="790" max="796" width="10.7109375" style="290" bestFit="1" customWidth="1"/>
    <col min="797" max="1024" width="9.140625" style="290"/>
    <col min="1025" max="1025" width="77.28515625" style="290" customWidth="1"/>
    <col min="1026" max="1032" width="9.28515625" style="290" customWidth="1"/>
    <col min="1033" max="1033" width="10" style="290" customWidth="1"/>
    <col min="1034" max="1036" width="10.7109375" style="290" bestFit="1" customWidth="1"/>
    <col min="1037" max="1037" width="12.28515625" style="290" bestFit="1" customWidth="1"/>
    <col min="1038" max="1038" width="11.5703125" style="290" bestFit="1" customWidth="1"/>
    <col min="1039" max="1039" width="13.140625" style="290" bestFit="1" customWidth="1"/>
    <col min="1040" max="1040" width="10.7109375" style="290" bestFit="1" customWidth="1"/>
    <col min="1041" max="1041" width="12.28515625" style="290" bestFit="1" customWidth="1"/>
    <col min="1042" max="1044" width="10.7109375" style="290" bestFit="1" customWidth="1"/>
    <col min="1045" max="1045" width="12.28515625" style="290" bestFit="1" customWidth="1"/>
    <col min="1046" max="1052" width="10.7109375" style="290" bestFit="1" customWidth="1"/>
    <col min="1053" max="1280" width="9.140625" style="290"/>
    <col min="1281" max="1281" width="77.28515625" style="290" customWidth="1"/>
    <col min="1282" max="1288" width="9.28515625" style="290" customWidth="1"/>
    <col min="1289" max="1289" width="10" style="290" customWidth="1"/>
    <col min="1290" max="1292" width="10.7109375" style="290" bestFit="1" customWidth="1"/>
    <col min="1293" max="1293" width="12.28515625" style="290" bestFit="1" customWidth="1"/>
    <col min="1294" max="1294" width="11.5703125" style="290" bestFit="1" customWidth="1"/>
    <col min="1295" max="1295" width="13.140625" style="290" bestFit="1" customWidth="1"/>
    <col min="1296" max="1296" width="10.7109375" style="290" bestFit="1" customWidth="1"/>
    <col min="1297" max="1297" width="12.28515625" style="290" bestFit="1" customWidth="1"/>
    <col min="1298" max="1300" width="10.7109375" style="290" bestFit="1" customWidth="1"/>
    <col min="1301" max="1301" width="12.28515625" style="290" bestFit="1" customWidth="1"/>
    <col min="1302" max="1308" width="10.7109375" style="290" bestFit="1" customWidth="1"/>
    <col min="1309" max="1536" width="9.140625" style="290"/>
    <col min="1537" max="1537" width="77.28515625" style="290" customWidth="1"/>
    <col min="1538" max="1544" width="9.28515625" style="290" customWidth="1"/>
    <col min="1545" max="1545" width="10" style="290" customWidth="1"/>
    <col min="1546" max="1548" width="10.7109375" style="290" bestFit="1" customWidth="1"/>
    <col min="1549" max="1549" width="12.28515625" style="290" bestFit="1" customWidth="1"/>
    <col min="1550" max="1550" width="11.5703125" style="290" bestFit="1" customWidth="1"/>
    <col min="1551" max="1551" width="13.140625" style="290" bestFit="1" customWidth="1"/>
    <col min="1552" max="1552" width="10.7109375" style="290" bestFit="1" customWidth="1"/>
    <col min="1553" max="1553" width="12.28515625" style="290" bestFit="1" customWidth="1"/>
    <col min="1554" max="1556" width="10.7109375" style="290" bestFit="1" customWidth="1"/>
    <col min="1557" max="1557" width="12.28515625" style="290" bestFit="1" customWidth="1"/>
    <col min="1558" max="1564" width="10.7109375" style="290" bestFit="1" customWidth="1"/>
    <col min="1565" max="1792" width="9.140625" style="290"/>
    <col min="1793" max="1793" width="77.28515625" style="290" customWidth="1"/>
    <col min="1794" max="1800" width="9.28515625" style="290" customWidth="1"/>
    <col min="1801" max="1801" width="10" style="290" customWidth="1"/>
    <col min="1802" max="1804" width="10.7109375" style="290" bestFit="1" customWidth="1"/>
    <col min="1805" max="1805" width="12.28515625" style="290" bestFit="1" customWidth="1"/>
    <col min="1806" max="1806" width="11.5703125" style="290" bestFit="1" customWidth="1"/>
    <col min="1807" max="1807" width="13.140625" style="290" bestFit="1" customWidth="1"/>
    <col min="1808" max="1808" width="10.7109375" style="290" bestFit="1" customWidth="1"/>
    <col min="1809" max="1809" width="12.28515625" style="290" bestFit="1" customWidth="1"/>
    <col min="1810" max="1812" width="10.7109375" style="290" bestFit="1" customWidth="1"/>
    <col min="1813" max="1813" width="12.28515625" style="290" bestFit="1" customWidth="1"/>
    <col min="1814" max="1820" width="10.7109375" style="290" bestFit="1" customWidth="1"/>
    <col min="1821" max="2048" width="9.140625" style="290"/>
    <col min="2049" max="2049" width="77.28515625" style="290" customWidth="1"/>
    <col min="2050" max="2056" width="9.28515625" style="290" customWidth="1"/>
    <col min="2057" max="2057" width="10" style="290" customWidth="1"/>
    <col min="2058" max="2060" width="10.7109375" style="290" bestFit="1" customWidth="1"/>
    <col min="2061" max="2061" width="12.28515625" style="290" bestFit="1" customWidth="1"/>
    <col min="2062" max="2062" width="11.5703125" style="290" bestFit="1" customWidth="1"/>
    <col min="2063" max="2063" width="13.140625" style="290" bestFit="1" customWidth="1"/>
    <col min="2064" max="2064" width="10.7109375" style="290" bestFit="1" customWidth="1"/>
    <col min="2065" max="2065" width="12.28515625" style="290" bestFit="1" customWidth="1"/>
    <col min="2066" max="2068" width="10.7109375" style="290" bestFit="1" customWidth="1"/>
    <col min="2069" max="2069" width="12.28515625" style="290" bestFit="1" customWidth="1"/>
    <col min="2070" max="2076" width="10.7109375" style="290" bestFit="1" customWidth="1"/>
    <col min="2077" max="2304" width="9.140625" style="290"/>
    <col min="2305" max="2305" width="77.28515625" style="290" customWidth="1"/>
    <col min="2306" max="2312" width="9.28515625" style="290" customWidth="1"/>
    <col min="2313" max="2313" width="10" style="290" customWidth="1"/>
    <col min="2314" max="2316" width="10.7109375" style="290" bestFit="1" customWidth="1"/>
    <col min="2317" max="2317" width="12.28515625" style="290" bestFit="1" customWidth="1"/>
    <col min="2318" max="2318" width="11.5703125" style="290" bestFit="1" customWidth="1"/>
    <col min="2319" max="2319" width="13.140625" style="290" bestFit="1" customWidth="1"/>
    <col min="2320" max="2320" width="10.7109375" style="290" bestFit="1" customWidth="1"/>
    <col min="2321" max="2321" width="12.28515625" style="290" bestFit="1" customWidth="1"/>
    <col min="2322" max="2324" width="10.7109375" style="290" bestFit="1" customWidth="1"/>
    <col min="2325" max="2325" width="12.28515625" style="290" bestFit="1" customWidth="1"/>
    <col min="2326" max="2332" width="10.7109375" style="290" bestFit="1" customWidth="1"/>
    <col min="2333" max="2560" width="9.140625" style="290"/>
    <col min="2561" max="2561" width="77.28515625" style="290" customWidth="1"/>
    <col min="2562" max="2568" width="9.28515625" style="290" customWidth="1"/>
    <col min="2569" max="2569" width="10" style="290" customWidth="1"/>
    <col min="2570" max="2572" width="10.7109375" style="290" bestFit="1" customWidth="1"/>
    <col min="2573" max="2573" width="12.28515625" style="290" bestFit="1" customWidth="1"/>
    <col min="2574" max="2574" width="11.5703125" style="290" bestFit="1" customWidth="1"/>
    <col min="2575" max="2575" width="13.140625" style="290" bestFit="1" customWidth="1"/>
    <col min="2576" max="2576" width="10.7109375" style="290" bestFit="1" customWidth="1"/>
    <col min="2577" max="2577" width="12.28515625" style="290" bestFit="1" customWidth="1"/>
    <col min="2578" max="2580" width="10.7109375" style="290" bestFit="1" customWidth="1"/>
    <col min="2581" max="2581" width="12.28515625" style="290" bestFit="1" customWidth="1"/>
    <col min="2582" max="2588" width="10.7109375" style="290" bestFit="1" customWidth="1"/>
    <col min="2589" max="2816" width="9.140625" style="290"/>
    <col min="2817" max="2817" width="77.28515625" style="290" customWidth="1"/>
    <col min="2818" max="2824" width="9.28515625" style="290" customWidth="1"/>
    <col min="2825" max="2825" width="10" style="290" customWidth="1"/>
    <col min="2826" max="2828" width="10.7109375" style="290" bestFit="1" customWidth="1"/>
    <col min="2829" max="2829" width="12.28515625" style="290" bestFit="1" customWidth="1"/>
    <col min="2830" max="2830" width="11.5703125" style="290" bestFit="1" customWidth="1"/>
    <col min="2831" max="2831" width="13.140625" style="290" bestFit="1" customWidth="1"/>
    <col min="2832" max="2832" width="10.7109375" style="290" bestFit="1" customWidth="1"/>
    <col min="2833" max="2833" width="12.28515625" style="290" bestFit="1" customWidth="1"/>
    <col min="2834" max="2836" width="10.7109375" style="290" bestFit="1" customWidth="1"/>
    <col min="2837" max="2837" width="12.28515625" style="290" bestFit="1" customWidth="1"/>
    <col min="2838" max="2844" width="10.7109375" style="290" bestFit="1" customWidth="1"/>
    <col min="2845" max="3072" width="9.140625" style="290"/>
    <col min="3073" max="3073" width="77.28515625" style="290" customWidth="1"/>
    <col min="3074" max="3080" width="9.28515625" style="290" customWidth="1"/>
    <col min="3081" max="3081" width="10" style="290" customWidth="1"/>
    <col min="3082" max="3084" width="10.7109375" style="290" bestFit="1" customWidth="1"/>
    <col min="3085" max="3085" width="12.28515625" style="290" bestFit="1" customWidth="1"/>
    <col min="3086" max="3086" width="11.5703125" style="290" bestFit="1" customWidth="1"/>
    <col min="3087" max="3087" width="13.140625" style="290" bestFit="1" customWidth="1"/>
    <col min="3088" max="3088" width="10.7109375" style="290" bestFit="1" customWidth="1"/>
    <col min="3089" max="3089" width="12.28515625" style="290" bestFit="1" customWidth="1"/>
    <col min="3090" max="3092" width="10.7109375" style="290" bestFit="1" customWidth="1"/>
    <col min="3093" max="3093" width="12.28515625" style="290" bestFit="1" customWidth="1"/>
    <col min="3094" max="3100" width="10.7109375" style="290" bestFit="1" customWidth="1"/>
    <col min="3101" max="3328" width="9.140625" style="290"/>
    <col min="3329" max="3329" width="77.28515625" style="290" customWidth="1"/>
    <col min="3330" max="3336" width="9.28515625" style="290" customWidth="1"/>
    <col min="3337" max="3337" width="10" style="290" customWidth="1"/>
    <col min="3338" max="3340" width="10.7109375" style="290" bestFit="1" customWidth="1"/>
    <col min="3341" max="3341" width="12.28515625" style="290" bestFit="1" customWidth="1"/>
    <col min="3342" max="3342" width="11.5703125" style="290" bestFit="1" customWidth="1"/>
    <col min="3343" max="3343" width="13.140625" style="290" bestFit="1" customWidth="1"/>
    <col min="3344" max="3344" width="10.7109375" style="290" bestFit="1" customWidth="1"/>
    <col min="3345" max="3345" width="12.28515625" style="290" bestFit="1" customWidth="1"/>
    <col min="3346" max="3348" width="10.7109375" style="290" bestFit="1" customWidth="1"/>
    <col min="3349" max="3349" width="12.28515625" style="290" bestFit="1" customWidth="1"/>
    <col min="3350" max="3356" width="10.7109375" style="290" bestFit="1" customWidth="1"/>
    <col min="3357" max="3584" width="9.140625" style="290"/>
    <col min="3585" max="3585" width="77.28515625" style="290" customWidth="1"/>
    <col min="3586" max="3592" width="9.28515625" style="290" customWidth="1"/>
    <col min="3593" max="3593" width="10" style="290" customWidth="1"/>
    <col min="3594" max="3596" width="10.7109375" style="290" bestFit="1" customWidth="1"/>
    <col min="3597" max="3597" width="12.28515625" style="290" bestFit="1" customWidth="1"/>
    <col min="3598" max="3598" width="11.5703125" style="290" bestFit="1" customWidth="1"/>
    <col min="3599" max="3599" width="13.140625" style="290" bestFit="1" customWidth="1"/>
    <col min="3600" max="3600" width="10.7109375" style="290" bestFit="1" customWidth="1"/>
    <col min="3601" max="3601" width="12.28515625" style="290" bestFit="1" customWidth="1"/>
    <col min="3602" max="3604" width="10.7109375" style="290" bestFit="1" customWidth="1"/>
    <col min="3605" max="3605" width="12.28515625" style="290" bestFit="1" customWidth="1"/>
    <col min="3606" max="3612" width="10.7109375" style="290" bestFit="1" customWidth="1"/>
    <col min="3613" max="3840" width="9.140625" style="290"/>
    <col min="3841" max="3841" width="77.28515625" style="290" customWidth="1"/>
    <col min="3842" max="3848" width="9.28515625" style="290" customWidth="1"/>
    <col min="3849" max="3849" width="10" style="290" customWidth="1"/>
    <col min="3850" max="3852" width="10.7109375" style="290" bestFit="1" customWidth="1"/>
    <col min="3853" max="3853" width="12.28515625" style="290" bestFit="1" customWidth="1"/>
    <col min="3854" max="3854" width="11.5703125" style="290" bestFit="1" customWidth="1"/>
    <col min="3855" max="3855" width="13.140625" style="290" bestFit="1" customWidth="1"/>
    <col min="3856" max="3856" width="10.7109375" style="290" bestFit="1" customWidth="1"/>
    <col min="3857" max="3857" width="12.28515625" style="290" bestFit="1" customWidth="1"/>
    <col min="3858" max="3860" width="10.7109375" style="290" bestFit="1" customWidth="1"/>
    <col min="3861" max="3861" width="12.28515625" style="290" bestFit="1" customWidth="1"/>
    <col min="3862" max="3868" width="10.7109375" style="290" bestFit="1" customWidth="1"/>
    <col min="3869" max="4096" width="9.140625" style="290"/>
    <col min="4097" max="4097" width="77.28515625" style="290" customWidth="1"/>
    <col min="4098" max="4104" width="9.28515625" style="290" customWidth="1"/>
    <col min="4105" max="4105" width="10" style="290" customWidth="1"/>
    <col min="4106" max="4108" width="10.7109375" style="290" bestFit="1" customWidth="1"/>
    <col min="4109" max="4109" width="12.28515625" style="290" bestFit="1" customWidth="1"/>
    <col min="4110" max="4110" width="11.5703125" style="290" bestFit="1" customWidth="1"/>
    <col min="4111" max="4111" width="13.140625" style="290" bestFit="1" customWidth="1"/>
    <col min="4112" max="4112" width="10.7109375" style="290" bestFit="1" customWidth="1"/>
    <col min="4113" max="4113" width="12.28515625" style="290" bestFit="1" customWidth="1"/>
    <col min="4114" max="4116" width="10.7109375" style="290" bestFit="1" customWidth="1"/>
    <col min="4117" max="4117" width="12.28515625" style="290" bestFit="1" customWidth="1"/>
    <col min="4118" max="4124" width="10.7109375" style="290" bestFit="1" customWidth="1"/>
    <col min="4125" max="4352" width="9.140625" style="290"/>
    <col min="4353" max="4353" width="77.28515625" style="290" customWidth="1"/>
    <col min="4354" max="4360" width="9.28515625" style="290" customWidth="1"/>
    <col min="4361" max="4361" width="10" style="290" customWidth="1"/>
    <col min="4362" max="4364" width="10.7109375" style="290" bestFit="1" customWidth="1"/>
    <col min="4365" max="4365" width="12.28515625" style="290" bestFit="1" customWidth="1"/>
    <col min="4366" max="4366" width="11.5703125" style="290" bestFit="1" customWidth="1"/>
    <col min="4367" max="4367" width="13.140625" style="290" bestFit="1" customWidth="1"/>
    <col min="4368" max="4368" width="10.7109375" style="290" bestFit="1" customWidth="1"/>
    <col min="4369" max="4369" width="12.28515625" style="290" bestFit="1" customWidth="1"/>
    <col min="4370" max="4372" width="10.7109375" style="290" bestFit="1" customWidth="1"/>
    <col min="4373" max="4373" width="12.28515625" style="290" bestFit="1" customWidth="1"/>
    <col min="4374" max="4380" width="10.7109375" style="290" bestFit="1" customWidth="1"/>
    <col min="4381" max="4608" width="9.140625" style="290"/>
    <col min="4609" max="4609" width="77.28515625" style="290" customWidth="1"/>
    <col min="4610" max="4616" width="9.28515625" style="290" customWidth="1"/>
    <col min="4617" max="4617" width="10" style="290" customWidth="1"/>
    <col min="4618" max="4620" width="10.7109375" style="290" bestFit="1" customWidth="1"/>
    <col min="4621" max="4621" width="12.28515625" style="290" bestFit="1" customWidth="1"/>
    <col min="4622" max="4622" width="11.5703125" style="290" bestFit="1" customWidth="1"/>
    <col min="4623" max="4623" width="13.140625" style="290" bestFit="1" customWidth="1"/>
    <col min="4624" max="4624" width="10.7109375" style="290" bestFit="1" customWidth="1"/>
    <col min="4625" max="4625" width="12.28515625" style="290" bestFit="1" customWidth="1"/>
    <col min="4626" max="4628" width="10.7109375" style="290" bestFit="1" customWidth="1"/>
    <col min="4629" max="4629" width="12.28515625" style="290" bestFit="1" customWidth="1"/>
    <col min="4630" max="4636" width="10.7109375" style="290" bestFit="1" customWidth="1"/>
    <col min="4637" max="4864" width="9.140625" style="290"/>
    <col min="4865" max="4865" width="77.28515625" style="290" customWidth="1"/>
    <col min="4866" max="4872" width="9.28515625" style="290" customWidth="1"/>
    <col min="4873" max="4873" width="10" style="290" customWidth="1"/>
    <col min="4874" max="4876" width="10.7109375" style="290" bestFit="1" customWidth="1"/>
    <col min="4877" max="4877" width="12.28515625" style="290" bestFit="1" customWidth="1"/>
    <col min="4878" max="4878" width="11.5703125" style="290" bestFit="1" customWidth="1"/>
    <col min="4879" max="4879" width="13.140625" style="290" bestFit="1" customWidth="1"/>
    <col min="4880" max="4880" width="10.7109375" style="290" bestFit="1" customWidth="1"/>
    <col min="4881" max="4881" width="12.28515625" style="290" bestFit="1" customWidth="1"/>
    <col min="4882" max="4884" width="10.7109375" style="290" bestFit="1" customWidth="1"/>
    <col min="4885" max="4885" width="12.28515625" style="290" bestFit="1" customWidth="1"/>
    <col min="4886" max="4892" width="10.7109375" style="290" bestFit="1" customWidth="1"/>
    <col min="4893" max="5120" width="9.140625" style="290"/>
    <col min="5121" max="5121" width="77.28515625" style="290" customWidth="1"/>
    <col min="5122" max="5128" width="9.28515625" style="290" customWidth="1"/>
    <col min="5129" max="5129" width="10" style="290" customWidth="1"/>
    <col min="5130" max="5132" width="10.7109375" style="290" bestFit="1" customWidth="1"/>
    <col min="5133" max="5133" width="12.28515625" style="290" bestFit="1" customWidth="1"/>
    <col min="5134" max="5134" width="11.5703125" style="290" bestFit="1" customWidth="1"/>
    <col min="5135" max="5135" width="13.140625" style="290" bestFit="1" customWidth="1"/>
    <col min="5136" max="5136" width="10.7109375" style="290" bestFit="1" customWidth="1"/>
    <col min="5137" max="5137" width="12.28515625" style="290" bestFit="1" customWidth="1"/>
    <col min="5138" max="5140" width="10.7109375" style="290" bestFit="1" customWidth="1"/>
    <col min="5141" max="5141" width="12.28515625" style="290" bestFit="1" customWidth="1"/>
    <col min="5142" max="5148" width="10.7109375" style="290" bestFit="1" customWidth="1"/>
    <col min="5149" max="5376" width="9.140625" style="290"/>
    <col min="5377" max="5377" width="77.28515625" style="290" customWidth="1"/>
    <col min="5378" max="5384" width="9.28515625" style="290" customWidth="1"/>
    <col min="5385" max="5385" width="10" style="290" customWidth="1"/>
    <col min="5386" max="5388" width="10.7109375" style="290" bestFit="1" customWidth="1"/>
    <col min="5389" max="5389" width="12.28515625" style="290" bestFit="1" customWidth="1"/>
    <col min="5390" max="5390" width="11.5703125" style="290" bestFit="1" customWidth="1"/>
    <col min="5391" max="5391" width="13.140625" style="290" bestFit="1" customWidth="1"/>
    <col min="5392" max="5392" width="10.7109375" style="290" bestFit="1" customWidth="1"/>
    <col min="5393" max="5393" width="12.28515625" style="290" bestFit="1" customWidth="1"/>
    <col min="5394" max="5396" width="10.7109375" style="290" bestFit="1" customWidth="1"/>
    <col min="5397" max="5397" width="12.28515625" style="290" bestFit="1" customWidth="1"/>
    <col min="5398" max="5404" width="10.7109375" style="290" bestFit="1" customWidth="1"/>
    <col min="5405" max="5632" width="9.140625" style="290"/>
    <col min="5633" max="5633" width="77.28515625" style="290" customWidth="1"/>
    <col min="5634" max="5640" width="9.28515625" style="290" customWidth="1"/>
    <col min="5641" max="5641" width="10" style="290" customWidth="1"/>
    <col min="5642" max="5644" width="10.7109375" style="290" bestFit="1" customWidth="1"/>
    <col min="5645" max="5645" width="12.28515625" style="290" bestFit="1" customWidth="1"/>
    <col min="5646" max="5646" width="11.5703125" style="290" bestFit="1" customWidth="1"/>
    <col min="5647" max="5647" width="13.140625" style="290" bestFit="1" customWidth="1"/>
    <col min="5648" max="5648" width="10.7109375" style="290" bestFit="1" customWidth="1"/>
    <col min="5649" max="5649" width="12.28515625" style="290" bestFit="1" customWidth="1"/>
    <col min="5650" max="5652" width="10.7109375" style="290" bestFit="1" customWidth="1"/>
    <col min="5653" max="5653" width="12.28515625" style="290" bestFit="1" customWidth="1"/>
    <col min="5654" max="5660" width="10.7109375" style="290" bestFit="1" customWidth="1"/>
    <col min="5661" max="5888" width="9.140625" style="290"/>
    <col min="5889" max="5889" width="77.28515625" style="290" customWidth="1"/>
    <col min="5890" max="5896" width="9.28515625" style="290" customWidth="1"/>
    <col min="5897" max="5897" width="10" style="290" customWidth="1"/>
    <col min="5898" max="5900" width="10.7109375" style="290" bestFit="1" customWidth="1"/>
    <col min="5901" max="5901" width="12.28515625" style="290" bestFit="1" customWidth="1"/>
    <col min="5902" max="5902" width="11.5703125" style="290" bestFit="1" customWidth="1"/>
    <col min="5903" max="5903" width="13.140625" style="290" bestFit="1" customWidth="1"/>
    <col min="5904" max="5904" width="10.7109375" style="290" bestFit="1" customWidth="1"/>
    <col min="5905" max="5905" width="12.28515625" style="290" bestFit="1" customWidth="1"/>
    <col min="5906" max="5908" width="10.7109375" style="290" bestFit="1" customWidth="1"/>
    <col min="5909" max="5909" width="12.28515625" style="290" bestFit="1" customWidth="1"/>
    <col min="5910" max="5916" width="10.7109375" style="290" bestFit="1" customWidth="1"/>
    <col min="5917" max="6144" width="9.140625" style="290"/>
    <col min="6145" max="6145" width="77.28515625" style="290" customWidth="1"/>
    <col min="6146" max="6152" width="9.28515625" style="290" customWidth="1"/>
    <col min="6153" max="6153" width="10" style="290" customWidth="1"/>
    <col min="6154" max="6156" width="10.7109375" style="290" bestFit="1" customWidth="1"/>
    <col min="6157" max="6157" width="12.28515625" style="290" bestFit="1" customWidth="1"/>
    <col min="6158" max="6158" width="11.5703125" style="290" bestFit="1" customWidth="1"/>
    <col min="6159" max="6159" width="13.140625" style="290" bestFit="1" customWidth="1"/>
    <col min="6160" max="6160" width="10.7109375" style="290" bestFit="1" customWidth="1"/>
    <col min="6161" max="6161" width="12.28515625" style="290" bestFit="1" customWidth="1"/>
    <col min="6162" max="6164" width="10.7109375" style="290" bestFit="1" customWidth="1"/>
    <col min="6165" max="6165" width="12.28515625" style="290" bestFit="1" customWidth="1"/>
    <col min="6166" max="6172" width="10.7109375" style="290" bestFit="1" customWidth="1"/>
    <col min="6173" max="6400" width="9.140625" style="290"/>
    <col min="6401" max="6401" width="77.28515625" style="290" customWidth="1"/>
    <col min="6402" max="6408" width="9.28515625" style="290" customWidth="1"/>
    <col min="6409" max="6409" width="10" style="290" customWidth="1"/>
    <col min="6410" max="6412" width="10.7109375" style="290" bestFit="1" customWidth="1"/>
    <col min="6413" max="6413" width="12.28515625" style="290" bestFit="1" customWidth="1"/>
    <col min="6414" max="6414" width="11.5703125" style="290" bestFit="1" customWidth="1"/>
    <col min="6415" max="6415" width="13.140625" style="290" bestFit="1" customWidth="1"/>
    <col min="6416" max="6416" width="10.7109375" style="290" bestFit="1" customWidth="1"/>
    <col min="6417" max="6417" width="12.28515625" style="290" bestFit="1" customWidth="1"/>
    <col min="6418" max="6420" width="10.7109375" style="290" bestFit="1" customWidth="1"/>
    <col min="6421" max="6421" width="12.28515625" style="290" bestFit="1" customWidth="1"/>
    <col min="6422" max="6428" width="10.7109375" style="290" bestFit="1" customWidth="1"/>
    <col min="6429" max="6656" width="9.140625" style="290"/>
    <col min="6657" max="6657" width="77.28515625" style="290" customWidth="1"/>
    <col min="6658" max="6664" width="9.28515625" style="290" customWidth="1"/>
    <col min="6665" max="6665" width="10" style="290" customWidth="1"/>
    <col min="6666" max="6668" width="10.7109375" style="290" bestFit="1" customWidth="1"/>
    <col min="6669" max="6669" width="12.28515625" style="290" bestFit="1" customWidth="1"/>
    <col min="6670" max="6670" width="11.5703125" style="290" bestFit="1" customWidth="1"/>
    <col min="6671" max="6671" width="13.140625" style="290" bestFit="1" customWidth="1"/>
    <col min="6672" max="6672" width="10.7109375" style="290" bestFit="1" customWidth="1"/>
    <col min="6673" max="6673" width="12.28515625" style="290" bestFit="1" customWidth="1"/>
    <col min="6674" max="6676" width="10.7109375" style="290" bestFit="1" customWidth="1"/>
    <col min="6677" max="6677" width="12.28515625" style="290" bestFit="1" customWidth="1"/>
    <col min="6678" max="6684" width="10.7109375" style="290" bestFit="1" customWidth="1"/>
    <col min="6685" max="6912" width="9.140625" style="290"/>
    <col min="6913" max="6913" width="77.28515625" style="290" customWidth="1"/>
    <col min="6914" max="6920" width="9.28515625" style="290" customWidth="1"/>
    <col min="6921" max="6921" width="10" style="290" customWidth="1"/>
    <col min="6922" max="6924" width="10.7109375" style="290" bestFit="1" customWidth="1"/>
    <col min="6925" max="6925" width="12.28515625" style="290" bestFit="1" customWidth="1"/>
    <col min="6926" max="6926" width="11.5703125" style="290" bestFit="1" customWidth="1"/>
    <col min="6927" max="6927" width="13.140625" style="290" bestFit="1" customWidth="1"/>
    <col min="6928" max="6928" width="10.7109375" style="290" bestFit="1" customWidth="1"/>
    <col min="6929" max="6929" width="12.28515625" style="290" bestFit="1" customWidth="1"/>
    <col min="6930" max="6932" width="10.7109375" style="290" bestFit="1" customWidth="1"/>
    <col min="6933" max="6933" width="12.28515625" style="290" bestFit="1" customWidth="1"/>
    <col min="6934" max="6940" width="10.7109375" style="290" bestFit="1" customWidth="1"/>
    <col min="6941" max="7168" width="9.140625" style="290"/>
    <col min="7169" max="7169" width="77.28515625" style="290" customWidth="1"/>
    <col min="7170" max="7176" width="9.28515625" style="290" customWidth="1"/>
    <col min="7177" max="7177" width="10" style="290" customWidth="1"/>
    <col min="7178" max="7180" width="10.7109375" style="290" bestFit="1" customWidth="1"/>
    <col min="7181" max="7181" width="12.28515625" style="290" bestFit="1" customWidth="1"/>
    <col min="7182" max="7182" width="11.5703125" style="290" bestFit="1" customWidth="1"/>
    <col min="7183" max="7183" width="13.140625" style="290" bestFit="1" customWidth="1"/>
    <col min="7184" max="7184" width="10.7109375" style="290" bestFit="1" customWidth="1"/>
    <col min="7185" max="7185" width="12.28515625" style="290" bestFit="1" customWidth="1"/>
    <col min="7186" max="7188" width="10.7109375" style="290" bestFit="1" customWidth="1"/>
    <col min="7189" max="7189" width="12.28515625" style="290" bestFit="1" customWidth="1"/>
    <col min="7190" max="7196" width="10.7109375" style="290" bestFit="1" customWidth="1"/>
    <col min="7197" max="7424" width="9.140625" style="290"/>
    <col min="7425" max="7425" width="77.28515625" style="290" customWidth="1"/>
    <col min="7426" max="7432" width="9.28515625" style="290" customWidth="1"/>
    <col min="7433" max="7433" width="10" style="290" customWidth="1"/>
    <col min="7434" max="7436" width="10.7109375" style="290" bestFit="1" customWidth="1"/>
    <col min="7437" max="7437" width="12.28515625" style="290" bestFit="1" customWidth="1"/>
    <col min="7438" max="7438" width="11.5703125" style="290" bestFit="1" customWidth="1"/>
    <col min="7439" max="7439" width="13.140625" style="290" bestFit="1" customWidth="1"/>
    <col min="7440" max="7440" width="10.7109375" style="290" bestFit="1" customWidth="1"/>
    <col min="7441" max="7441" width="12.28515625" style="290" bestFit="1" customWidth="1"/>
    <col min="7442" max="7444" width="10.7109375" style="290" bestFit="1" customWidth="1"/>
    <col min="7445" max="7445" width="12.28515625" style="290" bestFit="1" customWidth="1"/>
    <col min="7446" max="7452" width="10.7109375" style="290" bestFit="1" customWidth="1"/>
    <col min="7453" max="7680" width="9.140625" style="290"/>
    <col min="7681" max="7681" width="77.28515625" style="290" customWidth="1"/>
    <col min="7682" max="7688" width="9.28515625" style="290" customWidth="1"/>
    <col min="7689" max="7689" width="10" style="290" customWidth="1"/>
    <col min="7690" max="7692" width="10.7109375" style="290" bestFit="1" customWidth="1"/>
    <col min="7693" max="7693" width="12.28515625" style="290" bestFit="1" customWidth="1"/>
    <col min="7694" max="7694" width="11.5703125" style="290" bestFit="1" customWidth="1"/>
    <col min="7695" max="7695" width="13.140625" style="290" bestFit="1" customWidth="1"/>
    <col min="7696" max="7696" width="10.7109375" style="290" bestFit="1" customWidth="1"/>
    <col min="7697" max="7697" width="12.28515625" style="290" bestFit="1" customWidth="1"/>
    <col min="7698" max="7700" width="10.7109375" style="290" bestFit="1" customWidth="1"/>
    <col min="7701" max="7701" width="12.28515625" style="290" bestFit="1" customWidth="1"/>
    <col min="7702" max="7708" width="10.7109375" style="290" bestFit="1" customWidth="1"/>
    <col min="7709" max="7936" width="9.140625" style="290"/>
    <col min="7937" max="7937" width="77.28515625" style="290" customWidth="1"/>
    <col min="7938" max="7944" width="9.28515625" style="290" customWidth="1"/>
    <col min="7945" max="7945" width="10" style="290" customWidth="1"/>
    <col min="7946" max="7948" width="10.7109375" style="290" bestFit="1" customWidth="1"/>
    <col min="7949" max="7949" width="12.28515625" style="290" bestFit="1" customWidth="1"/>
    <col min="7950" max="7950" width="11.5703125" style="290" bestFit="1" customWidth="1"/>
    <col min="7951" max="7951" width="13.140625" style="290" bestFit="1" customWidth="1"/>
    <col min="7952" max="7952" width="10.7109375" style="290" bestFit="1" customWidth="1"/>
    <col min="7953" max="7953" width="12.28515625" style="290" bestFit="1" customWidth="1"/>
    <col min="7954" max="7956" width="10.7109375" style="290" bestFit="1" customWidth="1"/>
    <col min="7957" max="7957" width="12.28515625" style="290" bestFit="1" customWidth="1"/>
    <col min="7958" max="7964" width="10.7109375" style="290" bestFit="1" customWidth="1"/>
    <col min="7965" max="8192" width="9.140625" style="290"/>
    <col min="8193" max="8193" width="77.28515625" style="290" customWidth="1"/>
    <col min="8194" max="8200" width="9.28515625" style="290" customWidth="1"/>
    <col min="8201" max="8201" width="10" style="290" customWidth="1"/>
    <col min="8202" max="8204" width="10.7109375" style="290" bestFit="1" customWidth="1"/>
    <col min="8205" max="8205" width="12.28515625" style="290" bestFit="1" customWidth="1"/>
    <col min="8206" max="8206" width="11.5703125" style="290" bestFit="1" customWidth="1"/>
    <col min="8207" max="8207" width="13.140625" style="290" bestFit="1" customWidth="1"/>
    <col min="8208" max="8208" width="10.7109375" style="290" bestFit="1" customWidth="1"/>
    <col min="8209" max="8209" width="12.28515625" style="290" bestFit="1" customWidth="1"/>
    <col min="8210" max="8212" width="10.7109375" style="290" bestFit="1" customWidth="1"/>
    <col min="8213" max="8213" width="12.28515625" style="290" bestFit="1" customWidth="1"/>
    <col min="8214" max="8220" width="10.7109375" style="290" bestFit="1" customWidth="1"/>
    <col min="8221" max="8448" width="9.140625" style="290"/>
    <col min="8449" max="8449" width="77.28515625" style="290" customWidth="1"/>
    <col min="8450" max="8456" width="9.28515625" style="290" customWidth="1"/>
    <col min="8457" max="8457" width="10" style="290" customWidth="1"/>
    <col min="8458" max="8460" width="10.7109375" style="290" bestFit="1" customWidth="1"/>
    <col min="8461" max="8461" width="12.28515625" style="290" bestFit="1" customWidth="1"/>
    <col min="8462" max="8462" width="11.5703125" style="290" bestFit="1" customWidth="1"/>
    <col min="8463" max="8463" width="13.140625" style="290" bestFit="1" customWidth="1"/>
    <col min="8464" max="8464" width="10.7109375" style="290" bestFit="1" customWidth="1"/>
    <col min="8465" max="8465" width="12.28515625" style="290" bestFit="1" customWidth="1"/>
    <col min="8466" max="8468" width="10.7109375" style="290" bestFit="1" customWidth="1"/>
    <col min="8469" max="8469" width="12.28515625" style="290" bestFit="1" customWidth="1"/>
    <col min="8470" max="8476" width="10.7109375" style="290" bestFit="1" customWidth="1"/>
    <col min="8477" max="8704" width="9.140625" style="290"/>
    <col min="8705" max="8705" width="77.28515625" style="290" customWidth="1"/>
    <col min="8706" max="8712" width="9.28515625" style="290" customWidth="1"/>
    <col min="8713" max="8713" width="10" style="290" customWidth="1"/>
    <col min="8714" max="8716" width="10.7109375" style="290" bestFit="1" customWidth="1"/>
    <col min="8717" max="8717" width="12.28515625" style="290" bestFit="1" customWidth="1"/>
    <col min="8718" max="8718" width="11.5703125" style="290" bestFit="1" customWidth="1"/>
    <col min="8719" max="8719" width="13.140625" style="290" bestFit="1" customWidth="1"/>
    <col min="8720" max="8720" width="10.7109375" style="290" bestFit="1" customWidth="1"/>
    <col min="8721" max="8721" width="12.28515625" style="290" bestFit="1" customWidth="1"/>
    <col min="8722" max="8724" width="10.7109375" style="290" bestFit="1" customWidth="1"/>
    <col min="8725" max="8725" width="12.28515625" style="290" bestFit="1" customWidth="1"/>
    <col min="8726" max="8732" width="10.7109375" style="290" bestFit="1" customWidth="1"/>
    <col min="8733" max="8960" width="9.140625" style="290"/>
    <col min="8961" max="8961" width="77.28515625" style="290" customWidth="1"/>
    <col min="8962" max="8968" width="9.28515625" style="290" customWidth="1"/>
    <col min="8969" max="8969" width="10" style="290" customWidth="1"/>
    <col min="8970" max="8972" width="10.7109375" style="290" bestFit="1" customWidth="1"/>
    <col min="8973" max="8973" width="12.28515625" style="290" bestFit="1" customWidth="1"/>
    <col min="8974" max="8974" width="11.5703125" style="290" bestFit="1" customWidth="1"/>
    <col min="8975" max="8975" width="13.140625" style="290" bestFit="1" customWidth="1"/>
    <col min="8976" max="8976" width="10.7109375" style="290" bestFit="1" customWidth="1"/>
    <col min="8977" max="8977" width="12.28515625" style="290" bestFit="1" customWidth="1"/>
    <col min="8978" max="8980" width="10.7109375" style="290" bestFit="1" customWidth="1"/>
    <col min="8981" max="8981" width="12.28515625" style="290" bestFit="1" customWidth="1"/>
    <col min="8982" max="8988" width="10.7109375" style="290" bestFit="1" customWidth="1"/>
    <col min="8989" max="9216" width="9.140625" style="290"/>
    <col min="9217" max="9217" width="77.28515625" style="290" customWidth="1"/>
    <col min="9218" max="9224" width="9.28515625" style="290" customWidth="1"/>
    <col min="9225" max="9225" width="10" style="290" customWidth="1"/>
    <col min="9226" max="9228" width="10.7109375" style="290" bestFit="1" customWidth="1"/>
    <col min="9229" max="9229" width="12.28515625" style="290" bestFit="1" customWidth="1"/>
    <col min="9230" max="9230" width="11.5703125" style="290" bestFit="1" customWidth="1"/>
    <col min="9231" max="9231" width="13.140625" style="290" bestFit="1" customWidth="1"/>
    <col min="9232" max="9232" width="10.7109375" style="290" bestFit="1" customWidth="1"/>
    <col min="9233" max="9233" width="12.28515625" style="290" bestFit="1" customWidth="1"/>
    <col min="9234" max="9236" width="10.7109375" style="290" bestFit="1" customWidth="1"/>
    <col min="9237" max="9237" width="12.28515625" style="290" bestFit="1" customWidth="1"/>
    <col min="9238" max="9244" width="10.7109375" style="290" bestFit="1" customWidth="1"/>
    <col min="9245" max="9472" width="9.140625" style="290"/>
    <col min="9473" max="9473" width="77.28515625" style="290" customWidth="1"/>
    <col min="9474" max="9480" width="9.28515625" style="290" customWidth="1"/>
    <col min="9481" max="9481" width="10" style="290" customWidth="1"/>
    <col min="9482" max="9484" width="10.7109375" style="290" bestFit="1" customWidth="1"/>
    <col min="9485" max="9485" width="12.28515625" style="290" bestFit="1" customWidth="1"/>
    <col min="9486" max="9486" width="11.5703125" style="290" bestFit="1" customWidth="1"/>
    <col min="9487" max="9487" width="13.140625" style="290" bestFit="1" customWidth="1"/>
    <col min="9488" max="9488" width="10.7109375" style="290" bestFit="1" customWidth="1"/>
    <col min="9489" max="9489" width="12.28515625" style="290" bestFit="1" customWidth="1"/>
    <col min="9490" max="9492" width="10.7109375" style="290" bestFit="1" customWidth="1"/>
    <col min="9493" max="9493" width="12.28515625" style="290" bestFit="1" customWidth="1"/>
    <col min="9494" max="9500" width="10.7109375" style="290" bestFit="1" customWidth="1"/>
    <col min="9501" max="9728" width="9.140625" style="290"/>
    <col min="9729" max="9729" width="77.28515625" style="290" customWidth="1"/>
    <col min="9730" max="9736" width="9.28515625" style="290" customWidth="1"/>
    <col min="9737" max="9737" width="10" style="290" customWidth="1"/>
    <col min="9738" max="9740" width="10.7109375" style="290" bestFit="1" customWidth="1"/>
    <col min="9741" max="9741" width="12.28515625" style="290" bestFit="1" customWidth="1"/>
    <col min="9742" max="9742" width="11.5703125" style="290" bestFit="1" customWidth="1"/>
    <col min="9743" max="9743" width="13.140625" style="290" bestFit="1" customWidth="1"/>
    <col min="9744" max="9744" width="10.7109375" style="290" bestFit="1" customWidth="1"/>
    <col min="9745" max="9745" width="12.28515625" style="290" bestFit="1" customWidth="1"/>
    <col min="9746" max="9748" width="10.7109375" style="290" bestFit="1" customWidth="1"/>
    <col min="9749" max="9749" width="12.28515625" style="290" bestFit="1" customWidth="1"/>
    <col min="9750" max="9756" width="10.7109375" style="290" bestFit="1" customWidth="1"/>
    <col min="9757" max="9984" width="9.140625" style="290"/>
    <col min="9985" max="9985" width="77.28515625" style="290" customWidth="1"/>
    <col min="9986" max="9992" width="9.28515625" style="290" customWidth="1"/>
    <col min="9993" max="9993" width="10" style="290" customWidth="1"/>
    <col min="9994" max="9996" width="10.7109375" style="290" bestFit="1" customWidth="1"/>
    <col min="9997" max="9997" width="12.28515625" style="290" bestFit="1" customWidth="1"/>
    <col min="9998" max="9998" width="11.5703125" style="290" bestFit="1" customWidth="1"/>
    <col min="9999" max="9999" width="13.140625" style="290" bestFit="1" customWidth="1"/>
    <col min="10000" max="10000" width="10.7109375" style="290" bestFit="1" customWidth="1"/>
    <col min="10001" max="10001" width="12.28515625" style="290" bestFit="1" customWidth="1"/>
    <col min="10002" max="10004" width="10.7109375" style="290" bestFit="1" customWidth="1"/>
    <col min="10005" max="10005" width="12.28515625" style="290" bestFit="1" customWidth="1"/>
    <col min="10006" max="10012" width="10.7109375" style="290" bestFit="1" customWidth="1"/>
    <col min="10013" max="10240" width="9.140625" style="290"/>
    <col min="10241" max="10241" width="77.28515625" style="290" customWidth="1"/>
    <col min="10242" max="10248" width="9.28515625" style="290" customWidth="1"/>
    <col min="10249" max="10249" width="10" style="290" customWidth="1"/>
    <col min="10250" max="10252" width="10.7109375" style="290" bestFit="1" customWidth="1"/>
    <col min="10253" max="10253" width="12.28515625" style="290" bestFit="1" customWidth="1"/>
    <col min="10254" max="10254" width="11.5703125" style="290" bestFit="1" customWidth="1"/>
    <col min="10255" max="10255" width="13.140625" style="290" bestFit="1" customWidth="1"/>
    <col min="10256" max="10256" width="10.7109375" style="290" bestFit="1" customWidth="1"/>
    <col min="10257" max="10257" width="12.28515625" style="290" bestFit="1" customWidth="1"/>
    <col min="10258" max="10260" width="10.7109375" style="290" bestFit="1" customWidth="1"/>
    <col min="10261" max="10261" width="12.28515625" style="290" bestFit="1" customWidth="1"/>
    <col min="10262" max="10268" width="10.7109375" style="290" bestFit="1" customWidth="1"/>
    <col min="10269" max="10496" width="9.140625" style="290"/>
    <col min="10497" max="10497" width="77.28515625" style="290" customWidth="1"/>
    <col min="10498" max="10504" width="9.28515625" style="290" customWidth="1"/>
    <col min="10505" max="10505" width="10" style="290" customWidth="1"/>
    <col min="10506" max="10508" width="10.7109375" style="290" bestFit="1" customWidth="1"/>
    <col min="10509" max="10509" width="12.28515625" style="290" bestFit="1" customWidth="1"/>
    <col min="10510" max="10510" width="11.5703125" style="290" bestFit="1" customWidth="1"/>
    <col min="10511" max="10511" width="13.140625" style="290" bestFit="1" customWidth="1"/>
    <col min="10512" max="10512" width="10.7109375" style="290" bestFit="1" customWidth="1"/>
    <col min="10513" max="10513" width="12.28515625" style="290" bestFit="1" customWidth="1"/>
    <col min="10514" max="10516" width="10.7109375" style="290" bestFit="1" customWidth="1"/>
    <col min="10517" max="10517" width="12.28515625" style="290" bestFit="1" customWidth="1"/>
    <col min="10518" max="10524" width="10.7109375" style="290" bestFit="1" customWidth="1"/>
    <col min="10525" max="10752" width="9.140625" style="290"/>
    <col min="10753" max="10753" width="77.28515625" style="290" customWidth="1"/>
    <col min="10754" max="10760" width="9.28515625" style="290" customWidth="1"/>
    <col min="10761" max="10761" width="10" style="290" customWidth="1"/>
    <col min="10762" max="10764" width="10.7109375" style="290" bestFit="1" customWidth="1"/>
    <col min="10765" max="10765" width="12.28515625" style="290" bestFit="1" customWidth="1"/>
    <col min="10766" max="10766" width="11.5703125" style="290" bestFit="1" customWidth="1"/>
    <col min="10767" max="10767" width="13.140625" style="290" bestFit="1" customWidth="1"/>
    <col min="10768" max="10768" width="10.7109375" style="290" bestFit="1" customWidth="1"/>
    <col min="10769" max="10769" width="12.28515625" style="290" bestFit="1" customWidth="1"/>
    <col min="10770" max="10772" width="10.7109375" style="290" bestFit="1" customWidth="1"/>
    <col min="10773" max="10773" width="12.28515625" style="290" bestFit="1" customWidth="1"/>
    <col min="10774" max="10780" width="10.7109375" style="290" bestFit="1" customWidth="1"/>
    <col min="10781" max="11008" width="9.140625" style="290"/>
    <col min="11009" max="11009" width="77.28515625" style="290" customWidth="1"/>
    <col min="11010" max="11016" width="9.28515625" style="290" customWidth="1"/>
    <col min="11017" max="11017" width="10" style="290" customWidth="1"/>
    <col min="11018" max="11020" width="10.7109375" style="290" bestFit="1" customWidth="1"/>
    <col min="11021" max="11021" width="12.28515625" style="290" bestFit="1" customWidth="1"/>
    <col min="11022" max="11022" width="11.5703125" style="290" bestFit="1" customWidth="1"/>
    <col min="11023" max="11023" width="13.140625" style="290" bestFit="1" customWidth="1"/>
    <col min="11024" max="11024" width="10.7109375" style="290" bestFit="1" customWidth="1"/>
    <col min="11025" max="11025" width="12.28515625" style="290" bestFit="1" customWidth="1"/>
    <col min="11026" max="11028" width="10.7109375" style="290" bestFit="1" customWidth="1"/>
    <col min="11029" max="11029" width="12.28515625" style="290" bestFit="1" customWidth="1"/>
    <col min="11030" max="11036" width="10.7109375" style="290" bestFit="1" customWidth="1"/>
    <col min="11037" max="11264" width="9.140625" style="290"/>
    <col min="11265" max="11265" width="77.28515625" style="290" customWidth="1"/>
    <col min="11266" max="11272" width="9.28515625" style="290" customWidth="1"/>
    <col min="11273" max="11273" width="10" style="290" customWidth="1"/>
    <col min="11274" max="11276" width="10.7109375" style="290" bestFit="1" customWidth="1"/>
    <col min="11277" max="11277" width="12.28515625" style="290" bestFit="1" customWidth="1"/>
    <col min="11278" max="11278" width="11.5703125" style="290" bestFit="1" customWidth="1"/>
    <col min="11279" max="11279" width="13.140625" style="290" bestFit="1" customWidth="1"/>
    <col min="11280" max="11280" width="10.7109375" style="290" bestFit="1" customWidth="1"/>
    <col min="11281" max="11281" width="12.28515625" style="290" bestFit="1" customWidth="1"/>
    <col min="11282" max="11284" width="10.7109375" style="290" bestFit="1" customWidth="1"/>
    <col min="11285" max="11285" width="12.28515625" style="290" bestFit="1" customWidth="1"/>
    <col min="11286" max="11292" width="10.7109375" style="290" bestFit="1" customWidth="1"/>
    <col min="11293" max="11520" width="9.140625" style="290"/>
    <col min="11521" max="11521" width="77.28515625" style="290" customWidth="1"/>
    <col min="11522" max="11528" width="9.28515625" style="290" customWidth="1"/>
    <col min="11529" max="11529" width="10" style="290" customWidth="1"/>
    <col min="11530" max="11532" width="10.7109375" style="290" bestFit="1" customWidth="1"/>
    <col min="11533" max="11533" width="12.28515625" style="290" bestFit="1" customWidth="1"/>
    <col min="11534" max="11534" width="11.5703125" style="290" bestFit="1" customWidth="1"/>
    <col min="11535" max="11535" width="13.140625" style="290" bestFit="1" customWidth="1"/>
    <col min="11536" max="11536" width="10.7109375" style="290" bestFit="1" customWidth="1"/>
    <col min="11537" max="11537" width="12.28515625" style="290" bestFit="1" customWidth="1"/>
    <col min="11538" max="11540" width="10.7109375" style="290" bestFit="1" customWidth="1"/>
    <col min="11541" max="11541" width="12.28515625" style="290" bestFit="1" customWidth="1"/>
    <col min="11542" max="11548" width="10.7109375" style="290" bestFit="1" customWidth="1"/>
    <col min="11549" max="11776" width="9.140625" style="290"/>
    <col min="11777" max="11777" width="77.28515625" style="290" customWidth="1"/>
    <col min="11778" max="11784" width="9.28515625" style="290" customWidth="1"/>
    <col min="11785" max="11785" width="10" style="290" customWidth="1"/>
    <col min="11786" max="11788" width="10.7109375" style="290" bestFit="1" customWidth="1"/>
    <col min="11789" max="11789" width="12.28515625" style="290" bestFit="1" customWidth="1"/>
    <col min="11790" max="11790" width="11.5703125" style="290" bestFit="1" customWidth="1"/>
    <col min="11791" max="11791" width="13.140625" style="290" bestFit="1" customWidth="1"/>
    <col min="11792" max="11792" width="10.7109375" style="290" bestFit="1" customWidth="1"/>
    <col min="11793" max="11793" width="12.28515625" style="290" bestFit="1" customWidth="1"/>
    <col min="11794" max="11796" width="10.7109375" style="290" bestFit="1" customWidth="1"/>
    <col min="11797" max="11797" width="12.28515625" style="290" bestFit="1" customWidth="1"/>
    <col min="11798" max="11804" width="10.7109375" style="290" bestFit="1" customWidth="1"/>
    <col min="11805" max="12032" width="9.140625" style="290"/>
    <col min="12033" max="12033" width="77.28515625" style="290" customWidth="1"/>
    <col min="12034" max="12040" width="9.28515625" style="290" customWidth="1"/>
    <col min="12041" max="12041" width="10" style="290" customWidth="1"/>
    <col min="12042" max="12044" width="10.7109375" style="290" bestFit="1" customWidth="1"/>
    <col min="12045" max="12045" width="12.28515625" style="290" bestFit="1" customWidth="1"/>
    <col min="12046" max="12046" width="11.5703125" style="290" bestFit="1" customWidth="1"/>
    <col min="12047" max="12047" width="13.140625" style="290" bestFit="1" customWidth="1"/>
    <col min="12048" max="12048" width="10.7109375" style="290" bestFit="1" customWidth="1"/>
    <col min="12049" max="12049" width="12.28515625" style="290" bestFit="1" customWidth="1"/>
    <col min="12050" max="12052" width="10.7109375" style="290" bestFit="1" customWidth="1"/>
    <col min="12053" max="12053" width="12.28515625" style="290" bestFit="1" customWidth="1"/>
    <col min="12054" max="12060" width="10.7109375" style="290" bestFit="1" customWidth="1"/>
    <col min="12061" max="12288" width="9.140625" style="290"/>
    <col min="12289" max="12289" width="77.28515625" style="290" customWidth="1"/>
    <col min="12290" max="12296" width="9.28515625" style="290" customWidth="1"/>
    <col min="12297" max="12297" width="10" style="290" customWidth="1"/>
    <col min="12298" max="12300" width="10.7109375" style="290" bestFit="1" customWidth="1"/>
    <col min="12301" max="12301" width="12.28515625" style="290" bestFit="1" customWidth="1"/>
    <col min="12302" max="12302" width="11.5703125" style="290" bestFit="1" customWidth="1"/>
    <col min="12303" max="12303" width="13.140625" style="290" bestFit="1" customWidth="1"/>
    <col min="12304" max="12304" width="10.7109375" style="290" bestFit="1" customWidth="1"/>
    <col min="12305" max="12305" width="12.28515625" style="290" bestFit="1" customWidth="1"/>
    <col min="12306" max="12308" width="10.7109375" style="290" bestFit="1" customWidth="1"/>
    <col min="12309" max="12309" width="12.28515625" style="290" bestFit="1" customWidth="1"/>
    <col min="12310" max="12316" width="10.7109375" style="290" bestFit="1" customWidth="1"/>
    <col min="12317" max="12544" width="9.140625" style="290"/>
    <col min="12545" max="12545" width="77.28515625" style="290" customWidth="1"/>
    <col min="12546" max="12552" width="9.28515625" style="290" customWidth="1"/>
    <col min="12553" max="12553" width="10" style="290" customWidth="1"/>
    <col min="12554" max="12556" width="10.7109375" style="290" bestFit="1" customWidth="1"/>
    <col min="12557" max="12557" width="12.28515625" style="290" bestFit="1" customWidth="1"/>
    <col min="12558" max="12558" width="11.5703125" style="290" bestFit="1" customWidth="1"/>
    <col min="12559" max="12559" width="13.140625" style="290" bestFit="1" customWidth="1"/>
    <col min="12560" max="12560" width="10.7109375" style="290" bestFit="1" customWidth="1"/>
    <col min="12561" max="12561" width="12.28515625" style="290" bestFit="1" customWidth="1"/>
    <col min="12562" max="12564" width="10.7109375" style="290" bestFit="1" customWidth="1"/>
    <col min="12565" max="12565" width="12.28515625" style="290" bestFit="1" customWidth="1"/>
    <col min="12566" max="12572" width="10.7109375" style="290" bestFit="1" customWidth="1"/>
    <col min="12573" max="12800" width="9.140625" style="290"/>
    <col min="12801" max="12801" width="77.28515625" style="290" customWidth="1"/>
    <col min="12802" max="12808" width="9.28515625" style="290" customWidth="1"/>
    <col min="12809" max="12809" width="10" style="290" customWidth="1"/>
    <col min="12810" max="12812" width="10.7109375" style="290" bestFit="1" customWidth="1"/>
    <col min="12813" max="12813" width="12.28515625" style="290" bestFit="1" customWidth="1"/>
    <col min="12814" max="12814" width="11.5703125" style="290" bestFit="1" customWidth="1"/>
    <col min="12815" max="12815" width="13.140625" style="290" bestFit="1" customWidth="1"/>
    <col min="12816" max="12816" width="10.7109375" style="290" bestFit="1" customWidth="1"/>
    <col min="12817" max="12817" width="12.28515625" style="290" bestFit="1" customWidth="1"/>
    <col min="12818" max="12820" width="10.7109375" style="290" bestFit="1" customWidth="1"/>
    <col min="12821" max="12821" width="12.28515625" style="290" bestFit="1" customWidth="1"/>
    <col min="12822" max="12828" width="10.7109375" style="290" bestFit="1" customWidth="1"/>
    <col min="12829" max="13056" width="9.140625" style="290"/>
    <col min="13057" max="13057" width="77.28515625" style="290" customWidth="1"/>
    <col min="13058" max="13064" width="9.28515625" style="290" customWidth="1"/>
    <col min="13065" max="13065" width="10" style="290" customWidth="1"/>
    <col min="13066" max="13068" width="10.7109375" style="290" bestFit="1" customWidth="1"/>
    <col min="13069" max="13069" width="12.28515625" style="290" bestFit="1" customWidth="1"/>
    <col min="13070" max="13070" width="11.5703125" style="290" bestFit="1" customWidth="1"/>
    <col min="13071" max="13071" width="13.140625" style="290" bestFit="1" customWidth="1"/>
    <col min="13072" max="13072" width="10.7109375" style="290" bestFit="1" customWidth="1"/>
    <col min="13073" max="13073" width="12.28515625" style="290" bestFit="1" customWidth="1"/>
    <col min="13074" max="13076" width="10.7109375" style="290" bestFit="1" customWidth="1"/>
    <col min="13077" max="13077" width="12.28515625" style="290" bestFit="1" customWidth="1"/>
    <col min="13078" max="13084" width="10.7109375" style="290" bestFit="1" customWidth="1"/>
    <col min="13085" max="13312" width="9.140625" style="290"/>
    <col min="13313" max="13313" width="77.28515625" style="290" customWidth="1"/>
    <col min="13314" max="13320" width="9.28515625" style="290" customWidth="1"/>
    <col min="13321" max="13321" width="10" style="290" customWidth="1"/>
    <col min="13322" max="13324" width="10.7109375" style="290" bestFit="1" customWidth="1"/>
    <col min="13325" max="13325" width="12.28515625" style="290" bestFit="1" customWidth="1"/>
    <col min="13326" max="13326" width="11.5703125" style="290" bestFit="1" customWidth="1"/>
    <col min="13327" max="13327" width="13.140625" style="290" bestFit="1" customWidth="1"/>
    <col min="13328" max="13328" width="10.7109375" style="290" bestFit="1" customWidth="1"/>
    <col min="13329" max="13329" width="12.28515625" style="290" bestFit="1" customWidth="1"/>
    <col min="13330" max="13332" width="10.7109375" style="290" bestFit="1" customWidth="1"/>
    <col min="13333" max="13333" width="12.28515625" style="290" bestFit="1" customWidth="1"/>
    <col min="13334" max="13340" width="10.7109375" style="290" bestFit="1" customWidth="1"/>
    <col min="13341" max="13568" width="9.140625" style="290"/>
    <col min="13569" max="13569" width="77.28515625" style="290" customWidth="1"/>
    <col min="13570" max="13576" width="9.28515625" style="290" customWidth="1"/>
    <col min="13577" max="13577" width="10" style="290" customWidth="1"/>
    <col min="13578" max="13580" width="10.7109375" style="290" bestFit="1" customWidth="1"/>
    <col min="13581" max="13581" width="12.28515625" style="290" bestFit="1" customWidth="1"/>
    <col min="13582" max="13582" width="11.5703125" style="290" bestFit="1" customWidth="1"/>
    <col min="13583" max="13583" width="13.140625" style="290" bestFit="1" customWidth="1"/>
    <col min="13584" max="13584" width="10.7109375" style="290" bestFit="1" customWidth="1"/>
    <col min="13585" max="13585" width="12.28515625" style="290" bestFit="1" customWidth="1"/>
    <col min="13586" max="13588" width="10.7109375" style="290" bestFit="1" customWidth="1"/>
    <col min="13589" max="13589" width="12.28515625" style="290" bestFit="1" customWidth="1"/>
    <col min="13590" max="13596" width="10.7109375" style="290" bestFit="1" customWidth="1"/>
    <col min="13597" max="13824" width="9.140625" style="290"/>
    <col min="13825" max="13825" width="77.28515625" style="290" customWidth="1"/>
    <col min="13826" max="13832" width="9.28515625" style="290" customWidth="1"/>
    <col min="13833" max="13833" width="10" style="290" customWidth="1"/>
    <col min="13834" max="13836" width="10.7109375" style="290" bestFit="1" customWidth="1"/>
    <col min="13837" max="13837" width="12.28515625" style="290" bestFit="1" customWidth="1"/>
    <col min="13838" max="13838" width="11.5703125" style="290" bestFit="1" customWidth="1"/>
    <col min="13839" max="13839" width="13.140625" style="290" bestFit="1" customWidth="1"/>
    <col min="13840" max="13840" width="10.7109375" style="290" bestFit="1" customWidth="1"/>
    <col min="13841" max="13841" width="12.28515625" style="290" bestFit="1" customWidth="1"/>
    <col min="13842" max="13844" width="10.7109375" style="290" bestFit="1" customWidth="1"/>
    <col min="13845" max="13845" width="12.28515625" style="290" bestFit="1" customWidth="1"/>
    <col min="13846" max="13852" width="10.7109375" style="290" bestFit="1" customWidth="1"/>
    <col min="13853" max="14080" width="9.140625" style="290"/>
    <col min="14081" max="14081" width="77.28515625" style="290" customWidth="1"/>
    <col min="14082" max="14088" width="9.28515625" style="290" customWidth="1"/>
    <col min="14089" max="14089" width="10" style="290" customWidth="1"/>
    <col min="14090" max="14092" width="10.7109375" style="290" bestFit="1" customWidth="1"/>
    <col min="14093" max="14093" width="12.28515625" style="290" bestFit="1" customWidth="1"/>
    <col min="14094" max="14094" width="11.5703125" style="290" bestFit="1" customWidth="1"/>
    <col min="14095" max="14095" width="13.140625" style="290" bestFit="1" customWidth="1"/>
    <col min="14096" max="14096" width="10.7109375" style="290" bestFit="1" customWidth="1"/>
    <col min="14097" max="14097" width="12.28515625" style="290" bestFit="1" customWidth="1"/>
    <col min="14098" max="14100" width="10.7109375" style="290" bestFit="1" customWidth="1"/>
    <col min="14101" max="14101" width="12.28515625" style="290" bestFit="1" customWidth="1"/>
    <col min="14102" max="14108" width="10.7109375" style="290" bestFit="1" customWidth="1"/>
    <col min="14109" max="14336" width="9.140625" style="290"/>
    <col min="14337" max="14337" width="77.28515625" style="290" customWidth="1"/>
    <col min="14338" max="14344" width="9.28515625" style="290" customWidth="1"/>
    <col min="14345" max="14345" width="10" style="290" customWidth="1"/>
    <col min="14346" max="14348" width="10.7109375" style="290" bestFit="1" customWidth="1"/>
    <col min="14349" max="14349" width="12.28515625" style="290" bestFit="1" customWidth="1"/>
    <col min="14350" max="14350" width="11.5703125" style="290" bestFit="1" customWidth="1"/>
    <col min="14351" max="14351" width="13.140625" style="290" bestFit="1" customWidth="1"/>
    <col min="14352" max="14352" width="10.7109375" style="290" bestFit="1" customWidth="1"/>
    <col min="14353" max="14353" width="12.28515625" style="290" bestFit="1" customWidth="1"/>
    <col min="14354" max="14356" width="10.7109375" style="290" bestFit="1" customWidth="1"/>
    <col min="14357" max="14357" width="12.28515625" style="290" bestFit="1" customWidth="1"/>
    <col min="14358" max="14364" width="10.7109375" style="290" bestFit="1" customWidth="1"/>
    <col min="14365" max="14592" width="9.140625" style="290"/>
    <col min="14593" max="14593" width="77.28515625" style="290" customWidth="1"/>
    <col min="14594" max="14600" width="9.28515625" style="290" customWidth="1"/>
    <col min="14601" max="14601" width="10" style="290" customWidth="1"/>
    <col min="14602" max="14604" width="10.7109375" style="290" bestFit="1" customWidth="1"/>
    <col min="14605" max="14605" width="12.28515625" style="290" bestFit="1" customWidth="1"/>
    <col min="14606" max="14606" width="11.5703125" style="290" bestFit="1" customWidth="1"/>
    <col min="14607" max="14607" width="13.140625" style="290" bestFit="1" customWidth="1"/>
    <col min="14608" max="14608" width="10.7109375" style="290" bestFit="1" customWidth="1"/>
    <col min="14609" max="14609" width="12.28515625" style="290" bestFit="1" customWidth="1"/>
    <col min="14610" max="14612" width="10.7109375" style="290" bestFit="1" customWidth="1"/>
    <col min="14613" max="14613" width="12.28515625" style="290" bestFit="1" customWidth="1"/>
    <col min="14614" max="14620" width="10.7109375" style="290" bestFit="1" customWidth="1"/>
    <col min="14621" max="14848" width="9.140625" style="290"/>
    <col min="14849" max="14849" width="77.28515625" style="290" customWidth="1"/>
    <col min="14850" max="14856" width="9.28515625" style="290" customWidth="1"/>
    <col min="14857" max="14857" width="10" style="290" customWidth="1"/>
    <col min="14858" max="14860" width="10.7109375" style="290" bestFit="1" customWidth="1"/>
    <col min="14861" max="14861" width="12.28515625" style="290" bestFit="1" customWidth="1"/>
    <col min="14862" max="14862" width="11.5703125" style="290" bestFit="1" customWidth="1"/>
    <col min="14863" max="14863" width="13.140625" style="290" bestFit="1" customWidth="1"/>
    <col min="14864" max="14864" width="10.7109375" style="290" bestFit="1" customWidth="1"/>
    <col min="14865" max="14865" width="12.28515625" style="290" bestFit="1" customWidth="1"/>
    <col min="14866" max="14868" width="10.7109375" style="290" bestFit="1" customWidth="1"/>
    <col min="14869" max="14869" width="12.28515625" style="290" bestFit="1" customWidth="1"/>
    <col min="14870" max="14876" width="10.7109375" style="290" bestFit="1" customWidth="1"/>
    <col min="14877" max="15104" width="9.140625" style="290"/>
    <col min="15105" max="15105" width="77.28515625" style="290" customWidth="1"/>
    <col min="15106" max="15112" width="9.28515625" style="290" customWidth="1"/>
    <col min="15113" max="15113" width="10" style="290" customWidth="1"/>
    <col min="15114" max="15116" width="10.7109375" style="290" bestFit="1" customWidth="1"/>
    <col min="15117" max="15117" width="12.28515625" style="290" bestFit="1" customWidth="1"/>
    <col min="15118" max="15118" width="11.5703125" style="290" bestFit="1" customWidth="1"/>
    <col min="15119" max="15119" width="13.140625" style="290" bestFit="1" customWidth="1"/>
    <col min="15120" max="15120" width="10.7109375" style="290" bestFit="1" customWidth="1"/>
    <col min="15121" max="15121" width="12.28515625" style="290" bestFit="1" customWidth="1"/>
    <col min="15122" max="15124" width="10.7109375" style="290" bestFit="1" customWidth="1"/>
    <col min="15125" max="15125" width="12.28515625" style="290" bestFit="1" customWidth="1"/>
    <col min="15126" max="15132" width="10.7109375" style="290" bestFit="1" customWidth="1"/>
    <col min="15133" max="15360" width="9.140625" style="290"/>
    <col min="15361" max="15361" width="77.28515625" style="290" customWidth="1"/>
    <col min="15362" max="15368" width="9.28515625" style="290" customWidth="1"/>
    <col min="15369" max="15369" width="10" style="290" customWidth="1"/>
    <col min="15370" max="15372" width="10.7109375" style="290" bestFit="1" customWidth="1"/>
    <col min="15373" max="15373" width="12.28515625" style="290" bestFit="1" customWidth="1"/>
    <col min="15374" max="15374" width="11.5703125" style="290" bestFit="1" customWidth="1"/>
    <col min="15375" max="15375" width="13.140625" style="290" bestFit="1" customWidth="1"/>
    <col min="15376" max="15376" width="10.7109375" style="290" bestFit="1" customWidth="1"/>
    <col min="15377" max="15377" width="12.28515625" style="290" bestFit="1" customWidth="1"/>
    <col min="15378" max="15380" width="10.7109375" style="290" bestFit="1" customWidth="1"/>
    <col min="15381" max="15381" width="12.28515625" style="290" bestFit="1" customWidth="1"/>
    <col min="15382" max="15388" width="10.7109375" style="290" bestFit="1" customWidth="1"/>
    <col min="15389" max="15616" width="9.140625" style="290"/>
    <col min="15617" max="15617" width="77.28515625" style="290" customWidth="1"/>
    <col min="15618" max="15624" width="9.28515625" style="290" customWidth="1"/>
    <col min="15625" max="15625" width="10" style="290" customWidth="1"/>
    <col min="15626" max="15628" width="10.7109375" style="290" bestFit="1" customWidth="1"/>
    <col min="15629" max="15629" width="12.28515625" style="290" bestFit="1" customWidth="1"/>
    <col min="15630" max="15630" width="11.5703125" style="290" bestFit="1" customWidth="1"/>
    <col min="15631" max="15631" width="13.140625" style="290" bestFit="1" customWidth="1"/>
    <col min="15632" max="15632" width="10.7109375" style="290" bestFit="1" customWidth="1"/>
    <col min="15633" max="15633" width="12.28515625" style="290" bestFit="1" customWidth="1"/>
    <col min="15634" max="15636" width="10.7109375" style="290" bestFit="1" customWidth="1"/>
    <col min="15637" max="15637" width="12.28515625" style="290" bestFit="1" customWidth="1"/>
    <col min="15638" max="15644" width="10.7109375" style="290" bestFit="1" customWidth="1"/>
    <col min="15645" max="15872" width="9.140625" style="290"/>
    <col min="15873" max="15873" width="77.28515625" style="290" customWidth="1"/>
    <col min="15874" max="15880" width="9.28515625" style="290" customWidth="1"/>
    <col min="15881" max="15881" width="10" style="290" customWidth="1"/>
    <col min="15882" max="15884" width="10.7109375" style="290" bestFit="1" customWidth="1"/>
    <col min="15885" max="15885" width="12.28515625" style="290" bestFit="1" customWidth="1"/>
    <col min="15886" max="15886" width="11.5703125" style="290" bestFit="1" customWidth="1"/>
    <col min="15887" max="15887" width="13.140625" style="290" bestFit="1" customWidth="1"/>
    <col min="15888" max="15888" width="10.7109375" style="290" bestFit="1" customWidth="1"/>
    <col min="15889" max="15889" width="12.28515625" style="290" bestFit="1" customWidth="1"/>
    <col min="15890" max="15892" width="10.7109375" style="290" bestFit="1" customWidth="1"/>
    <col min="15893" max="15893" width="12.28515625" style="290" bestFit="1" customWidth="1"/>
    <col min="15894" max="15900" width="10.7109375" style="290" bestFit="1" customWidth="1"/>
    <col min="15901" max="16128" width="9.140625" style="290"/>
    <col min="16129" max="16129" width="77.28515625" style="290" customWidth="1"/>
    <col min="16130" max="16136" width="9.28515625" style="290" customWidth="1"/>
    <col min="16137" max="16137" width="10" style="290" customWidth="1"/>
    <col min="16138" max="16140" width="10.7109375" style="290" bestFit="1" customWidth="1"/>
    <col min="16141" max="16141" width="12.28515625" style="290" bestFit="1" customWidth="1"/>
    <col min="16142" max="16142" width="11.5703125" style="290" bestFit="1" customWidth="1"/>
    <col min="16143" max="16143" width="13.140625" style="290" bestFit="1" customWidth="1"/>
    <col min="16144" max="16144" width="10.7109375" style="290" bestFit="1" customWidth="1"/>
    <col min="16145" max="16145" width="12.28515625" style="290" bestFit="1" customWidth="1"/>
    <col min="16146" max="16148" width="10.7109375" style="290" bestFit="1" customWidth="1"/>
    <col min="16149" max="16149" width="12.28515625" style="290" bestFit="1" customWidth="1"/>
    <col min="16150" max="16156" width="10.7109375" style="290" bestFit="1" customWidth="1"/>
    <col min="16157" max="16384" width="9.140625" style="290"/>
  </cols>
  <sheetData>
    <row r="1" spans="1:218" s="377" customFormat="1" ht="17.25" customHeight="1">
      <c r="A1" s="694"/>
      <c r="B1" s="694"/>
      <c r="C1" s="694"/>
      <c r="D1" s="694"/>
      <c r="E1" s="694"/>
      <c r="F1" s="694"/>
      <c r="G1" s="694"/>
      <c r="H1" s="694"/>
      <c r="I1" s="694"/>
      <c r="J1" s="694"/>
      <c r="K1" s="694"/>
      <c r="L1" s="694"/>
      <c r="M1" s="694"/>
      <c r="N1" s="694"/>
      <c r="O1" s="694"/>
      <c r="P1" s="694"/>
      <c r="Q1" s="694"/>
      <c r="R1" s="694"/>
      <c r="S1" s="694"/>
      <c r="T1" s="694"/>
      <c r="U1" s="694"/>
      <c r="V1" s="694"/>
      <c r="W1" s="694"/>
      <c r="X1" s="694"/>
      <c r="Y1" s="694"/>
      <c r="Z1" s="694"/>
      <c r="AA1" s="694"/>
      <c r="AB1" s="694"/>
    </row>
    <row r="2" spans="1:218" s="487" customFormat="1" ht="27" customHeight="1">
      <c r="A2" s="110" t="s">
        <v>1099</v>
      </c>
      <c r="B2" s="110"/>
      <c r="C2" s="110"/>
      <c r="D2" s="110"/>
      <c r="E2" s="110"/>
      <c r="F2" s="110"/>
      <c r="G2" s="110"/>
      <c r="H2" s="110"/>
      <c r="I2" s="110"/>
      <c r="J2" s="110"/>
      <c r="K2" s="110"/>
      <c r="L2" s="110"/>
      <c r="M2" s="110"/>
      <c r="N2" s="110"/>
      <c r="O2" s="110"/>
      <c r="P2" s="110"/>
      <c r="Q2" s="110"/>
      <c r="R2" s="110"/>
      <c r="S2" s="110"/>
      <c r="T2" s="110"/>
      <c r="U2" s="110"/>
      <c r="V2" s="110"/>
      <c r="W2" s="110"/>
      <c r="X2" s="110"/>
      <c r="Y2" s="110"/>
      <c r="Z2" s="110"/>
      <c r="AA2" s="110"/>
      <c r="AB2" s="110"/>
    </row>
    <row r="3" spans="1:218" s="487" customFormat="1" ht="27.75" customHeight="1">
      <c r="A3" s="110" t="s">
        <v>530</v>
      </c>
      <c r="B3" s="110"/>
      <c r="C3" s="110"/>
      <c r="D3" s="110"/>
      <c r="E3" s="110"/>
      <c r="F3" s="110"/>
      <c r="G3" s="110"/>
      <c r="H3" s="110"/>
      <c r="I3" s="110"/>
      <c r="J3" s="110"/>
      <c r="K3" s="110"/>
      <c r="L3" s="110"/>
      <c r="M3" s="110"/>
      <c r="N3" s="110"/>
      <c r="O3" s="110"/>
      <c r="P3" s="110"/>
      <c r="Q3" s="110"/>
      <c r="R3" s="110"/>
      <c r="S3" s="110"/>
      <c r="T3" s="110"/>
      <c r="U3" s="110"/>
      <c r="V3" s="110"/>
      <c r="W3" s="110"/>
      <c r="X3" s="110"/>
      <c r="Y3" s="110"/>
      <c r="Z3" s="110"/>
      <c r="AA3" s="110"/>
      <c r="AB3" s="110"/>
    </row>
    <row r="4" spans="1:218" s="548" customFormat="1" ht="28.5" customHeight="1">
      <c r="A4" s="580" t="s">
        <v>2</v>
      </c>
      <c r="B4" s="580"/>
      <c r="C4" s="580"/>
      <c r="D4" s="580"/>
      <c r="E4" s="580"/>
      <c r="F4" s="580"/>
      <c r="G4" s="580"/>
      <c r="H4" s="580"/>
      <c r="I4" s="580"/>
      <c r="J4" s="580"/>
      <c r="K4" s="580"/>
      <c r="L4" s="580"/>
      <c r="M4" s="580"/>
      <c r="N4" s="580"/>
      <c r="O4" s="580"/>
      <c r="P4" s="580"/>
      <c r="Q4" s="580"/>
      <c r="R4" s="580"/>
      <c r="S4" s="580"/>
      <c r="T4" s="580"/>
      <c r="U4" s="580"/>
      <c r="V4" s="580"/>
      <c r="W4" s="580"/>
      <c r="X4" s="580"/>
      <c r="Y4" s="580"/>
      <c r="Z4" s="580"/>
      <c r="AA4" s="580"/>
      <c r="AB4" s="580"/>
    </row>
    <row r="5" spans="1:218" s="487" customFormat="1" ht="9" customHeight="1">
      <c r="A5" s="110"/>
      <c r="B5" s="110"/>
      <c r="C5" s="110"/>
      <c r="D5" s="110"/>
      <c r="E5" s="110"/>
      <c r="F5" s="110"/>
      <c r="G5" s="110"/>
      <c r="H5" s="110"/>
      <c r="I5" s="110"/>
      <c r="J5" s="110"/>
      <c r="K5" s="110"/>
      <c r="L5" s="110"/>
      <c r="M5" s="110"/>
      <c r="N5" s="110"/>
      <c r="O5" s="110"/>
      <c r="P5" s="110"/>
      <c r="Q5" s="110"/>
      <c r="R5" s="110"/>
      <c r="S5" s="110"/>
      <c r="T5" s="110"/>
      <c r="U5" s="110"/>
      <c r="V5" s="110"/>
      <c r="W5" s="110"/>
      <c r="X5" s="110"/>
      <c r="Y5" s="110"/>
      <c r="Z5" s="110"/>
      <c r="AA5" s="110"/>
      <c r="AB5" s="110"/>
    </row>
    <row r="6" spans="1:218" ht="6.75" customHeight="1">
      <c r="A6" s="581"/>
      <c r="I6" s="290"/>
    </row>
    <row r="7" spans="1:218" ht="5.25" customHeight="1" thickBot="1">
      <c r="A7" s="581"/>
      <c r="B7" s="582"/>
      <c r="C7" s="582"/>
      <c r="D7" s="582"/>
      <c r="E7" s="582"/>
      <c r="F7" s="582"/>
      <c r="G7" s="582"/>
      <c r="H7" s="582"/>
      <c r="I7" s="290"/>
    </row>
    <row r="8" spans="1:218" ht="28.5" customHeight="1" thickTop="1" thickBot="1">
      <c r="A8" s="130"/>
      <c r="B8" s="437" t="s">
        <v>206</v>
      </c>
      <c r="C8" s="437" t="s">
        <v>217</v>
      </c>
      <c r="D8" s="437" t="s">
        <v>203</v>
      </c>
      <c r="E8" s="437" t="s">
        <v>210</v>
      </c>
      <c r="F8" s="437" t="s">
        <v>218</v>
      </c>
      <c r="G8" s="437" t="s">
        <v>209</v>
      </c>
      <c r="H8" s="583" t="s">
        <v>197</v>
      </c>
      <c r="I8" s="437" t="s">
        <v>216</v>
      </c>
      <c r="J8" s="437" t="s">
        <v>214</v>
      </c>
      <c r="K8" s="437" t="s">
        <v>204</v>
      </c>
      <c r="L8" s="437" t="s">
        <v>215</v>
      </c>
      <c r="M8" s="437" t="s">
        <v>208</v>
      </c>
      <c r="N8" s="437" t="s">
        <v>221</v>
      </c>
      <c r="O8" s="583" t="s">
        <v>199</v>
      </c>
      <c r="P8" s="437" t="s">
        <v>219</v>
      </c>
      <c r="Q8" s="437" t="s">
        <v>220</v>
      </c>
      <c r="R8" s="437" t="s">
        <v>201</v>
      </c>
      <c r="S8" s="437" t="s">
        <v>211</v>
      </c>
      <c r="T8" s="437" t="s">
        <v>212</v>
      </c>
      <c r="U8" s="437" t="s">
        <v>202</v>
      </c>
      <c r="V8" s="583" t="s">
        <v>200</v>
      </c>
      <c r="W8" s="437" t="s">
        <v>196</v>
      </c>
      <c r="X8" s="437" t="s">
        <v>205</v>
      </c>
      <c r="Y8" s="437" t="s">
        <v>213</v>
      </c>
      <c r="Z8" s="437" t="s">
        <v>207</v>
      </c>
      <c r="AA8" s="437" t="s">
        <v>198</v>
      </c>
      <c r="AB8" s="583" t="s">
        <v>222</v>
      </c>
    </row>
    <row r="9" spans="1:218" ht="12" customHeight="1" thickTop="1" thickBot="1">
      <c r="A9" s="584"/>
      <c r="B9" s="585"/>
      <c r="C9" s="585"/>
      <c r="D9" s="585"/>
      <c r="E9" s="585"/>
      <c r="F9" s="585"/>
      <c r="G9" s="585"/>
      <c r="H9" s="586"/>
      <c r="I9" s="585"/>
      <c r="J9" s="585"/>
      <c r="K9" s="585"/>
      <c r="L9" s="585"/>
      <c r="M9" s="585"/>
      <c r="N9" s="585"/>
      <c r="O9" s="586"/>
      <c r="P9" s="585"/>
      <c r="Q9" s="585"/>
      <c r="R9" s="585"/>
      <c r="S9" s="585"/>
      <c r="T9" s="585"/>
      <c r="U9" s="585"/>
      <c r="V9" s="586"/>
      <c r="W9" s="585"/>
      <c r="X9" s="585"/>
      <c r="Y9" s="585"/>
      <c r="Z9" s="585"/>
      <c r="AA9" s="585"/>
      <c r="AB9" s="586"/>
    </row>
    <row r="10" spans="1:218" ht="18" customHeight="1" thickTop="1" thickBot="1">
      <c r="A10" s="587" t="s">
        <v>531</v>
      </c>
      <c r="B10" s="437"/>
      <c r="C10" s="437"/>
      <c r="D10" s="437"/>
      <c r="E10" s="437"/>
      <c r="F10" s="437"/>
      <c r="G10" s="437"/>
      <c r="H10" s="583"/>
      <c r="I10" s="437"/>
      <c r="J10" s="437"/>
      <c r="K10" s="437"/>
      <c r="L10" s="437"/>
      <c r="M10" s="437"/>
      <c r="N10" s="437"/>
      <c r="O10" s="583"/>
      <c r="P10" s="437"/>
      <c r="Q10" s="437"/>
      <c r="R10" s="437"/>
      <c r="S10" s="437"/>
      <c r="T10" s="437"/>
      <c r="U10" s="437"/>
      <c r="V10" s="583"/>
      <c r="W10" s="583"/>
      <c r="X10" s="583"/>
      <c r="Y10" s="583"/>
      <c r="Z10" s="583"/>
      <c r="AA10" s="583"/>
      <c r="AB10" s="583"/>
    </row>
    <row r="11" spans="1:218" ht="18" customHeight="1" thickTop="1">
      <c r="A11" s="584" t="s">
        <v>532</v>
      </c>
      <c r="B11" s="588">
        <v>0.16600000000000001</v>
      </c>
      <c r="C11" s="588">
        <v>7.6399999999999996E-2</v>
      </c>
      <c r="D11" s="588">
        <v>8.5099999999999995E-2</v>
      </c>
      <c r="E11" s="588">
        <v>7.2999999999999995E-2</v>
      </c>
      <c r="F11" s="588">
        <v>0.1651</v>
      </c>
      <c r="G11" s="588">
        <v>8.4400000000000003E-2</v>
      </c>
      <c r="H11" s="588">
        <v>9.8299999999999998E-2</v>
      </c>
      <c r="I11" s="588">
        <v>9.4799999999999995E-2</v>
      </c>
      <c r="J11" s="588">
        <v>6.88E-2</v>
      </c>
      <c r="K11" s="588">
        <v>9.8799999999999999E-2</v>
      </c>
      <c r="L11" s="588">
        <v>3.7699999999999997E-2</v>
      </c>
      <c r="M11" s="588">
        <v>5.1299999999999998E-2</v>
      </c>
      <c r="N11" s="588">
        <v>4.3799999999999999E-2</v>
      </c>
      <c r="O11" s="588">
        <v>0.17369999999999999</v>
      </c>
      <c r="P11" s="588">
        <v>6.54E-2</v>
      </c>
      <c r="Q11" s="588">
        <v>0.12889999999999999</v>
      </c>
      <c r="R11" s="588">
        <v>8.3699999999999997E-2</v>
      </c>
      <c r="S11" s="588">
        <v>5.8500000000000003E-2</v>
      </c>
      <c r="T11" s="588">
        <v>6.25E-2</v>
      </c>
      <c r="U11" s="588">
        <v>6.59E-2</v>
      </c>
      <c r="V11" s="588">
        <v>5.8900000000000001E-2</v>
      </c>
      <c r="W11" s="588">
        <v>9.4700000000000006E-2</v>
      </c>
      <c r="X11" s="588">
        <v>6.5600000000000006E-2</v>
      </c>
      <c r="Y11" s="588">
        <v>6.4600000000000005E-2</v>
      </c>
      <c r="Z11" s="588">
        <v>3.0200000000000001E-2</v>
      </c>
      <c r="AA11" s="588">
        <v>4.9299999999999997E-2</v>
      </c>
      <c r="AB11" s="588">
        <v>0.1027</v>
      </c>
      <c r="AC11" s="589"/>
      <c r="AD11" s="589"/>
      <c r="AE11" s="589"/>
      <c r="AF11" s="589"/>
      <c r="AG11" s="589"/>
      <c r="AH11" s="589"/>
      <c r="AI11" s="589"/>
      <c r="AJ11" s="589"/>
      <c r="AK11" s="589"/>
      <c r="AL11" s="589"/>
      <c r="AM11" s="589"/>
      <c r="AN11" s="589"/>
      <c r="AO11" s="589"/>
      <c r="AP11" s="589"/>
      <c r="AQ11" s="589"/>
      <c r="AR11" s="589"/>
      <c r="AS11" s="589"/>
      <c r="AT11" s="589"/>
      <c r="AU11" s="589"/>
      <c r="AV11" s="589"/>
      <c r="AW11" s="589"/>
      <c r="AX11" s="589"/>
      <c r="AY11" s="589"/>
      <c r="AZ11" s="589"/>
      <c r="BA11" s="589"/>
      <c r="BB11" s="589"/>
      <c r="BC11" s="589"/>
      <c r="BD11" s="589"/>
      <c r="BE11" s="589"/>
      <c r="BF11" s="589"/>
      <c r="BG11" s="589"/>
      <c r="BH11" s="589"/>
      <c r="BI11" s="589"/>
      <c r="BJ11" s="589"/>
      <c r="BK11" s="589"/>
      <c r="BL11" s="589"/>
      <c r="BM11" s="589"/>
      <c r="BN11" s="589"/>
      <c r="BO11" s="589"/>
      <c r="BP11" s="589"/>
      <c r="BQ11" s="589"/>
      <c r="BR11" s="589"/>
      <c r="BS11" s="589"/>
      <c r="BT11" s="589"/>
      <c r="BU11" s="589"/>
      <c r="BV11" s="589"/>
      <c r="BW11" s="589"/>
      <c r="BX11" s="589"/>
      <c r="BY11" s="589"/>
      <c r="BZ11" s="589"/>
      <c r="CA11" s="589"/>
      <c r="CB11" s="589"/>
      <c r="CC11" s="589"/>
      <c r="CD11" s="589"/>
      <c r="CE11" s="589"/>
      <c r="CF11" s="589"/>
      <c r="CG11" s="589"/>
      <c r="CH11" s="589"/>
      <c r="CI11" s="589"/>
      <c r="CJ11" s="589"/>
      <c r="CK11" s="589"/>
      <c r="CL11" s="589"/>
      <c r="CM11" s="589"/>
      <c r="CN11" s="589"/>
      <c r="CO11" s="589"/>
      <c r="CP11" s="589"/>
      <c r="CQ11" s="589"/>
      <c r="CR11" s="589"/>
      <c r="CS11" s="589"/>
      <c r="CT11" s="589"/>
      <c r="CU11" s="589"/>
      <c r="CV11" s="589"/>
      <c r="CW11" s="589"/>
      <c r="CX11" s="589"/>
      <c r="CY11" s="589"/>
      <c r="CZ11" s="589"/>
      <c r="DA11" s="589"/>
      <c r="DB11" s="589"/>
      <c r="DC11" s="589"/>
      <c r="DD11" s="589"/>
      <c r="DE11" s="589"/>
      <c r="DF11" s="589"/>
      <c r="DG11" s="589"/>
      <c r="DH11" s="589"/>
      <c r="DI11" s="589"/>
      <c r="DJ11" s="589"/>
      <c r="DK11" s="589"/>
      <c r="DL11" s="589"/>
      <c r="DM11" s="589"/>
      <c r="DN11" s="589"/>
      <c r="DO11" s="589"/>
      <c r="DP11" s="589"/>
      <c r="DQ11" s="589"/>
      <c r="DR11" s="589"/>
      <c r="DS11" s="589"/>
      <c r="DT11" s="589"/>
      <c r="DU11" s="589"/>
      <c r="DV11" s="589"/>
      <c r="DW11" s="589"/>
      <c r="DX11" s="589"/>
      <c r="DY11" s="589"/>
      <c r="DZ11" s="589"/>
      <c r="EA11" s="589"/>
      <c r="EB11" s="589"/>
      <c r="EC11" s="589"/>
      <c r="ED11" s="589"/>
      <c r="EE11" s="589"/>
      <c r="EF11" s="589"/>
      <c r="EG11" s="589"/>
      <c r="EH11" s="589"/>
      <c r="EI11" s="589"/>
      <c r="EJ11" s="589"/>
      <c r="EK11" s="589"/>
      <c r="EL11" s="589"/>
      <c r="EM11" s="589"/>
      <c r="EN11" s="589"/>
      <c r="EO11" s="589"/>
      <c r="EP11" s="589"/>
      <c r="EQ11" s="589"/>
      <c r="ER11" s="589"/>
      <c r="ES11" s="589"/>
      <c r="ET11" s="589"/>
      <c r="EU11" s="589"/>
      <c r="EV11" s="589"/>
      <c r="EW11" s="589"/>
      <c r="EX11" s="589"/>
      <c r="EY11" s="589"/>
      <c r="EZ11" s="589"/>
      <c r="FA11" s="589"/>
      <c r="FB11" s="589"/>
      <c r="FC11" s="589"/>
      <c r="FD11" s="589"/>
      <c r="FE11" s="589"/>
      <c r="FF11" s="589"/>
      <c r="FG11" s="589"/>
      <c r="FH11" s="589"/>
      <c r="FI11" s="589"/>
      <c r="FJ11" s="589"/>
      <c r="FK11" s="589"/>
      <c r="FL11" s="589"/>
      <c r="FM11" s="589"/>
      <c r="FN11" s="589"/>
      <c r="FO11" s="589"/>
      <c r="FP11" s="589"/>
      <c r="FQ11" s="589"/>
      <c r="FR11" s="589"/>
      <c r="FS11" s="589"/>
      <c r="FT11" s="589"/>
      <c r="FU11" s="589"/>
      <c r="FV11" s="589"/>
      <c r="FW11" s="589"/>
      <c r="FX11" s="589"/>
      <c r="FY11" s="589"/>
      <c r="FZ11" s="589"/>
      <c r="GA11" s="589"/>
      <c r="GB11" s="589"/>
      <c r="GC11" s="589"/>
      <c r="GD11" s="589"/>
      <c r="GE11" s="589"/>
      <c r="GF11" s="589"/>
      <c r="GG11" s="589"/>
      <c r="GH11" s="589"/>
      <c r="GI11" s="589"/>
      <c r="GJ11" s="589"/>
      <c r="GK11" s="589"/>
      <c r="GL11" s="589"/>
      <c r="GM11" s="589"/>
      <c r="GN11" s="589"/>
      <c r="GO11" s="589"/>
      <c r="GP11" s="589"/>
      <c r="GQ11" s="589"/>
      <c r="GR11" s="589"/>
      <c r="GS11" s="589"/>
      <c r="GT11" s="589"/>
      <c r="GU11" s="589"/>
      <c r="GV11" s="589"/>
      <c r="GW11" s="589"/>
      <c r="GX11" s="589"/>
      <c r="GY11" s="589"/>
      <c r="GZ11" s="589"/>
      <c r="HA11" s="589"/>
      <c r="HB11" s="589"/>
      <c r="HC11" s="589"/>
      <c r="HD11" s="589"/>
      <c r="HE11" s="589"/>
      <c r="HF11" s="589"/>
      <c r="HG11" s="589"/>
      <c r="HH11" s="589"/>
      <c r="HI11" s="589"/>
      <c r="HJ11" s="589"/>
    </row>
    <row r="12" spans="1:218" ht="20.25" customHeight="1">
      <c r="A12" s="584" t="s">
        <v>533</v>
      </c>
      <c r="B12" s="588">
        <v>0.66649999999999998</v>
      </c>
      <c r="C12" s="588">
        <v>0.75980000000000003</v>
      </c>
      <c r="D12" s="588">
        <v>0.66679999999999995</v>
      </c>
      <c r="E12" s="588">
        <v>0.74719999999999998</v>
      </c>
      <c r="F12" s="588">
        <v>0.6129</v>
      </c>
      <c r="G12" s="588">
        <v>0.70089999999999997</v>
      </c>
      <c r="H12" s="588">
        <v>0.65880000000000005</v>
      </c>
      <c r="I12" s="588">
        <v>0.72850000000000004</v>
      </c>
      <c r="J12" s="588">
        <v>0.81940000000000002</v>
      </c>
      <c r="K12" s="588">
        <v>0.73260000000000003</v>
      </c>
      <c r="L12" s="588">
        <v>0.72860000000000003</v>
      </c>
      <c r="M12" s="588">
        <v>0.74319999999999997</v>
      </c>
      <c r="N12" s="588">
        <v>0.85760000000000003</v>
      </c>
      <c r="O12" s="588">
        <v>0.71850000000000003</v>
      </c>
      <c r="P12" s="588">
        <v>0.74129999999999996</v>
      </c>
      <c r="Q12" s="588">
        <v>0.71020000000000005</v>
      </c>
      <c r="R12" s="588">
        <v>0.80920000000000003</v>
      </c>
      <c r="S12" s="588">
        <v>0.74890000000000001</v>
      </c>
      <c r="T12" s="588">
        <v>0.70379999999999998</v>
      </c>
      <c r="U12" s="588">
        <v>0.71250000000000002</v>
      </c>
      <c r="V12" s="588">
        <v>0.73340000000000005</v>
      </c>
      <c r="W12" s="588">
        <v>0.65739999999999998</v>
      </c>
      <c r="X12" s="588">
        <v>0.68759999999999999</v>
      </c>
      <c r="Y12" s="588">
        <v>0.76600000000000001</v>
      </c>
      <c r="Z12" s="588">
        <v>0.72440000000000004</v>
      </c>
      <c r="AA12" s="588">
        <v>0.75880000000000003</v>
      </c>
      <c r="AB12" s="588">
        <v>0.71189999999999998</v>
      </c>
    </row>
    <row r="13" spans="1:218" ht="12" customHeight="1" thickBot="1">
      <c r="A13" s="584"/>
      <c r="B13" s="588"/>
      <c r="C13" s="588"/>
      <c r="D13" s="588"/>
      <c r="E13" s="588"/>
      <c r="F13" s="588"/>
      <c r="G13" s="588"/>
      <c r="H13" s="588"/>
      <c r="I13" s="588"/>
      <c r="J13" s="588"/>
      <c r="K13" s="588"/>
      <c r="L13" s="588"/>
      <c r="M13" s="588"/>
      <c r="N13" s="588"/>
      <c r="O13" s="588"/>
      <c r="P13" s="588"/>
      <c r="Q13" s="588"/>
      <c r="R13" s="588"/>
      <c r="S13" s="588"/>
      <c r="T13" s="588"/>
      <c r="U13" s="588"/>
      <c r="V13" s="588"/>
      <c r="W13" s="588"/>
      <c r="X13" s="588"/>
      <c r="Y13" s="588"/>
      <c r="Z13" s="588"/>
      <c r="AA13" s="588"/>
      <c r="AB13" s="588"/>
    </row>
    <row r="14" spans="1:218" ht="15" customHeight="1" thickTop="1" thickBot="1">
      <c r="A14" s="587" t="s">
        <v>534</v>
      </c>
      <c r="B14" s="590"/>
      <c r="C14" s="590"/>
      <c r="D14" s="590"/>
      <c r="E14" s="590"/>
      <c r="F14" s="590"/>
      <c r="G14" s="590"/>
      <c r="H14" s="590"/>
      <c r="I14" s="590"/>
      <c r="J14" s="590"/>
      <c r="K14" s="590"/>
      <c r="L14" s="590"/>
      <c r="M14" s="590"/>
      <c r="N14" s="590"/>
      <c r="O14" s="590"/>
      <c r="P14" s="590"/>
      <c r="Q14" s="590"/>
      <c r="R14" s="590"/>
      <c r="S14" s="590"/>
      <c r="T14" s="590"/>
      <c r="U14" s="590"/>
      <c r="V14" s="590"/>
      <c r="W14" s="590"/>
      <c r="X14" s="590"/>
      <c r="Y14" s="590"/>
      <c r="Z14" s="590"/>
      <c r="AA14" s="590"/>
      <c r="AB14" s="590"/>
    </row>
    <row r="15" spans="1:218" ht="20.25" customHeight="1" thickTop="1">
      <c r="A15" s="591" t="s">
        <v>535</v>
      </c>
      <c r="B15" s="588">
        <v>0.73740000000000006</v>
      </c>
      <c r="C15" s="588">
        <v>0.78739999999999999</v>
      </c>
      <c r="D15" s="588">
        <v>0.78849999999999998</v>
      </c>
      <c r="E15" s="588">
        <v>0.85650000000000004</v>
      </c>
      <c r="F15" s="588">
        <v>0.75680000000000003</v>
      </c>
      <c r="G15" s="588">
        <v>0.67989999999999995</v>
      </c>
      <c r="H15" s="588">
        <v>0.78410000000000002</v>
      </c>
      <c r="I15" s="588">
        <v>0.71440000000000003</v>
      </c>
      <c r="J15" s="588">
        <v>0.71389999999999998</v>
      </c>
      <c r="K15" s="588">
        <v>0.75170000000000003</v>
      </c>
      <c r="L15" s="588">
        <v>0.77859999999999996</v>
      </c>
      <c r="M15" s="588">
        <v>0.72519999999999996</v>
      </c>
      <c r="N15" s="588">
        <v>0.80220000000000002</v>
      </c>
      <c r="O15" s="588">
        <v>0.84230000000000005</v>
      </c>
      <c r="P15" s="588">
        <v>0.82420000000000004</v>
      </c>
      <c r="Q15" s="588">
        <v>0.81530000000000002</v>
      </c>
      <c r="R15" s="588">
        <v>0.78739999999999999</v>
      </c>
      <c r="S15" s="588">
        <v>0.62749999999999995</v>
      </c>
      <c r="T15" s="588">
        <v>0.82679999999999998</v>
      </c>
      <c r="U15" s="588">
        <v>0.76249999999999996</v>
      </c>
      <c r="V15" s="588">
        <v>0.86019999999999996</v>
      </c>
      <c r="W15" s="588">
        <v>0.83840000000000003</v>
      </c>
      <c r="X15" s="588">
        <v>0.76029999999999998</v>
      </c>
      <c r="Y15" s="588">
        <v>0.82089999999999996</v>
      </c>
      <c r="Z15" s="588">
        <v>0.81240000000000001</v>
      </c>
      <c r="AA15" s="588">
        <v>0.85209999999999997</v>
      </c>
      <c r="AB15" s="588">
        <v>0.77300000000000002</v>
      </c>
    </row>
    <row r="16" spans="1:218" ht="18" customHeight="1">
      <c r="A16" s="591" t="s">
        <v>536</v>
      </c>
      <c r="B16" s="588">
        <v>0.73740000000000006</v>
      </c>
      <c r="C16" s="588">
        <v>0.78739999999999999</v>
      </c>
      <c r="D16" s="588">
        <v>0.78849999999999998</v>
      </c>
      <c r="E16" s="588">
        <v>0.85650000000000004</v>
      </c>
      <c r="F16" s="588">
        <v>0.75680000000000003</v>
      </c>
      <c r="G16" s="588">
        <v>0.67989999999999995</v>
      </c>
      <c r="H16" s="588">
        <v>0.78410000000000002</v>
      </c>
      <c r="I16" s="588">
        <v>0.71440000000000003</v>
      </c>
      <c r="J16" s="588">
        <v>0.71389999999999998</v>
      </c>
      <c r="K16" s="588">
        <v>0.75170000000000003</v>
      </c>
      <c r="L16" s="588">
        <v>0.77859999999999996</v>
      </c>
      <c r="M16" s="588">
        <v>0.72519999999999996</v>
      </c>
      <c r="N16" s="588">
        <v>0.80220000000000002</v>
      </c>
      <c r="O16" s="588">
        <v>0.84230000000000005</v>
      </c>
      <c r="P16" s="588">
        <v>0.82420000000000004</v>
      </c>
      <c r="Q16" s="588">
        <v>0.81530000000000002</v>
      </c>
      <c r="R16" s="588">
        <v>0.78739999999999999</v>
      </c>
      <c r="S16" s="588">
        <v>0.62749999999999995</v>
      </c>
      <c r="T16" s="588">
        <v>0.82679999999999998</v>
      </c>
      <c r="U16" s="588">
        <v>0.76249999999999996</v>
      </c>
      <c r="V16" s="588">
        <v>0.86019999999999996</v>
      </c>
      <c r="W16" s="588">
        <v>0.83840000000000003</v>
      </c>
      <c r="X16" s="588">
        <v>0.76029999999999998</v>
      </c>
      <c r="Y16" s="588">
        <v>0.82089999999999996</v>
      </c>
      <c r="Z16" s="588">
        <v>0.81240000000000001</v>
      </c>
      <c r="AA16" s="588">
        <v>0.85209999999999997</v>
      </c>
      <c r="AB16" s="588">
        <v>0.77300000000000002</v>
      </c>
    </row>
    <row r="17" spans="1:28" ht="20.25" customHeight="1">
      <c r="A17" s="584" t="s">
        <v>537</v>
      </c>
      <c r="B17" s="588">
        <v>8.2799999999999999E-2</v>
      </c>
      <c r="C17" s="588">
        <v>0.1031</v>
      </c>
      <c r="D17" s="588">
        <v>6.8099999999999994E-2</v>
      </c>
      <c r="E17" s="588">
        <v>2.86E-2</v>
      </c>
      <c r="F17" s="588">
        <v>0</v>
      </c>
      <c r="G17" s="588">
        <v>0</v>
      </c>
      <c r="H17" s="588">
        <v>1.6999999999999999E-3</v>
      </c>
      <c r="I17" s="588">
        <v>3.6799999999999999E-2</v>
      </c>
      <c r="J17" s="588">
        <v>5.74E-2</v>
      </c>
      <c r="K17" s="588">
        <v>0</v>
      </c>
      <c r="L17" s="588">
        <v>4.7000000000000002E-3</v>
      </c>
      <c r="M17" s="588">
        <v>0</v>
      </c>
      <c r="N17" s="588">
        <v>0</v>
      </c>
      <c r="O17" s="588">
        <v>0</v>
      </c>
      <c r="P17" s="588">
        <v>8.5000000000000006E-3</v>
      </c>
      <c r="Q17" s="588">
        <v>0</v>
      </c>
      <c r="R17" s="588">
        <v>2.0000000000000001E-4</v>
      </c>
      <c r="S17" s="588">
        <v>0</v>
      </c>
      <c r="T17" s="588">
        <v>0</v>
      </c>
      <c r="U17" s="588">
        <v>0</v>
      </c>
      <c r="V17" s="588">
        <v>2.0000000000000001E-4</v>
      </c>
      <c r="W17" s="588">
        <v>5.7999999999999996E-3</v>
      </c>
      <c r="X17" s="588">
        <v>0</v>
      </c>
      <c r="Y17" s="588">
        <v>0</v>
      </c>
      <c r="Z17" s="588">
        <v>2.06E-2</v>
      </c>
      <c r="AA17" s="588">
        <v>0</v>
      </c>
      <c r="AB17" s="588">
        <v>4.6699999999999998E-2</v>
      </c>
    </row>
    <row r="18" spans="1:28" ht="20.25" customHeight="1">
      <c r="A18" s="591" t="s">
        <v>538</v>
      </c>
      <c r="B18" s="588">
        <v>0</v>
      </c>
      <c r="C18" s="588">
        <v>0</v>
      </c>
      <c r="D18" s="588">
        <v>0</v>
      </c>
      <c r="E18" s="588">
        <v>4.0000000000000002E-4</v>
      </c>
      <c r="F18" s="588">
        <v>0</v>
      </c>
      <c r="G18" s="588">
        <v>0</v>
      </c>
      <c r="H18" s="588">
        <v>1.9E-3</v>
      </c>
      <c r="I18" s="588">
        <v>0</v>
      </c>
      <c r="J18" s="588">
        <v>0</v>
      </c>
      <c r="K18" s="588">
        <v>0</v>
      </c>
      <c r="L18" s="588">
        <v>0</v>
      </c>
      <c r="M18" s="588">
        <v>0</v>
      </c>
      <c r="N18" s="588">
        <v>0</v>
      </c>
      <c r="O18" s="588">
        <v>0</v>
      </c>
      <c r="P18" s="588">
        <v>0</v>
      </c>
      <c r="Q18" s="588">
        <v>0</v>
      </c>
      <c r="R18" s="588">
        <v>0</v>
      </c>
      <c r="S18" s="588">
        <v>0</v>
      </c>
      <c r="T18" s="588">
        <v>5.4000000000000003E-3</v>
      </c>
      <c r="U18" s="588">
        <v>0</v>
      </c>
      <c r="V18" s="588">
        <v>0</v>
      </c>
      <c r="W18" s="588">
        <v>0</v>
      </c>
      <c r="X18" s="588">
        <v>0</v>
      </c>
      <c r="Y18" s="588">
        <v>0</v>
      </c>
      <c r="Z18" s="588">
        <v>0</v>
      </c>
      <c r="AA18" s="588">
        <v>4.1000000000000003E-3</v>
      </c>
      <c r="AB18" s="588">
        <v>2.0000000000000001E-4</v>
      </c>
    </row>
    <row r="19" spans="1:28" ht="12" customHeight="1" thickBot="1">
      <c r="A19" s="591"/>
      <c r="B19" s="588"/>
      <c r="C19" s="588"/>
      <c r="D19" s="588"/>
      <c r="E19" s="588"/>
      <c r="F19" s="588"/>
      <c r="G19" s="588"/>
      <c r="H19" s="588"/>
      <c r="I19" s="588"/>
      <c r="J19" s="588"/>
      <c r="K19" s="588"/>
      <c r="L19" s="588"/>
      <c r="M19" s="588"/>
      <c r="N19" s="588"/>
      <c r="O19" s="588"/>
      <c r="P19" s="588"/>
      <c r="Q19" s="588"/>
      <c r="R19" s="588"/>
      <c r="S19" s="588"/>
      <c r="T19" s="588"/>
      <c r="U19" s="588"/>
      <c r="V19" s="588"/>
      <c r="W19" s="588"/>
      <c r="X19" s="588"/>
      <c r="Y19" s="588"/>
      <c r="Z19" s="588"/>
      <c r="AA19" s="588"/>
      <c r="AB19" s="588"/>
    </row>
    <row r="20" spans="1:28" ht="16.5" customHeight="1" thickTop="1" thickBot="1">
      <c r="A20" s="592" t="s">
        <v>539</v>
      </c>
      <c r="B20" s="590"/>
      <c r="C20" s="590"/>
      <c r="D20" s="590"/>
      <c r="E20" s="590"/>
      <c r="F20" s="590"/>
      <c r="G20" s="590"/>
      <c r="H20" s="590"/>
      <c r="I20" s="590"/>
      <c r="J20" s="590"/>
      <c r="K20" s="590"/>
      <c r="L20" s="590"/>
      <c r="M20" s="590"/>
      <c r="N20" s="590"/>
      <c r="O20" s="590"/>
      <c r="P20" s="590"/>
      <c r="Q20" s="590"/>
      <c r="R20" s="590"/>
      <c r="S20" s="590"/>
      <c r="T20" s="590"/>
      <c r="U20" s="590"/>
      <c r="V20" s="590"/>
      <c r="W20" s="590"/>
      <c r="X20" s="590"/>
      <c r="Y20" s="590"/>
      <c r="Z20" s="590"/>
      <c r="AA20" s="590"/>
      <c r="AB20" s="590"/>
    </row>
    <row r="21" spans="1:28" ht="20.25" customHeight="1" thickTop="1">
      <c r="A21" s="591" t="s">
        <v>540</v>
      </c>
      <c r="B21" s="588">
        <v>0.22470000000000001</v>
      </c>
      <c r="C21" s="588">
        <v>9.2499999999999999E-2</v>
      </c>
      <c r="D21" s="588">
        <v>9.4899999999999998E-2</v>
      </c>
      <c r="E21" s="588">
        <v>4.1799999999999997E-2</v>
      </c>
      <c r="F21" s="588">
        <v>0.21579999999999999</v>
      </c>
      <c r="G21" s="588">
        <v>8.0600000000000005E-2</v>
      </c>
      <c r="H21" s="588">
        <v>6.0699999999999997E-2</v>
      </c>
      <c r="I21" s="588">
        <v>2.6700000000000002E-2</v>
      </c>
      <c r="J21" s="588">
        <v>0.22700000000000001</v>
      </c>
      <c r="K21" s="588">
        <v>0.06</v>
      </c>
      <c r="L21" s="588">
        <v>0.11799999999999999</v>
      </c>
      <c r="M21" s="588">
        <v>6.7999999999999996E-3</v>
      </c>
      <c r="N21" s="588">
        <v>0.10299999999999999</v>
      </c>
      <c r="O21" s="588">
        <v>0.9899</v>
      </c>
      <c r="P21" s="588">
        <v>0.1313</v>
      </c>
      <c r="Q21" s="588">
        <v>2.1100000000000001E-2</v>
      </c>
      <c r="R21" s="588">
        <v>5.4699999999999999E-2</v>
      </c>
      <c r="S21" s="588">
        <v>3.6499999999999998E-2</v>
      </c>
      <c r="T21" s="588">
        <v>7.4000000000000003E-3</v>
      </c>
      <c r="U21" s="588">
        <v>6.7299999999999999E-2</v>
      </c>
      <c r="V21" s="588">
        <v>1.0699999999999999E-2</v>
      </c>
      <c r="W21" s="588">
        <v>1.24E-2</v>
      </c>
      <c r="X21" s="588">
        <v>1.95E-2</v>
      </c>
      <c r="Y21" s="588">
        <v>2.3300000000000001E-2</v>
      </c>
      <c r="Z21" s="588">
        <v>9.2200000000000004E-2</v>
      </c>
      <c r="AA21" s="588">
        <v>0.1754</v>
      </c>
      <c r="AB21" s="588">
        <v>0.1323</v>
      </c>
    </row>
    <row r="22" spans="1:28" ht="20.25" customHeight="1">
      <c r="A22" s="591" t="s">
        <v>541</v>
      </c>
      <c r="B22" s="588">
        <v>0.77529999999999999</v>
      </c>
      <c r="C22" s="588">
        <v>0.90749999999999997</v>
      </c>
      <c r="D22" s="588">
        <v>0.90510000000000002</v>
      </c>
      <c r="E22" s="588">
        <v>0.95820000000000005</v>
      </c>
      <c r="F22" s="588">
        <v>0.78420000000000001</v>
      </c>
      <c r="G22" s="588">
        <v>0.9194</v>
      </c>
      <c r="H22" s="588">
        <v>0.93930000000000002</v>
      </c>
      <c r="I22" s="588">
        <v>0.97330000000000005</v>
      </c>
      <c r="J22" s="588">
        <v>0.77300000000000002</v>
      </c>
      <c r="K22" s="588">
        <v>0.94</v>
      </c>
      <c r="L22" s="588">
        <v>0.88200000000000001</v>
      </c>
      <c r="M22" s="588">
        <v>0.99319999999999997</v>
      </c>
      <c r="N22" s="588">
        <v>0.89700000000000002</v>
      </c>
      <c r="O22" s="588">
        <v>1.01E-2</v>
      </c>
      <c r="P22" s="588">
        <v>0.86870000000000003</v>
      </c>
      <c r="Q22" s="588">
        <v>0.97889999999999999</v>
      </c>
      <c r="R22" s="588">
        <v>0.94530000000000003</v>
      </c>
      <c r="S22" s="588">
        <v>0.96350000000000002</v>
      </c>
      <c r="T22" s="588">
        <v>0.99260000000000004</v>
      </c>
      <c r="U22" s="588">
        <v>0.93269999999999997</v>
      </c>
      <c r="V22" s="588">
        <v>0.98929999999999996</v>
      </c>
      <c r="W22" s="588">
        <v>0.98760000000000003</v>
      </c>
      <c r="X22" s="588">
        <v>0.98050000000000004</v>
      </c>
      <c r="Y22" s="588">
        <v>0.97670000000000001</v>
      </c>
      <c r="Z22" s="588">
        <v>0.90780000000000005</v>
      </c>
      <c r="AA22" s="588">
        <v>0.8246</v>
      </c>
      <c r="AB22" s="588">
        <v>0.86770000000000003</v>
      </c>
    </row>
    <row r="23" spans="1:28" ht="18" customHeight="1">
      <c r="A23" s="591" t="s">
        <v>542</v>
      </c>
      <c r="B23" s="445">
        <v>761.41890000000001</v>
      </c>
      <c r="C23" s="445">
        <v>634.52139999999997</v>
      </c>
      <c r="D23" s="445">
        <v>525.90650000000005</v>
      </c>
      <c r="E23" s="445">
        <v>649.75210000000004</v>
      </c>
      <c r="F23" s="445">
        <v>393.28899999999999</v>
      </c>
      <c r="G23" s="445">
        <v>653.04179999999997</v>
      </c>
      <c r="H23" s="445">
        <v>410.88220000000001</v>
      </c>
      <c r="I23" s="445">
        <v>474.17239999999998</v>
      </c>
      <c r="J23" s="445">
        <v>651.47860000000003</v>
      </c>
      <c r="K23" s="445">
        <v>567.00229999999999</v>
      </c>
      <c r="L23" s="445">
        <v>546.11239999999998</v>
      </c>
      <c r="M23" s="445">
        <v>442.34280000000001</v>
      </c>
      <c r="N23" s="445">
        <v>933.06190000000004</v>
      </c>
      <c r="O23" s="445">
        <v>643.27689999999996</v>
      </c>
      <c r="P23" s="445">
        <v>414.85590000000002</v>
      </c>
      <c r="Q23" s="445">
        <v>535.69749999999999</v>
      </c>
      <c r="R23" s="445">
        <v>468.06209999999999</v>
      </c>
      <c r="S23" s="445">
        <v>342.56880000000001</v>
      </c>
      <c r="T23" s="445">
        <v>406.41120000000001</v>
      </c>
      <c r="U23" s="445">
        <v>332.60059999999999</v>
      </c>
      <c r="V23" s="445">
        <v>448.07130000000001</v>
      </c>
      <c r="W23" s="445">
        <v>318.61649999999997</v>
      </c>
      <c r="X23" s="445">
        <v>291.38670000000002</v>
      </c>
      <c r="Y23" s="445">
        <v>498.75420000000003</v>
      </c>
      <c r="Z23" s="445">
        <v>473.78460000000001</v>
      </c>
      <c r="AA23" s="445">
        <v>519.00289999999995</v>
      </c>
      <c r="AB23" s="445">
        <v>595.43089999999995</v>
      </c>
    </row>
    <row r="24" spans="1:28" ht="12" customHeight="1" thickBot="1">
      <c r="A24" s="591"/>
      <c r="B24" s="445"/>
      <c r="C24" s="445"/>
      <c r="D24" s="445"/>
      <c r="E24" s="445"/>
      <c r="F24" s="445"/>
      <c r="G24" s="445"/>
      <c r="H24" s="445"/>
      <c r="I24" s="445"/>
      <c r="J24" s="445"/>
      <c r="K24" s="445"/>
      <c r="L24" s="445"/>
      <c r="M24" s="445"/>
      <c r="N24" s="445"/>
      <c r="O24" s="445"/>
      <c r="P24" s="445"/>
      <c r="Q24" s="445"/>
      <c r="R24" s="445"/>
      <c r="S24" s="445"/>
      <c r="T24" s="445"/>
      <c r="U24" s="445"/>
      <c r="V24" s="445"/>
      <c r="W24" s="445"/>
      <c r="X24" s="445"/>
      <c r="Y24" s="445"/>
      <c r="Z24" s="445"/>
      <c r="AA24" s="445"/>
      <c r="AB24" s="445"/>
    </row>
    <row r="25" spans="1:28" ht="17.25" customHeight="1" thickTop="1" thickBot="1">
      <c r="A25" s="593" t="s">
        <v>543</v>
      </c>
      <c r="B25" s="450"/>
      <c r="C25" s="450"/>
      <c r="D25" s="450"/>
      <c r="E25" s="450"/>
      <c r="F25" s="450"/>
      <c r="G25" s="450"/>
      <c r="H25" s="450"/>
      <c r="I25" s="450"/>
      <c r="J25" s="450"/>
      <c r="K25" s="450"/>
      <c r="L25" s="450"/>
      <c r="M25" s="450"/>
      <c r="N25" s="450"/>
      <c r="O25" s="450"/>
      <c r="P25" s="450"/>
      <c r="Q25" s="450"/>
      <c r="R25" s="450"/>
      <c r="S25" s="450"/>
      <c r="T25" s="450"/>
      <c r="U25" s="450"/>
      <c r="V25" s="450"/>
      <c r="W25" s="450"/>
      <c r="X25" s="450"/>
      <c r="Y25" s="450"/>
      <c r="Z25" s="450"/>
      <c r="AA25" s="450"/>
      <c r="AB25" s="450"/>
    </row>
    <row r="26" spans="1:28" ht="20.25" customHeight="1" thickTop="1">
      <c r="A26" s="584" t="s">
        <v>544</v>
      </c>
      <c r="B26" s="588">
        <v>0.96870000000000001</v>
      </c>
      <c r="C26" s="588">
        <v>0.98099999999999998</v>
      </c>
      <c r="D26" s="588">
        <v>0.96140000000000003</v>
      </c>
      <c r="E26" s="588">
        <v>0.97430000000000005</v>
      </c>
      <c r="F26" s="588">
        <v>0.95809999999999995</v>
      </c>
      <c r="G26" s="588">
        <v>0.97</v>
      </c>
      <c r="H26" s="588">
        <v>0.96350000000000002</v>
      </c>
      <c r="I26" s="588">
        <v>0.97360000000000002</v>
      </c>
      <c r="J26" s="588">
        <v>0.97150000000000003</v>
      </c>
      <c r="K26" s="588">
        <v>0.98970000000000002</v>
      </c>
      <c r="L26" s="588">
        <v>0.98019999999999996</v>
      </c>
      <c r="M26" s="588">
        <v>0.99739999999999995</v>
      </c>
      <c r="N26" s="588">
        <v>0.95520000000000005</v>
      </c>
      <c r="O26" s="588">
        <v>0.99690000000000001</v>
      </c>
      <c r="P26" s="588">
        <v>0.98829999999999996</v>
      </c>
      <c r="Q26" s="588">
        <v>0.99270000000000003</v>
      </c>
      <c r="R26" s="588">
        <v>0.98550000000000004</v>
      </c>
      <c r="S26" s="588">
        <v>0.9889</v>
      </c>
      <c r="T26" s="588">
        <v>0.99209999999999998</v>
      </c>
      <c r="U26" s="588">
        <v>0.98839999999999995</v>
      </c>
      <c r="V26" s="588">
        <v>0.99339999999999995</v>
      </c>
      <c r="W26" s="588">
        <v>0.9839</v>
      </c>
      <c r="X26" s="588">
        <v>0.97509999999999997</v>
      </c>
      <c r="Y26" s="588">
        <v>0.98309999999999997</v>
      </c>
      <c r="Z26" s="588">
        <v>0.99270000000000003</v>
      </c>
      <c r="AA26" s="588">
        <v>0.9677</v>
      </c>
      <c r="AB26" s="588">
        <v>0.97619999999999996</v>
      </c>
    </row>
    <row r="27" spans="1:28" ht="20.25" customHeight="1">
      <c r="A27" s="584" t="s">
        <v>545</v>
      </c>
      <c r="B27" s="588">
        <v>3.1199999999999999E-2</v>
      </c>
      <c r="C27" s="588">
        <v>4.2700000000000002E-2</v>
      </c>
      <c r="D27" s="588">
        <v>3.7100000000000001E-2</v>
      </c>
      <c r="E27" s="588">
        <v>7.7999999999999996E-3</v>
      </c>
      <c r="F27" s="588">
        <v>1E-4</v>
      </c>
      <c r="G27" s="588">
        <v>7.0000000000000001E-3</v>
      </c>
      <c r="H27" s="588">
        <v>5.4999999999999997E-3</v>
      </c>
      <c r="I27" s="588">
        <v>8.0000000000000004E-4</v>
      </c>
      <c r="J27" s="588">
        <v>6.7999999999999996E-3</v>
      </c>
      <c r="K27" s="588">
        <v>0</v>
      </c>
      <c r="L27" s="588">
        <v>3.5999999999999999E-3</v>
      </c>
      <c r="M27" s="588">
        <v>1E-4</v>
      </c>
      <c r="N27" s="588">
        <v>1.1999999999999999E-3</v>
      </c>
      <c r="O27" s="588">
        <v>1.8E-3</v>
      </c>
      <c r="P27" s="588">
        <v>8.6E-3</v>
      </c>
      <c r="Q27" s="588">
        <v>1.35E-2</v>
      </c>
      <c r="R27" s="588">
        <v>5.7000000000000002E-3</v>
      </c>
      <c r="S27" s="588">
        <v>4.1000000000000003E-3</v>
      </c>
      <c r="T27" s="588">
        <v>1E-4</v>
      </c>
      <c r="U27" s="588">
        <v>1.9E-3</v>
      </c>
      <c r="V27" s="588">
        <v>6.7999999999999996E-3</v>
      </c>
      <c r="W27" s="588">
        <v>2.8E-3</v>
      </c>
      <c r="X27" s="588">
        <v>0</v>
      </c>
      <c r="Y27" s="588">
        <v>6.1999999999999998E-3</v>
      </c>
      <c r="Z27" s="588">
        <v>2.0999999999999999E-3</v>
      </c>
      <c r="AA27" s="588">
        <v>1.15E-2</v>
      </c>
      <c r="AB27" s="588">
        <v>1.9E-2</v>
      </c>
    </row>
    <row r="28" spans="1:28" ht="20.25" customHeight="1">
      <c r="A28" s="591" t="s">
        <v>546</v>
      </c>
      <c r="B28" s="588">
        <v>3.1300000000000001E-2</v>
      </c>
      <c r="C28" s="588">
        <v>1.9E-2</v>
      </c>
      <c r="D28" s="588">
        <v>3.8600000000000002E-2</v>
      </c>
      <c r="E28" s="588">
        <v>2.5700000000000001E-2</v>
      </c>
      <c r="F28" s="588">
        <v>4.19E-2</v>
      </c>
      <c r="G28" s="588">
        <v>0.03</v>
      </c>
      <c r="H28" s="588">
        <v>3.6499999999999998E-2</v>
      </c>
      <c r="I28" s="588">
        <v>2.64E-2</v>
      </c>
      <c r="J28" s="588">
        <v>2.8500000000000001E-2</v>
      </c>
      <c r="K28" s="588">
        <v>1.03E-2</v>
      </c>
      <c r="L28" s="588">
        <v>1.9800000000000002E-2</v>
      </c>
      <c r="M28" s="588">
        <v>2.5999999999999999E-3</v>
      </c>
      <c r="N28" s="588">
        <v>4.48E-2</v>
      </c>
      <c r="O28" s="588">
        <v>3.0999999999999999E-3</v>
      </c>
      <c r="P28" s="588">
        <v>1.17E-2</v>
      </c>
      <c r="Q28" s="588">
        <v>7.3000000000000001E-3</v>
      </c>
      <c r="R28" s="588">
        <v>1.4500000000000001E-2</v>
      </c>
      <c r="S28" s="588">
        <v>1.11E-2</v>
      </c>
      <c r="T28" s="588">
        <v>7.9000000000000008E-3</v>
      </c>
      <c r="U28" s="588">
        <v>1.1599999999999999E-2</v>
      </c>
      <c r="V28" s="588">
        <v>6.6E-3</v>
      </c>
      <c r="W28" s="588">
        <v>1.61E-2</v>
      </c>
      <c r="X28" s="588">
        <v>2.4899999999999999E-2</v>
      </c>
      <c r="Y28" s="588">
        <v>1.6899999999999998E-2</v>
      </c>
      <c r="Z28" s="588">
        <v>7.3000000000000001E-3</v>
      </c>
      <c r="AA28" s="588">
        <v>3.2300000000000002E-2</v>
      </c>
      <c r="AB28" s="588">
        <v>2.3800000000000002E-2</v>
      </c>
    </row>
    <row r="29" spans="1:28" ht="18" customHeight="1">
      <c r="A29" s="591" t="s">
        <v>547</v>
      </c>
      <c r="B29" s="588">
        <v>2.3300000000000001E-2</v>
      </c>
      <c r="C29" s="588">
        <v>3.7999999999999999E-2</v>
      </c>
      <c r="D29" s="588">
        <v>3.1399999999999997E-2</v>
      </c>
      <c r="E29" s="588">
        <v>7.1000000000000004E-3</v>
      </c>
      <c r="F29" s="588">
        <v>1E-4</v>
      </c>
      <c r="G29" s="588">
        <v>4.0000000000000001E-3</v>
      </c>
      <c r="H29" s="588">
        <v>5.1999999999999998E-3</v>
      </c>
      <c r="I29" s="588">
        <v>8.0000000000000004E-4</v>
      </c>
      <c r="J29" s="588">
        <v>7.0000000000000001E-3</v>
      </c>
      <c r="K29" s="588">
        <v>0</v>
      </c>
      <c r="L29" s="588">
        <v>3.5999999999999999E-3</v>
      </c>
      <c r="M29" s="588">
        <v>1E-4</v>
      </c>
      <c r="N29" s="588">
        <v>1.1999999999999999E-3</v>
      </c>
      <c r="O29" s="588">
        <v>1.8E-3</v>
      </c>
      <c r="P29" s="588">
        <v>8.6999999999999994E-3</v>
      </c>
      <c r="Q29" s="588">
        <v>1.01E-2</v>
      </c>
      <c r="R29" s="588">
        <v>5.4000000000000003E-3</v>
      </c>
      <c r="S29" s="588">
        <v>4.1000000000000003E-3</v>
      </c>
      <c r="T29" s="588">
        <v>1E-4</v>
      </c>
      <c r="U29" s="588">
        <v>1.6999999999999999E-3</v>
      </c>
      <c r="V29" s="588">
        <v>5.4000000000000003E-3</v>
      </c>
      <c r="W29" s="588">
        <v>2.3999999999999998E-3</v>
      </c>
      <c r="X29" s="588">
        <v>0</v>
      </c>
      <c r="Y29" s="588">
        <v>5.4999999999999997E-3</v>
      </c>
      <c r="Z29" s="588">
        <v>2.0999999999999999E-3</v>
      </c>
      <c r="AA29" s="588">
        <v>9.7999999999999997E-3</v>
      </c>
      <c r="AB29" s="588">
        <v>1.5699999999999999E-2</v>
      </c>
    </row>
    <row r="30" spans="1:28" ht="20.25" customHeight="1">
      <c r="A30" s="591" t="s">
        <v>548</v>
      </c>
      <c r="B30" s="588">
        <v>0.27510000000000001</v>
      </c>
      <c r="C30" s="588">
        <v>0.128</v>
      </c>
      <c r="D30" s="588">
        <v>0.1855</v>
      </c>
      <c r="E30" s="588">
        <v>0.1142</v>
      </c>
      <c r="F30" s="588">
        <v>0</v>
      </c>
      <c r="G30" s="588">
        <v>0.44359999999999999</v>
      </c>
      <c r="H30" s="588">
        <v>9.6600000000000005E-2</v>
      </c>
      <c r="I30" s="588">
        <v>2.6100000000000002E-2</v>
      </c>
      <c r="J30" s="588">
        <v>0</v>
      </c>
      <c r="K30" s="588">
        <v>0</v>
      </c>
      <c r="L30" s="588">
        <v>1.29E-2</v>
      </c>
      <c r="M30" s="588">
        <v>0</v>
      </c>
      <c r="N30" s="588">
        <v>0</v>
      </c>
      <c r="O30" s="588">
        <v>0</v>
      </c>
      <c r="P30" s="588">
        <v>0</v>
      </c>
      <c r="Q30" s="588">
        <v>0.26079999999999998</v>
      </c>
      <c r="R30" s="588">
        <v>6.0299999999999999E-2</v>
      </c>
      <c r="S30" s="588">
        <v>0</v>
      </c>
      <c r="T30" s="588">
        <v>0</v>
      </c>
      <c r="U30" s="588">
        <v>0.13389999999999999</v>
      </c>
      <c r="V30" s="588">
        <v>0.20760000000000001</v>
      </c>
      <c r="W30" s="588">
        <v>0.1595</v>
      </c>
      <c r="X30" s="588">
        <v>0</v>
      </c>
      <c r="Y30" s="588">
        <v>0.1162</v>
      </c>
      <c r="Z30" s="588">
        <v>0</v>
      </c>
      <c r="AA30" s="588">
        <v>0.17829999999999999</v>
      </c>
      <c r="AB30" s="588">
        <v>0.19470000000000001</v>
      </c>
    </row>
    <row r="31" spans="1:28" ht="20.25" customHeight="1">
      <c r="A31" s="591" t="s">
        <v>549</v>
      </c>
      <c r="B31" s="588">
        <v>8.3999999999999995E-3</v>
      </c>
      <c r="C31" s="588">
        <v>9.4999999999999998E-3</v>
      </c>
      <c r="D31" s="588">
        <v>6.0000000000000001E-3</v>
      </c>
      <c r="E31" s="588">
        <v>1.0699999999999999E-2</v>
      </c>
      <c r="F31" s="588">
        <v>7.3000000000000001E-3</v>
      </c>
      <c r="G31" s="588">
        <v>6.6E-3</v>
      </c>
      <c r="H31" s="588">
        <v>7.1000000000000004E-3</v>
      </c>
      <c r="I31" s="588">
        <v>5.8999999999999999E-3</v>
      </c>
      <c r="J31" s="588">
        <v>7.3000000000000001E-3</v>
      </c>
      <c r="K31" s="588">
        <v>6.6E-3</v>
      </c>
      <c r="L31" s="588">
        <v>8.3000000000000001E-3</v>
      </c>
      <c r="M31" s="588">
        <v>7.6E-3</v>
      </c>
      <c r="N31" s="588">
        <v>8.6E-3</v>
      </c>
      <c r="O31" s="588">
        <v>2.5000000000000001E-2</v>
      </c>
      <c r="P31" s="588">
        <v>9.4000000000000004E-3</v>
      </c>
      <c r="Q31" s="588">
        <v>0.02</v>
      </c>
      <c r="R31" s="588">
        <v>5.7999999999999996E-3</v>
      </c>
      <c r="S31" s="588">
        <v>6.6E-3</v>
      </c>
      <c r="T31" s="588">
        <v>7.1999999999999998E-3</v>
      </c>
      <c r="U31" s="588">
        <v>6.4999999999999997E-3</v>
      </c>
      <c r="V31" s="588">
        <v>4.1000000000000003E-3</v>
      </c>
      <c r="W31" s="588">
        <v>5.0000000000000001E-3</v>
      </c>
      <c r="X31" s="588">
        <v>9.2999999999999992E-3</v>
      </c>
      <c r="Y31" s="588">
        <v>6.7000000000000002E-3</v>
      </c>
      <c r="Z31" s="588">
        <v>5.4999999999999997E-3</v>
      </c>
      <c r="AA31" s="588">
        <v>6.0000000000000001E-3</v>
      </c>
      <c r="AB31" s="588">
        <v>8.2000000000000007E-3</v>
      </c>
    </row>
    <row r="32" spans="1:28" ht="20.25" customHeight="1">
      <c r="A32" s="591" t="s">
        <v>550</v>
      </c>
      <c r="B32" s="588">
        <v>9.4299999999999995E-2</v>
      </c>
      <c r="C32" s="588">
        <v>3.8699999999999998E-2</v>
      </c>
      <c r="D32" s="588">
        <v>7.3300000000000004E-2</v>
      </c>
      <c r="E32" s="588">
        <v>3.5900000000000001E-2</v>
      </c>
      <c r="F32" s="588">
        <v>7.8399999999999997E-2</v>
      </c>
      <c r="G32" s="588">
        <v>0.1241</v>
      </c>
      <c r="H32" s="588">
        <v>8.2199999999999995E-2</v>
      </c>
      <c r="I32" s="588">
        <v>8.7900000000000006E-2</v>
      </c>
      <c r="J32" s="588">
        <v>7.2999999999999995E-2</v>
      </c>
      <c r="K32" s="588">
        <v>4.3099999999999999E-2</v>
      </c>
      <c r="L32" s="588">
        <v>6.0100000000000001E-2</v>
      </c>
      <c r="M32" s="588">
        <v>8.2199999999999995E-2</v>
      </c>
      <c r="N32" s="588">
        <v>6.7799999999999999E-2</v>
      </c>
      <c r="O32" s="588">
        <v>3.9199999999999999E-2</v>
      </c>
      <c r="P32" s="588">
        <v>5.2999999999999999E-2</v>
      </c>
      <c r="Q32" s="588">
        <v>7.0000000000000007E-2</v>
      </c>
      <c r="R32" s="588">
        <v>8.7300000000000003E-2</v>
      </c>
      <c r="S32" s="588">
        <v>6.7799999999999999E-2</v>
      </c>
      <c r="T32" s="588">
        <v>8.7499999999999994E-2</v>
      </c>
      <c r="U32" s="588">
        <v>5.33E-2</v>
      </c>
      <c r="V32" s="588">
        <v>4.99E-2</v>
      </c>
      <c r="W32" s="588">
        <v>9.8100000000000007E-2</v>
      </c>
      <c r="X32" s="588">
        <v>9.5600000000000004E-2</v>
      </c>
      <c r="Y32" s="588">
        <v>8.5199999999999998E-2</v>
      </c>
      <c r="Z32" s="588">
        <v>5.6000000000000001E-2</v>
      </c>
      <c r="AA32" s="588">
        <v>7.0900000000000005E-2</v>
      </c>
      <c r="AB32" s="588">
        <v>7.1900000000000006E-2</v>
      </c>
    </row>
    <row r="33" spans="1:28" ht="20.25" customHeight="1">
      <c r="A33" s="591" t="s">
        <v>551</v>
      </c>
      <c r="B33" s="588">
        <v>0.94610000000000005</v>
      </c>
      <c r="C33" s="588">
        <v>0.95789999999999997</v>
      </c>
      <c r="D33" s="588">
        <v>0.91090000000000004</v>
      </c>
      <c r="E33" s="588">
        <v>0.93979999999999997</v>
      </c>
      <c r="F33" s="588">
        <v>0.90480000000000005</v>
      </c>
      <c r="G33" s="588">
        <v>0.94989999999999997</v>
      </c>
      <c r="H33" s="588">
        <v>0.94750000000000001</v>
      </c>
      <c r="I33" s="588">
        <v>0.94750000000000001</v>
      </c>
      <c r="J33" s="588">
        <v>0.93859999999999999</v>
      </c>
      <c r="K33" s="588">
        <v>0.97719999999999996</v>
      </c>
      <c r="L33" s="588">
        <v>0.97119999999999995</v>
      </c>
      <c r="M33" s="588">
        <v>0.99080000000000001</v>
      </c>
      <c r="N33" s="588">
        <v>0.94699999999999995</v>
      </c>
      <c r="O33" s="588">
        <v>0.9929</v>
      </c>
      <c r="P33" s="588">
        <v>0.94379999999999997</v>
      </c>
      <c r="Q33" s="588">
        <v>0.94410000000000005</v>
      </c>
      <c r="R33" s="588">
        <v>0.97230000000000005</v>
      </c>
      <c r="S33" s="588">
        <v>0.98240000000000005</v>
      </c>
      <c r="T33" s="588">
        <v>0.98150000000000004</v>
      </c>
      <c r="U33" s="588">
        <v>0.98580000000000001</v>
      </c>
      <c r="V33" s="588">
        <v>0.98899999999999999</v>
      </c>
      <c r="W33" s="588">
        <v>0.96299999999999997</v>
      </c>
      <c r="X33" s="588">
        <v>0.94850000000000001</v>
      </c>
      <c r="Y33" s="588">
        <v>0.96850000000000003</v>
      </c>
      <c r="Z33" s="588">
        <v>0.9849</v>
      </c>
      <c r="AA33" s="588">
        <v>0.93049999999999999</v>
      </c>
      <c r="AB33" s="588">
        <v>0.95209999999999995</v>
      </c>
    </row>
    <row r="34" spans="1:28" ht="20.25" customHeight="1">
      <c r="A34" s="591" t="s">
        <v>552</v>
      </c>
      <c r="B34" s="588">
        <v>1.9599999999999999E-2</v>
      </c>
      <c r="C34" s="588">
        <v>2.3400000000000001E-2</v>
      </c>
      <c r="D34" s="588">
        <v>4.9399999999999999E-2</v>
      </c>
      <c r="E34" s="588">
        <v>2.98E-2</v>
      </c>
      <c r="F34" s="588">
        <v>5.9799999999999999E-2</v>
      </c>
      <c r="G34" s="588">
        <v>2.7400000000000001E-2</v>
      </c>
      <c r="H34" s="588">
        <v>2.0299999999999999E-2</v>
      </c>
      <c r="I34" s="588">
        <v>2.63E-2</v>
      </c>
      <c r="J34" s="588">
        <v>3.5200000000000002E-2</v>
      </c>
      <c r="K34" s="588">
        <v>1.38E-2</v>
      </c>
      <c r="L34" s="588">
        <v>8.8000000000000005E-3</v>
      </c>
      <c r="M34" s="588">
        <v>6.7999999999999996E-3</v>
      </c>
      <c r="N34" s="588">
        <v>1.9300000000000001E-2</v>
      </c>
      <c r="O34" s="588">
        <v>3.3999999999999998E-3</v>
      </c>
      <c r="P34" s="588">
        <v>4.3099999999999999E-2</v>
      </c>
      <c r="Q34" s="588">
        <v>4.8599999999999997E-2</v>
      </c>
      <c r="R34" s="588">
        <v>1.2699999999999999E-2</v>
      </c>
      <c r="S34" s="588">
        <v>6.1000000000000004E-3</v>
      </c>
      <c r="T34" s="588">
        <v>1.12E-2</v>
      </c>
      <c r="U34" s="588">
        <v>4.7000000000000002E-3</v>
      </c>
      <c r="V34" s="588">
        <v>3.8999999999999998E-3</v>
      </c>
      <c r="W34" s="588">
        <v>2.1399999999999999E-2</v>
      </c>
      <c r="X34" s="588">
        <v>2.29E-2</v>
      </c>
      <c r="Y34" s="588">
        <v>1.32E-2</v>
      </c>
      <c r="Z34" s="588">
        <v>7.7999999999999996E-3</v>
      </c>
      <c r="AA34" s="588">
        <v>4.53E-2</v>
      </c>
      <c r="AB34" s="588">
        <v>2.3800000000000002E-2</v>
      </c>
    </row>
    <row r="35" spans="1:28" ht="20.25" customHeight="1">
      <c r="A35" s="591" t="s">
        <v>553</v>
      </c>
      <c r="B35" s="588">
        <v>9.2999999999999992E-3</v>
      </c>
      <c r="C35" s="588">
        <v>4.8999999999999998E-3</v>
      </c>
      <c r="D35" s="588">
        <v>9.4000000000000004E-3</v>
      </c>
      <c r="E35" s="588">
        <v>1.06E-2</v>
      </c>
      <c r="F35" s="588">
        <v>7.9000000000000008E-3</v>
      </c>
      <c r="G35" s="588">
        <v>1.09E-2</v>
      </c>
      <c r="H35" s="588">
        <v>5.8999999999999999E-3</v>
      </c>
      <c r="I35" s="588">
        <v>6.6E-3</v>
      </c>
      <c r="J35" s="588">
        <v>5.1000000000000004E-3</v>
      </c>
      <c r="K35" s="588">
        <v>2.3E-3</v>
      </c>
      <c r="L35" s="588">
        <v>1.4E-3</v>
      </c>
      <c r="M35" s="588">
        <v>4.0000000000000002E-4</v>
      </c>
      <c r="N35" s="588">
        <v>3.7000000000000002E-3</v>
      </c>
      <c r="O35" s="588">
        <v>1.6000000000000001E-3</v>
      </c>
      <c r="P35" s="588">
        <v>4.4000000000000003E-3</v>
      </c>
      <c r="Q35" s="588">
        <v>2.2000000000000001E-3</v>
      </c>
      <c r="R35" s="588">
        <v>8.0999999999999996E-3</v>
      </c>
      <c r="S35" s="588">
        <v>3.7000000000000002E-3</v>
      </c>
      <c r="T35" s="588">
        <v>1.5E-3</v>
      </c>
      <c r="U35" s="588">
        <v>1.5E-3</v>
      </c>
      <c r="V35" s="588">
        <v>2.3999999999999998E-3</v>
      </c>
      <c r="W35" s="588">
        <v>7.7000000000000002E-3</v>
      </c>
      <c r="X35" s="588">
        <v>1.2500000000000001E-2</v>
      </c>
      <c r="Y35" s="588">
        <v>6.1000000000000004E-3</v>
      </c>
      <c r="Z35" s="588">
        <v>2.5000000000000001E-3</v>
      </c>
      <c r="AA35" s="588">
        <v>6.0000000000000001E-3</v>
      </c>
      <c r="AB35" s="588">
        <v>6.6E-3</v>
      </c>
    </row>
    <row r="36" spans="1:28" ht="20.25" customHeight="1">
      <c r="A36" s="591" t="s">
        <v>554</v>
      </c>
      <c r="B36" s="588">
        <v>2.7000000000000001E-3</v>
      </c>
      <c r="C36" s="588">
        <v>1.4E-3</v>
      </c>
      <c r="D36" s="588">
        <v>8.6999999999999994E-3</v>
      </c>
      <c r="E36" s="588">
        <v>2.7000000000000001E-3</v>
      </c>
      <c r="F36" s="588">
        <v>1.6000000000000001E-3</v>
      </c>
      <c r="G36" s="588">
        <v>1.2999999999999999E-3</v>
      </c>
      <c r="H36" s="588">
        <v>2.8E-3</v>
      </c>
      <c r="I36" s="588">
        <v>1.2999999999999999E-3</v>
      </c>
      <c r="J36" s="588">
        <v>4.0000000000000002E-4</v>
      </c>
      <c r="K36" s="588">
        <v>8.9999999999999998E-4</v>
      </c>
      <c r="L36" s="588">
        <v>1.6999999999999999E-3</v>
      </c>
      <c r="M36" s="588">
        <v>5.9999999999999995E-4</v>
      </c>
      <c r="N36" s="588">
        <v>7.4000000000000003E-3</v>
      </c>
      <c r="O36" s="588">
        <v>2.0000000000000001E-4</v>
      </c>
      <c r="P36" s="588">
        <v>1.9E-3</v>
      </c>
      <c r="Q36" s="588">
        <v>0</v>
      </c>
      <c r="R36" s="588">
        <v>8.0000000000000004E-4</v>
      </c>
      <c r="S36" s="588">
        <v>1.1000000000000001E-3</v>
      </c>
      <c r="T36" s="588">
        <v>1.4E-3</v>
      </c>
      <c r="U36" s="588">
        <v>8.9999999999999998E-4</v>
      </c>
      <c r="V36" s="588">
        <v>8.0000000000000004E-4</v>
      </c>
      <c r="W36" s="588">
        <v>3.5000000000000001E-3</v>
      </c>
      <c r="X36" s="588">
        <v>2.5999999999999999E-3</v>
      </c>
      <c r="Y36" s="588">
        <v>2.7000000000000001E-3</v>
      </c>
      <c r="Z36" s="588">
        <v>4.0000000000000002E-4</v>
      </c>
      <c r="AA36" s="588">
        <v>1.1000000000000001E-3</v>
      </c>
      <c r="AB36" s="588">
        <v>2.3999999999999998E-3</v>
      </c>
    </row>
    <row r="37" spans="1:28" ht="20.25" customHeight="1">
      <c r="A37" s="591" t="s">
        <v>555</v>
      </c>
      <c r="B37" s="588">
        <v>1.6000000000000001E-3</v>
      </c>
      <c r="C37" s="588">
        <v>8.9999999999999998E-4</v>
      </c>
      <c r="D37" s="588">
        <v>1.1999999999999999E-3</v>
      </c>
      <c r="E37" s="588">
        <v>3.5999999999999999E-3</v>
      </c>
      <c r="F37" s="588">
        <v>5.7000000000000002E-3</v>
      </c>
      <c r="G37" s="588">
        <v>5.0000000000000001E-4</v>
      </c>
      <c r="H37" s="588">
        <v>3.5999999999999999E-3</v>
      </c>
      <c r="I37" s="588">
        <v>3.0000000000000001E-3</v>
      </c>
      <c r="J37" s="588">
        <v>4.0000000000000001E-3</v>
      </c>
      <c r="K37" s="588">
        <v>5.9999999999999995E-4</v>
      </c>
      <c r="L37" s="588">
        <v>1.6999999999999999E-3</v>
      </c>
      <c r="M37" s="588">
        <v>2.9999999999999997E-4</v>
      </c>
      <c r="N37" s="588">
        <v>1.2999999999999999E-3</v>
      </c>
      <c r="O37" s="588">
        <v>1E-3</v>
      </c>
      <c r="P37" s="588">
        <v>2.9999999999999997E-4</v>
      </c>
      <c r="Q37" s="588">
        <v>3.5999999999999999E-3</v>
      </c>
      <c r="R37" s="588">
        <v>2.0000000000000001E-4</v>
      </c>
      <c r="S37" s="588">
        <v>1E-3</v>
      </c>
      <c r="T37" s="588">
        <v>8.9999999999999998E-4</v>
      </c>
      <c r="U37" s="588">
        <v>0</v>
      </c>
      <c r="V37" s="588">
        <v>8.9999999999999998E-4</v>
      </c>
      <c r="W37" s="588">
        <v>4.0000000000000002E-4</v>
      </c>
      <c r="X37" s="588">
        <v>1.1000000000000001E-3</v>
      </c>
      <c r="Y37" s="588">
        <v>0</v>
      </c>
      <c r="Z37" s="588">
        <v>1E-4</v>
      </c>
      <c r="AA37" s="588">
        <v>4.0000000000000002E-4</v>
      </c>
      <c r="AB37" s="588">
        <v>1.5E-3</v>
      </c>
    </row>
    <row r="38" spans="1:28" ht="20.25" customHeight="1">
      <c r="A38" s="591" t="s">
        <v>556</v>
      </c>
      <c r="B38" s="588">
        <v>2.07E-2</v>
      </c>
      <c r="C38" s="588">
        <v>1.1599999999999999E-2</v>
      </c>
      <c r="D38" s="588">
        <v>2.0500000000000001E-2</v>
      </c>
      <c r="E38" s="588">
        <v>1.34E-2</v>
      </c>
      <c r="F38" s="588">
        <v>2.0199999999999999E-2</v>
      </c>
      <c r="G38" s="588">
        <v>0.01</v>
      </c>
      <c r="H38" s="588">
        <v>0.02</v>
      </c>
      <c r="I38" s="588">
        <v>1.52E-2</v>
      </c>
      <c r="J38" s="588">
        <v>1.67E-2</v>
      </c>
      <c r="K38" s="588">
        <v>5.1000000000000004E-3</v>
      </c>
      <c r="L38" s="588">
        <v>1.52E-2</v>
      </c>
      <c r="M38" s="588">
        <v>1.1999999999999999E-3</v>
      </c>
      <c r="N38" s="588">
        <v>2.1399999999999999E-2</v>
      </c>
      <c r="O38" s="588">
        <v>8.0000000000000004E-4</v>
      </c>
      <c r="P38" s="588">
        <v>6.4000000000000003E-3</v>
      </c>
      <c r="Q38" s="588">
        <v>1.5E-3</v>
      </c>
      <c r="R38" s="588">
        <v>6.0000000000000001E-3</v>
      </c>
      <c r="S38" s="588">
        <v>5.5999999999999999E-3</v>
      </c>
      <c r="T38" s="588">
        <v>3.5000000000000001E-3</v>
      </c>
      <c r="U38" s="588">
        <v>7.1000000000000004E-3</v>
      </c>
      <c r="V38" s="588">
        <v>3.0000000000000001E-3</v>
      </c>
      <c r="W38" s="588">
        <v>4.0000000000000001E-3</v>
      </c>
      <c r="X38" s="588">
        <v>1.23E-2</v>
      </c>
      <c r="Y38" s="588">
        <v>9.4000000000000004E-3</v>
      </c>
      <c r="Z38" s="588">
        <v>4.3E-3</v>
      </c>
      <c r="AA38" s="588">
        <v>1.66E-2</v>
      </c>
      <c r="AB38" s="588">
        <v>1.35E-2</v>
      </c>
    </row>
    <row r="39" spans="1:28" ht="12" customHeight="1" thickBot="1">
      <c r="A39" s="591"/>
      <c r="B39" s="588"/>
      <c r="C39" s="588"/>
      <c r="D39" s="588"/>
      <c r="E39" s="588"/>
      <c r="F39" s="588"/>
      <c r="G39" s="588"/>
      <c r="H39" s="588"/>
      <c r="I39" s="588"/>
      <c r="J39" s="588"/>
      <c r="K39" s="588"/>
      <c r="L39" s="588"/>
      <c r="M39" s="588"/>
      <c r="N39" s="588"/>
      <c r="O39" s="588"/>
      <c r="P39" s="588"/>
      <c r="Q39" s="588"/>
      <c r="R39" s="588"/>
      <c r="S39" s="588"/>
      <c r="T39" s="588"/>
      <c r="U39" s="588"/>
      <c r="V39" s="588"/>
      <c r="W39" s="588"/>
      <c r="X39" s="588"/>
      <c r="Y39" s="588"/>
      <c r="Z39" s="588"/>
      <c r="AA39" s="588"/>
      <c r="AB39" s="588"/>
    </row>
    <row r="40" spans="1:28" ht="17.25" customHeight="1" thickTop="1" thickBot="1">
      <c r="A40" s="593" t="s">
        <v>557</v>
      </c>
      <c r="B40" s="590"/>
      <c r="C40" s="590"/>
      <c r="D40" s="590"/>
      <c r="E40" s="590"/>
      <c r="F40" s="590"/>
      <c r="G40" s="590"/>
      <c r="H40" s="590"/>
      <c r="I40" s="590"/>
      <c r="J40" s="590"/>
      <c r="K40" s="590"/>
      <c r="L40" s="590"/>
      <c r="M40" s="590"/>
      <c r="N40" s="590"/>
      <c r="O40" s="590"/>
      <c r="P40" s="590"/>
      <c r="Q40" s="590"/>
      <c r="R40" s="590"/>
      <c r="S40" s="590"/>
      <c r="T40" s="590"/>
      <c r="U40" s="590"/>
      <c r="V40" s="590"/>
      <c r="W40" s="590"/>
      <c r="X40" s="590"/>
      <c r="Y40" s="590"/>
      <c r="Z40" s="590"/>
      <c r="AA40" s="590"/>
      <c r="AB40" s="590"/>
    </row>
    <row r="41" spans="1:28" ht="20.25" customHeight="1" thickTop="1">
      <c r="A41" s="591" t="s">
        <v>558</v>
      </c>
      <c r="B41" s="588">
        <v>0.55530000000000002</v>
      </c>
      <c r="C41" s="588">
        <v>0.38919999999999999</v>
      </c>
      <c r="D41" s="588">
        <v>0.32379999999999998</v>
      </c>
      <c r="E41" s="588">
        <v>0.31290000000000001</v>
      </c>
      <c r="F41" s="588">
        <v>0.28560000000000002</v>
      </c>
      <c r="G41" s="588">
        <v>0.26</v>
      </c>
      <c r="H41" s="588">
        <v>0.22969999999999999</v>
      </c>
      <c r="I41" s="588">
        <v>0.22259999999999999</v>
      </c>
      <c r="J41" s="588">
        <v>0.2989</v>
      </c>
      <c r="K41" s="588">
        <v>0.35830000000000001</v>
      </c>
      <c r="L41" s="588">
        <v>0.1203</v>
      </c>
      <c r="M41" s="588">
        <v>0.1641</v>
      </c>
      <c r="N41" s="588">
        <v>0.1205</v>
      </c>
      <c r="O41" s="588">
        <v>0.52439999999999998</v>
      </c>
      <c r="P41" s="588">
        <v>0.30969999999999998</v>
      </c>
      <c r="Q41" s="588">
        <v>0.30009999999999998</v>
      </c>
      <c r="R41" s="588">
        <v>0.23169999999999999</v>
      </c>
      <c r="S41" s="588">
        <v>0.19670000000000001</v>
      </c>
      <c r="T41" s="588">
        <v>0.156</v>
      </c>
      <c r="U41" s="588">
        <v>0.183</v>
      </c>
      <c r="V41" s="588">
        <v>8.8200000000000001E-2</v>
      </c>
      <c r="W41" s="588">
        <v>0.1474</v>
      </c>
      <c r="X41" s="588">
        <v>0.151</v>
      </c>
      <c r="Y41" s="588">
        <v>0.15620000000000001</v>
      </c>
      <c r="Z41" s="588">
        <v>8.1299999999999997E-2</v>
      </c>
      <c r="AA41" s="588">
        <v>0.14799999999999999</v>
      </c>
      <c r="AB41" s="588">
        <v>0.31659999999999999</v>
      </c>
    </row>
    <row r="42" spans="1:28" ht="20.25" customHeight="1">
      <c r="A42" s="591" t="s">
        <v>559</v>
      </c>
      <c r="B42" s="588">
        <v>0.93030000000000002</v>
      </c>
      <c r="C42" s="588">
        <v>1.0065999999999999</v>
      </c>
      <c r="D42" s="588">
        <v>1.1044</v>
      </c>
      <c r="E42" s="588">
        <v>0.84430000000000005</v>
      </c>
      <c r="F42" s="588">
        <v>0.56410000000000005</v>
      </c>
      <c r="G42" s="588">
        <v>0.75960000000000005</v>
      </c>
      <c r="H42" s="588">
        <v>0.75460000000000005</v>
      </c>
      <c r="I42" s="588">
        <v>0.57069999999999999</v>
      </c>
      <c r="J42" s="588">
        <v>0.67600000000000005</v>
      </c>
      <c r="K42" s="588">
        <v>0.89470000000000005</v>
      </c>
      <c r="L42" s="588">
        <v>0.75560000000000005</v>
      </c>
      <c r="M42" s="588">
        <v>0.6825</v>
      </c>
      <c r="N42" s="588">
        <v>0.27810000000000001</v>
      </c>
      <c r="O42" s="588">
        <v>0.77039999999999997</v>
      </c>
      <c r="P42" s="588">
        <v>1.0389999999999999</v>
      </c>
      <c r="Q42" s="588">
        <v>0.58750000000000002</v>
      </c>
      <c r="R42" s="588">
        <v>0.41499999999999998</v>
      </c>
      <c r="S42" s="588">
        <v>0.71430000000000005</v>
      </c>
      <c r="T42" s="588">
        <v>0.69359999999999999</v>
      </c>
      <c r="U42" s="588">
        <v>0.57410000000000005</v>
      </c>
      <c r="V42" s="588">
        <v>0.3448</v>
      </c>
      <c r="W42" s="588">
        <v>0.41220000000000001</v>
      </c>
      <c r="X42" s="588">
        <v>0.48020000000000002</v>
      </c>
      <c r="Y42" s="588">
        <v>0.50629999999999997</v>
      </c>
      <c r="Z42" s="588">
        <v>0.62009999999999998</v>
      </c>
      <c r="AA42" s="588">
        <v>0.66049999999999998</v>
      </c>
      <c r="AB42" s="588">
        <v>0.74850000000000005</v>
      </c>
    </row>
    <row r="43" spans="1:28" ht="20.25" customHeight="1">
      <c r="A43" s="591" t="s">
        <v>560</v>
      </c>
      <c r="B43" s="588">
        <v>0.31069999999999998</v>
      </c>
      <c r="C43" s="588">
        <v>0.21640000000000001</v>
      </c>
      <c r="D43" s="588">
        <v>0.32650000000000001</v>
      </c>
      <c r="E43" s="588">
        <v>0.2157</v>
      </c>
      <c r="F43" s="588">
        <v>0.41959999999999997</v>
      </c>
      <c r="G43" s="588">
        <v>0.33040000000000003</v>
      </c>
      <c r="H43" s="588">
        <v>0.38569999999999999</v>
      </c>
      <c r="I43" s="588">
        <v>0.31</v>
      </c>
      <c r="J43" s="588">
        <v>0.18959999999999999</v>
      </c>
      <c r="K43" s="588">
        <v>0.3105</v>
      </c>
      <c r="L43" s="588">
        <v>0.28510000000000002</v>
      </c>
      <c r="M43" s="588">
        <v>0.2727</v>
      </c>
      <c r="N43" s="588">
        <v>0.1217</v>
      </c>
      <c r="O43" s="588">
        <v>0.2928</v>
      </c>
      <c r="P43" s="588">
        <v>0.253</v>
      </c>
      <c r="Q43" s="588">
        <v>0.2903</v>
      </c>
      <c r="R43" s="588">
        <v>0.1799</v>
      </c>
      <c r="S43" s="588">
        <v>0.30459999999999998</v>
      </c>
      <c r="T43" s="588">
        <v>0.31230000000000002</v>
      </c>
      <c r="U43" s="588">
        <v>0.25040000000000001</v>
      </c>
      <c r="V43" s="588">
        <v>0.25940000000000002</v>
      </c>
      <c r="W43" s="588">
        <v>0.29449999999999998</v>
      </c>
      <c r="X43" s="588">
        <v>0.25929999999999997</v>
      </c>
      <c r="Y43" s="588">
        <v>0.2427</v>
      </c>
      <c r="Z43" s="588">
        <v>0.26350000000000001</v>
      </c>
      <c r="AA43" s="588">
        <v>0.248</v>
      </c>
      <c r="AB43" s="588">
        <v>0.28000000000000003</v>
      </c>
    </row>
    <row r="44" spans="1:28" ht="20.25" customHeight="1">
      <c r="A44" s="591" t="s">
        <v>561</v>
      </c>
      <c r="B44" s="588">
        <v>0.27800000000000002</v>
      </c>
      <c r="C44" s="588">
        <v>0.19769999999999999</v>
      </c>
      <c r="D44" s="588">
        <v>0.2903</v>
      </c>
      <c r="E44" s="588">
        <v>0.19700000000000001</v>
      </c>
      <c r="F44" s="588">
        <v>0.3261</v>
      </c>
      <c r="G44" s="588">
        <v>0.24660000000000001</v>
      </c>
      <c r="H44" s="588">
        <v>0.32290000000000002</v>
      </c>
      <c r="I44" s="588">
        <v>0.24310000000000001</v>
      </c>
      <c r="J44" s="588">
        <v>0.15559999999999999</v>
      </c>
      <c r="K44" s="588">
        <v>0.24660000000000001</v>
      </c>
      <c r="L44" s="588">
        <v>0.2369</v>
      </c>
      <c r="M44" s="588">
        <v>0.2132</v>
      </c>
      <c r="N44" s="588">
        <v>0.10100000000000001</v>
      </c>
      <c r="O44" s="588">
        <v>0.25519999999999998</v>
      </c>
      <c r="P44" s="588">
        <v>0.2195</v>
      </c>
      <c r="Q44" s="588">
        <v>0.25230000000000002</v>
      </c>
      <c r="R44" s="588">
        <v>0.14990000000000001</v>
      </c>
      <c r="S44" s="588">
        <v>0.21240000000000001</v>
      </c>
      <c r="T44" s="588">
        <v>0.2782</v>
      </c>
      <c r="U44" s="588">
        <v>0.20680000000000001</v>
      </c>
      <c r="V44" s="588">
        <v>0.23019999999999999</v>
      </c>
      <c r="W44" s="588">
        <v>0.26500000000000001</v>
      </c>
      <c r="X44" s="588">
        <v>0.20860000000000001</v>
      </c>
      <c r="Y44" s="588">
        <v>0.2094</v>
      </c>
      <c r="Z44" s="588">
        <v>0.2301</v>
      </c>
      <c r="AA44" s="588">
        <v>0.22</v>
      </c>
      <c r="AB44" s="588">
        <v>0.24279999999999999</v>
      </c>
    </row>
    <row r="45" spans="1:28" ht="12" customHeight="1" thickBot="1">
      <c r="A45" s="591"/>
      <c r="B45" s="588"/>
      <c r="C45" s="588"/>
      <c r="D45" s="588"/>
      <c r="E45" s="588"/>
      <c r="F45" s="588"/>
      <c r="G45" s="588"/>
      <c r="H45" s="588"/>
      <c r="I45" s="588"/>
      <c r="J45" s="588"/>
      <c r="K45" s="588"/>
      <c r="L45" s="588"/>
      <c r="M45" s="588"/>
      <c r="N45" s="588"/>
      <c r="O45" s="588"/>
      <c r="P45" s="588"/>
      <c r="Q45" s="588"/>
      <c r="R45" s="588"/>
      <c r="S45" s="588"/>
      <c r="T45" s="588"/>
      <c r="U45" s="588"/>
      <c r="V45" s="588"/>
      <c r="W45" s="588"/>
      <c r="X45" s="588"/>
      <c r="Y45" s="588"/>
      <c r="Z45" s="588"/>
      <c r="AA45" s="588"/>
      <c r="AB45" s="588"/>
    </row>
    <row r="46" spans="1:28" ht="17.25" customHeight="1" thickTop="1" thickBot="1">
      <c r="A46" s="593" t="s">
        <v>562</v>
      </c>
      <c r="B46" s="590"/>
      <c r="C46" s="590"/>
      <c r="D46" s="590"/>
      <c r="E46" s="590"/>
      <c r="F46" s="590"/>
      <c r="G46" s="590"/>
      <c r="H46" s="590"/>
      <c r="I46" s="590"/>
      <c r="J46" s="590"/>
      <c r="K46" s="590"/>
      <c r="L46" s="590"/>
      <c r="M46" s="590"/>
      <c r="N46" s="590"/>
      <c r="O46" s="590"/>
      <c r="P46" s="590"/>
      <c r="Q46" s="590"/>
      <c r="R46" s="590"/>
      <c r="S46" s="590"/>
      <c r="T46" s="590"/>
      <c r="U46" s="590"/>
      <c r="V46" s="590"/>
      <c r="W46" s="590"/>
      <c r="X46" s="590"/>
      <c r="Y46" s="590"/>
      <c r="Z46" s="590"/>
      <c r="AA46" s="590"/>
      <c r="AB46" s="590"/>
    </row>
    <row r="47" spans="1:28" ht="20.25" customHeight="1" thickTop="1">
      <c r="A47" s="584" t="s">
        <v>563</v>
      </c>
      <c r="B47" s="588">
        <v>0.1053</v>
      </c>
      <c r="C47" s="588">
        <v>8.6499999999999994E-2</v>
      </c>
      <c r="D47" s="588">
        <v>0.1109</v>
      </c>
      <c r="E47" s="588">
        <v>8.6499999999999994E-2</v>
      </c>
      <c r="F47" s="588">
        <v>0.2228</v>
      </c>
      <c r="G47" s="588">
        <v>0.25359999999999999</v>
      </c>
      <c r="H47" s="588">
        <v>0.16300000000000001</v>
      </c>
      <c r="I47" s="588">
        <v>0.2157</v>
      </c>
      <c r="J47" s="588">
        <v>0.17929999999999999</v>
      </c>
      <c r="K47" s="588">
        <v>0.20580000000000001</v>
      </c>
      <c r="L47" s="588">
        <v>0.16930000000000001</v>
      </c>
      <c r="M47" s="588">
        <v>0.21820000000000001</v>
      </c>
      <c r="N47" s="588">
        <v>0.1704</v>
      </c>
      <c r="O47" s="588">
        <v>0.1283</v>
      </c>
      <c r="P47" s="588">
        <v>0.13239999999999999</v>
      </c>
      <c r="Q47" s="588">
        <v>0.13100000000000001</v>
      </c>
      <c r="R47" s="588">
        <v>0.1666</v>
      </c>
      <c r="S47" s="588">
        <v>0.30249999999999999</v>
      </c>
      <c r="T47" s="588">
        <v>0.1094</v>
      </c>
      <c r="U47" s="588">
        <v>0.1744</v>
      </c>
      <c r="V47" s="588">
        <v>0.11269999999999999</v>
      </c>
      <c r="W47" s="588">
        <v>0.1003</v>
      </c>
      <c r="X47" s="588">
        <v>0.19550000000000001</v>
      </c>
      <c r="Y47" s="588">
        <v>0.13719999999999999</v>
      </c>
      <c r="Z47" s="588">
        <v>0.12690000000000001</v>
      </c>
      <c r="AA47" s="588">
        <v>0.1132</v>
      </c>
      <c r="AB47" s="588">
        <v>0.13300000000000001</v>
      </c>
    </row>
    <row r="48" spans="1:28" ht="18" customHeight="1">
      <c r="A48" s="591" t="s">
        <v>564</v>
      </c>
      <c r="B48" s="588">
        <v>0.1053</v>
      </c>
      <c r="C48" s="588">
        <v>8.6499999999999994E-2</v>
      </c>
      <c r="D48" s="588">
        <v>0.1109</v>
      </c>
      <c r="E48" s="588">
        <v>8.6499999999999994E-2</v>
      </c>
      <c r="F48" s="588">
        <v>0.2228</v>
      </c>
      <c r="G48" s="588">
        <v>0.25359999999999999</v>
      </c>
      <c r="H48" s="588">
        <v>0.16300000000000001</v>
      </c>
      <c r="I48" s="588">
        <v>0.2157</v>
      </c>
      <c r="J48" s="588">
        <v>0.17929999999999999</v>
      </c>
      <c r="K48" s="588">
        <v>0.20580000000000001</v>
      </c>
      <c r="L48" s="588">
        <v>0.16930000000000001</v>
      </c>
      <c r="M48" s="588">
        <v>0.21820000000000001</v>
      </c>
      <c r="N48" s="588">
        <v>0.1704</v>
      </c>
      <c r="O48" s="588">
        <v>0.1283</v>
      </c>
      <c r="P48" s="588">
        <v>0.13239999999999999</v>
      </c>
      <c r="Q48" s="588">
        <v>0.13100000000000001</v>
      </c>
      <c r="R48" s="588">
        <v>0.1666</v>
      </c>
      <c r="S48" s="588">
        <v>0.30249999999999999</v>
      </c>
      <c r="T48" s="588">
        <v>0.1094</v>
      </c>
      <c r="U48" s="588">
        <v>0.1744</v>
      </c>
      <c r="V48" s="588">
        <v>0.11269999999999999</v>
      </c>
      <c r="W48" s="588">
        <v>0.1003</v>
      </c>
      <c r="X48" s="588">
        <v>0.19550000000000001</v>
      </c>
      <c r="Y48" s="588">
        <v>0.13719999999999999</v>
      </c>
      <c r="Z48" s="588">
        <v>0.12690000000000001</v>
      </c>
      <c r="AA48" s="588">
        <v>0.1132</v>
      </c>
      <c r="AB48" s="588">
        <v>0.13300000000000001</v>
      </c>
    </row>
    <row r="49" spans="1:28" ht="20.25" customHeight="1">
      <c r="A49" s="591" t="s">
        <v>565</v>
      </c>
      <c r="B49" s="588">
        <v>0.2077</v>
      </c>
      <c r="C49" s="588">
        <v>0.17069999999999999</v>
      </c>
      <c r="D49" s="588">
        <v>0.2442</v>
      </c>
      <c r="E49" s="588">
        <v>0.22739999999999999</v>
      </c>
      <c r="F49" s="588">
        <v>0.124</v>
      </c>
      <c r="G49" s="588">
        <v>9.11E-2</v>
      </c>
      <c r="H49" s="588">
        <v>0.15970000000000001</v>
      </c>
      <c r="I49" s="588">
        <v>9.7100000000000006E-2</v>
      </c>
      <c r="J49" s="588">
        <v>0.1376</v>
      </c>
      <c r="K49" s="588">
        <v>3.8199999999999998E-2</v>
      </c>
      <c r="L49" s="588">
        <v>0.09</v>
      </c>
      <c r="M49" s="588">
        <v>9.5999999999999992E-3</v>
      </c>
      <c r="N49" s="588">
        <v>0.23960000000000001</v>
      </c>
      <c r="O49" s="588">
        <v>1.77E-2</v>
      </c>
      <c r="P49" s="588">
        <v>6.8000000000000005E-2</v>
      </c>
      <c r="Q49" s="588">
        <v>4.1000000000000002E-2</v>
      </c>
      <c r="R49" s="588">
        <v>7.5499999999999998E-2</v>
      </c>
      <c r="S49" s="588">
        <v>2.86E-2</v>
      </c>
      <c r="T49" s="588">
        <v>5.4100000000000002E-2</v>
      </c>
      <c r="U49" s="588">
        <v>4.9500000000000002E-2</v>
      </c>
      <c r="V49" s="588">
        <v>4.53E-2</v>
      </c>
      <c r="W49" s="588">
        <v>0.1132</v>
      </c>
      <c r="X49" s="588">
        <v>9.4500000000000001E-2</v>
      </c>
      <c r="Y49" s="588">
        <v>0.1009</v>
      </c>
      <c r="Z49" s="588">
        <v>4.3499999999999997E-2</v>
      </c>
      <c r="AA49" s="588">
        <v>0.22770000000000001</v>
      </c>
      <c r="AB49" s="588">
        <v>0.1336</v>
      </c>
    </row>
    <row r="50" spans="1:28" ht="20.25" customHeight="1">
      <c r="A50" s="591" t="s">
        <v>566</v>
      </c>
      <c r="B50" s="588">
        <v>5.6899999999999999E-2</v>
      </c>
      <c r="C50" s="588">
        <v>4.9200000000000001E-2</v>
      </c>
      <c r="D50" s="588">
        <v>4.3499999999999997E-2</v>
      </c>
      <c r="E50" s="588">
        <v>7.9000000000000008E-3</v>
      </c>
      <c r="F50" s="588">
        <v>0</v>
      </c>
      <c r="G50" s="588">
        <v>9.4000000000000004E-3</v>
      </c>
      <c r="H50" s="588">
        <v>2.3E-3</v>
      </c>
      <c r="I50" s="588">
        <v>1E-4</v>
      </c>
      <c r="J50" s="588">
        <v>0</v>
      </c>
      <c r="K50" s="588">
        <v>0</v>
      </c>
      <c r="L50" s="588">
        <v>2.0000000000000001E-4</v>
      </c>
      <c r="M50" s="588">
        <v>0</v>
      </c>
      <c r="N50" s="588">
        <v>0</v>
      </c>
      <c r="O50" s="588">
        <v>0</v>
      </c>
      <c r="P50" s="588">
        <v>0</v>
      </c>
      <c r="Q50" s="588">
        <v>1.9900000000000001E-2</v>
      </c>
      <c r="R50" s="588">
        <v>1.8E-3</v>
      </c>
      <c r="S50" s="588">
        <v>0</v>
      </c>
      <c r="T50" s="588">
        <v>0</v>
      </c>
      <c r="U50" s="588">
        <v>1.1000000000000001E-3</v>
      </c>
      <c r="V50" s="588">
        <v>9.7000000000000003E-3</v>
      </c>
      <c r="W50" s="588">
        <v>3.2000000000000002E-3</v>
      </c>
      <c r="X50" s="588">
        <v>0</v>
      </c>
      <c r="Y50" s="588">
        <v>4.3E-3</v>
      </c>
      <c r="Z50" s="588">
        <v>0</v>
      </c>
      <c r="AA50" s="588">
        <v>1.4500000000000001E-2</v>
      </c>
      <c r="AB50" s="588">
        <v>2.0799999999999999E-2</v>
      </c>
    </row>
    <row r="51" spans="1:28" ht="18" customHeight="1">
      <c r="A51" s="591" t="s">
        <v>567</v>
      </c>
      <c r="B51" s="588">
        <v>4.3099999999999999E-2</v>
      </c>
      <c r="C51" s="588">
        <v>5.7799999999999997E-2</v>
      </c>
      <c r="D51" s="588">
        <v>0.12</v>
      </c>
      <c r="E51" s="588">
        <v>0.12189999999999999</v>
      </c>
      <c r="F51" s="588">
        <v>5.1799999999999999E-2</v>
      </c>
      <c r="G51" s="588">
        <v>6.6199999999999995E-2</v>
      </c>
      <c r="H51" s="588">
        <v>5.5100000000000003E-2</v>
      </c>
      <c r="I51" s="588">
        <v>3.3399999999999999E-2</v>
      </c>
      <c r="J51" s="588">
        <v>5.7200000000000001E-2</v>
      </c>
      <c r="K51" s="588">
        <v>1.8100000000000002E-2</v>
      </c>
      <c r="L51" s="588">
        <v>1.5599999999999999E-2</v>
      </c>
      <c r="M51" s="588">
        <v>3.5000000000000001E-3</v>
      </c>
      <c r="N51" s="588">
        <v>0.1069</v>
      </c>
      <c r="O51" s="588">
        <v>6.4999999999999997E-3</v>
      </c>
      <c r="P51" s="588">
        <v>2.24E-2</v>
      </c>
      <c r="Q51" s="588">
        <v>2.0799999999999999E-2</v>
      </c>
      <c r="R51" s="588">
        <v>4.0300000000000002E-2</v>
      </c>
      <c r="S51" s="588">
        <v>1.4800000000000001E-2</v>
      </c>
      <c r="T51" s="588">
        <v>2.7400000000000001E-2</v>
      </c>
      <c r="U51" s="588">
        <v>1.6199999999999999E-2</v>
      </c>
      <c r="V51" s="588">
        <v>1.4800000000000001E-2</v>
      </c>
      <c r="W51" s="588">
        <v>7.1400000000000005E-2</v>
      </c>
      <c r="X51" s="588">
        <v>4.5199999999999997E-2</v>
      </c>
      <c r="Y51" s="588">
        <v>3.3599999999999998E-2</v>
      </c>
      <c r="Z51" s="588">
        <v>1.35E-2</v>
      </c>
      <c r="AA51" s="588">
        <v>0.1169</v>
      </c>
      <c r="AB51" s="588">
        <v>4.8800000000000003E-2</v>
      </c>
    </row>
    <row r="52" spans="1:28" ht="18" customHeight="1">
      <c r="A52" s="591" t="s">
        <v>568</v>
      </c>
      <c r="B52" s="588">
        <v>0.19</v>
      </c>
      <c r="C52" s="588">
        <v>0.1236</v>
      </c>
      <c r="D52" s="588">
        <v>0.17419999999999999</v>
      </c>
      <c r="E52" s="588">
        <v>0.11600000000000001</v>
      </c>
      <c r="F52" s="588">
        <v>0.3629</v>
      </c>
      <c r="G52" s="588">
        <v>0.37519999999999998</v>
      </c>
      <c r="H52" s="588">
        <v>0.21560000000000001</v>
      </c>
      <c r="I52" s="588">
        <v>0.28060000000000002</v>
      </c>
      <c r="J52" s="588">
        <v>0.21709999999999999</v>
      </c>
      <c r="K52" s="588">
        <v>0.26869999999999999</v>
      </c>
      <c r="L52" s="588">
        <v>0.20219999999999999</v>
      </c>
      <c r="M52" s="588">
        <v>0.22270000000000001</v>
      </c>
      <c r="N52" s="588">
        <v>0.20150000000000001</v>
      </c>
      <c r="O52" s="588">
        <v>0.15179999999999999</v>
      </c>
      <c r="P52" s="588">
        <v>0.16919999999999999</v>
      </c>
      <c r="Q52" s="588">
        <v>0.20949999999999999</v>
      </c>
      <c r="R52" s="588">
        <v>0.23139999999999999</v>
      </c>
      <c r="S52" s="588">
        <v>0.37980000000000003</v>
      </c>
      <c r="T52" s="588">
        <v>0.16289999999999999</v>
      </c>
      <c r="U52" s="588">
        <v>0.21879999999999999</v>
      </c>
      <c r="V52" s="588">
        <v>0.1804</v>
      </c>
      <c r="W52" s="588">
        <v>0.1638</v>
      </c>
      <c r="X52" s="588">
        <v>0.254</v>
      </c>
      <c r="Y52" s="588">
        <v>0.16550000000000001</v>
      </c>
      <c r="Z52" s="588">
        <v>0.1757</v>
      </c>
      <c r="AA52" s="588">
        <v>0.17119999999999999</v>
      </c>
      <c r="AB52" s="588">
        <v>0.19400000000000001</v>
      </c>
    </row>
    <row r="53" spans="1:28" ht="12" customHeight="1" thickBot="1">
      <c r="A53" s="591"/>
      <c r="B53" s="588"/>
      <c r="C53" s="588"/>
      <c r="D53" s="588"/>
      <c r="E53" s="588"/>
      <c r="F53" s="588"/>
      <c r="G53" s="588"/>
      <c r="H53" s="588"/>
      <c r="I53" s="588"/>
      <c r="J53" s="588"/>
      <c r="K53" s="588"/>
      <c r="L53" s="588"/>
      <c r="M53" s="588"/>
      <c r="N53" s="588"/>
      <c r="O53" s="588"/>
      <c r="P53" s="588"/>
      <c r="Q53" s="588"/>
      <c r="R53" s="588"/>
      <c r="S53" s="588"/>
      <c r="T53" s="588"/>
      <c r="U53" s="588"/>
      <c r="V53" s="588"/>
      <c r="W53" s="588"/>
      <c r="X53" s="588"/>
      <c r="Y53" s="588"/>
      <c r="Z53" s="588"/>
      <c r="AA53" s="588"/>
      <c r="AB53" s="588"/>
    </row>
    <row r="54" spans="1:28" ht="17.25" customHeight="1" thickTop="1" thickBot="1">
      <c r="A54" s="593" t="s">
        <v>569</v>
      </c>
      <c r="B54" s="590"/>
      <c r="C54" s="590"/>
      <c r="D54" s="590"/>
      <c r="E54" s="590"/>
      <c r="F54" s="590"/>
      <c r="G54" s="590"/>
      <c r="H54" s="590"/>
      <c r="I54" s="590"/>
      <c r="J54" s="590"/>
      <c r="K54" s="590"/>
      <c r="L54" s="590"/>
      <c r="M54" s="590"/>
      <c r="N54" s="590"/>
      <c r="O54" s="590"/>
      <c r="P54" s="590"/>
      <c r="Q54" s="590"/>
      <c r="R54" s="590"/>
      <c r="S54" s="590"/>
      <c r="T54" s="590"/>
      <c r="U54" s="590"/>
      <c r="V54" s="590"/>
      <c r="W54" s="590"/>
      <c r="X54" s="590"/>
      <c r="Y54" s="590"/>
      <c r="Z54" s="590"/>
      <c r="AA54" s="590"/>
      <c r="AB54" s="590"/>
    </row>
    <row r="55" spans="1:28" ht="18" customHeight="1" thickTop="1">
      <c r="A55" s="591" t="s">
        <v>570</v>
      </c>
      <c r="B55" s="588">
        <v>0.77439999999999998</v>
      </c>
      <c r="C55" s="588">
        <v>0.87970000000000004</v>
      </c>
      <c r="D55" s="588">
        <v>0.87219999999999998</v>
      </c>
      <c r="E55" s="588">
        <v>0.86209999999999998</v>
      </c>
      <c r="F55" s="588">
        <v>0.77969999999999995</v>
      </c>
      <c r="G55" s="588">
        <v>0.91439999999999999</v>
      </c>
      <c r="H55" s="588">
        <v>0.89610000000000001</v>
      </c>
      <c r="I55" s="588">
        <v>0.91420000000000001</v>
      </c>
      <c r="J55" s="588">
        <v>0.91639999999999999</v>
      </c>
      <c r="K55" s="588">
        <v>0.89139999999999997</v>
      </c>
      <c r="L55" s="588">
        <v>0.95750000000000002</v>
      </c>
      <c r="M55" s="588">
        <v>0.96319999999999995</v>
      </c>
      <c r="N55" s="588">
        <v>0.91139999999999999</v>
      </c>
      <c r="O55" s="588">
        <v>0.80069999999999997</v>
      </c>
      <c r="P55" s="588">
        <v>0.9002</v>
      </c>
      <c r="Q55" s="588">
        <v>0.85</v>
      </c>
      <c r="R55" s="588">
        <v>0.92889999999999995</v>
      </c>
      <c r="S55" s="588">
        <v>0.91649999999999998</v>
      </c>
      <c r="T55" s="588">
        <v>0.94330000000000003</v>
      </c>
      <c r="U55" s="588">
        <v>0.90169999999999995</v>
      </c>
      <c r="V55" s="588">
        <v>0.94689999999999996</v>
      </c>
      <c r="W55" s="588">
        <v>0.89249999999999996</v>
      </c>
      <c r="X55" s="588">
        <v>0.85870000000000002</v>
      </c>
      <c r="Y55" s="588">
        <v>0.93140000000000001</v>
      </c>
      <c r="Z55" s="588">
        <v>0.93779999999999997</v>
      </c>
      <c r="AA55" s="588">
        <v>0.93379999999999996</v>
      </c>
      <c r="AB55" s="588">
        <v>0.86329999999999996</v>
      </c>
    </row>
    <row r="56" spans="1:28" ht="18" customHeight="1">
      <c r="A56" s="591" t="s">
        <v>571</v>
      </c>
      <c r="B56" s="588">
        <v>0.89080000000000004</v>
      </c>
      <c r="C56" s="588">
        <v>0.95840000000000003</v>
      </c>
      <c r="D56" s="588">
        <v>0.94989999999999997</v>
      </c>
      <c r="E56" s="588">
        <v>0.9526</v>
      </c>
      <c r="F56" s="588">
        <v>0.96650000000000003</v>
      </c>
      <c r="G56" s="588">
        <v>0.90380000000000005</v>
      </c>
      <c r="H56" s="588">
        <v>0.93489999999999995</v>
      </c>
      <c r="I56" s="588">
        <v>0.94899999999999995</v>
      </c>
      <c r="J56" s="588">
        <v>0.93159999999999998</v>
      </c>
      <c r="K56" s="588">
        <v>0.93510000000000004</v>
      </c>
      <c r="L56" s="588">
        <v>0.93079999999999996</v>
      </c>
      <c r="M56" s="588">
        <v>0.9173</v>
      </c>
      <c r="N56" s="588">
        <v>0.96360000000000001</v>
      </c>
      <c r="O56" s="588">
        <v>0.9546</v>
      </c>
      <c r="P56" s="588">
        <v>0.94969999999999999</v>
      </c>
      <c r="Q56" s="588">
        <v>0.92949999999999999</v>
      </c>
      <c r="R56" s="588">
        <v>0.92959999999999998</v>
      </c>
      <c r="S56" s="588">
        <v>0.8871</v>
      </c>
      <c r="T56" s="588">
        <v>0.92390000000000005</v>
      </c>
      <c r="U56" s="588">
        <v>0.91249999999999998</v>
      </c>
      <c r="V56" s="588">
        <v>0.96579999999999999</v>
      </c>
      <c r="W56" s="588">
        <v>0.93320000000000003</v>
      </c>
      <c r="X56" s="588">
        <v>0.93889999999999996</v>
      </c>
      <c r="Y56" s="588">
        <v>0.94110000000000005</v>
      </c>
      <c r="Z56" s="588">
        <v>0.94469999999999998</v>
      </c>
      <c r="AA56" s="588">
        <v>0.95669999999999999</v>
      </c>
      <c r="AB56" s="588">
        <v>0.9304</v>
      </c>
    </row>
    <row r="57" spans="1:28" ht="18" customHeight="1">
      <c r="A57" s="591" t="s">
        <v>572</v>
      </c>
      <c r="B57" s="588">
        <v>-2.8299999999999999E-2</v>
      </c>
      <c r="C57" s="588">
        <v>4.7999999999999996E-3</v>
      </c>
      <c r="D57" s="588">
        <v>3.2800000000000003E-2</v>
      </c>
      <c r="E57" s="588">
        <v>-9.2999999999999992E-3</v>
      </c>
      <c r="F57" s="588">
        <v>3.8100000000000002E-2</v>
      </c>
      <c r="G57" s="588">
        <v>0.35549999999999998</v>
      </c>
      <c r="H57" s="588">
        <v>0.14510000000000001</v>
      </c>
      <c r="I57" s="588">
        <v>0.2283</v>
      </c>
      <c r="J57" s="588">
        <v>0.1986</v>
      </c>
      <c r="K57" s="588">
        <v>0.20019999999999999</v>
      </c>
      <c r="L57" s="588">
        <v>0.23830000000000001</v>
      </c>
      <c r="M57" s="588">
        <v>0.34320000000000001</v>
      </c>
      <c r="N57" s="588">
        <v>0.1401</v>
      </c>
      <c r="O57" s="588">
        <v>-3.7699999999999997E-2</v>
      </c>
      <c r="P57" s="588">
        <v>9.2399999999999996E-2</v>
      </c>
      <c r="Q57" s="588">
        <v>5.2400000000000002E-2</v>
      </c>
      <c r="R57" s="588">
        <v>0.19900000000000001</v>
      </c>
      <c r="S57" s="588">
        <v>0.48120000000000002</v>
      </c>
      <c r="T57" s="588">
        <v>0.1464</v>
      </c>
      <c r="U57" s="588">
        <v>0.1968</v>
      </c>
      <c r="V57" s="588">
        <v>0.10489999999999999</v>
      </c>
      <c r="W57" s="588">
        <v>6.3E-2</v>
      </c>
      <c r="X57" s="588">
        <v>0.13689999999999999</v>
      </c>
      <c r="Y57" s="588">
        <v>0.14710000000000001</v>
      </c>
      <c r="Z57" s="588">
        <v>0.13700000000000001</v>
      </c>
      <c r="AA57" s="588">
        <v>0.10059999999999999</v>
      </c>
      <c r="AB57" s="588">
        <v>7.0199999999999999E-2</v>
      </c>
    </row>
    <row r="58" spans="1:28" ht="18" customHeight="1">
      <c r="A58" s="591" t="s">
        <v>573</v>
      </c>
      <c r="B58" s="588">
        <v>2.1423999999999999</v>
      </c>
      <c r="C58" s="588">
        <v>1.3902000000000001</v>
      </c>
      <c r="D58" s="588">
        <v>1.1520999999999999</v>
      </c>
      <c r="E58" s="588">
        <v>1.5947</v>
      </c>
      <c r="F58" s="588">
        <v>0.98850000000000005</v>
      </c>
      <c r="G58" s="588">
        <v>0.33750000000000002</v>
      </c>
      <c r="H58" s="588">
        <v>0.63770000000000004</v>
      </c>
      <c r="I58" s="588">
        <v>0.39760000000000001</v>
      </c>
      <c r="J58" s="588">
        <v>0.46650000000000003</v>
      </c>
      <c r="K58" s="588">
        <v>0.52790000000000004</v>
      </c>
      <c r="L58" s="588">
        <v>0.25119999999999998</v>
      </c>
      <c r="M58" s="588">
        <v>0.16880000000000001</v>
      </c>
      <c r="N58" s="588">
        <v>0.52010000000000001</v>
      </c>
      <c r="O58" s="588">
        <v>1.5527</v>
      </c>
      <c r="P58" s="588">
        <v>0.754</v>
      </c>
      <c r="Q58" s="588">
        <v>1.1448</v>
      </c>
      <c r="R58" s="588">
        <v>0.42659999999999998</v>
      </c>
      <c r="S58" s="588">
        <v>0.27600000000000002</v>
      </c>
      <c r="T58" s="588">
        <v>0.51819999999999999</v>
      </c>
      <c r="U58" s="588">
        <v>0.56399999999999995</v>
      </c>
      <c r="V58" s="588">
        <v>0.47099999999999997</v>
      </c>
      <c r="W58" s="588">
        <v>1.0720000000000001</v>
      </c>
      <c r="X58" s="588">
        <v>0.7228</v>
      </c>
      <c r="Y58" s="588">
        <v>0.5</v>
      </c>
      <c r="Z58" s="588">
        <v>0.49049999999999999</v>
      </c>
      <c r="AA58" s="588">
        <v>0.58520000000000005</v>
      </c>
      <c r="AB58" s="588">
        <v>1.028</v>
      </c>
    </row>
    <row r="59" spans="1:28" ht="9.75" customHeight="1" thickBot="1">
      <c r="A59" s="594"/>
      <c r="B59" s="595"/>
      <c r="C59" s="595"/>
      <c r="D59" s="595"/>
      <c r="E59" s="595"/>
      <c r="F59" s="595"/>
      <c r="G59" s="595"/>
      <c r="H59" s="595"/>
      <c r="I59" s="595"/>
      <c r="J59" s="595"/>
      <c r="K59" s="595"/>
      <c r="L59" s="595"/>
      <c r="M59" s="595"/>
      <c r="N59" s="595"/>
      <c r="O59" s="595"/>
      <c r="P59" s="595"/>
      <c r="Q59" s="595"/>
      <c r="R59" s="595"/>
      <c r="S59" s="595"/>
      <c r="T59" s="595"/>
      <c r="U59" s="595"/>
      <c r="V59" s="595"/>
      <c r="W59" s="595"/>
      <c r="X59" s="595"/>
      <c r="Y59" s="595"/>
      <c r="Z59" s="595"/>
      <c r="AA59" s="595"/>
      <c r="AB59" s="595"/>
    </row>
    <row r="60" spans="1:28" s="240" customFormat="1" ht="12" customHeight="1" thickTop="1">
      <c r="A60" s="596" t="s">
        <v>574</v>
      </c>
      <c r="B60" s="237"/>
      <c r="C60" s="597"/>
      <c r="D60" s="597"/>
      <c r="E60" s="597"/>
      <c r="F60" s="597"/>
      <c r="G60" s="597"/>
      <c r="H60" s="597"/>
    </row>
    <row r="61" spans="1:28" s="240" customFormat="1" ht="45.75" customHeight="1">
      <c r="A61" s="598" t="s">
        <v>575</v>
      </c>
      <c r="B61" s="599"/>
      <c r="C61" s="599"/>
      <c r="D61" s="599"/>
      <c r="E61" s="599"/>
      <c r="F61" s="599"/>
      <c r="G61" s="599"/>
      <c r="H61" s="599"/>
    </row>
    <row r="62" spans="1:28" s="240" customFormat="1" ht="35.25" customHeight="1">
      <c r="A62" s="598" t="s">
        <v>576</v>
      </c>
      <c r="B62" s="599"/>
      <c r="C62" s="599"/>
      <c r="D62" s="599"/>
      <c r="E62" s="599"/>
      <c r="F62" s="599"/>
      <c r="G62" s="599"/>
      <c r="H62" s="599"/>
    </row>
    <row r="63" spans="1:28" s="240" customFormat="1" ht="11.25">
      <c r="A63" s="600" t="s">
        <v>1094</v>
      </c>
      <c r="B63" s="601"/>
      <c r="C63" s="602"/>
      <c r="D63" s="602"/>
      <c r="E63" s="602"/>
      <c r="F63" s="602"/>
      <c r="G63" s="602"/>
      <c r="H63" s="602"/>
    </row>
    <row r="64" spans="1:28" ht="13.5" thickBot="1">
      <c r="A64" s="603" t="s">
        <v>577</v>
      </c>
      <c r="B64" s="603"/>
      <c r="C64" s="603"/>
      <c r="D64" s="603"/>
      <c r="E64" s="603"/>
      <c r="F64" s="603"/>
      <c r="G64" s="603"/>
      <c r="H64" s="603"/>
      <c r="I64" s="603"/>
      <c r="J64" s="603"/>
      <c r="K64" s="603"/>
    </row>
    <row r="65" spans="1:28" ht="19.5" customHeight="1" thickTop="1" thickBot="1">
      <c r="A65" s="604"/>
      <c r="B65" s="605" t="s">
        <v>206</v>
      </c>
      <c r="C65" s="605" t="s">
        <v>217</v>
      </c>
      <c r="D65" s="605" t="s">
        <v>203</v>
      </c>
      <c r="E65" s="605" t="s">
        <v>210</v>
      </c>
      <c r="F65" s="606" t="s">
        <v>218</v>
      </c>
      <c r="G65" s="606" t="s">
        <v>209</v>
      </c>
      <c r="H65" s="606" t="s">
        <v>197</v>
      </c>
      <c r="I65" s="605" t="s">
        <v>216</v>
      </c>
      <c r="J65" s="605" t="s">
        <v>214</v>
      </c>
      <c r="K65" s="605" t="s">
        <v>204</v>
      </c>
      <c r="L65" s="605" t="s">
        <v>215</v>
      </c>
      <c r="M65" s="606" t="s">
        <v>208</v>
      </c>
      <c r="N65" s="606" t="s">
        <v>221</v>
      </c>
      <c r="O65" s="606" t="s">
        <v>199</v>
      </c>
      <c r="P65" s="605" t="s">
        <v>219</v>
      </c>
      <c r="Q65" s="605" t="s">
        <v>220</v>
      </c>
      <c r="R65" s="605" t="s">
        <v>201</v>
      </c>
      <c r="S65" s="605" t="s">
        <v>211</v>
      </c>
      <c r="T65" s="606" t="s">
        <v>212</v>
      </c>
      <c r="U65" s="606" t="s">
        <v>202</v>
      </c>
      <c r="V65" s="606" t="s">
        <v>200</v>
      </c>
      <c r="W65" s="605" t="s">
        <v>196</v>
      </c>
      <c r="X65" s="605" t="s">
        <v>205</v>
      </c>
      <c r="Y65" s="605" t="s">
        <v>213</v>
      </c>
      <c r="Z65" s="605" t="s">
        <v>207</v>
      </c>
      <c r="AA65" s="606" t="s">
        <v>198</v>
      </c>
      <c r="AB65" s="606" t="s">
        <v>222</v>
      </c>
    </row>
    <row r="66" spans="1:28" ht="19.5" customHeight="1" thickTop="1" thickBot="1">
      <c r="A66" s="593" t="s">
        <v>578</v>
      </c>
      <c r="B66" s="607"/>
      <c r="C66" s="607"/>
      <c r="D66" s="607"/>
      <c r="E66" s="607"/>
      <c r="F66" s="608"/>
      <c r="G66" s="608"/>
      <c r="H66" s="608"/>
      <c r="I66" s="607"/>
      <c r="J66" s="607"/>
      <c r="K66" s="607"/>
      <c r="L66" s="607"/>
      <c r="M66" s="608"/>
      <c r="N66" s="608"/>
      <c r="O66" s="608"/>
      <c r="P66" s="607"/>
      <c r="Q66" s="607"/>
      <c r="R66" s="607"/>
      <c r="S66" s="607"/>
      <c r="T66" s="608"/>
      <c r="U66" s="608"/>
      <c r="V66" s="608"/>
      <c r="W66" s="607"/>
      <c r="X66" s="607"/>
      <c r="Y66" s="607"/>
      <c r="Z66" s="607"/>
      <c r="AA66" s="608"/>
      <c r="AB66" s="608"/>
    </row>
    <row r="67" spans="1:28" ht="19.5" customHeight="1" thickTop="1">
      <c r="A67" s="591" t="s">
        <v>579</v>
      </c>
      <c r="B67" s="609">
        <v>7.5499999999999998E-2</v>
      </c>
      <c r="C67" s="609">
        <v>7.8399999999999997E-2</v>
      </c>
      <c r="D67" s="609">
        <v>6.0699999999999997E-2</v>
      </c>
      <c r="E67" s="609">
        <v>7.7399999999999997E-2</v>
      </c>
      <c r="F67" s="609">
        <v>6.83E-2</v>
      </c>
      <c r="G67" s="609">
        <v>7.4800000000000005E-2</v>
      </c>
      <c r="H67" s="609">
        <v>8.9899999999999994E-2</v>
      </c>
      <c r="I67" s="609">
        <v>7.7399999999999997E-2</v>
      </c>
      <c r="J67" s="609">
        <v>9.1800000000000007E-2</v>
      </c>
      <c r="K67" s="609">
        <v>7.8399999999999997E-2</v>
      </c>
      <c r="L67" s="609">
        <v>9.1999999999999998E-2</v>
      </c>
      <c r="M67" s="609">
        <v>9.1600000000000001E-2</v>
      </c>
      <c r="N67" s="609">
        <v>0.1527</v>
      </c>
      <c r="O67" s="609">
        <v>8.5199999999999998E-2</v>
      </c>
      <c r="P67" s="609">
        <v>7.9500000000000001E-2</v>
      </c>
      <c r="Q67" s="609">
        <v>9.64E-2</v>
      </c>
      <c r="R67" s="609">
        <v>8.3199999999999996E-2</v>
      </c>
      <c r="S67" s="609">
        <v>0.1118</v>
      </c>
      <c r="T67" s="609">
        <v>9.2999999999999999E-2</v>
      </c>
      <c r="U67" s="609">
        <v>9.9099999999999994E-2</v>
      </c>
      <c r="V67" s="609">
        <v>6.2199999999999998E-2</v>
      </c>
      <c r="W67" s="609">
        <v>7.7399999999999997E-2</v>
      </c>
      <c r="X67" s="609">
        <v>8.8499999999999995E-2</v>
      </c>
      <c r="Y67" s="609">
        <v>9.5399999999999999E-2</v>
      </c>
      <c r="Z67" s="609">
        <v>7.46E-2</v>
      </c>
      <c r="AA67" s="609">
        <v>7.17E-2</v>
      </c>
      <c r="AB67" s="609">
        <v>7.8799999999999995E-2</v>
      </c>
    </row>
    <row r="68" spans="1:28" ht="19.5" customHeight="1">
      <c r="A68" s="591" t="s">
        <v>580</v>
      </c>
      <c r="B68" s="609">
        <v>7.9500000000000001E-2</v>
      </c>
      <c r="C68" s="609">
        <v>8.2000000000000003E-2</v>
      </c>
      <c r="D68" s="609">
        <v>6.3399999999999998E-2</v>
      </c>
      <c r="E68" s="609">
        <v>8.7800000000000003E-2</v>
      </c>
      <c r="F68" s="609">
        <v>6.9699999999999998E-2</v>
      </c>
      <c r="G68" s="609">
        <v>7.9699999999999993E-2</v>
      </c>
      <c r="H68" s="609">
        <v>9.2899999999999996E-2</v>
      </c>
      <c r="I68" s="609">
        <v>7.8799999999999995E-2</v>
      </c>
      <c r="J68" s="609">
        <v>9.4899999999999998E-2</v>
      </c>
      <c r="K68" s="609">
        <v>7.9799999999999996E-2</v>
      </c>
      <c r="L68" s="609">
        <v>9.3600000000000003E-2</v>
      </c>
      <c r="M68" s="609">
        <v>9.1899999999999996E-2</v>
      </c>
      <c r="N68" s="609">
        <v>0.15459999999999999</v>
      </c>
      <c r="O68" s="609">
        <v>8.8599999999999998E-2</v>
      </c>
      <c r="P68" s="609">
        <v>8.0600000000000005E-2</v>
      </c>
      <c r="Q68" s="609">
        <v>9.6500000000000002E-2</v>
      </c>
      <c r="R68" s="609">
        <v>8.3900000000000002E-2</v>
      </c>
      <c r="S68" s="609">
        <v>0.1123</v>
      </c>
      <c r="T68" s="609">
        <v>9.6600000000000005E-2</v>
      </c>
      <c r="U68" s="609">
        <v>0.1009</v>
      </c>
      <c r="V68" s="609">
        <v>6.1499999999999999E-2</v>
      </c>
      <c r="W68" s="609">
        <v>7.8E-2</v>
      </c>
      <c r="X68" s="609">
        <v>8.7400000000000005E-2</v>
      </c>
      <c r="Y68" s="609">
        <v>9.6199999999999994E-2</v>
      </c>
      <c r="Z68" s="609">
        <v>7.8700000000000006E-2</v>
      </c>
      <c r="AA68" s="609">
        <v>7.6200000000000004E-2</v>
      </c>
      <c r="AB68" s="609">
        <v>8.1900000000000001E-2</v>
      </c>
    </row>
    <row r="69" spans="1:28" ht="19.5" customHeight="1">
      <c r="A69" s="591" t="s">
        <v>581</v>
      </c>
      <c r="B69" s="609">
        <v>7.0099999999999996E-2</v>
      </c>
      <c r="C69" s="609">
        <v>7.8299999999999995E-2</v>
      </c>
      <c r="D69" s="609">
        <v>5.9900000000000002E-2</v>
      </c>
      <c r="E69" s="609">
        <v>8.1600000000000006E-2</v>
      </c>
      <c r="F69" s="609">
        <v>6.1800000000000001E-2</v>
      </c>
      <c r="G69" s="609">
        <v>8.0199999999999994E-2</v>
      </c>
      <c r="H69" s="609">
        <v>8.43E-2</v>
      </c>
      <c r="I69" s="609">
        <v>7.3599999999999999E-2</v>
      </c>
      <c r="J69" s="609">
        <v>8.3299999999999999E-2</v>
      </c>
      <c r="K69" s="609">
        <v>7.8200000000000006E-2</v>
      </c>
      <c r="L69" s="609">
        <v>7.85E-2</v>
      </c>
      <c r="M69" s="609">
        <v>9.3200000000000005E-2</v>
      </c>
      <c r="N69" s="609">
        <v>0.155</v>
      </c>
      <c r="O69" s="609">
        <v>9.1499999999999998E-2</v>
      </c>
      <c r="P69" s="609">
        <v>8.2199999999999995E-2</v>
      </c>
      <c r="Q69" s="609">
        <v>9.1700000000000004E-2</v>
      </c>
      <c r="R69" s="609">
        <v>7.6300000000000007E-2</v>
      </c>
      <c r="S69" s="609">
        <v>0.1101</v>
      </c>
      <c r="T69" s="609">
        <v>8.2299999999999998E-2</v>
      </c>
      <c r="U69" s="609">
        <v>9.9599999999999994E-2</v>
      </c>
      <c r="V69" s="609">
        <v>6.0600000000000001E-2</v>
      </c>
      <c r="W69" s="609">
        <v>6.9500000000000006E-2</v>
      </c>
      <c r="X69" s="609">
        <v>8.77E-2</v>
      </c>
      <c r="Y69" s="609">
        <v>8.9099999999999999E-2</v>
      </c>
      <c r="Z69" s="609">
        <v>7.3700000000000002E-2</v>
      </c>
      <c r="AA69" s="609">
        <v>7.6100000000000001E-2</v>
      </c>
      <c r="AB69" s="609">
        <v>7.5999999999999998E-2</v>
      </c>
    </row>
    <row r="70" spans="1:28" ht="19.5" customHeight="1">
      <c r="A70" s="591" t="s">
        <v>582</v>
      </c>
      <c r="B70" s="609">
        <v>-2.0000000000000001E-4</v>
      </c>
      <c r="C70" s="609">
        <v>4.4999999999999997E-3</v>
      </c>
      <c r="D70" s="609">
        <v>-1.04E-2</v>
      </c>
      <c r="E70" s="609">
        <v>1E-4</v>
      </c>
      <c r="F70" s="609">
        <v>3.0000000000000001E-3</v>
      </c>
      <c r="G70" s="609">
        <v>3.0200000000000001E-2</v>
      </c>
      <c r="H70" s="609">
        <v>1.3299999999999999E-2</v>
      </c>
      <c r="I70" s="609">
        <v>2.18E-2</v>
      </c>
      <c r="J70" s="609">
        <v>1.7100000000000001E-2</v>
      </c>
      <c r="K70" s="609">
        <v>1.4999999999999999E-2</v>
      </c>
      <c r="L70" s="609">
        <v>9.1999999999999998E-3</v>
      </c>
      <c r="M70" s="609">
        <v>3.95E-2</v>
      </c>
      <c r="N70" s="609">
        <v>1.8499999999999999E-2</v>
      </c>
      <c r="O70" s="609">
        <v>2.1700000000000001E-2</v>
      </c>
      <c r="P70" s="609">
        <v>1.9300000000000001E-2</v>
      </c>
      <c r="Q70" s="609">
        <v>-1.1000000000000001E-3</v>
      </c>
      <c r="R70" s="609">
        <v>1.3299999999999999E-2</v>
      </c>
      <c r="S70" s="609">
        <v>2.4199999999999999E-2</v>
      </c>
      <c r="T70" s="609">
        <v>1.01E-2</v>
      </c>
      <c r="U70" s="609">
        <v>-8.0000000000000004E-4</v>
      </c>
      <c r="V70" s="609">
        <v>1.41E-2</v>
      </c>
      <c r="W70" s="609">
        <v>3.2399999999999998E-2</v>
      </c>
      <c r="X70" s="609">
        <v>1.5100000000000001E-2</v>
      </c>
      <c r="Y70" s="609">
        <v>1.46E-2</v>
      </c>
      <c r="Z70" s="609">
        <v>1.2699999999999999E-2</v>
      </c>
      <c r="AA70" s="609">
        <v>1.47E-2</v>
      </c>
      <c r="AB70" s="609">
        <v>7.7000000000000002E-3</v>
      </c>
    </row>
    <row r="71" spans="1:28" ht="19.5" customHeight="1">
      <c r="A71" s="591" t="s">
        <v>583</v>
      </c>
      <c r="B71" s="609">
        <v>1.1999999999999999E-3</v>
      </c>
      <c r="C71" s="609">
        <v>4.4999999999999997E-3</v>
      </c>
      <c r="D71" s="609">
        <v>-1.09E-2</v>
      </c>
      <c r="E71" s="609">
        <v>1E-4</v>
      </c>
      <c r="F71" s="609">
        <v>8.9999999999999998E-4</v>
      </c>
      <c r="G71" s="609">
        <v>3.04E-2</v>
      </c>
      <c r="H71" s="609">
        <v>1.3899999999999999E-2</v>
      </c>
      <c r="I71" s="609">
        <v>2.1000000000000001E-2</v>
      </c>
      <c r="J71" s="609">
        <v>1.66E-2</v>
      </c>
      <c r="K71" s="609">
        <v>1.44E-2</v>
      </c>
      <c r="L71" s="609">
        <v>6.4000000000000003E-3</v>
      </c>
      <c r="M71" s="609">
        <v>3.9E-2</v>
      </c>
      <c r="N71" s="609">
        <v>1.8499999999999999E-2</v>
      </c>
      <c r="O71" s="609">
        <v>2.18E-2</v>
      </c>
      <c r="P71" s="609">
        <v>1.6299999999999999E-2</v>
      </c>
      <c r="Q71" s="609">
        <v>-2.6200000000000001E-2</v>
      </c>
      <c r="R71" s="609">
        <v>1.2500000000000001E-2</v>
      </c>
      <c r="S71" s="609">
        <v>2.4400000000000002E-2</v>
      </c>
      <c r="T71" s="609">
        <v>1.0699999999999999E-2</v>
      </c>
      <c r="U71" s="609">
        <v>-1.2999999999999999E-3</v>
      </c>
      <c r="V71" s="609">
        <v>1.41E-2</v>
      </c>
      <c r="W71" s="609">
        <v>2.75E-2</v>
      </c>
      <c r="X71" s="609">
        <v>1.0999999999999999E-2</v>
      </c>
      <c r="Y71" s="609">
        <v>1.38E-2</v>
      </c>
      <c r="Z71" s="609">
        <v>1.0500000000000001E-2</v>
      </c>
      <c r="AA71" s="609">
        <v>1.03E-2</v>
      </c>
      <c r="AB71" s="609">
        <v>7.1000000000000004E-3</v>
      </c>
    </row>
    <row r="72" spans="1:28" ht="19.5" customHeight="1">
      <c r="A72" s="591" t="s">
        <v>584</v>
      </c>
      <c r="B72" s="609">
        <v>1E-4</v>
      </c>
      <c r="C72" s="609">
        <v>4.4999999999999997E-3</v>
      </c>
      <c r="D72" s="609">
        <v>-1.09E-2</v>
      </c>
      <c r="E72" s="609">
        <v>1E-4</v>
      </c>
      <c r="F72" s="609">
        <v>8.9999999999999998E-4</v>
      </c>
      <c r="G72" s="609">
        <v>2.2800000000000001E-2</v>
      </c>
      <c r="H72" s="609">
        <v>1.3899999999999999E-2</v>
      </c>
      <c r="I72" s="609">
        <v>2.1000000000000001E-2</v>
      </c>
      <c r="J72" s="609">
        <v>1.66E-2</v>
      </c>
      <c r="K72" s="609">
        <v>1.44E-2</v>
      </c>
      <c r="L72" s="609">
        <v>6.4000000000000003E-3</v>
      </c>
      <c r="M72" s="609">
        <v>3.9E-2</v>
      </c>
      <c r="N72" s="609">
        <v>1.8499999999999999E-2</v>
      </c>
      <c r="O72" s="609">
        <v>1.4800000000000001E-2</v>
      </c>
      <c r="P72" s="609">
        <v>1.6299999999999999E-2</v>
      </c>
      <c r="Q72" s="609">
        <v>-2.6200000000000001E-2</v>
      </c>
      <c r="R72" s="609">
        <v>9.7000000000000003E-3</v>
      </c>
      <c r="S72" s="609">
        <v>1.83E-2</v>
      </c>
      <c r="T72" s="609">
        <v>1.0699999999999999E-2</v>
      </c>
      <c r="U72" s="609">
        <v>-1.2999999999999999E-3</v>
      </c>
      <c r="V72" s="609">
        <v>1.06E-2</v>
      </c>
      <c r="W72" s="609">
        <v>2.75E-2</v>
      </c>
      <c r="X72" s="609">
        <v>1.0999999999999999E-2</v>
      </c>
      <c r="Y72" s="609">
        <v>1.38E-2</v>
      </c>
      <c r="Z72" s="609">
        <v>1.0500000000000001E-2</v>
      </c>
      <c r="AA72" s="609">
        <v>1.03E-2</v>
      </c>
      <c r="AB72" s="609">
        <v>6.1999999999999998E-3</v>
      </c>
    </row>
    <row r="73" spans="1:28" ht="19.5" customHeight="1" thickBot="1">
      <c r="A73" s="591" t="s">
        <v>585</v>
      </c>
      <c r="B73" s="609">
        <v>1E-3</v>
      </c>
      <c r="C73" s="609">
        <v>5.16E-2</v>
      </c>
      <c r="D73" s="609">
        <v>-9.6799999999999997E-2</v>
      </c>
      <c r="E73" s="609">
        <v>8.0000000000000004E-4</v>
      </c>
      <c r="F73" s="609">
        <v>4.0000000000000001E-3</v>
      </c>
      <c r="G73" s="609">
        <v>8.8099999999999998E-2</v>
      </c>
      <c r="H73" s="609">
        <v>8.5800000000000001E-2</v>
      </c>
      <c r="I73" s="609">
        <v>9.7799999999999998E-2</v>
      </c>
      <c r="J73" s="609">
        <v>9.2799999999999994E-2</v>
      </c>
      <c r="K73" s="609">
        <v>6.9800000000000001E-2</v>
      </c>
      <c r="L73" s="609">
        <v>3.7900000000000003E-2</v>
      </c>
      <c r="M73" s="609">
        <v>0.1804</v>
      </c>
      <c r="N73" s="609">
        <v>0.11070000000000001</v>
      </c>
      <c r="O73" s="609">
        <v>0.1158</v>
      </c>
      <c r="P73" s="609">
        <v>0.1246</v>
      </c>
      <c r="Q73" s="609">
        <v>-0.19359999999999999</v>
      </c>
      <c r="R73" s="609">
        <v>5.8500000000000003E-2</v>
      </c>
      <c r="S73" s="609">
        <v>6.0400000000000002E-2</v>
      </c>
      <c r="T73" s="609">
        <v>9.6799999999999997E-2</v>
      </c>
      <c r="U73" s="609">
        <v>-7.3000000000000001E-3</v>
      </c>
      <c r="V73" s="609">
        <v>9.5399999999999999E-2</v>
      </c>
      <c r="W73" s="609">
        <v>0.28320000000000001</v>
      </c>
      <c r="X73" s="609">
        <v>5.6599999999999998E-2</v>
      </c>
      <c r="Y73" s="609">
        <v>9.9900000000000003E-2</v>
      </c>
      <c r="Z73" s="609">
        <v>8.2400000000000001E-2</v>
      </c>
      <c r="AA73" s="609">
        <v>9.1999999999999998E-2</v>
      </c>
      <c r="AB73" s="609">
        <v>4.7199999999999999E-2</v>
      </c>
    </row>
    <row r="74" spans="1:28" ht="19.5" customHeight="1" thickTop="1" thickBot="1">
      <c r="A74" s="593" t="s">
        <v>586</v>
      </c>
      <c r="B74" s="607"/>
      <c r="C74" s="607"/>
      <c r="D74" s="607"/>
      <c r="E74" s="607"/>
      <c r="F74" s="608"/>
      <c r="G74" s="608"/>
      <c r="H74" s="608"/>
      <c r="I74" s="607"/>
      <c r="J74" s="607"/>
      <c r="K74" s="607"/>
      <c r="L74" s="607"/>
      <c r="M74" s="608"/>
      <c r="N74" s="608"/>
      <c r="O74" s="608"/>
      <c r="P74" s="607"/>
      <c r="Q74" s="607"/>
      <c r="R74" s="607"/>
      <c r="S74" s="607"/>
      <c r="T74" s="608"/>
      <c r="U74" s="608"/>
      <c r="V74" s="608"/>
      <c r="W74" s="607"/>
      <c r="X74" s="607"/>
      <c r="Y74" s="607"/>
      <c r="Z74" s="607"/>
      <c r="AA74" s="608"/>
      <c r="AB74" s="608"/>
    </row>
    <row r="75" spans="1:28" ht="19.5" customHeight="1" thickTop="1">
      <c r="A75" s="591" t="s">
        <v>587</v>
      </c>
      <c r="B75" s="609">
        <v>9.8799999999999999E-2</v>
      </c>
      <c r="C75" s="609">
        <v>0.113</v>
      </c>
      <c r="D75" s="609">
        <v>8.8999999999999996E-2</v>
      </c>
      <c r="E75" s="609">
        <v>0.1095</v>
      </c>
      <c r="F75" s="609">
        <v>7.85E-2</v>
      </c>
      <c r="G75" s="609">
        <v>9.2600000000000002E-2</v>
      </c>
      <c r="H75" s="609">
        <v>0.1085</v>
      </c>
      <c r="I75" s="609">
        <v>9.8599999999999993E-2</v>
      </c>
      <c r="J75" s="609">
        <v>0.1222</v>
      </c>
      <c r="K75" s="609">
        <v>0.1023</v>
      </c>
      <c r="L75" s="609">
        <v>0.1152</v>
      </c>
      <c r="M75" s="609">
        <v>0.10879999999999999</v>
      </c>
      <c r="N75" s="609">
        <v>0.18709999999999999</v>
      </c>
      <c r="O75" s="609">
        <v>0.1129</v>
      </c>
      <c r="P75" s="609">
        <v>0.11219999999999999</v>
      </c>
      <c r="Q75" s="609">
        <v>0.11509999999999999</v>
      </c>
      <c r="R75" s="609">
        <v>0.1074</v>
      </c>
      <c r="S75" s="609">
        <v>0.12620000000000001</v>
      </c>
      <c r="T75" s="609">
        <v>0.1212</v>
      </c>
      <c r="U75" s="609">
        <v>0.1197</v>
      </c>
      <c r="V75" s="609">
        <v>7.51E-2</v>
      </c>
      <c r="W75" s="609">
        <v>9.0300000000000005E-2</v>
      </c>
      <c r="X75" s="609">
        <v>0.1012</v>
      </c>
      <c r="Y75" s="609">
        <v>0.12820000000000001</v>
      </c>
      <c r="Z75" s="609">
        <v>0.1014</v>
      </c>
      <c r="AA75" s="609">
        <v>0.1052</v>
      </c>
      <c r="AB75" s="609">
        <v>0.10390000000000001</v>
      </c>
    </row>
    <row r="76" spans="1:28" ht="19.5" customHeight="1">
      <c r="A76" s="591" t="s">
        <v>588</v>
      </c>
      <c r="B76" s="609">
        <v>-2.3300000000000001E-2</v>
      </c>
      <c r="C76" s="609">
        <v>-3.4599999999999999E-2</v>
      </c>
      <c r="D76" s="609">
        <v>-2.8299999999999999E-2</v>
      </c>
      <c r="E76" s="609">
        <v>-3.2099999999999997E-2</v>
      </c>
      <c r="F76" s="609">
        <v>-1.0200000000000001E-2</v>
      </c>
      <c r="G76" s="609">
        <v>-1.7899999999999999E-2</v>
      </c>
      <c r="H76" s="609">
        <v>-1.8599999999999998E-2</v>
      </c>
      <c r="I76" s="609">
        <v>-2.1299999999999999E-2</v>
      </c>
      <c r="J76" s="609">
        <v>-3.04E-2</v>
      </c>
      <c r="K76" s="609">
        <v>-2.3900000000000001E-2</v>
      </c>
      <c r="L76" s="609">
        <v>-2.3300000000000001E-2</v>
      </c>
      <c r="M76" s="609">
        <v>-1.72E-2</v>
      </c>
      <c r="N76" s="609">
        <v>-3.44E-2</v>
      </c>
      <c r="O76" s="609">
        <v>-2.7699999999999999E-2</v>
      </c>
      <c r="P76" s="609">
        <v>-3.27E-2</v>
      </c>
      <c r="Q76" s="609">
        <v>-1.8700000000000001E-2</v>
      </c>
      <c r="R76" s="609">
        <v>-2.4199999999999999E-2</v>
      </c>
      <c r="S76" s="609">
        <v>-1.44E-2</v>
      </c>
      <c r="T76" s="609">
        <v>-2.8199999999999999E-2</v>
      </c>
      <c r="U76" s="609">
        <v>-2.0500000000000001E-2</v>
      </c>
      <c r="V76" s="609">
        <v>-1.29E-2</v>
      </c>
      <c r="W76" s="609">
        <v>-1.29E-2</v>
      </c>
      <c r="X76" s="609">
        <v>-1.2699999999999999E-2</v>
      </c>
      <c r="Y76" s="609">
        <v>-3.2800000000000003E-2</v>
      </c>
      <c r="Z76" s="609">
        <v>-2.6800000000000001E-2</v>
      </c>
      <c r="AA76" s="609">
        <v>-3.3500000000000002E-2</v>
      </c>
      <c r="AB76" s="609">
        <v>-2.5100000000000001E-2</v>
      </c>
    </row>
    <row r="77" spans="1:28" ht="19.5" customHeight="1">
      <c r="A77" s="591" t="s">
        <v>589</v>
      </c>
      <c r="B77" s="609">
        <v>2.9100000000000001E-2</v>
      </c>
      <c r="C77" s="609">
        <v>3.9600000000000003E-2</v>
      </c>
      <c r="D77" s="609">
        <v>3.3599999999999998E-2</v>
      </c>
      <c r="E77" s="609">
        <v>3.6799999999999999E-2</v>
      </c>
      <c r="F77" s="609">
        <v>1.3599999999999999E-2</v>
      </c>
      <c r="G77" s="609">
        <v>2.6800000000000001E-2</v>
      </c>
      <c r="H77" s="609">
        <v>2.3900000000000001E-2</v>
      </c>
      <c r="I77" s="609">
        <v>2.87E-2</v>
      </c>
      <c r="J77" s="609">
        <v>3.9899999999999998E-2</v>
      </c>
      <c r="K77" s="609">
        <v>3.2199999999999999E-2</v>
      </c>
      <c r="L77" s="609">
        <v>3.0099999999999998E-2</v>
      </c>
      <c r="M77" s="609">
        <v>2.4E-2</v>
      </c>
      <c r="N77" s="609">
        <v>4.2799999999999998E-2</v>
      </c>
      <c r="O77" s="609">
        <v>3.3300000000000003E-2</v>
      </c>
      <c r="P77" s="609">
        <v>3.95E-2</v>
      </c>
      <c r="Q77" s="609">
        <v>2.3099999999999999E-2</v>
      </c>
      <c r="R77" s="609">
        <v>3.1199999999999999E-2</v>
      </c>
      <c r="S77" s="609">
        <v>2.3300000000000001E-2</v>
      </c>
      <c r="T77" s="609">
        <v>3.44E-2</v>
      </c>
      <c r="U77" s="609">
        <v>2.7300000000000001E-2</v>
      </c>
      <c r="V77" s="609">
        <v>1.4999999999999999E-2</v>
      </c>
      <c r="W77" s="609">
        <v>1.54E-2</v>
      </c>
      <c r="X77" s="609">
        <v>1.6899999999999998E-2</v>
      </c>
      <c r="Y77" s="609">
        <v>4.0500000000000001E-2</v>
      </c>
      <c r="Z77" s="609">
        <v>3.27E-2</v>
      </c>
      <c r="AA77" s="609">
        <v>3.95E-2</v>
      </c>
      <c r="AB77" s="609">
        <v>3.1099999999999999E-2</v>
      </c>
    </row>
    <row r="78" spans="1:28" ht="19.5" customHeight="1">
      <c r="A78" s="591" t="s">
        <v>590</v>
      </c>
      <c r="B78" s="609">
        <v>0</v>
      </c>
      <c r="C78" s="609">
        <v>0</v>
      </c>
      <c r="D78" s="609">
        <v>-5.0000000000000001E-4</v>
      </c>
      <c r="E78" s="609">
        <v>0</v>
      </c>
      <c r="F78" s="609">
        <v>1E-4</v>
      </c>
      <c r="G78" s="609">
        <v>0</v>
      </c>
      <c r="H78" s="609">
        <v>0</v>
      </c>
      <c r="I78" s="609">
        <v>0</v>
      </c>
      <c r="J78" s="609">
        <v>0</v>
      </c>
      <c r="K78" s="609">
        <v>0</v>
      </c>
      <c r="L78" s="609">
        <v>0</v>
      </c>
      <c r="M78" s="609">
        <v>-1E-4</v>
      </c>
      <c r="N78" s="609">
        <v>0</v>
      </c>
      <c r="O78" s="609">
        <v>0</v>
      </c>
      <c r="P78" s="609">
        <v>-2.0000000000000001E-4</v>
      </c>
      <c r="Q78" s="609">
        <v>1E-3</v>
      </c>
      <c r="R78" s="609">
        <v>0</v>
      </c>
      <c r="S78" s="609">
        <v>0</v>
      </c>
      <c r="T78" s="609">
        <v>0</v>
      </c>
      <c r="U78" s="609">
        <v>1E-4</v>
      </c>
      <c r="V78" s="609">
        <v>0</v>
      </c>
      <c r="W78" s="609">
        <v>0</v>
      </c>
      <c r="X78" s="609">
        <v>0</v>
      </c>
      <c r="Y78" s="609">
        <v>-8.0000000000000004E-4</v>
      </c>
      <c r="Z78" s="609">
        <v>-2.9999999999999997E-4</v>
      </c>
      <c r="AA78" s="609">
        <v>0</v>
      </c>
      <c r="AB78" s="609">
        <v>-1E-4</v>
      </c>
    </row>
    <row r="79" spans="1:28" ht="19.5" customHeight="1">
      <c r="A79" s="591" t="s">
        <v>591</v>
      </c>
      <c r="B79" s="609">
        <v>-9.4000000000000004E-3</v>
      </c>
      <c r="C79" s="609">
        <v>-3.8E-3</v>
      </c>
      <c r="D79" s="609">
        <v>-3.5000000000000001E-3</v>
      </c>
      <c r="E79" s="609">
        <v>-6.1999999999999998E-3</v>
      </c>
      <c r="F79" s="609">
        <v>-7.9000000000000008E-3</v>
      </c>
      <c r="G79" s="609">
        <v>5.0000000000000001E-4</v>
      </c>
      <c r="H79" s="609">
        <v>-8.6E-3</v>
      </c>
      <c r="I79" s="609">
        <v>-5.1999999999999998E-3</v>
      </c>
      <c r="J79" s="609">
        <v>-1.1599999999999999E-2</v>
      </c>
      <c r="K79" s="609">
        <v>-1.6000000000000001E-3</v>
      </c>
      <c r="L79" s="609">
        <v>-1.5100000000000001E-2</v>
      </c>
      <c r="M79" s="609">
        <v>1.2999999999999999E-3</v>
      </c>
      <c r="N79" s="609">
        <v>4.0000000000000002E-4</v>
      </c>
      <c r="O79" s="609">
        <v>2.8999999999999998E-3</v>
      </c>
      <c r="P79" s="609">
        <v>1.6000000000000001E-3</v>
      </c>
      <c r="Q79" s="609">
        <v>-4.7999999999999996E-3</v>
      </c>
      <c r="R79" s="609">
        <v>-7.7000000000000002E-3</v>
      </c>
      <c r="S79" s="609">
        <v>-2.2000000000000001E-3</v>
      </c>
      <c r="T79" s="609">
        <v>-1.43E-2</v>
      </c>
      <c r="U79" s="609">
        <v>-1.4E-3</v>
      </c>
      <c r="V79" s="609">
        <v>-8.9999999999999998E-4</v>
      </c>
      <c r="W79" s="609">
        <v>-8.5000000000000006E-3</v>
      </c>
      <c r="X79" s="609">
        <v>2.9999999999999997E-4</v>
      </c>
      <c r="Y79" s="609">
        <v>-7.0000000000000001E-3</v>
      </c>
      <c r="Z79" s="609">
        <v>-5.0000000000000001E-3</v>
      </c>
      <c r="AA79" s="609">
        <v>0</v>
      </c>
      <c r="AB79" s="609">
        <v>-5.7999999999999996E-3</v>
      </c>
    </row>
    <row r="80" spans="1:28" ht="19.5" customHeight="1">
      <c r="A80" s="591" t="s">
        <v>592</v>
      </c>
      <c r="B80" s="609">
        <v>4.0000000000000001E-3</v>
      </c>
      <c r="C80" s="609">
        <v>3.7000000000000002E-3</v>
      </c>
      <c r="D80" s="609">
        <v>2.5999999999999999E-3</v>
      </c>
      <c r="E80" s="609">
        <v>1.04E-2</v>
      </c>
      <c r="F80" s="609">
        <v>1.4E-3</v>
      </c>
      <c r="G80" s="609">
        <v>4.8999999999999998E-3</v>
      </c>
      <c r="H80" s="609">
        <v>3.0000000000000001E-3</v>
      </c>
      <c r="I80" s="609">
        <v>1.4E-3</v>
      </c>
      <c r="J80" s="609">
        <v>3.0999999999999999E-3</v>
      </c>
      <c r="K80" s="609">
        <v>1.4E-3</v>
      </c>
      <c r="L80" s="609">
        <v>1.6000000000000001E-3</v>
      </c>
      <c r="M80" s="609">
        <v>2.9999999999999997E-4</v>
      </c>
      <c r="N80" s="609">
        <v>1.9E-3</v>
      </c>
      <c r="O80" s="609">
        <v>3.5000000000000001E-3</v>
      </c>
      <c r="P80" s="609">
        <v>1E-3</v>
      </c>
      <c r="Q80" s="609">
        <v>1E-4</v>
      </c>
      <c r="R80" s="609">
        <v>8.0000000000000004E-4</v>
      </c>
      <c r="S80" s="609">
        <v>5.0000000000000001E-4</v>
      </c>
      <c r="T80" s="609">
        <v>3.5999999999999999E-3</v>
      </c>
      <c r="U80" s="609">
        <v>1.8E-3</v>
      </c>
      <c r="V80" s="609">
        <v>-6.9999999999999999E-4</v>
      </c>
      <c r="W80" s="609">
        <v>5.9999999999999995E-4</v>
      </c>
      <c r="X80" s="609">
        <v>-1E-3</v>
      </c>
      <c r="Y80" s="609">
        <v>8.0000000000000004E-4</v>
      </c>
      <c r="Z80" s="609">
        <v>4.1000000000000003E-3</v>
      </c>
      <c r="AA80" s="609">
        <v>4.4999999999999997E-3</v>
      </c>
      <c r="AB80" s="609">
        <v>3.0000000000000001E-3</v>
      </c>
    </row>
    <row r="81" spans="1:28" ht="19.5" customHeight="1">
      <c r="A81" s="591" t="s">
        <v>593</v>
      </c>
      <c r="B81" s="609">
        <v>-7.0300000000000001E-2</v>
      </c>
      <c r="C81" s="609">
        <v>-7.3800000000000004E-2</v>
      </c>
      <c r="D81" s="609">
        <v>-7.0300000000000001E-2</v>
      </c>
      <c r="E81" s="609">
        <v>-8.1500000000000003E-2</v>
      </c>
      <c r="F81" s="610">
        <v>-5.8799999999999998E-2</v>
      </c>
      <c r="G81" s="610">
        <v>-0.05</v>
      </c>
      <c r="H81" s="610">
        <v>-7.0999999999999994E-2</v>
      </c>
      <c r="I81" s="609">
        <v>-5.1799999999999999E-2</v>
      </c>
      <c r="J81" s="609">
        <v>-6.6199999999999995E-2</v>
      </c>
      <c r="K81" s="609">
        <v>-6.3200000000000006E-2</v>
      </c>
      <c r="L81" s="609">
        <v>-6.93E-2</v>
      </c>
      <c r="M81" s="610">
        <v>-5.3699999999999998E-2</v>
      </c>
      <c r="N81" s="610">
        <v>-0.13650000000000001</v>
      </c>
      <c r="O81" s="610">
        <v>-6.9800000000000001E-2</v>
      </c>
      <c r="P81" s="609">
        <v>-6.2899999999999998E-2</v>
      </c>
      <c r="Q81" s="609">
        <v>-9.2799999999999994E-2</v>
      </c>
      <c r="R81" s="609">
        <v>-6.3E-2</v>
      </c>
      <c r="S81" s="609">
        <v>-8.5900000000000004E-2</v>
      </c>
      <c r="T81" s="610">
        <v>-7.2300000000000003E-2</v>
      </c>
      <c r="U81" s="610">
        <v>-0.1003</v>
      </c>
      <c r="V81" s="610">
        <v>-4.6600000000000003E-2</v>
      </c>
      <c r="W81" s="609">
        <v>-3.7100000000000001E-2</v>
      </c>
      <c r="X81" s="609">
        <v>-7.2599999999999998E-2</v>
      </c>
      <c r="Y81" s="609">
        <v>-7.4499999999999997E-2</v>
      </c>
      <c r="Z81" s="609">
        <v>-6.0999999999999999E-2</v>
      </c>
      <c r="AA81" s="610">
        <v>-6.1400000000000003E-2</v>
      </c>
      <c r="AB81" s="610">
        <v>-6.83E-2</v>
      </c>
    </row>
    <row r="82" spans="1:28" ht="19.5" customHeight="1">
      <c r="A82" s="591" t="s">
        <v>594</v>
      </c>
      <c r="B82" s="609">
        <v>1.5E-3</v>
      </c>
      <c r="C82" s="609">
        <v>0</v>
      </c>
      <c r="D82" s="609">
        <v>0</v>
      </c>
      <c r="E82" s="609">
        <v>0</v>
      </c>
      <c r="F82" s="609">
        <v>-2.3E-3</v>
      </c>
      <c r="G82" s="609">
        <v>2.0000000000000001E-4</v>
      </c>
      <c r="H82" s="609">
        <v>5.9999999999999995E-4</v>
      </c>
      <c r="I82" s="609">
        <v>-8.0000000000000004E-4</v>
      </c>
      <c r="J82" s="609">
        <v>-5.0000000000000001E-4</v>
      </c>
      <c r="K82" s="609">
        <v>-5.9999999999999995E-4</v>
      </c>
      <c r="L82" s="609">
        <v>-2.8E-3</v>
      </c>
      <c r="M82" s="609">
        <v>-4.0000000000000002E-4</v>
      </c>
      <c r="N82" s="609">
        <v>0</v>
      </c>
      <c r="O82" s="609">
        <v>0</v>
      </c>
      <c r="P82" s="609">
        <v>-2.8E-3</v>
      </c>
      <c r="Q82" s="609">
        <v>-2.6100000000000002E-2</v>
      </c>
      <c r="R82" s="609">
        <v>-8.0000000000000004E-4</v>
      </c>
      <c r="S82" s="609">
        <v>2.0000000000000001E-4</v>
      </c>
      <c r="T82" s="609">
        <v>5.9999999999999995E-4</v>
      </c>
      <c r="U82" s="609">
        <v>-5.9999999999999995E-4</v>
      </c>
      <c r="V82" s="609">
        <v>1E-4</v>
      </c>
      <c r="W82" s="609">
        <v>-4.8999999999999998E-3</v>
      </c>
      <c r="X82" s="609">
        <v>-4.1000000000000003E-3</v>
      </c>
      <c r="Y82" s="609">
        <v>0</v>
      </c>
      <c r="Z82" s="609">
        <v>-1.9E-3</v>
      </c>
      <c r="AA82" s="609">
        <v>-4.4000000000000003E-3</v>
      </c>
      <c r="AB82" s="609">
        <v>-5.0000000000000001E-4</v>
      </c>
    </row>
    <row r="83" spans="1:28" ht="19.5" customHeight="1" thickBot="1">
      <c r="A83" s="591" t="s">
        <v>595</v>
      </c>
      <c r="B83" s="609">
        <v>9.5399999999999999E-2</v>
      </c>
      <c r="C83" s="609">
        <v>0.1648</v>
      </c>
      <c r="D83" s="609">
        <v>8.8999999999999996E-2</v>
      </c>
      <c r="E83" s="609">
        <v>7.22E-2</v>
      </c>
      <c r="F83" s="609">
        <v>7.46E-2</v>
      </c>
      <c r="G83" s="609">
        <v>0.10340000000000001</v>
      </c>
      <c r="H83" s="609">
        <v>0.13850000000000001</v>
      </c>
      <c r="I83" s="609">
        <v>0.19850000000000001</v>
      </c>
      <c r="J83" s="609">
        <v>0.19950000000000001</v>
      </c>
      <c r="K83" s="609">
        <v>0.15279999999999999</v>
      </c>
      <c r="L83" s="609">
        <v>0.11260000000000001</v>
      </c>
      <c r="M83" s="609">
        <v>0.1353</v>
      </c>
      <c r="N83" s="609">
        <v>0.1346</v>
      </c>
      <c r="O83" s="609">
        <v>0.1759</v>
      </c>
      <c r="P83" s="609">
        <v>9.5200000000000007E-2</v>
      </c>
      <c r="Q83" s="609">
        <v>0.2369</v>
      </c>
      <c r="R83" s="609">
        <v>0.22189999999999999</v>
      </c>
      <c r="S83" s="609">
        <v>0.17710000000000001</v>
      </c>
      <c r="T83" s="609">
        <v>0.2165</v>
      </c>
      <c r="U83" s="609">
        <v>0.15859999999999999</v>
      </c>
      <c r="V83" s="609">
        <v>0.21540000000000001</v>
      </c>
      <c r="W83" s="609">
        <v>0.1429</v>
      </c>
      <c r="X83" s="609">
        <v>5.0799999999999998E-2</v>
      </c>
      <c r="Y83" s="609">
        <v>0.1188</v>
      </c>
      <c r="Z83" s="609">
        <v>0.1043</v>
      </c>
      <c r="AA83" s="609">
        <v>0.32629999999999998</v>
      </c>
      <c r="AB83" s="609">
        <v>0.1157</v>
      </c>
    </row>
    <row r="84" spans="1:28" ht="19.5" customHeight="1" thickTop="1" thickBot="1">
      <c r="A84" s="593" t="s">
        <v>596</v>
      </c>
      <c r="B84" s="607"/>
      <c r="C84" s="607"/>
      <c r="D84" s="607"/>
      <c r="E84" s="607"/>
      <c r="F84" s="608"/>
      <c r="G84" s="608"/>
      <c r="H84" s="608"/>
      <c r="I84" s="607"/>
      <c r="J84" s="607"/>
      <c r="K84" s="607"/>
      <c r="L84" s="607"/>
      <c r="M84" s="608"/>
      <c r="N84" s="608"/>
      <c r="O84" s="608"/>
      <c r="P84" s="607"/>
      <c r="Q84" s="607"/>
      <c r="R84" s="607"/>
      <c r="S84" s="607"/>
      <c r="T84" s="608"/>
      <c r="U84" s="608"/>
      <c r="V84" s="608"/>
      <c r="W84" s="607"/>
      <c r="X84" s="607"/>
      <c r="Y84" s="607"/>
      <c r="Z84" s="607"/>
      <c r="AA84" s="608"/>
      <c r="AB84" s="608"/>
    </row>
    <row r="85" spans="1:28" ht="19.5" customHeight="1" thickTop="1">
      <c r="A85" s="591" t="s">
        <v>597</v>
      </c>
      <c r="B85" s="609">
        <v>0.14369999999999999</v>
      </c>
      <c r="C85" s="609">
        <v>0.14249999999999999</v>
      </c>
      <c r="D85" s="609">
        <v>0.12479999999999999</v>
      </c>
      <c r="E85" s="609">
        <v>0.1399</v>
      </c>
      <c r="F85" s="609">
        <v>0.1115</v>
      </c>
      <c r="G85" s="609">
        <v>0.1101</v>
      </c>
      <c r="H85" s="609">
        <v>0.15110000000000001</v>
      </c>
      <c r="I85" s="609">
        <v>0.1221</v>
      </c>
      <c r="J85" s="609">
        <v>0.1447</v>
      </c>
      <c r="K85" s="609">
        <v>0.1333</v>
      </c>
      <c r="L85" s="609">
        <v>0.1449</v>
      </c>
      <c r="M85" s="609">
        <v>0.12820000000000001</v>
      </c>
      <c r="N85" s="609">
        <v>0.19620000000000001</v>
      </c>
      <c r="O85" s="609">
        <v>0.15340000000000001</v>
      </c>
      <c r="P85" s="609">
        <v>0.1431</v>
      </c>
      <c r="Q85" s="609">
        <v>0.15229999999999999</v>
      </c>
      <c r="R85" s="609">
        <v>0.12130000000000001</v>
      </c>
      <c r="S85" s="609">
        <v>0.15909999999999999</v>
      </c>
      <c r="T85" s="609">
        <v>0.1565</v>
      </c>
      <c r="U85" s="609">
        <v>0.1545</v>
      </c>
      <c r="V85" s="609">
        <v>9.3799999999999994E-2</v>
      </c>
      <c r="W85" s="609">
        <v>0.12720000000000001</v>
      </c>
      <c r="X85" s="609">
        <v>0.1353</v>
      </c>
      <c r="Y85" s="609">
        <v>0.1512</v>
      </c>
      <c r="Z85" s="609">
        <v>0.13120000000000001</v>
      </c>
      <c r="AA85" s="609">
        <v>0.12839999999999999</v>
      </c>
      <c r="AB85" s="609">
        <v>0.13719999999999999</v>
      </c>
    </row>
    <row r="86" spans="1:28" ht="19.5" customHeight="1">
      <c r="A86" s="591" t="s">
        <v>598</v>
      </c>
      <c r="B86" s="609">
        <v>0.13020000000000001</v>
      </c>
      <c r="C86" s="609">
        <v>0.10680000000000001</v>
      </c>
      <c r="D86" s="609">
        <v>0.121</v>
      </c>
      <c r="E86" s="609">
        <v>0.13669999999999999</v>
      </c>
      <c r="F86" s="609">
        <v>0</v>
      </c>
      <c r="G86" s="609">
        <v>0</v>
      </c>
      <c r="H86" s="609">
        <v>0.14380000000000001</v>
      </c>
      <c r="I86" s="609">
        <v>4.58E-2</v>
      </c>
      <c r="J86" s="609">
        <v>0</v>
      </c>
      <c r="K86" s="609">
        <v>0</v>
      </c>
      <c r="L86" s="609">
        <v>0.1109</v>
      </c>
      <c r="M86" s="609">
        <v>0.1191</v>
      </c>
      <c r="N86" s="609">
        <v>0.18790000000000001</v>
      </c>
      <c r="O86" s="609">
        <v>0</v>
      </c>
      <c r="P86" s="609">
        <v>0</v>
      </c>
      <c r="Q86" s="609">
        <v>0.1162</v>
      </c>
      <c r="R86" s="609">
        <v>9.2700000000000005E-2</v>
      </c>
      <c r="S86" s="609">
        <v>0.10150000000000001</v>
      </c>
      <c r="T86" s="609">
        <v>0.16189999999999999</v>
      </c>
      <c r="U86" s="609">
        <v>0.21129999999999999</v>
      </c>
      <c r="V86" s="609">
        <v>0</v>
      </c>
      <c r="W86" s="609">
        <v>0</v>
      </c>
      <c r="X86" s="609">
        <v>0</v>
      </c>
      <c r="Y86" s="609">
        <v>0.15809999999999999</v>
      </c>
      <c r="Z86" s="609">
        <v>0.1192</v>
      </c>
      <c r="AA86" s="609">
        <v>0.1145</v>
      </c>
      <c r="AB86" s="609">
        <v>0.11360000000000001</v>
      </c>
    </row>
    <row r="87" spans="1:28" ht="19.5" customHeight="1">
      <c r="A87" s="591" t="s">
        <v>599</v>
      </c>
      <c r="B87" s="609">
        <v>0.1133</v>
      </c>
      <c r="C87" s="609">
        <v>0.29420000000000002</v>
      </c>
      <c r="D87" s="609">
        <v>0.12559999999999999</v>
      </c>
      <c r="E87" s="609">
        <v>0.16900000000000001</v>
      </c>
      <c r="F87" s="609">
        <v>0.25540000000000002</v>
      </c>
      <c r="G87" s="609">
        <v>0.44490000000000002</v>
      </c>
      <c r="H87" s="609">
        <v>5.5500000000000001E-2</v>
      </c>
      <c r="I87" s="609">
        <v>8.1600000000000006E-2</v>
      </c>
      <c r="J87" s="609">
        <v>0.1095</v>
      </c>
      <c r="K87" s="609">
        <v>8.6099999999999996E-2</v>
      </c>
      <c r="L87" s="609">
        <v>7.8799999999999995E-2</v>
      </c>
      <c r="M87" s="609">
        <v>1.6879</v>
      </c>
      <c r="N87" s="609">
        <v>0.42709999999999998</v>
      </c>
      <c r="O87" s="609">
        <v>0.49330000000000002</v>
      </c>
      <c r="P87" s="609">
        <v>0.30649999999999999</v>
      </c>
      <c r="Q87" s="609">
        <v>0.66459999999999997</v>
      </c>
      <c r="R87" s="609">
        <v>0.1082</v>
      </c>
      <c r="S87" s="609">
        <v>7.8299999999999995E-2</v>
      </c>
      <c r="T87" s="609">
        <v>8.3099999999999993E-2</v>
      </c>
      <c r="U87" s="609">
        <v>0.1651</v>
      </c>
      <c r="V87" s="609">
        <v>2.5999999999999999E-3</v>
      </c>
      <c r="W87" s="609">
        <v>0.05</v>
      </c>
      <c r="X87" s="609">
        <v>0.1734</v>
      </c>
      <c r="Y87" s="609">
        <v>9.7699999999999995E-2</v>
      </c>
      <c r="Z87" s="609">
        <v>0.17499999999999999</v>
      </c>
      <c r="AA87" s="609">
        <v>0.15629999999999999</v>
      </c>
      <c r="AB87" s="609">
        <v>0.16309999999999999</v>
      </c>
    </row>
    <row r="88" spans="1:28" ht="19.5" customHeight="1">
      <c r="A88" s="591" t="s">
        <v>600</v>
      </c>
      <c r="B88" s="609">
        <v>4.7399999999999998E-2</v>
      </c>
      <c r="C88" s="609">
        <v>0.434</v>
      </c>
      <c r="D88" s="609">
        <v>0.11940000000000001</v>
      </c>
      <c r="E88" s="609">
        <v>1.2800000000000001E-2</v>
      </c>
      <c r="F88" s="609">
        <v>0</v>
      </c>
      <c r="G88" s="609">
        <v>0</v>
      </c>
      <c r="H88" s="609">
        <v>2.23E-2</v>
      </c>
      <c r="I88" s="609">
        <v>8.3400000000000002E-2</v>
      </c>
      <c r="J88" s="609">
        <v>0</v>
      </c>
      <c r="K88" s="609">
        <v>0</v>
      </c>
      <c r="L88" s="609">
        <v>0</v>
      </c>
      <c r="M88" s="609">
        <v>0</v>
      </c>
      <c r="N88" s="609">
        <v>0</v>
      </c>
      <c r="O88" s="609">
        <v>0</v>
      </c>
      <c r="P88" s="609">
        <v>0</v>
      </c>
      <c r="Q88" s="609">
        <v>0.1235</v>
      </c>
      <c r="R88" s="609">
        <v>0</v>
      </c>
      <c r="S88" s="609">
        <v>0</v>
      </c>
      <c r="T88" s="609">
        <v>0</v>
      </c>
      <c r="U88" s="609">
        <v>0</v>
      </c>
      <c r="V88" s="609">
        <v>0</v>
      </c>
      <c r="W88" s="609">
        <v>0</v>
      </c>
      <c r="X88" s="609">
        <v>0</v>
      </c>
      <c r="Y88" s="609">
        <v>0.72860000000000003</v>
      </c>
      <c r="Z88" s="609">
        <v>0</v>
      </c>
      <c r="AA88" s="609">
        <v>0.115</v>
      </c>
      <c r="AB88" s="609">
        <v>0.1565</v>
      </c>
    </row>
    <row r="89" spans="1:28" ht="19.5" customHeight="1">
      <c r="A89" s="591" t="s">
        <v>601</v>
      </c>
      <c r="B89" s="609">
        <v>3.2000000000000002E-3</v>
      </c>
      <c r="C89" s="609">
        <v>0</v>
      </c>
      <c r="D89" s="609">
        <v>1.8E-3</v>
      </c>
      <c r="E89" s="609">
        <v>1.4E-3</v>
      </c>
      <c r="F89" s="609">
        <v>0</v>
      </c>
      <c r="G89" s="609">
        <v>0</v>
      </c>
      <c r="H89" s="609">
        <v>1.1999999999999999E-3</v>
      </c>
      <c r="I89" s="609">
        <v>0</v>
      </c>
      <c r="J89" s="609">
        <v>3.5999999999999999E-3</v>
      </c>
      <c r="K89" s="609">
        <v>0</v>
      </c>
      <c r="L89" s="609">
        <v>0</v>
      </c>
      <c r="M89" s="609">
        <v>1E-4</v>
      </c>
      <c r="N89" s="609">
        <v>1.1900000000000001E-2</v>
      </c>
      <c r="O89" s="609">
        <v>7.9000000000000008E-3</v>
      </c>
      <c r="P89" s="609">
        <v>0</v>
      </c>
      <c r="Q89" s="609">
        <v>0</v>
      </c>
      <c r="R89" s="609">
        <v>2.3E-3</v>
      </c>
      <c r="S89" s="609">
        <v>2.0999999999999999E-3</v>
      </c>
      <c r="T89" s="609">
        <v>1.2999999999999999E-3</v>
      </c>
      <c r="U89" s="609">
        <v>2.3999999999999998E-3</v>
      </c>
      <c r="V89" s="609">
        <v>0</v>
      </c>
      <c r="W89" s="609">
        <v>9.7000000000000003E-3</v>
      </c>
      <c r="X89" s="609">
        <v>1.8E-3</v>
      </c>
      <c r="Y89" s="609">
        <v>0.62690000000000001</v>
      </c>
      <c r="Z89" s="609">
        <v>8.6E-3</v>
      </c>
      <c r="AA89" s="609">
        <v>5.0000000000000001E-3</v>
      </c>
      <c r="AB89" s="609">
        <v>1.3899999999999999E-2</v>
      </c>
    </row>
    <row r="90" spans="1:28" ht="19.5" customHeight="1">
      <c r="A90" s="591" t="s">
        <v>602</v>
      </c>
      <c r="B90" s="609">
        <v>6.3E-3</v>
      </c>
      <c r="C90" s="609">
        <v>0</v>
      </c>
      <c r="D90" s="609">
        <v>6.7000000000000002E-3</v>
      </c>
      <c r="E90" s="609">
        <v>5.1000000000000004E-3</v>
      </c>
      <c r="F90" s="609">
        <v>0</v>
      </c>
      <c r="G90" s="609">
        <v>0</v>
      </c>
      <c r="H90" s="609">
        <v>1.6000000000000001E-3</v>
      </c>
      <c r="I90" s="609">
        <v>0</v>
      </c>
      <c r="J90" s="609">
        <v>0.15490000000000001</v>
      </c>
      <c r="K90" s="609">
        <v>0</v>
      </c>
      <c r="L90" s="609">
        <v>0</v>
      </c>
      <c r="M90" s="609">
        <v>4.36E-2</v>
      </c>
      <c r="N90" s="609">
        <v>0</v>
      </c>
      <c r="O90" s="609">
        <v>5.7999999999999996E-3</v>
      </c>
      <c r="P90" s="609">
        <v>0</v>
      </c>
      <c r="Q90" s="609">
        <v>0</v>
      </c>
      <c r="R90" s="609">
        <v>2.1100000000000001E-2</v>
      </c>
      <c r="S90" s="609">
        <v>4.1000000000000002E-2</v>
      </c>
      <c r="T90" s="609">
        <v>2.1700000000000001E-2</v>
      </c>
      <c r="U90" s="609">
        <v>0.20130000000000001</v>
      </c>
      <c r="V90" s="609">
        <v>0</v>
      </c>
      <c r="W90" s="609">
        <v>9.7999999999999997E-3</v>
      </c>
      <c r="X90" s="609">
        <v>5.0799999999999998E-2</v>
      </c>
      <c r="Y90" s="609">
        <v>0</v>
      </c>
      <c r="Z90" s="609">
        <v>4.5999999999999999E-3</v>
      </c>
      <c r="AA90" s="609">
        <v>6.0000000000000001E-3</v>
      </c>
      <c r="AB90" s="609">
        <v>1.01E-2</v>
      </c>
    </row>
    <row r="91" spans="1:28" ht="19.5" customHeight="1">
      <c r="A91" s="591" t="s">
        <v>603</v>
      </c>
      <c r="B91" s="609">
        <v>4.7000000000000002E-3</v>
      </c>
      <c r="C91" s="609">
        <v>0</v>
      </c>
      <c r="D91" s="610">
        <v>3.8E-3</v>
      </c>
      <c r="E91" s="609">
        <v>3.0999999999999999E-3</v>
      </c>
      <c r="F91" s="610">
        <v>0</v>
      </c>
      <c r="G91" s="610">
        <v>0</v>
      </c>
      <c r="H91" s="610">
        <v>1.2999999999999999E-3</v>
      </c>
      <c r="I91" s="609">
        <v>0</v>
      </c>
      <c r="J91" s="609">
        <v>9.0499999999999997E-2</v>
      </c>
      <c r="K91" s="610">
        <v>0</v>
      </c>
      <c r="L91" s="609">
        <v>0</v>
      </c>
      <c r="M91" s="610">
        <v>1.4E-3</v>
      </c>
      <c r="N91" s="610">
        <v>1.12E-2</v>
      </c>
      <c r="O91" s="610">
        <v>7.1000000000000004E-3</v>
      </c>
      <c r="P91" s="609">
        <v>0</v>
      </c>
      <c r="Q91" s="609">
        <v>0</v>
      </c>
      <c r="R91" s="610">
        <v>7.4000000000000003E-3</v>
      </c>
      <c r="S91" s="609">
        <v>2.8E-3</v>
      </c>
      <c r="T91" s="610">
        <v>1.2E-2</v>
      </c>
      <c r="U91" s="610">
        <v>4.5499999999999999E-2</v>
      </c>
      <c r="V91" s="610">
        <v>0</v>
      </c>
      <c r="W91" s="609">
        <v>9.7000000000000003E-3</v>
      </c>
      <c r="X91" s="609">
        <v>4.1000000000000003E-3</v>
      </c>
      <c r="Y91" s="610">
        <v>0.62690000000000001</v>
      </c>
      <c r="Z91" s="609">
        <v>7.1000000000000004E-3</v>
      </c>
      <c r="AA91" s="610">
        <v>5.4999999999999997E-3</v>
      </c>
      <c r="AB91" s="610">
        <v>1.2500000000000001E-2</v>
      </c>
    </row>
    <row r="92" spans="1:28" ht="19.5" customHeight="1">
      <c r="A92" s="591" t="s">
        <v>604</v>
      </c>
      <c r="B92" s="609">
        <v>0</v>
      </c>
      <c r="C92" s="609">
        <v>0</v>
      </c>
      <c r="D92" s="609">
        <v>0</v>
      </c>
      <c r="E92" s="609">
        <v>0</v>
      </c>
      <c r="F92" s="609">
        <v>0</v>
      </c>
      <c r="G92" s="609">
        <v>0</v>
      </c>
      <c r="H92" s="609">
        <v>0</v>
      </c>
      <c r="I92" s="609">
        <v>0</v>
      </c>
      <c r="J92" s="609">
        <v>0</v>
      </c>
      <c r="K92" s="609">
        <v>0</v>
      </c>
      <c r="L92" s="609">
        <v>0</v>
      </c>
      <c r="M92" s="609">
        <v>0</v>
      </c>
      <c r="N92" s="609">
        <v>0</v>
      </c>
      <c r="O92" s="609">
        <v>0</v>
      </c>
      <c r="P92" s="609">
        <v>0</v>
      </c>
      <c r="Q92" s="609">
        <v>0</v>
      </c>
      <c r="R92" s="609">
        <v>0</v>
      </c>
      <c r="S92" s="609">
        <v>0</v>
      </c>
      <c r="T92" s="609">
        <v>0</v>
      </c>
      <c r="U92" s="609">
        <v>0</v>
      </c>
      <c r="V92" s="609">
        <v>0</v>
      </c>
      <c r="W92" s="609">
        <v>0</v>
      </c>
      <c r="X92" s="609">
        <v>0</v>
      </c>
      <c r="Y92" s="609">
        <v>0</v>
      </c>
      <c r="Z92" s="609">
        <v>0</v>
      </c>
      <c r="AA92" s="609">
        <v>0</v>
      </c>
      <c r="AB92" s="609">
        <v>0</v>
      </c>
    </row>
    <row r="93" spans="1:28" ht="19.5" customHeight="1">
      <c r="A93" s="591" t="s">
        <v>605</v>
      </c>
      <c r="B93" s="609">
        <v>3.7000000000000002E-3</v>
      </c>
      <c r="C93" s="609">
        <v>7.3000000000000001E-3</v>
      </c>
      <c r="D93" s="609">
        <v>8.8999999999999999E-3</v>
      </c>
      <c r="E93" s="609">
        <v>3.8999999999999998E-3</v>
      </c>
      <c r="F93" s="609">
        <v>7.7000000000000002E-3</v>
      </c>
      <c r="G93" s="609">
        <v>9.7000000000000003E-3</v>
      </c>
      <c r="H93" s="609">
        <v>1.0999999999999999E-2</v>
      </c>
      <c r="I93" s="609">
        <v>1.8200000000000001E-2</v>
      </c>
      <c r="J93" s="609">
        <v>5.8999999999999999E-3</v>
      </c>
      <c r="K93" s="609">
        <v>6.8999999999999999E-3</v>
      </c>
      <c r="L93" s="609">
        <v>2.5000000000000001E-3</v>
      </c>
      <c r="M93" s="609">
        <v>1.14E-2</v>
      </c>
      <c r="N93" s="609">
        <v>5.7999999999999996E-3</v>
      </c>
      <c r="O93" s="609">
        <v>5.0000000000000001E-4</v>
      </c>
      <c r="P93" s="609">
        <v>9.4999999999999998E-3</v>
      </c>
      <c r="Q93" s="609">
        <v>2.8999999999999998E-3</v>
      </c>
      <c r="R93" s="609">
        <v>8.6E-3</v>
      </c>
      <c r="S93" s="609">
        <v>1.15E-2</v>
      </c>
      <c r="T93" s="609">
        <v>1.6400000000000001E-2</v>
      </c>
      <c r="U93" s="609">
        <v>4.8999999999999998E-3</v>
      </c>
      <c r="V93" s="609">
        <v>1.12E-2</v>
      </c>
      <c r="W93" s="609">
        <v>6.4000000000000003E-3</v>
      </c>
      <c r="X93" s="609">
        <v>2.5000000000000001E-3</v>
      </c>
      <c r="Y93" s="609">
        <v>2.24E-2</v>
      </c>
      <c r="Z93" s="609">
        <v>1.1599999999999999E-2</v>
      </c>
      <c r="AA93" s="609">
        <v>1.4500000000000001E-2</v>
      </c>
      <c r="AB93" s="609">
        <v>7.7000000000000002E-3</v>
      </c>
    </row>
    <row r="94" spans="1:28" ht="19.5" customHeight="1">
      <c r="A94" s="591" t="s">
        <v>606</v>
      </c>
      <c r="B94" s="609">
        <v>4.2099999999999999E-2</v>
      </c>
      <c r="C94" s="609">
        <v>4.7699999999999999E-2</v>
      </c>
      <c r="D94" s="609">
        <v>5.1299999999999998E-2</v>
      </c>
      <c r="E94" s="609">
        <v>5.0799999999999998E-2</v>
      </c>
      <c r="F94" s="609">
        <v>2.7900000000000001E-2</v>
      </c>
      <c r="G94" s="609">
        <v>4.1500000000000002E-2</v>
      </c>
      <c r="H94" s="609">
        <v>3.73E-2</v>
      </c>
      <c r="I94" s="609">
        <v>3.9300000000000002E-2</v>
      </c>
      <c r="J94" s="609">
        <v>5.6399999999999999E-2</v>
      </c>
      <c r="K94" s="609">
        <v>4.5199999999999997E-2</v>
      </c>
      <c r="L94" s="609">
        <v>4.6399999999999997E-2</v>
      </c>
      <c r="M94" s="609">
        <v>3.1899999999999998E-2</v>
      </c>
      <c r="N94" s="609">
        <v>7.5999999999999998E-2</v>
      </c>
      <c r="O94" s="609">
        <v>5.7099999999999998E-2</v>
      </c>
      <c r="P94" s="609">
        <v>4.9399999999999999E-2</v>
      </c>
      <c r="Q94" s="609">
        <v>4.48E-2</v>
      </c>
      <c r="R94" s="609">
        <v>4.7899999999999998E-2</v>
      </c>
      <c r="S94" s="609">
        <v>3.15E-2</v>
      </c>
      <c r="T94" s="609">
        <v>5.0599999999999999E-2</v>
      </c>
      <c r="U94" s="609">
        <v>5.1200000000000002E-2</v>
      </c>
      <c r="V94" s="609">
        <v>2.7699999999999999E-2</v>
      </c>
      <c r="W94" s="609">
        <v>4.41E-2</v>
      </c>
      <c r="X94" s="609">
        <v>3.5400000000000001E-2</v>
      </c>
      <c r="Y94" s="609">
        <v>5.7299999999999997E-2</v>
      </c>
      <c r="Z94" s="609">
        <v>4.6800000000000001E-2</v>
      </c>
      <c r="AA94" s="609">
        <v>5.5199999999999999E-2</v>
      </c>
      <c r="AB94" s="609">
        <v>4.6199999999999998E-2</v>
      </c>
    </row>
    <row r="95" spans="1:28" ht="19.5" customHeight="1">
      <c r="A95" s="591" t="s">
        <v>607</v>
      </c>
      <c r="B95" s="609">
        <v>0</v>
      </c>
      <c r="C95" s="609">
        <v>0</v>
      </c>
      <c r="D95" s="609">
        <v>0</v>
      </c>
      <c r="E95" s="609">
        <v>0</v>
      </c>
      <c r="F95" s="609">
        <v>0</v>
      </c>
      <c r="G95" s="609">
        <v>0</v>
      </c>
      <c r="H95" s="609">
        <v>0</v>
      </c>
      <c r="I95" s="609">
        <v>0</v>
      </c>
      <c r="J95" s="609">
        <v>0</v>
      </c>
      <c r="K95" s="609">
        <v>0</v>
      </c>
      <c r="L95" s="609">
        <v>0</v>
      </c>
      <c r="M95" s="609">
        <v>0</v>
      </c>
      <c r="N95" s="609">
        <v>0</v>
      </c>
      <c r="O95" s="609">
        <v>0</v>
      </c>
      <c r="P95" s="609">
        <v>0</v>
      </c>
      <c r="Q95" s="609">
        <v>0</v>
      </c>
      <c r="R95" s="609">
        <v>0</v>
      </c>
      <c r="S95" s="609">
        <v>0</v>
      </c>
      <c r="T95" s="609">
        <v>0</v>
      </c>
      <c r="U95" s="609">
        <v>0</v>
      </c>
      <c r="V95" s="609">
        <v>0</v>
      </c>
      <c r="W95" s="609">
        <v>0</v>
      </c>
      <c r="X95" s="609">
        <v>0</v>
      </c>
      <c r="Y95" s="609">
        <v>0</v>
      </c>
      <c r="Z95" s="609">
        <v>0</v>
      </c>
      <c r="AA95" s="609">
        <v>0</v>
      </c>
      <c r="AB95" s="609">
        <v>0</v>
      </c>
    </row>
    <row r="96" spans="1:28" ht="19.5" customHeight="1" thickBot="1">
      <c r="A96" s="591" t="s">
        <v>608</v>
      </c>
      <c r="B96" s="609">
        <v>0</v>
      </c>
      <c r="C96" s="609">
        <v>0</v>
      </c>
      <c r="D96" s="609">
        <v>0</v>
      </c>
      <c r="E96" s="609">
        <v>5.1999999999999998E-2</v>
      </c>
      <c r="F96" s="609">
        <v>0</v>
      </c>
      <c r="G96" s="609">
        <v>0</v>
      </c>
      <c r="H96" s="609">
        <v>0</v>
      </c>
      <c r="I96" s="609">
        <v>0</v>
      </c>
      <c r="J96" s="609">
        <v>0</v>
      </c>
      <c r="K96" s="609">
        <v>0</v>
      </c>
      <c r="L96" s="609">
        <v>0</v>
      </c>
      <c r="M96" s="609">
        <v>0</v>
      </c>
      <c r="N96" s="609">
        <v>0</v>
      </c>
      <c r="O96" s="609">
        <v>0</v>
      </c>
      <c r="P96" s="609">
        <v>0</v>
      </c>
      <c r="Q96" s="609">
        <v>0</v>
      </c>
      <c r="R96" s="609">
        <v>0</v>
      </c>
      <c r="S96" s="609">
        <v>0</v>
      </c>
      <c r="T96" s="609">
        <v>0</v>
      </c>
      <c r="U96" s="609">
        <v>0</v>
      </c>
      <c r="V96" s="609">
        <v>0</v>
      </c>
      <c r="W96" s="609">
        <v>0</v>
      </c>
      <c r="X96" s="609">
        <v>0</v>
      </c>
      <c r="Y96" s="609">
        <v>0</v>
      </c>
      <c r="Z96" s="609">
        <v>0</v>
      </c>
      <c r="AA96" s="609">
        <v>0</v>
      </c>
      <c r="AB96" s="609">
        <v>5.1999999999999998E-2</v>
      </c>
    </row>
    <row r="97" spans="1:28" ht="19.5" customHeight="1" thickTop="1" thickBot="1">
      <c r="A97" s="611" t="s">
        <v>609</v>
      </c>
      <c r="B97" s="605"/>
      <c r="C97" s="605"/>
      <c r="D97" s="605"/>
      <c r="E97" s="605"/>
      <c r="F97" s="606"/>
      <c r="G97" s="606"/>
      <c r="H97" s="606"/>
      <c r="I97" s="605"/>
      <c r="J97" s="605"/>
      <c r="K97" s="605"/>
      <c r="L97" s="605"/>
      <c r="M97" s="606"/>
      <c r="N97" s="606"/>
      <c r="O97" s="606"/>
      <c r="P97" s="605"/>
      <c r="Q97" s="605"/>
      <c r="R97" s="605"/>
      <c r="S97" s="605"/>
      <c r="T97" s="606"/>
      <c r="U97" s="606"/>
      <c r="V97" s="606"/>
      <c r="W97" s="605"/>
      <c r="X97" s="605"/>
      <c r="Y97" s="605"/>
      <c r="Z97" s="605"/>
      <c r="AA97" s="606"/>
      <c r="AB97" s="606"/>
    </row>
    <row r="98" spans="1:28" ht="19.5" customHeight="1" thickTop="1" thickBot="1">
      <c r="A98" s="593" t="s">
        <v>610</v>
      </c>
      <c r="B98" s="607"/>
      <c r="C98" s="607"/>
      <c r="D98" s="607"/>
      <c r="E98" s="607"/>
      <c r="F98" s="608"/>
      <c r="G98" s="608"/>
      <c r="H98" s="608"/>
      <c r="I98" s="607"/>
      <c r="J98" s="607"/>
      <c r="K98" s="607"/>
      <c r="L98" s="607"/>
      <c r="M98" s="608"/>
      <c r="N98" s="608"/>
      <c r="O98" s="608"/>
      <c r="P98" s="607"/>
      <c r="Q98" s="607"/>
      <c r="R98" s="607"/>
      <c r="S98" s="607"/>
      <c r="T98" s="608"/>
      <c r="U98" s="608"/>
      <c r="V98" s="608"/>
      <c r="W98" s="607"/>
      <c r="X98" s="607"/>
      <c r="Y98" s="607"/>
      <c r="Z98" s="607"/>
      <c r="AA98" s="608"/>
      <c r="AB98" s="608"/>
    </row>
    <row r="99" spans="1:28" ht="19.5" customHeight="1" thickTop="1">
      <c r="A99" s="591" t="s">
        <v>611</v>
      </c>
      <c r="B99" s="609">
        <v>7.0300000000000001E-2</v>
      </c>
      <c r="C99" s="609">
        <v>7.3800000000000004E-2</v>
      </c>
      <c r="D99" s="609">
        <v>7.0300000000000001E-2</v>
      </c>
      <c r="E99" s="609">
        <v>8.1500000000000003E-2</v>
      </c>
      <c r="F99" s="609">
        <v>5.8799999999999998E-2</v>
      </c>
      <c r="G99" s="609">
        <v>0.05</v>
      </c>
      <c r="H99" s="609">
        <v>7.0999999999999994E-2</v>
      </c>
      <c r="I99" s="609">
        <v>5.1799999999999999E-2</v>
      </c>
      <c r="J99" s="609">
        <v>6.6199999999999995E-2</v>
      </c>
      <c r="K99" s="609">
        <v>6.3200000000000006E-2</v>
      </c>
      <c r="L99" s="609">
        <v>6.93E-2</v>
      </c>
      <c r="M99" s="609">
        <v>5.3699999999999998E-2</v>
      </c>
      <c r="N99" s="609">
        <v>0.13650000000000001</v>
      </c>
      <c r="O99" s="609">
        <v>6.9800000000000001E-2</v>
      </c>
      <c r="P99" s="609">
        <v>6.2899999999999998E-2</v>
      </c>
      <c r="Q99" s="609">
        <v>9.2799999999999994E-2</v>
      </c>
      <c r="R99" s="609">
        <v>6.3E-2</v>
      </c>
      <c r="S99" s="609">
        <v>8.5900000000000004E-2</v>
      </c>
      <c r="T99" s="609">
        <v>7.2300000000000003E-2</v>
      </c>
      <c r="U99" s="609">
        <v>0.1003</v>
      </c>
      <c r="V99" s="609">
        <v>4.6600000000000003E-2</v>
      </c>
      <c r="W99" s="609">
        <v>3.7100000000000001E-2</v>
      </c>
      <c r="X99" s="609">
        <v>7.2599999999999998E-2</v>
      </c>
      <c r="Y99" s="609">
        <v>7.4499999999999997E-2</v>
      </c>
      <c r="Z99" s="609">
        <v>6.0999999999999999E-2</v>
      </c>
      <c r="AA99" s="609">
        <v>6.1400000000000003E-2</v>
      </c>
      <c r="AB99" s="609">
        <v>6.83E-2</v>
      </c>
    </row>
    <row r="100" spans="1:28" ht="19.5" customHeight="1">
      <c r="A100" s="591" t="s">
        <v>612</v>
      </c>
      <c r="B100" s="609">
        <v>9.2100000000000001E-2</v>
      </c>
      <c r="C100" s="609">
        <v>8.4199999999999997E-2</v>
      </c>
      <c r="D100" s="609">
        <v>8.0399999999999999E-2</v>
      </c>
      <c r="E100" s="609">
        <v>9.4299999999999995E-2</v>
      </c>
      <c r="F100" s="609">
        <v>7.4800000000000005E-2</v>
      </c>
      <c r="G100" s="609">
        <v>5.3900000000000003E-2</v>
      </c>
      <c r="H100" s="609">
        <v>7.9399999999999998E-2</v>
      </c>
      <c r="I100" s="609">
        <v>5.6800000000000003E-2</v>
      </c>
      <c r="J100" s="609">
        <v>7.3200000000000001E-2</v>
      </c>
      <c r="K100" s="609">
        <v>7.1499999999999994E-2</v>
      </c>
      <c r="L100" s="609">
        <v>7.2300000000000003E-2</v>
      </c>
      <c r="M100" s="609">
        <v>5.57E-2</v>
      </c>
      <c r="N100" s="609">
        <v>0.14949999999999999</v>
      </c>
      <c r="O100" s="609">
        <v>8.6900000000000005E-2</v>
      </c>
      <c r="P100" s="609">
        <v>6.9699999999999998E-2</v>
      </c>
      <c r="Q100" s="609">
        <v>0.1085</v>
      </c>
      <c r="R100" s="609">
        <v>6.7299999999999999E-2</v>
      </c>
      <c r="S100" s="609">
        <v>9.4100000000000003E-2</v>
      </c>
      <c r="T100" s="609">
        <v>7.6700000000000004E-2</v>
      </c>
      <c r="U100" s="609">
        <v>0.1109</v>
      </c>
      <c r="V100" s="609">
        <v>4.9099999999999998E-2</v>
      </c>
      <c r="W100" s="609">
        <v>4.2099999999999999E-2</v>
      </c>
      <c r="X100" s="609">
        <v>8.3299999999999999E-2</v>
      </c>
      <c r="Y100" s="609">
        <v>8.1299999999999997E-2</v>
      </c>
      <c r="Z100" s="609">
        <v>6.5199999999999994E-2</v>
      </c>
      <c r="AA100" s="609">
        <v>6.5699999999999995E-2</v>
      </c>
      <c r="AB100" s="609">
        <v>7.9500000000000001E-2</v>
      </c>
    </row>
    <row r="101" spans="1:28" ht="19.5" customHeight="1">
      <c r="A101" s="591" t="s">
        <v>613</v>
      </c>
      <c r="B101" s="609">
        <v>0.10249999999999999</v>
      </c>
      <c r="C101" s="609">
        <v>9.5200000000000007E-2</v>
      </c>
      <c r="D101" s="609">
        <v>0.1</v>
      </c>
      <c r="E101" s="609">
        <v>0.1056</v>
      </c>
      <c r="F101" s="609">
        <v>8.8200000000000001E-2</v>
      </c>
      <c r="G101" s="609">
        <v>6.3899999999999998E-2</v>
      </c>
      <c r="H101" s="609">
        <v>9.8299999999999998E-2</v>
      </c>
      <c r="I101" s="609">
        <v>6.4699999999999994E-2</v>
      </c>
      <c r="J101" s="609">
        <v>7.7700000000000005E-2</v>
      </c>
      <c r="K101" s="609">
        <v>8.3199999999999996E-2</v>
      </c>
      <c r="L101" s="609">
        <v>8.8800000000000004E-2</v>
      </c>
      <c r="M101" s="609">
        <v>6.5699999999999995E-2</v>
      </c>
      <c r="N101" s="609">
        <v>0.15049999999999999</v>
      </c>
      <c r="O101" s="609">
        <v>9.5899999999999999E-2</v>
      </c>
      <c r="P101" s="609">
        <v>8.1699999999999995E-2</v>
      </c>
      <c r="Q101" s="609">
        <v>0.1246</v>
      </c>
      <c r="R101" s="609">
        <v>7.1999999999999995E-2</v>
      </c>
      <c r="S101" s="609">
        <v>0.1087</v>
      </c>
      <c r="T101" s="609">
        <v>9.4100000000000003E-2</v>
      </c>
      <c r="U101" s="609">
        <v>0.13270000000000001</v>
      </c>
      <c r="V101" s="609">
        <v>6.1100000000000002E-2</v>
      </c>
      <c r="W101" s="609">
        <v>5.3100000000000001E-2</v>
      </c>
      <c r="X101" s="609">
        <v>9.8799999999999999E-2</v>
      </c>
      <c r="Y101" s="609">
        <v>8.9200000000000002E-2</v>
      </c>
      <c r="Z101" s="609">
        <v>7.9899999999999999E-2</v>
      </c>
      <c r="AA101" s="609">
        <v>7.5999999999999998E-2</v>
      </c>
      <c r="AB101" s="609">
        <v>9.1600000000000001E-2</v>
      </c>
    </row>
    <row r="102" spans="1:28" ht="19.5" customHeight="1" thickBot="1">
      <c r="A102" s="591" t="s">
        <v>614</v>
      </c>
      <c r="B102" s="609">
        <v>0.1022</v>
      </c>
      <c r="C102" s="609">
        <v>0.1031</v>
      </c>
      <c r="D102" s="609">
        <v>9.3799999999999994E-2</v>
      </c>
      <c r="E102" s="609">
        <v>9.9599999999999994E-2</v>
      </c>
      <c r="F102" s="609">
        <v>7.9000000000000001E-2</v>
      </c>
      <c r="G102" s="609">
        <v>7.5899999999999995E-2</v>
      </c>
      <c r="H102" s="609">
        <v>9.5399999999999999E-2</v>
      </c>
      <c r="I102" s="609">
        <v>7.4800000000000005E-2</v>
      </c>
      <c r="J102" s="609">
        <v>9.6699999999999994E-2</v>
      </c>
      <c r="K102" s="609">
        <v>8.72E-2</v>
      </c>
      <c r="L102" s="609">
        <v>9.1499999999999998E-2</v>
      </c>
      <c r="M102" s="609">
        <v>7.5800000000000006E-2</v>
      </c>
      <c r="N102" s="609">
        <v>0.17430000000000001</v>
      </c>
      <c r="O102" s="609">
        <v>8.6599999999999996E-2</v>
      </c>
      <c r="P102" s="609">
        <v>7.8899999999999998E-2</v>
      </c>
      <c r="Q102" s="609">
        <v>0.1176</v>
      </c>
      <c r="R102" s="609">
        <v>8.5599999999999996E-2</v>
      </c>
      <c r="S102" s="609">
        <v>0.14249999999999999</v>
      </c>
      <c r="T102" s="609">
        <v>9.2200000000000004E-2</v>
      </c>
      <c r="U102" s="609">
        <v>0.14099999999999999</v>
      </c>
      <c r="V102" s="609">
        <v>5.4699999999999999E-2</v>
      </c>
      <c r="W102" s="609">
        <v>4.4699999999999997E-2</v>
      </c>
      <c r="X102" s="609">
        <v>0.1</v>
      </c>
      <c r="Y102" s="609">
        <v>9.3100000000000002E-2</v>
      </c>
      <c r="Z102" s="609">
        <v>7.7399999999999997E-2</v>
      </c>
      <c r="AA102" s="609">
        <v>7.51E-2</v>
      </c>
      <c r="AB102" s="609">
        <v>9.3200000000000005E-2</v>
      </c>
    </row>
    <row r="103" spans="1:28" ht="19.5" customHeight="1" thickTop="1" thickBot="1">
      <c r="A103" s="593" t="s">
        <v>615</v>
      </c>
      <c r="B103" s="607"/>
      <c r="C103" s="607"/>
      <c r="D103" s="607"/>
      <c r="E103" s="607"/>
      <c r="F103" s="608"/>
      <c r="G103" s="608"/>
      <c r="H103" s="608"/>
      <c r="I103" s="607"/>
      <c r="J103" s="607"/>
      <c r="K103" s="607"/>
      <c r="L103" s="607"/>
      <c r="M103" s="608"/>
      <c r="N103" s="608"/>
      <c r="O103" s="608"/>
      <c r="P103" s="607"/>
      <c r="Q103" s="607"/>
      <c r="R103" s="607"/>
      <c r="S103" s="607"/>
      <c r="T103" s="608"/>
      <c r="U103" s="608"/>
      <c r="V103" s="608"/>
      <c r="W103" s="607"/>
      <c r="X103" s="607"/>
      <c r="Y103" s="607"/>
      <c r="Z103" s="607"/>
      <c r="AA103" s="608"/>
      <c r="AB103" s="608"/>
    </row>
    <row r="104" spans="1:28" ht="19.5" customHeight="1" thickTop="1">
      <c r="A104" s="591" t="s">
        <v>616</v>
      </c>
      <c r="B104" s="609">
        <v>0.57010000000000005</v>
      </c>
      <c r="C104" s="609">
        <v>0.52</v>
      </c>
      <c r="D104" s="609">
        <v>0.70630000000000004</v>
      </c>
      <c r="E104" s="609">
        <v>0.49469999999999997</v>
      </c>
      <c r="F104" s="609">
        <v>0.56979999999999997</v>
      </c>
      <c r="G104" s="609">
        <v>0.51570000000000005</v>
      </c>
      <c r="H104" s="609">
        <v>0.62829999999999997</v>
      </c>
      <c r="I104" s="609">
        <v>0.62460000000000004</v>
      </c>
      <c r="J104" s="609">
        <v>0.59650000000000003</v>
      </c>
      <c r="K104" s="609">
        <v>0.53410000000000002</v>
      </c>
      <c r="L104" s="609">
        <v>0.56699999999999995</v>
      </c>
      <c r="M104" s="609">
        <v>0.62609999999999999</v>
      </c>
      <c r="N104" s="609">
        <v>0.57120000000000004</v>
      </c>
      <c r="O104" s="609">
        <v>0.61909999999999998</v>
      </c>
      <c r="P104" s="609">
        <v>0.54520000000000002</v>
      </c>
      <c r="Q104" s="609">
        <v>0.54859999999999998</v>
      </c>
      <c r="R104" s="609">
        <v>0.58689999999999998</v>
      </c>
      <c r="S104" s="609">
        <v>0.63090000000000002</v>
      </c>
      <c r="T104" s="609">
        <v>0.59130000000000005</v>
      </c>
      <c r="U104" s="609">
        <v>0.62060000000000004</v>
      </c>
      <c r="V104" s="609">
        <v>0.58309999999999995</v>
      </c>
      <c r="W104" s="609">
        <v>0.62890000000000001</v>
      </c>
      <c r="X104" s="609">
        <v>0.7006</v>
      </c>
      <c r="Y104" s="609">
        <v>0.55759999999999998</v>
      </c>
      <c r="Z104" s="609">
        <v>0.55400000000000005</v>
      </c>
      <c r="AA104" s="609">
        <v>0.54759999999999998</v>
      </c>
      <c r="AB104" s="609">
        <v>0.57750000000000001</v>
      </c>
    </row>
    <row r="105" spans="1:28" ht="19.5" customHeight="1">
      <c r="A105" s="591" t="s">
        <v>617</v>
      </c>
      <c r="B105" s="609">
        <v>4.3200000000000002E-2</v>
      </c>
      <c r="C105" s="609">
        <v>5.6899999999999999E-2</v>
      </c>
      <c r="D105" s="609">
        <v>3.0800000000000001E-2</v>
      </c>
      <c r="E105" s="609">
        <v>3.5799999999999998E-2</v>
      </c>
      <c r="F105" s="609">
        <v>4.1099999999999998E-2</v>
      </c>
      <c r="G105" s="609">
        <v>5.6500000000000002E-2</v>
      </c>
      <c r="H105" s="609">
        <v>1.8800000000000001E-2</v>
      </c>
      <c r="I105" s="609">
        <v>5.0500000000000003E-2</v>
      </c>
      <c r="J105" s="609">
        <v>2.7199999999999998E-2</v>
      </c>
      <c r="K105" s="609">
        <v>4.2200000000000001E-2</v>
      </c>
      <c r="L105" s="609">
        <v>3.4099999999999998E-2</v>
      </c>
      <c r="M105" s="609">
        <v>5.1900000000000002E-2</v>
      </c>
      <c r="N105" s="609">
        <v>3.5299999999999998E-2</v>
      </c>
      <c r="O105" s="609">
        <v>4.2900000000000001E-2</v>
      </c>
      <c r="P105" s="609">
        <v>4.1200000000000001E-2</v>
      </c>
      <c r="Q105" s="609">
        <v>0.05</v>
      </c>
      <c r="R105" s="609">
        <v>5.6599999999999998E-2</v>
      </c>
      <c r="S105" s="609">
        <v>5.7500000000000002E-2</v>
      </c>
      <c r="T105" s="609">
        <v>4.1500000000000002E-2</v>
      </c>
      <c r="U105" s="609">
        <v>5.4899999999999997E-2</v>
      </c>
      <c r="V105" s="609">
        <v>5.5300000000000002E-2</v>
      </c>
      <c r="W105" s="609">
        <v>7.3300000000000004E-2</v>
      </c>
      <c r="X105" s="609">
        <v>7.9500000000000001E-2</v>
      </c>
      <c r="Y105" s="609">
        <v>2.47E-2</v>
      </c>
      <c r="Z105" s="609">
        <v>6.6299999999999998E-2</v>
      </c>
      <c r="AA105" s="609">
        <v>6.2199999999999998E-2</v>
      </c>
      <c r="AB105" s="609">
        <v>4.5199999999999997E-2</v>
      </c>
    </row>
    <row r="106" spans="1:28" ht="19.5" customHeight="1">
      <c r="A106" s="591" t="s">
        <v>618</v>
      </c>
      <c r="B106" s="609">
        <v>0.38669999999999999</v>
      </c>
      <c r="C106" s="609">
        <v>0.42309999999999998</v>
      </c>
      <c r="D106" s="609">
        <v>0.26290000000000002</v>
      </c>
      <c r="E106" s="609">
        <v>0.46949999999999997</v>
      </c>
      <c r="F106" s="609">
        <v>0.3891</v>
      </c>
      <c r="G106" s="609">
        <v>0.42780000000000001</v>
      </c>
      <c r="H106" s="609">
        <v>0.35289999999999999</v>
      </c>
      <c r="I106" s="609">
        <v>0.32500000000000001</v>
      </c>
      <c r="J106" s="609">
        <v>0.37630000000000002</v>
      </c>
      <c r="K106" s="609">
        <v>0.42370000000000002</v>
      </c>
      <c r="L106" s="609">
        <v>0.39879999999999999</v>
      </c>
      <c r="M106" s="609">
        <v>0.32200000000000001</v>
      </c>
      <c r="N106" s="609">
        <v>0.39350000000000002</v>
      </c>
      <c r="O106" s="609">
        <v>0.33789999999999998</v>
      </c>
      <c r="P106" s="609">
        <v>0.41360000000000002</v>
      </c>
      <c r="Q106" s="609">
        <v>0.40150000000000002</v>
      </c>
      <c r="R106" s="609">
        <v>0.35639999999999999</v>
      </c>
      <c r="S106" s="609">
        <v>0.3115</v>
      </c>
      <c r="T106" s="609">
        <v>0.36709999999999998</v>
      </c>
      <c r="U106" s="609">
        <v>0.32440000000000002</v>
      </c>
      <c r="V106" s="609">
        <v>0.36159999999999998</v>
      </c>
      <c r="W106" s="609">
        <v>0.29780000000000001</v>
      </c>
      <c r="X106" s="609">
        <v>0.21990000000000001</v>
      </c>
      <c r="Y106" s="609">
        <v>0.41770000000000002</v>
      </c>
      <c r="Z106" s="609">
        <v>0.37969999999999998</v>
      </c>
      <c r="AA106" s="609">
        <v>0.3901</v>
      </c>
      <c r="AB106" s="609">
        <v>0.37730000000000002</v>
      </c>
    </row>
    <row r="107" spans="1:28" ht="19.5" customHeight="1" thickBot="1">
      <c r="A107" s="591" t="s">
        <v>619</v>
      </c>
      <c r="B107" s="609">
        <v>0.59450000000000003</v>
      </c>
      <c r="C107" s="609">
        <v>0.56420000000000003</v>
      </c>
      <c r="D107" s="609">
        <v>0.66479999999999995</v>
      </c>
      <c r="E107" s="609">
        <v>0.55549999999999999</v>
      </c>
      <c r="F107" s="609">
        <v>0.65080000000000005</v>
      </c>
      <c r="G107" s="609">
        <v>0.60099999999999998</v>
      </c>
      <c r="H107" s="609">
        <v>0.62309999999999999</v>
      </c>
      <c r="I107" s="609">
        <v>0.58320000000000005</v>
      </c>
      <c r="J107" s="609">
        <v>0.56130000000000002</v>
      </c>
      <c r="K107" s="609">
        <v>0.67810000000000004</v>
      </c>
      <c r="L107" s="609">
        <v>0.62029999999999996</v>
      </c>
      <c r="M107" s="609">
        <v>0.57769999999999999</v>
      </c>
      <c r="N107" s="609">
        <v>0.77600000000000002</v>
      </c>
      <c r="O107" s="609">
        <v>0.62290000000000001</v>
      </c>
      <c r="P107" s="609">
        <v>0.5454</v>
      </c>
      <c r="Q107" s="609">
        <v>0.60780000000000001</v>
      </c>
      <c r="R107" s="609">
        <v>0.58209999999999995</v>
      </c>
      <c r="S107" s="609">
        <v>0.76849999999999996</v>
      </c>
      <c r="T107" s="609">
        <v>0.58069999999999999</v>
      </c>
      <c r="U107" s="609">
        <v>0.69020000000000004</v>
      </c>
      <c r="V107" s="609">
        <v>0.66349999999999998</v>
      </c>
      <c r="W107" s="609">
        <v>0.48620000000000002</v>
      </c>
      <c r="X107" s="609">
        <v>0.80120000000000002</v>
      </c>
      <c r="Y107" s="609">
        <v>0.62360000000000004</v>
      </c>
      <c r="Z107" s="609">
        <v>0.5968</v>
      </c>
      <c r="AA107" s="609">
        <v>0.59489999999999998</v>
      </c>
      <c r="AB107" s="609">
        <v>0.6028</v>
      </c>
    </row>
    <row r="108" spans="1:28" ht="19.5" customHeight="1" thickTop="1" thickBot="1">
      <c r="A108" s="593" t="s">
        <v>620</v>
      </c>
      <c r="B108" s="607"/>
      <c r="C108" s="607"/>
      <c r="D108" s="607"/>
      <c r="E108" s="607"/>
      <c r="F108" s="608"/>
      <c r="G108" s="608"/>
      <c r="H108" s="608"/>
      <c r="I108" s="607"/>
      <c r="J108" s="607"/>
      <c r="K108" s="607"/>
      <c r="L108" s="607"/>
      <c r="M108" s="608"/>
      <c r="N108" s="608"/>
      <c r="O108" s="608"/>
      <c r="P108" s="607"/>
      <c r="Q108" s="607"/>
      <c r="R108" s="607"/>
      <c r="S108" s="607"/>
      <c r="T108" s="608"/>
      <c r="U108" s="608"/>
      <c r="V108" s="608"/>
      <c r="W108" s="607"/>
      <c r="X108" s="607"/>
      <c r="Y108" s="607"/>
      <c r="Z108" s="607"/>
      <c r="AA108" s="608"/>
      <c r="AB108" s="608"/>
    </row>
    <row r="109" spans="1:28" ht="19.5" customHeight="1" thickTop="1">
      <c r="A109" s="591" t="s">
        <v>621</v>
      </c>
      <c r="B109" s="609">
        <v>8.0600000000000005E-2</v>
      </c>
      <c r="C109" s="609">
        <v>8.0500000000000002E-2</v>
      </c>
      <c r="D109" s="609">
        <v>6.2600000000000003E-2</v>
      </c>
      <c r="E109" s="609">
        <v>8.7800000000000003E-2</v>
      </c>
      <c r="F109" s="609">
        <v>6.9699999999999998E-2</v>
      </c>
      <c r="G109" s="609">
        <v>7.9399999999999998E-2</v>
      </c>
      <c r="H109" s="609">
        <v>9.2899999999999996E-2</v>
      </c>
      <c r="I109" s="609">
        <v>7.8799999999999995E-2</v>
      </c>
      <c r="J109" s="609">
        <v>9.4899999999999998E-2</v>
      </c>
      <c r="K109" s="609">
        <v>8.0500000000000002E-2</v>
      </c>
      <c r="L109" s="609">
        <v>9.3799999999999994E-2</v>
      </c>
      <c r="M109" s="609">
        <v>9.1899999999999996E-2</v>
      </c>
      <c r="N109" s="609">
        <v>0.15429999999999999</v>
      </c>
      <c r="O109" s="609">
        <v>8.8599999999999998E-2</v>
      </c>
      <c r="P109" s="609">
        <v>8.0600000000000005E-2</v>
      </c>
      <c r="Q109" s="609">
        <v>9.6500000000000002E-2</v>
      </c>
      <c r="R109" s="609">
        <v>8.4400000000000003E-2</v>
      </c>
      <c r="S109" s="609">
        <v>0.1128</v>
      </c>
      <c r="T109" s="609">
        <v>9.6600000000000005E-2</v>
      </c>
      <c r="U109" s="609">
        <v>0.1009</v>
      </c>
      <c r="V109" s="609">
        <v>6.1400000000000003E-2</v>
      </c>
      <c r="W109" s="609">
        <v>7.8E-2</v>
      </c>
      <c r="X109" s="609">
        <v>8.7400000000000005E-2</v>
      </c>
      <c r="Y109" s="609">
        <v>9.6199999999999994E-2</v>
      </c>
      <c r="Z109" s="609">
        <v>7.8700000000000006E-2</v>
      </c>
      <c r="AA109" s="609">
        <v>7.5899999999999995E-2</v>
      </c>
      <c r="AB109" s="609">
        <v>8.1900000000000001E-2</v>
      </c>
    </row>
    <row r="110" spans="1:28" ht="19.5" customHeight="1">
      <c r="A110" s="591" t="s">
        <v>622</v>
      </c>
      <c r="B110" s="609">
        <v>7.5899999999999995E-2</v>
      </c>
      <c r="C110" s="609">
        <v>7.6899999999999996E-2</v>
      </c>
      <c r="D110" s="609">
        <v>0.06</v>
      </c>
      <c r="E110" s="609">
        <v>7.7399999999999997E-2</v>
      </c>
      <c r="F110" s="609">
        <v>6.83E-2</v>
      </c>
      <c r="G110" s="609">
        <v>7.4499999999999997E-2</v>
      </c>
      <c r="H110" s="609">
        <v>8.9899999999999994E-2</v>
      </c>
      <c r="I110" s="609">
        <v>7.7399999999999997E-2</v>
      </c>
      <c r="J110" s="609">
        <v>9.2200000000000004E-2</v>
      </c>
      <c r="K110" s="609">
        <v>7.8799999999999995E-2</v>
      </c>
      <c r="L110" s="609">
        <v>9.1999999999999998E-2</v>
      </c>
      <c r="M110" s="609">
        <v>9.1600000000000001E-2</v>
      </c>
      <c r="N110" s="609">
        <v>0.15240000000000001</v>
      </c>
      <c r="O110" s="609">
        <v>8.5199999999999998E-2</v>
      </c>
      <c r="P110" s="609">
        <v>7.9500000000000001E-2</v>
      </c>
      <c r="Q110" s="609">
        <v>9.64E-2</v>
      </c>
      <c r="R110" s="609">
        <v>8.3400000000000002E-2</v>
      </c>
      <c r="S110" s="609">
        <v>0.11210000000000001</v>
      </c>
      <c r="T110" s="609">
        <v>9.2999999999999999E-2</v>
      </c>
      <c r="U110" s="609">
        <v>9.9099999999999994E-2</v>
      </c>
      <c r="V110" s="609">
        <v>6.2100000000000002E-2</v>
      </c>
      <c r="W110" s="609">
        <v>7.7399999999999997E-2</v>
      </c>
      <c r="X110" s="609">
        <v>8.8499999999999995E-2</v>
      </c>
      <c r="Y110" s="609">
        <v>9.5399999999999999E-2</v>
      </c>
      <c r="Z110" s="609">
        <v>7.46E-2</v>
      </c>
      <c r="AA110" s="609">
        <v>7.1400000000000005E-2</v>
      </c>
      <c r="AB110" s="609">
        <v>7.8700000000000006E-2</v>
      </c>
    </row>
    <row r="111" spans="1:28" ht="19.5" customHeight="1">
      <c r="A111" s="584" t="s">
        <v>623</v>
      </c>
      <c r="B111" s="609">
        <v>0.1036</v>
      </c>
      <c r="C111" s="609">
        <v>8.72E-2</v>
      </c>
      <c r="D111" s="609">
        <v>6.9400000000000003E-2</v>
      </c>
      <c r="E111" s="609">
        <v>9.11E-2</v>
      </c>
      <c r="F111" s="609">
        <v>8.2600000000000007E-2</v>
      </c>
      <c r="G111" s="609">
        <v>7.4300000000000005E-2</v>
      </c>
      <c r="H111" s="609">
        <v>0.10150000000000001</v>
      </c>
      <c r="I111" s="609">
        <v>8.5300000000000001E-2</v>
      </c>
      <c r="J111" s="609">
        <v>0.10249999999999999</v>
      </c>
      <c r="K111" s="609">
        <v>9.0999999999999998E-2</v>
      </c>
      <c r="L111" s="609">
        <v>9.6000000000000002E-2</v>
      </c>
      <c r="M111" s="609">
        <v>9.2799999999999994E-2</v>
      </c>
      <c r="N111" s="609">
        <v>0.154</v>
      </c>
      <c r="O111" s="609">
        <v>0.1116</v>
      </c>
      <c r="P111" s="609">
        <v>8.8900000000000007E-2</v>
      </c>
      <c r="Q111" s="609">
        <v>0.1142</v>
      </c>
      <c r="R111" s="609">
        <v>8.9499999999999996E-2</v>
      </c>
      <c r="S111" s="609">
        <v>0.1235</v>
      </c>
      <c r="T111" s="609">
        <v>0.1</v>
      </c>
      <c r="U111" s="609">
        <v>0.1104</v>
      </c>
      <c r="V111" s="609">
        <v>6.4500000000000002E-2</v>
      </c>
      <c r="W111" s="609">
        <v>8.9099999999999999E-2</v>
      </c>
      <c r="X111" s="609">
        <v>0.10050000000000001</v>
      </c>
      <c r="Y111" s="609">
        <v>0.1053</v>
      </c>
      <c r="Z111" s="609">
        <v>8.0699999999999994E-2</v>
      </c>
      <c r="AA111" s="609">
        <v>7.4499999999999997E-2</v>
      </c>
      <c r="AB111" s="609">
        <v>9.2499999999999999E-2</v>
      </c>
    </row>
    <row r="112" spans="1:28" ht="19.5" customHeight="1">
      <c r="A112" s="584" t="s">
        <v>624</v>
      </c>
      <c r="B112" s="609">
        <v>0.12620000000000001</v>
      </c>
      <c r="C112" s="609">
        <v>0.12180000000000001</v>
      </c>
      <c r="D112" s="609">
        <v>9.7799999999999998E-2</v>
      </c>
      <c r="E112" s="609">
        <v>0.1231</v>
      </c>
      <c r="F112" s="609">
        <v>9.2799999999999994E-2</v>
      </c>
      <c r="G112" s="609">
        <v>9.2200000000000004E-2</v>
      </c>
      <c r="H112" s="609">
        <v>0.1201</v>
      </c>
      <c r="I112" s="609">
        <v>0.1066</v>
      </c>
      <c r="J112" s="609">
        <v>0.13250000000000001</v>
      </c>
      <c r="K112" s="609">
        <v>0.11459999999999999</v>
      </c>
      <c r="L112" s="609">
        <v>0.1191</v>
      </c>
      <c r="M112" s="609">
        <v>0.1099</v>
      </c>
      <c r="N112" s="609">
        <v>0.18840000000000001</v>
      </c>
      <c r="O112" s="609">
        <v>0.1394</v>
      </c>
      <c r="P112" s="609">
        <v>0.1216</v>
      </c>
      <c r="Q112" s="609">
        <v>0.13289999999999999</v>
      </c>
      <c r="R112" s="609">
        <v>0.1135</v>
      </c>
      <c r="S112" s="609">
        <v>0.13769999999999999</v>
      </c>
      <c r="T112" s="609">
        <v>0.12820000000000001</v>
      </c>
      <c r="U112" s="609">
        <v>0.13100000000000001</v>
      </c>
      <c r="V112" s="609">
        <v>7.7399999999999997E-2</v>
      </c>
      <c r="W112" s="609">
        <v>0.10199999999999999</v>
      </c>
      <c r="X112" s="609">
        <v>0.1132</v>
      </c>
      <c r="Y112" s="609">
        <v>0.1381</v>
      </c>
      <c r="Z112" s="609">
        <v>0.1075</v>
      </c>
      <c r="AA112" s="609">
        <v>0.108</v>
      </c>
      <c r="AB112" s="609">
        <v>0.1174</v>
      </c>
    </row>
    <row r="113" spans="1:28" ht="19.5" customHeight="1">
      <c r="A113" s="584" t="s">
        <v>625</v>
      </c>
      <c r="B113" s="609">
        <v>-2.2499999999999999E-2</v>
      </c>
      <c r="C113" s="609">
        <v>-3.4599999999999999E-2</v>
      </c>
      <c r="D113" s="609">
        <v>-2.8299999999999999E-2</v>
      </c>
      <c r="E113" s="609">
        <v>-3.2099999999999997E-2</v>
      </c>
      <c r="F113" s="609">
        <v>-1.0200000000000001E-2</v>
      </c>
      <c r="G113" s="609">
        <v>-1.7899999999999999E-2</v>
      </c>
      <c r="H113" s="609">
        <v>-1.8599999999999998E-2</v>
      </c>
      <c r="I113" s="609">
        <v>-2.1299999999999999E-2</v>
      </c>
      <c r="J113" s="609">
        <v>-0.03</v>
      </c>
      <c r="K113" s="609">
        <v>-2.35E-2</v>
      </c>
      <c r="L113" s="609">
        <v>-2.3099999999999999E-2</v>
      </c>
      <c r="M113" s="609">
        <v>-1.72E-2</v>
      </c>
      <c r="N113" s="609">
        <v>-3.44E-2</v>
      </c>
      <c r="O113" s="609">
        <v>-2.7699999999999999E-2</v>
      </c>
      <c r="P113" s="609">
        <v>-3.27E-2</v>
      </c>
      <c r="Q113" s="609">
        <v>-1.8700000000000001E-2</v>
      </c>
      <c r="R113" s="609">
        <v>-2.4E-2</v>
      </c>
      <c r="S113" s="609">
        <v>-1.41E-2</v>
      </c>
      <c r="T113" s="609">
        <v>-2.8199999999999999E-2</v>
      </c>
      <c r="U113" s="609">
        <v>-2.0500000000000001E-2</v>
      </c>
      <c r="V113" s="609">
        <v>-1.29E-2</v>
      </c>
      <c r="W113" s="609">
        <v>-1.29E-2</v>
      </c>
      <c r="X113" s="609">
        <v>-1.2699999999999999E-2</v>
      </c>
      <c r="Y113" s="609">
        <v>-3.2800000000000003E-2</v>
      </c>
      <c r="Z113" s="609">
        <v>-2.6800000000000001E-2</v>
      </c>
      <c r="AA113" s="609">
        <v>-3.3500000000000002E-2</v>
      </c>
      <c r="AB113" s="609">
        <v>-2.4799999999999999E-2</v>
      </c>
    </row>
    <row r="114" spans="1:28" ht="19.5" customHeight="1">
      <c r="A114" s="584" t="s">
        <v>626</v>
      </c>
      <c r="B114" s="610">
        <v>-2.7799999999999998E-2</v>
      </c>
      <c r="C114" s="609">
        <v>-1.03E-2</v>
      </c>
      <c r="D114" s="610">
        <v>-9.4999999999999998E-3</v>
      </c>
      <c r="E114" s="610">
        <v>-1.37E-2</v>
      </c>
      <c r="F114" s="610">
        <v>-1.43E-2</v>
      </c>
      <c r="G114" s="610">
        <v>2.0000000000000001E-4</v>
      </c>
      <c r="H114" s="610">
        <v>-1.1599999999999999E-2</v>
      </c>
      <c r="I114" s="610">
        <v>-7.9000000000000008E-3</v>
      </c>
      <c r="J114" s="609">
        <v>-1.03E-2</v>
      </c>
      <c r="K114" s="610">
        <v>-1.2200000000000001E-2</v>
      </c>
      <c r="L114" s="610">
        <v>-3.8999999999999998E-3</v>
      </c>
      <c r="M114" s="610">
        <v>-1.1999999999999999E-3</v>
      </c>
      <c r="N114" s="610">
        <v>-1.6999999999999999E-3</v>
      </c>
      <c r="O114" s="610">
        <v>-2.64E-2</v>
      </c>
      <c r="P114" s="610">
        <v>-9.4000000000000004E-3</v>
      </c>
      <c r="Q114" s="609">
        <v>-1.78E-2</v>
      </c>
      <c r="R114" s="610">
        <v>-6.1000000000000004E-3</v>
      </c>
      <c r="S114" s="610">
        <v>-1.14E-2</v>
      </c>
      <c r="T114" s="610">
        <v>-7.0000000000000001E-3</v>
      </c>
      <c r="U114" s="610">
        <v>-1.1299999999999999E-2</v>
      </c>
      <c r="V114" s="610">
        <v>-2.5000000000000001E-3</v>
      </c>
      <c r="W114" s="610">
        <v>-1.17E-2</v>
      </c>
      <c r="X114" s="609">
        <v>-1.2E-2</v>
      </c>
      <c r="Y114" s="610">
        <v>-9.9000000000000008E-3</v>
      </c>
      <c r="Z114" s="610">
        <v>-6.1000000000000004E-3</v>
      </c>
      <c r="AA114" s="610">
        <v>-3.0999999999999999E-3</v>
      </c>
      <c r="AB114" s="610">
        <v>-1.3899999999999999E-2</v>
      </c>
    </row>
    <row r="115" spans="1:28" ht="19.5" customHeight="1" thickBot="1">
      <c r="A115" s="584" t="s">
        <v>627</v>
      </c>
      <c r="B115" s="609">
        <v>3.2000000000000002E-3</v>
      </c>
      <c r="C115" s="609">
        <v>3.7000000000000002E-3</v>
      </c>
      <c r="D115" s="609">
        <v>2.5999999999999999E-3</v>
      </c>
      <c r="E115" s="609">
        <v>1.04E-2</v>
      </c>
      <c r="F115" s="610">
        <v>1.4E-3</v>
      </c>
      <c r="G115" s="610">
        <v>4.8999999999999998E-3</v>
      </c>
      <c r="H115" s="610">
        <v>3.0000000000000001E-3</v>
      </c>
      <c r="I115" s="609">
        <v>1.4E-3</v>
      </c>
      <c r="J115" s="609">
        <v>2.7000000000000001E-3</v>
      </c>
      <c r="K115" s="609">
        <v>1E-3</v>
      </c>
      <c r="L115" s="609">
        <v>1.4E-3</v>
      </c>
      <c r="M115" s="610">
        <v>2.9999999999999997E-4</v>
      </c>
      <c r="N115" s="610">
        <v>1.9E-3</v>
      </c>
      <c r="O115" s="610">
        <v>3.5000000000000001E-3</v>
      </c>
      <c r="P115" s="609">
        <v>1E-3</v>
      </c>
      <c r="Q115" s="609">
        <v>1E-4</v>
      </c>
      <c r="R115" s="609">
        <v>5.0000000000000001E-4</v>
      </c>
      <c r="S115" s="609">
        <v>2.0000000000000001E-4</v>
      </c>
      <c r="T115" s="610">
        <v>3.5999999999999999E-3</v>
      </c>
      <c r="U115" s="610">
        <v>1.8E-3</v>
      </c>
      <c r="V115" s="610">
        <v>-6.9999999999999999E-4</v>
      </c>
      <c r="W115" s="609">
        <v>5.9999999999999995E-4</v>
      </c>
      <c r="X115" s="609">
        <v>-1E-3</v>
      </c>
      <c r="Y115" s="609">
        <v>8.0000000000000004E-4</v>
      </c>
      <c r="Z115" s="609">
        <v>4.1000000000000003E-3</v>
      </c>
      <c r="AA115" s="610">
        <v>4.4999999999999997E-3</v>
      </c>
      <c r="AB115" s="610">
        <v>2.8E-3</v>
      </c>
    </row>
    <row r="116" spans="1:28" ht="19.5" customHeight="1" thickTop="1" thickBot="1">
      <c r="A116" s="593" t="s">
        <v>628</v>
      </c>
      <c r="B116" s="607"/>
      <c r="C116" s="607"/>
      <c r="D116" s="607"/>
      <c r="E116" s="607"/>
      <c r="F116" s="608"/>
      <c r="G116" s="608"/>
      <c r="H116" s="608"/>
      <c r="I116" s="607"/>
      <c r="J116" s="607"/>
      <c r="K116" s="607"/>
      <c r="L116" s="607"/>
      <c r="M116" s="608"/>
      <c r="N116" s="608"/>
      <c r="O116" s="608"/>
      <c r="P116" s="607"/>
      <c r="Q116" s="607"/>
      <c r="R116" s="607"/>
      <c r="S116" s="607"/>
      <c r="T116" s="608"/>
      <c r="U116" s="608"/>
      <c r="V116" s="608"/>
      <c r="W116" s="607"/>
      <c r="X116" s="607"/>
      <c r="Y116" s="607"/>
      <c r="Z116" s="607"/>
      <c r="AA116" s="608"/>
      <c r="AB116" s="608"/>
    </row>
    <row r="117" spans="1:28" ht="19.5" customHeight="1" thickTop="1">
      <c r="A117" s="584" t="s">
        <v>621</v>
      </c>
      <c r="B117" s="609">
        <v>8.0600000000000005E-2</v>
      </c>
      <c r="C117" s="609">
        <v>8.0500000000000002E-2</v>
      </c>
      <c r="D117" s="609">
        <v>6.2600000000000003E-2</v>
      </c>
      <c r="E117" s="609">
        <v>8.7800000000000003E-2</v>
      </c>
      <c r="F117" s="609">
        <v>6.9699999999999998E-2</v>
      </c>
      <c r="G117" s="609">
        <v>7.9399999999999998E-2</v>
      </c>
      <c r="H117" s="609">
        <v>9.2899999999999996E-2</v>
      </c>
      <c r="I117" s="609">
        <v>7.8799999999999995E-2</v>
      </c>
      <c r="J117" s="609">
        <v>9.4899999999999998E-2</v>
      </c>
      <c r="K117" s="609">
        <v>8.0500000000000002E-2</v>
      </c>
      <c r="L117" s="609">
        <v>9.3799999999999994E-2</v>
      </c>
      <c r="M117" s="609">
        <v>9.1899999999999996E-2</v>
      </c>
      <c r="N117" s="609">
        <v>0.15429999999999999</v>
      </c>
      <c r="O117" s="609">
        <v>8.8599999999999998E-2</v>
      </c>
      <c r="P117" s="609">
        <v>8.0600000000000005E-2</v>
      </c>
      <c r="Q117" s="609">
        <v>9.6500000000000002E-2</v>
      </c>
      <c r="R117" s="609">
        <v>8.4400000000000003E-2</v>
      </c>
      <c r="S117" s="609">
        <v>0.1128</v>
      </c>
      <c r="T117" s="609">
        <v>9.6600000000000005E-2</v>
      </c>
      <c r="U117" s="609">
        <v>0.1009</v>
      </c>
      <c r="V117" s="609">
        <v>6.1400000000000003E-2</v>
      </c>
      <c r="W117" s="609">
        <v>7.8E-2</v>
      </c>
      <c r="X117" s="609">
        <v>8.7400000000000005E-2</v>
      </c>
      <c r="Y117" s="609">
        <v>9.6199999999999994E-2</v>
      </c>
      <c r="Z117" s="609">
        <v>7.8700000000000006E-2</v>
      </c>
      <c r="AA117" s="609">
        <v>7.5899999999999995E-2</v>
      </c>
      <c r="AB117" s="609">
        <v>8.1900000000000001E-2</v>
      </c>
    </row>
    <row r="118" spans="1:28" ht="19.5" customHeight="1">
      <c r="A118" s="584" t="s">
        <v>629</v>
      </c>
      <c r="B118" s="609">
        <v>-8.9999999999999993E-3</v>
      </c>
      <c r="C118" s="609">
        <v>-2.3E-3</v>
      </c>
      <c r="D118" s="609">
        <v>-2.7000000000000001E-3</v>
      </c>
      <c r="E118" s="609">
        <v>-6.1999999999999998E-3</v>
      </c>
      <c r="F118" s="609">
        <v>-7.9000000000000008E-3</v>
      </c>
      <c r="G118" s="609">
        <v>8.0000000000000004E-4</v>
      </c>
      <c r="H118" s="609">
        <v>-8.6E-3</v>
      </c>
      <c r="I118" s="609">
        <v>-5.1999999999999998E-3</v>
      </c>
      <c r="J118" s="609">
        <v>-1.1599999999999999E-2</v>
      </c>
      <c r="K118" s="609">
        <v>-1.6000000000000001E-3</v>
      </c>
      <c r="L118" s="609">
        <v>-1.4999999999999999E-2</v>
      </c>
      <c r="M118" s="609">
        <v>1.2999999999999999E-3</v>
      </c>
      <c r="N118" s="609">
        <v>6.9999999999999999E-4</v>
      </c>
      <c r="O118" s="609">
        <v>2.8999999999999998E-3</v>
      </c>
      <c r="P118" s="609">
        <v>1.6000000000000001E-3</v>
      </c>
      <c r="Q118" s="609">
        <v>-4.7999999999999996E-3</v>
      </c>
      <c r="R118" s="609">
        <v>-7.7000000000000002E-3</v>
      </c>
      <c r="S118" s="609">
        <v>-2.2000000000000001E-3</v>
      </c>
      <c r="T118" s="609">
        <v>-1.43E-2</v>
      </c>
      <c r="U118" s="609">
        <v>-1.4E-3</v>
      </c>
      <c r="V118" s="609">
        <v>-8.0000000000000004E-4</v>
      </c>
      <c r="W118" s="609">
        <v>-8.5000000000000006E-3</v>
      </c>
      <c r="X118" s="609">
        <v>2.9999999999999997E-4</v>
      </c>
      <c r="Y118" s="609">
        <v>-7.0000000000000001E-3</v>
      </c>
      <c r="Z118" s="609">
        <v>-5.0000000000000001E-3</v>
      </c>
      <c r="AA118" s="609">
        <v>2.9999999999999997E-4</v>
      </c>
      <c r="AB118" s="609">
        <v>-5.4000000000000003E-3</v>
      </c>
    </row>
    <row r="119" spans="1:28" ht="19.5" customHeight="1">
      <c r="A119" s="584" t="s">
        <v>630</v>
      </c>
      <c r="B119" s="609">
        <v>-7.0300000000000001E-2</v>
      </c>
      <c r="C119" s="609">
        <v>-7.3800000000000004E-2</v>
      </c>
      <c r="D119" s="609">
        <v>-7.0300000000000001E-2</v>
      </c>
      <c r="E119" s="609">
        <v>-8.1500000000000003E-2</v>
      </c>
      <c r="F119" s="609">
        <v>-5.8799999999999998E-2</v>
      </c>
      <c r="G119" s="609">
        <v>-0.05</v>
      </c>
      <c r="H119" s="609">
        <v>-7.0999999999999994E-2</v>
      </c>
      <c r="I119" s="609">
        <v>-5.1799999999999999E-2</v>
      </c>
      <c r="J119" s="609">
        <v>-6.6199999999999995E-2</v>
      </c>
      <c r="K119" s="609">
        <v>-6.3200000000000006E-2</v>
      </c>
      <c r="L119" s="609">
        <v>-6.93E-2</v>
      </c>
      <c r="M119" s="609">
        <v>-5.3699999999999998E-2</v>
      </c>
      <c r="N119" s="609">
        <v>-0.13650000000000001</v>
      </c>
      <c r="O119" s="609">
        <v>-6.9800000000000001E-2</v>
      </c>
      <c r="P119" s="609">
        <v>-6.2899999999999998E-2</v>
      </c>
      <c r="Q119" s="609">
        <v>-9.2799999999999994E-2</v>
      </c>
      <c r="R119" s="609">
        <v>-6.3E-2</v>
      </c>
      <c r="S119" s="609">
        <v>-8.5900000000000004E-2</v>
      </c>
      <c r="T119" s="609">
        <v>-7.2300000000000003E-2</v>
      </c>
      <c r="U119" s="609">
        <v>-0.1003</v>
      </c>
      <c r="V119" s="609">
        <v>-4.6600000000000003E-2</v>
      </c>
      <c r="W119" s="609">
        <v>-3.7100000000000001E-2</v>
      </c>
      <c r="X119" s="609">
        <v>-7.2599999999999998E-2</v>
      </c>
      <c r="Y119" s="609">
        <v>-7.4499999999999997E-2</v>
      </c>
      <c r="Z119" s="609">
        <v>-6.0999999999999999E-2</v>
      </c>
      <c r="AA119" s="609">
        <v>-6.1400000000000003E-2</v>
      </c>
      <c r="AB119" s="609">
        <v>-6.83E-2</v>
      </c>
    </row>
    <row r="120" spans="1:28" ht="19.5" customHeight="1">
      <c r="A120" s="584" t="s">
        <v>631</v>
      </c>
      <c r="B120" s="609">
        <v>0</v>
      </c>
      <c r="C120" s="609">
        <v>0</v>
      </c>
      <c r="D120" s="609">
        <v>0</v>
      </c>
      <c r="E120" s="609">
        <v>0</v>
      </c>
      <c r="F120" s="609">
        <v>0</v>
      </c>
      <c r="G120" s="609">
        <v>0</v>
      </c>
      <c r="H120" s="609">
        <v>0</v>
      </c>
      <c r="I120" s="609">
        <v>0</v>
      </c>
      <c r="J120" s="609">
        <v>0</v>
      </c>
      <c r="K120" s="609">
        <v>0</v>
      </c>
      <c r="L120" s="609">
        <v>0</v>
      </c>
      <c r="M120" s="609">
        <v>0</v>
      </c>
      <c r="N120" s="609">
        <v>0</v>
      </c>
      <c r="O120" s="609">
        <v>0</v>
      </c>
      <c r="P120" s="609">
        <v>-3.2000000000000002E-3</v>
      </c>
      <c r="Q120" s="609">
        <v>0</v>
      </c>
      <c r="R120" s="609">
        <v>0</v>
      </c>
      <c r="S120" s="609">
        <v>0</v>
      </c>
      <c r="T120" s="609">
        <v>0</v>
      </c>
      <c r="U120" s="609">
        <v>1E-4</v>
      </c>
      <c r="V120" s="609">
        <v>0</v>
      </c>
      <c r="W120" s="609">
        <v>0</v>
      </c>
      <c r="X120" s="609">
        <v>-3.8E-3</v>
      </c>
      <c r="Y120" s="609">
        <v>0</v>
      </c>
      <c r="Z120" s="609">
        <v>-1E-4</v>
      </c>
      <c r="AA120" s="609">
        <v>0</v>
      </c>
      <c r="AB120" s="609">
        <v>-1E-4</v>
      </c>
    </row>
    <row r="121" spans="1:28" ht="19.5" customHeight="1">
      <c r="A121" s="584" t="s">
        <v>632</v>
      </c>
      <c r="B121" s="609">
        <v>1.5E-3</v>
      </c>
      <c r="C121" s="609">
        <v>0</v>
      </c>
      <c r="D121" s="609">
        <v>0</v>
      </c>
      <c r="E121" s="609">
        <v>0</v>
      </c>
      <c r="F121" s="609">
        <v>-2.3E-3</v>
      </c>
      <c r="G121" s="609">
        <v>2.0000000000000001E-4</v>
      </c>
      <c r="H121" s="609">
        <v>5.9999999999999995E-4</v>
      </c>
      <c r="I121" s="609">
        <v>-8.0000000000000004E-4</v>
      </c>
      <c r="J121" s="609">
        <v>-5.9999999999999995E-4</v>
      </c>
      <c r="K121" s="609">
        <v>-5.9999999999999995E-4</v>
      </c>
      <c r="L121" s="609">
        <v>-2.8E-3</v>
      </c>
      <c r="M121" s="609">
        <v>-4.0000000000000002E-4</v>
      </c>
      <c r="N121" s="609">
        <v>0</v>
      </c>
      <c r="O121" s="609">
        <v>0</v>
      </c>
      <c r="P121" s="609">
        <v>4.0000000000000002E-4</v>
      </c>
      <c r="Q121" s="609">
        <v>-2.6100000000000002E-2</v>
      </c>
      <c r="R121" s="609">
        <v>-8.0000000000000004E-4</v>
      </c>
      <c r="S121" s="609">
        <v>2.0000000000000001E-4</v>
      </c>
      <c r="T121" s="609">
        <v>5.9999999999999995E-4</v>
      </c>
      <c r="U121" s="609">
        <v>-6.9999999999999999E-4</v>
      </c>
      <c r="V121" s="609">
        <v>1E-4</v>
      </c>
      <c r="W121" s="609">
        <v>-4.8999999999999998E-3</v>
      </c>
      <c r="X121" s="609">
        <v>-2.9999999999999997E-4</v>
      </c>
      <c r="Y121" s="609">
        <v>0</v>
      </c>
      <c r="Z121" s="609">
        <v>-1.8E-3</v>
      </c>
      <c r="AA121" s="609">
        <v>-4.4000000000000003E-3</v>
      </c>
      <c r="AB121" s="609">
        <v>-4.0000000000000002E-4</v>
      </c>
    </row>
    <row r="122" spans="1:28" ht="19.5" customHeight="1" thickBot="1">
      <c r="A122" s="584" t="s">
        <v>633</v>
      </c>
      <c r="B122" s="609">
        <v>0</v>
      </c>
      <c r="C122" s="609">
        <v>0</v>
      </c>
      <c r="D122" s="609">
        <v>-5.0000000000000001E-4</v>
      </c>
      <c r="E122" s="609">
        <v>0</v>
      </c>
      <c r="F122" s="609">
        <v>1E-4</v>
      </c>
      <c r="G122" s="609">
        <v>0</v>
      </c>
      <c r="H122" s="609">
        <v>0</v>
      </c>
      <c r="I122" s="609">
        <v>0</v>
      </c>
      <c r="J122" s="609">
        <v>0</v>
      </c>
      <c r="K122" s="609">
        <v>0</v>
      </c>
      <c r="L122" s="609">
        <v>0</v>
      </c>
      <c r="M122" s="609">
        <v>-1E-4</v>
      </c>
      <c r="N122" s="609">
        <v>0</v>
      </c>
      <c r="O122" s="609">
        <v>0</v>
      </c>
      <c r="P122" s="609">
        <v>-2.0000000000000001E-4</v>
      </c>
      <c r="Q122" s="609">
        <v>1E-3</v>
      </c>
      <c r="R122" s="609">
        <v>0</v>
      </c>
      <c r="S122" s="609">
        <v>0</v>
      </c>
      <c r="T122" s="609">
        <v>0</v>
      </c>
      <c r="U122" s="609">
        <v>1E-4</v>
      </c>
      <c r="V122" s="609">
        <v>0</v>
      </c>
      <c r="W122" s="609">
        <v>0</v>
      </c>
      <c r="X122" s="609">
        <v>0</v>
      </c>
      <c r="Y122" s="609">
        <v>-8.0000000000000004E-4</v>
      </c>
      <c r="Z122" s="609">
        <v>-2.9999999999999997E-4</v>
      </c>
      <c r="AA122" s="609">
        <v>0</v>
      </c>
      <c r="AB122" s="609">
        <v>-1E-4</v>
      </c>
    </row>
    <row r="123" spans="1:28" ht="19.5" customHeight="1" thickTop="1" thickBot="1">
      <c r="A123" s="587" t="s">
        <v>634</v>
      </c>
      <c r="B123" s="612">
        <v>1.1999999999999999E-3</v>
      </c>
      <c r="C123" s="612">
        <v>4.4999999999999997E-3</v>
      </c>
      <c r="D123" s="612">
        <v>-1.09E-2</v>
      </c>
      <c r="E123" s="612">
        <v>1E-4</v>
      </c>
      <c r="F123" s="612">
        <v>8.9999999999999998E-4</v>
      </c>
      <c r="G123" s="612">
        <v>3.04E-2</v>
      </c>
      <c r="H123" s="612">
        <v>1.3899999999999999E-2</v>
      </c>
      <c r="I123" s="612">
        <v>2.1000000000000001E-2</v>
      </c>
      <c r="J123" s="612">
        <v>1.66E-2</v>
      </c>
      <c r="K123" s="612">
        <v>1.44E-2</v>
      </c>
      <c r="L123" s="612">
        <v>6.4000000000000003E-3</v>
      </c>
      <c r="M123" s="612">
        <v>3.9E-2</v>
      </c>
      <c r="N123" s="612">
        <v>1.8499999999999999E-2</v>
      </c>
      <c r="O123" s="612">
        <v>2.18E-2</v>
      </c>
      <c r="P123" s="612">
        <v>1.6299999999999999E-2</v>
      </c>
      <c r="Q123" s="612">
        <v>-2.6200000000000001E-2</v>
      </c>
      <c r="R123" s="612">
        <v>1.2500000000000001E-2</v>
      </c>
      <c r="S123" s="612">
        <v>2.4400000000000002E-2</v>
      </c>
      <c r="T123" s="612">
        <v>1.0699999999999999E-2</v>
      </c>
      <c r="U123" s="612">
        <v>-1.2999999999999999E-3</v>
      </c>
      <c r="V123" s="612">
        <v>1.41E-2</v>
      </c>
      <c r="W123" s="612">
        <v>2.75E-2</v>
      </c>
      <c r="X123" s="612">
        <v>1.0999999999999999E-2</v>
      </c>
      <c r="Y123" s="612">
        <v>1.38E-2</v>
      </c>
      <c r="Z123" s="612">
        <v>1.0500000000000001E-2</v>
      </c>
      <c r="AA123" s="612">
        <v>1.03E-2</v>
      </c>
      <c r="AB123" s="612">
        <v>7.1000000000000004E-3</v>
      </c>
    </row>
    <row r="124" spans="1:28" ht="14.25" thickTop="1" thickBot="1">
      <c r="A124" s="613"/>
      <c r="B124" s="614"/>
      <c r="C124" s="614"/>
      <c r="D124" s="614"/>
      <c r="E124" s="614"/>
      <c r="F124" s="614"/>
      <c r="G124" s="614"/>
      <c r="H124" s="614"/>
      <c r="I124" s="614"/>
      <c r="J124" s="614"/>
      <c r="K124" s="614"/>
      <c r="L124" s="614"/>
      <c r="M124" s="614"/>
      <c r="N124" s="614"/>
      <c r="O124" s="614"/>
      <c r="P124" s="614"/>
      <c r="Q124" s="614"/>
      <c r="R124" s="614"/>
      <c r="S124" s="614"/>
      <c r="T124" s="614"/>
      <c r="U124" s="614"/>
      <c r="V124" s="614"/>
      <c r="W124" s="614"/>
      <c r="X124" s="614"/>
      <c r="Y124" s="614"/>
      <c r="Z124" s="614"/>
      <c r="AA124" s="614"/>
      <c r="AB124" s="614"/>
    </row>
    <row r="125" spans="1:28" ht="13.5" thickTop="1">
      <c r="A125" s="236" t="s">
        <v>635</v>
      </c>
      <c r="B125" s="615"/>
      <c r="C125" s="615"/>
      <c r="D125" s="615"/>
      <c r="E125" s="615"/>
      <c r="F125" s="615"/>
      <c r="G125" s="615"/>
      <c r="H125" s="615"/>
      <c r="I125" s="290"/>
    </row>
    <row r="126" spans="1:28">
      <c r="A126" s="236" t="s">
        <v>636</v>
      </c>
      <c r="B126" s="615"/>
      <c r="C126" s="615"/>
      <c r="D126" s="615"/>
      <c r="E126" s="615"/>
      <c r="F126" s="615"/>
      <c r="G126" s="615"/>
      <c r="H126" s="615"/>
      <c r="I126" s="290"/>
    </row>
    <row r="127" spans="1:28">
      <c r="A127" s="236" t="s">
        <v>637</v>
      </c>
      <c r="B127" s="615"/>
      <c r="C127" s="615"/>
      <c r="D127" s="615"/>
      <c r="E127" s="615"/>
      <c r="F127" s="615"/>
      <c r="G127" s="615"/>
      <c r="H127" s="615"/>
      <c r="I127" s="290"/>
    </row>
    <row r="128" spans="1:28">
      <c r="A128" s="236" t="s">
        <v>638</v>
      </c>
      <c r="B128" s="615"/>
      <c r="C128" s="615"/>
      <c r="D128" s="615"/>
      <c r="E128" s="615"/>
      <c r="F128" s="615"/>
      <c r="G128" s="615"/>
      <c r="H128" s="615"/>
      <c r="I128" s="290"/>
    </row>
    <row r="129" spans="1:9">
      <c r="A129" s="236" t="s">
        <v>639</v>
      </c>
      <c r="B129" s="615"/>
      <c r="C129" s="615"/>
      <c r="D129" s="615"/>
      <c r="E129" s="615"/>
      <c r="F129" s="615"/>
      <c r="G129" s="615"/>
      <c r="H129" s="615"/>
      <c r="I129" s="290"/>
    </row>
    <row r="130" spans="1:9">
      <c r="A130" s="236" t="s">
        <v>640</v>
      </c>
      <c r="B130" s="615"/>
      <c r="C130" s="615"/>
      <c r="D130" s="615"/>
      <c r="E130" s="615"/>
      <c r="F130" s="615"/>
      <c r="G130" s="615"/>
      <c r="H130" s="615"/>
      <c r="I130" s="290"/>
    </row>
    <row r="131" spans="1:9">
      <c r="A131" s="236" t="s">
        <v>641</v>
      </c>
      <c r="B131" s="615"/>
      <c r="C131" s="615"/>
      <c r="D131" s="615"/>
      <c r="E131" s="615"/>
      <c r="F131" s="615"/>
      <c r="G131" s="615"/>
      <c r="H131" s="615"/>
      <c r="I131" s="290"/>
    </row>
    <row r="132" spans="1:9">
      <c r="A132" s="236" t="s">
        <v>642</v>
      </c>
      <c r="B132" s="615"/>
      <c r="C132" s="615"/>
      <c r="D132" s="615"/>
      <c r="E132" s="615"/>
      <c r="F132" s="615"/>
      <c r="G132" s="615"/>
      <c r="H132" s="615"/>
      <c r="I132" s="290"/>
    </row>
    <row r="133" spans="1:9">
      <c r="A133" s="236" t="s">
        <v>643</v>
      </c>
      <c r="B133" s="615"/>
      <c r="C133" s="615"/>
      <c r="D133" s="615"/>
      <c r="E133" s="615"/>
      <c r="F133" s="615"/>
      <c r="G133" s="615"/>
      <c r="H133" s="615"/>
      <c r="I133" s="290"/>
    </row>
    <row r="134" spans="1:9">
      <c r="A134" s="236" t="s">
        <v>1095</v>
      </c>
      <c r="B134" s="616"/>
      <c r="C134" s="616"/>
      <c r="D134" s="616"/>
      <c r="E134" s="616"/>
      <c r="F134" s="616"/>
      <c r="G134" s="616"/>
      <c r="H134" s="616"/>
      <c r="I134" s="290"/>
    </row>
    <row r="135" spans="1:9" ht="15">
      <c r="A135" s="617"/>
      <c r="B135" s="269"/>
      <c r="C135" s="269"/>
      <c r="D135" s="269"/>
      <c r="E135" s="269"/>
      <c r="F135" s="269"/>
      <c r="G135" s="269"/>
      <c r="H135" s="269"/>
      <c r="I135" s="290"/>
    </row>
    <row r="136" spans="1:9" ht="15">
      <c r="A136" s="617"/>
      <c r="B136" s="269"/>
      <c r="C136" s="269"/>
      <c r="D136" s="269"/>
      <c r="E136" s="269"/>
      <c r="F136" s="269"/>
      <c r="G136" s="269"/>
      <c r="H136" s="269"/>
      <c r="I136" s="290"/>
    </row>
    <row r="137" spans="1:9" ht="15">
      <c r="A137" s="617"/>
      <c r="B137" s="269"/>
      <c r="C137" s="269"/>
      <c r="D137" s="269"/>
      <c r="E137" s="269"/>
      <c r="F137" s="269"/>
      <c r="G137" s="269"/>
      <c r="H137" s="269"/>
      <c r="I137" s="290"/>
    </row>
    <row r="138" spans="1:9" ht="15">
      <c r="A138" s="617"/>
      <c r="B138" s="269"/>
      <c r="C138" s="269"/>
      <c r="D138" s="269"/>
      <c r="E138" s="269"/>
      <c r="F138" s="269"/>
      <c r="G138" s="269"/>
      <c r="H138" s="269"/>
      <c r="I138" s="290"/>
    </row>
    <row r="139" spans="1:9" ht="15">
      <c r="A139" s="617"/>
      <c r="B139" s="269"/>
      <c r="C139" s="269"/>
      <c r="D139" s="269"/>
      <c r="E139" s="269"/>
      <c r="F139" s="269"/>
      <c r="G139" s="269"/>
      <c r="H139" s="269"/>
      <c r="I139" s="290"/>
    </row>
    <row r="140" spans="1:9" ht="15">
      <c r="A140" s="617"/>
      <c r="B140" s="269"/>
      <c r="C140" s="269"/>
      <c r="D140" s="269"/>
      <c r="E140" s="269"/>
      <c r="F140" s="269"/>
      <c r="G140" s="269"/>
      <c r="H140" s="269"/>
      <c r="I140" s="290"/>
    </row>
    <row r="141" spans="1:9" ht="15">
      <c r="A141" s="617"/>
      <c r="B141" s="269"/>
      <c r="C141" s="269"/>
      <c r="D141" s="269"/>
      <c r="E141" s="269"/>
      <c r="F141" s="269"/>
      <c r="G141" s="269"/>
      <c r="H141" s="269"/>
      <c r="I141" s="290"/>
    </row>
    <row r="142" spans="1:9" ht="15">
      <c r="A142" s="617"/>
      <c r="B142" s="269"/>
      <c r="C142" s="269"/>
      <c r="D142" s="269"/>
      <c r="E142" s="269"/>
      <c r="F142" s="269"/>
      <c r="G142" s="269"/>
      <c r="H142" s="269"/>
      <c r="I142" s="290"/>
    </row>
    <row r="143" spans="1:9" ht="15">
      <c r="A143" s="617"/>
      <c r="B143" s="269"/>
      <c r="C143" s="269"/>
      <c r="D143" s="269"/>
      <c r="E143" s="269"/>
      <c r="F143" s="269"/>
      <c r="G143" s="269"/>
      <c r="H143" s="269"/>
      <c r="I143" s="290"/>
    </row>
    <row r="144" spans="1:9" ht="15">
      <c r="A144" s="617"/>
      <c r="B144" s="269"/>
      <c r="C144" s="269"/>
      <c r="D144" s="269"/>
      <c r="E144" s="269"/>
      <c r="F144" s="269"/>
      <c r="G144" s="269"/>
      <c r="H144" s="269"/>
      <c r="I144" s="290"/>
    </row>
    <row r="145" spans="1:9" ht="15">
      <c r="A145" s="617"/>
      <c r="B145" s="269"/>
      <c r="C145" s="269"/>
      <c r="D145" s="269"/>
      <c r="E145" s="269"/>
      <c r="F145" s="269"/>
      <c r="G145" s="269"/>
      <c r="H145" s="269"/>
      <c r="I145" s="290"/>
    </row>
    <row r="146" spans="1:9" ht="15">
      <c r="A146" s="617"/>
      <c r="B146" s="269"/>
      <c r="C146" s="269"/>
      <c r="D146" s="269"/>
      <c r="E146" s="269"/>
      <c r="F146" s="269"/>
      <c r="G146" s="269"/>
      <c r="H146" s="269"/>
      <c r="I146" s="290"/>
    </row>
    <row r="147" spans="1:9" ht="15.75">
      <c r="A147" s="428"/>
      <c r="I147" s="290"/>
    </row>
    <row r="148" spans="1:9" ht="15.75">
      <c r="A148" s="428"/>
      <c r="I148" s="290"/>
    </row>
    <row r="149" spans="1:9" ht="15.75">
      <c r="A149" s="428"/>
      <c r="I149" s="290"/>
    </row>
    <row r="150" spans="1:9" ht="15.75">
      <c r="A150" s="428"/>
      <c r="I150" s="290"/>
    </row>
    <row r="151" spans="1:9" ht="15.75">
      <c r="A151" s="428"/>
      <c r="I151" s="290"/>
    </row>
    <row r="152" spans="1:9" ht="15.75">
      <c r="A152" s="428"/>
      <c r="I152" s="290"/>
    </row>
    <row r="153" spans="1:9" ht="15.75">
      <c r="A153" s="428"/>
      <c r="I153" s="290"/>
    </row>
    <row r="154" spans="1:9" ht="15.75">
      <c r="A154" s="428"/>
      <c r="I154" s="290"/>
    </row>
    <row r="155" spans="1:9" ht="15.75">
      <c r="A155" s="428"/>
      <c r="I155" s="290"/>
    </row>
    <row r="156" spans="1:9" ht="15.75">
      <c r="A156" s="428"/>
      <c r="I156" s="290"/>
    </row>
    <row r="157" spans="1:9" ht="15.75">
      <c r="A157" s="428"/>
      <c r="I157" s="290"/>
    </row>
    <row r="158" spans="1:9" ht="15.75">
      <c r="A158" s="428"/>
      <c r="I158" s="290"/>
    </row>
    <row r="159" spans="1:9" ht="15.75">
      <c r="A159" s="428"/>
      <c r="I159" s="290"/>
    </row>
    <row r="160" spans="1:9" ht="15.75">
      <c r="A160" s="428"/>
      <c r="I160" s="290"/>
    </row>
    <row r="161" spans="1:9" ht="15.75">
      <c r="A161" s="428"/>
      <c r="I161" s="290"/>
    </row>
    <row r="162" spans="1:9" ht="15.75">
      <c r="A162" s="428"/>
      <c r="I162" s="290"/>
    </row>
    <row r="163" spans="1:9" ht="15.75">
      <c r="A163" s="428"/>
      <c r="I163" s="290"/>
    </row>
    <row r="164" spans="1:9" ht="15.75">
      <c r="A164" s="428"/>
      <c r="I164" s="290"/>
    </row>
    <row r="165" spans="1:9" ht="15.75">
      <c r="A165" s="428"/>
      <c r="I165" s="290"/>
    </row>
    <row r="166" spans="1:9" ht="15.75">
      <c r="A166" s="428"/>
      <c r="I166" s="290"/>
    </row>
    <row r="167" spans="1:9" ht="15.75">
      <c r="A167" s="428"/>
      <c r="I167" s="290"/>
    </row>
    <row r="168" spans="1:9" ht="15.75">
      <c r="A168" s="428"/>
      <c r="I168" s="290"/>
    </row>
    <row r="169" spans="1:9" ht="15.75">
      <c r="A169" s="428"/>
      <c r="I169" s="290"/>
    </row>
    <row r="170" spans="1:9" ht="15.75">
      <c r="A170" s="428"/>
      <c r="I170" s="290"/>
    </row>
    <row r="171" spans="1:9" ht="15.75">
      <c r="A171" s="428"/>
      <c r="I171" s="290"/>
    </row>
    <row r="172" spans="1:9" ht="15.75">
      <c r="A172" s="428"/>
      <c r="I172" s="290"/>
    </row>
    <row r="173" spans="1:9" ht="15.75">
      <c r="A173" s="428"/>
      <c r="I173" s="290"/>
    </row>
    <row r="174" spans="1:9" ht="15.75">
      <c r="A174" s="428"/>
      <c r="I174" s="290"/>
    </row>
    <row r="175" spans="1:9" ht="15.75">
      <c r="A175" s="428"/>
      <c r="I175" s="290"/>
    </row>
    <row r="176" spans="1:9" ht="15.75">
      <c r="A176" s="428"/>
      <c r="I176" s="290"/>
    </row>
    <row r="177" spans="1:9" ht="15.75">
      <c r="A177" s="428"/>
      <c r="I177" s="290"/>
    </row>
    <row r="178" spans="1:9" ht="15.75">
      <c r="A178" s="428"/>
      <c r="I178" s="290"/>
    </row>
    <row r="179" spans="1:9" ht="15.75">
      <c r="A179" s="428"/>
      <c r="I179" s="290"/>
    </row>
    <row r="180" spans="1:9" ht="15.75">
      <c r="A180" s="428"/>
      <c r="I180" s="290"/>
    </row>
    <row r="181" spans="1:9" ht="15.75">
      <c r="A181" s="428"/>
      <c r="I181" s="290"/>
    </row>
    <row r="182" spans="1:9" ht="15.75">
      <c r="A182" s="428"/>
      <c r="I182" s="290"/>
    </row>
    <row r="183" spans="1:9" ht="15.75">
      <c r="A183" s="428"/>
      <c r="I183" s="290"/>
    </row>
    <row r="184" spans="1:9" ht="15.75">
      <c r="A184" s="428"/>
      <c r="I184" s="290"/>
    </row>
    <row r="185" spans="1:9" ht="15.75">
      <c r="A185" s="428"/>
      <c r="I185" s="290"/>
    </row>
    <row r="186" spans="1:9" ht="15.75">
      <c r="A186" s="428"/>
      <c r="I186" s="290"/>
    </row>
    <row r="187" spans="1:9" ht="15.75">
      <c r="A187" s="428"/>
      <c r="I187" s="290"/>
    </row>
    <row r="188" spans="1:9" ht="15.75">
      <c r="A188" s="428"/>
      <c r="I188" s="290"/>
    </row>
    <row r="189" spans="1:9" ht="15.75">
      <c r="A189" s="428"/>
      <c r="I189" s="290"/>
    </row>
    <row r="190" spans="1:9" ht="15.75">
      <c r="A190" s="428"/>
      <c r="I190" s="290"/>
    </row>
    <row r="191" spans="1:9" ht="15.75">
      <c r="A191" s="428"/>
      <c r="I191" s="290"/>
    </row>
    <row r="192" spans="1:9" ht="15.75">
      <c r="A192" s="428"/>
      <c r="I192" s="290"/>
    </row>
    <row r="193" spans="1:9" ht="15.75">
      <c r="A193" s="428"/>
      <c r="I193" s="290"/>
    </row>
    <row r="194" spans="1:9" ht="15.75">
      <c r="A194" s="428"/>
      <c r="I194" s="290"/>
    </row>
    <row r="195" spans="1:9" ht="15.75">
      <c r="A195" s="428"/>
      <c r="I195" s="290"/>
    </row>
    <row r="196" spans="1:9" ht="15.75">
      <c r="A196" s="428"/>
      <c r="I196" s="290"/>
    </row>
    <row r="197" spans="1:9" ht="15.75">
      <c r="A197" s="428"/>
      <c r="I197" s="290"/>
    </row>
    <row r="198" spans="1:9" ht="15.75">
      <c r="A198" s="428"/>
      <c r="I198" s="290"/>
    </row>
    <row r="199" spans="1:9" ht="15.75">
      <c r="A199" s="428"/>
      <c r="I199" s="290"/>
    </row>
    <row r="200" spans="1:9" ht="15.75">
      <c r="A200" s="428"/>
      <c r="I200" s="290"/>
    </row>
    <row r="201" spans="1:9" ht="15.75">
      <c r="A201" s="428"/>
    </row>
    <row r="202" spans="1:9" ht="15.75">
      <c r="A202" s="428"/>
    </row>
    <row r="203" spans="1:9" ht="15.75">
      <c r="A203" s="428"/>
    </row>
    <row r="204" spans="1:9" ht="15.75">
      <c r="A204" s="428"/>
    </row>
    <row r="205" spans="1:9" ht="15.75">
      <c r="A205" s="428"/>
    </row>
    <row r="206" spans="1:9" ht="15.75">
      <c r="A206" s="428"/>
    </row>
    <row r="207" spans="1:9" ht="15.75">
      <c r="A207" s="428"/>
    </row>
    <row r="208" spans="1:9"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sheetData>
  <mergeCells count="8">
    <mergeCell ref="A62:H62"/>
    <mergeCell ref="A64:K64"/>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I226"/>
  <sheetViews>
    <sheetView zoomScale="50" workbookViewId="0">
      <selection activeCell="A24" sqref="A24"/>
    </sheetView>
  </sheetViews>
  <sheetFormatPr defaultRowHeight="18"/>
  <cols>
    <col min="1" max="1" width="132.28515625" style="148" customWidth="1"/>
    <col min="2" max="8" width="18.85546875" style="148" customWidth="1"/>
    <col min="9" max="9" width="18.85546875"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1105</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c r="B3" s="147"/>
      <c r="C3" s="147"/>
      <c r="D3" s="147"/>
      <c r="E3" s="147"/>
      <c r="F3" s="147"/>
      <c r="G3" s="147"/>
      <c r="H3" s="147"/>
      <c r="I3" s="147"/>
    </row>
    <row r="4" spans="1:9" ht="43.5" customHeight="1">
      <c r="A4" s="149" t="s">
        <v>1096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423573305.93400288</v>
      </c>
      <c r="C8" s="156">
        <v>513692073.93314207</v>
      </c>
      <c r="D8" s="156">
        <v>595042395.3002882</v>
      </c>
      <c r="E8" s="156">
        <v>682871860.50583088</v>
      </c>
      <c r="F8" s="156">
        <v>780390675.32798839</v>
      </c>
      <c r="G8" s="156">
        <v>798029669.99562681</v>
      </c>
      <c r="H8" s="156">
        <v>864792719.37755108</v>
      </c>
      <c r="I8" s="156">
        <v>868485589.84985423</v>
      </c>
    </row>
    <row r="9" spans="1:9" s="159" customFormat="1" ht="21" customHeight="1" thickTop="1">
      <c r="A9" s="157" t="s">
        <v>82</v>
      </c>
      <c r="B9" s="158">
        <v>40373309.728837878</v>
      </c>
      <c r="C9" s="158">
        <v>50045978.9225251</v>
      </c>
      <c r="D9" s="158">
        <v>53751115.587896258</v>
      </c>
      <c r="E9" s="158">
        <v>83988736.857142866</v>
      </c>
      <c r="F9" s="158">
        <v>84104401.597667649</v>
      </c>
      <c r="G9" s="158">
        <v>85016306.709912539</v>
      </c>
      <c r="H9" s="158">
        <v>97493556.451895043</v>
      </c>
      <c r="I9" s="158">
        <v>89193950.809037894</v>
      </c>
    </row>
    <row r="10" spans="1:9" s="159" customFormat="1" ht="21" customHeight="1">
      <c r="A10" s="157" t="s">
        <v>83</v>
      </c>
      <c r="B10" s="158">
        <v>57038403.437589668</v>
      </c>
      <c r="C10" s="158">
        <v>96650799.590243906</v>
      </c>
      <c r="D10" s="158">
        <v>92862944.700864553</v>
      </c>
      <c r="E10" s="158">
        <v>69511512.766763851</v>
      </c>
      <c r="F10" s="158">
        <v>94513237.049562678</v>
      </c>
      <c r="G10" s="158">
        <v>104903984.49708454</v>
      </c>
      <c r="H10" s="158">
        <v>112252539.24052478</v>
      </c>
      <c r="I10" s="158">
        <v>121661454.30903789</v>
      </c>
    </row>
    <row r="11" spans="1:9" s="159" customFormat="1" ht="21" customHeight="1">
      <c r="A11" s="157" t="s">
        <v>84</v>
      </c>
      <c r="B11" s="158">
        <v>299116319.29985654</v>
      </c>
      <c r="C11" s="158">
        <v>338267242.87661403</v>
      </c>
      <c r="D11" s="158">
        <v>411307278.06772333</v>
      </c>
      <c r="E11" s="158">
        <v>492629805.67201161</v>
      </c>
      <c r="F11" s="158">
        <v>561725804.03061223</v>
      </c>
      <c r="G11" s="158">
        <v>567366727.44897962</v>
      </c>
      <c r="H11" s="158">
        <v>613223959.51895046</v>
      </c>
      <c r="I11" s="158">
        <v>618235093.25510204</v>
      </c>
    </row>
    <row r="12" spans="1:9" s="159" customFormat="1" ht="21" customHeight="1">
      <c r="A12" s="160" t="s">
        <v>85</v>
      </c>
      <c r="B12" s="158">
        <v>308850513.4662841</v>
      </c>
      <c r="C12" s="158">
        <v>349052656.15638447</v>
      </c>
      <c r="D12" s="158">
        <v>424990492.57780975</v>
      </c>
      <c r="E12" s="158">
        <v>509196386.98979592</v>
      </c>
      <c r="F12" s="158">
        <v>582090564.01457727</v>
      </c>
      <c r="G12" s="158">
        <v>583949457.32653069</v>
      </c>
      <c r="H12" s="158">
        <v>632323571.33381927</v>
      </c>
      <c r="I12" s="158">
        <v>634109869.03207004</v>
      </c>
    </row>
    <row r="13" spans="1:9" s="159" customFormat="1" ht="21" customHeight="1">
      <c r="A13" s="160" t="s">
        <v>86</v>
      </c>
      <c r="B13" s="158">
        <v>299842121.00286943</v>
      </c>
      <c r="C13" s="158">
        <v>340655581.1047346</v>
      </c>
      <c r="D13" s="158">
        <v>416667655.53025937</v>
      </c>
      <c r="E13" s="158">
        <v>502018516.38192421</v>
      </c>
      <c r="F13" s="158">
        <v>574755426.91107869</v>
      </c>
      <c r="G13" s="158">
        <v>576555663.957726</v>
      </c>
      <c r="H13" s="158">
        <v>622064251.02478135</v>
      </c>
      <c r="I13" s="158">
        <v>624164692.9548105</v>
      </c>
    </row>
    <row r="14" spans="1:9" s="159" customFormat="1" ht="21" customHeight="1">
      <c r="A14" s="160" t="s">
        <v>87</v>
      </c>
      <c r="B14" s="158">
        <v>9008392.4634146336</v>
      </c>
      <c r="C14" s="158">
        <v>8397075.0516499281</v>
      </c>
      <c r="D14" s="158">
        <v>8322837.0475504324</v>
      </c>
      <c r="E14" s="158">
        <v>7177870.6078717196</v>
      </c>
      <c r="F14" s="158">
        <v>7335137.1034985427</v>
      </c>
      <c r="G14" s="158">
        <v>7393793.3688046644</v>
      </c>
      <c r="H14" s="158">
        <v>10259320.3090379</v>
      </c>
      <c r="I14" s="158">
        <v>9945176.0772594754</v>
      </c>
    </row>
    <row r="15" spans="1:9" s="159" customFormat="1" ht="21" customHeight="1">
      <c r="A15" s="160" t="s">
        <v>88</v>
      </c>
      <c r="B15" s="158">
        <v>2641815.2439024393</v>
      </c>
      <c r="C15" s="158">
        <v>2542280.779053085</v>
      </c>
      <c r="D15" s="158">
        <v>2966954.8141210373</v>
      </c>
      <c r="E15" s="158">
        <v>2797890.7623906704</v>
      </c>
      <c r="F15" s="158">
        <v>3575915.3046647226</v>
      </c>
      <c r="G15" s="158">
        <v>5958087.5233236151</v>
      </c>
      <c r="H15" s="158">
        <v>3479382.6151603498</v>
      </c>
      <c r="I15" s="158">
        <v>7398288.9883381929</v>
      </c>
    </row>
    <row r="16" spans="1:9" s="159" customFormat="1" ht="21" customHeight="1">
      <c r="A16" s="160" t="s">
        <v>89</v>
      </c>
      <c r="B16" s="158">
        <v>2143149.4289813484</v>
      </c>
      <c r="C16" s="158">
        <v>2196791.7690100432</v>
      </c>
      <c r="D16" s="158">
        <v>2546888.9178674351</v>
      </c>
      <c r="E16" s="158">
        <v>2442388.1282798834</v>
      </c>
      <c r="F16" s="158">
        <v>3305762.8367346935</v>
      </c>
      <c r="G16" s="158">
        <v>5408205.6355685126</v>
      </c>
      <c r="H16" s="158">
        <v>2911341.9387755101</v>
      </c>
      <c r="I16" s="158">
        <v>6261930.3979591839</v>
      </c>
    </row>
    <row r="17" spans="1:9" s="159" customFormat="1" ht="21" customHeight="1">
      <c r="A17" s="160" t="s">
        <v>90</v>
      </c>
      <c r="B17" s="158">
        <v>498665.81492109038</v>
      </c>
      <c r="C17" s="158">
        <v>345489.01004304161</v>
      </c>
      <c r="D17" s="158">
        <v>420065.89625360229</v>
      </c>
      <c r="E17" s="158">
        <v>355502.63411078713</v>
      </c>
      <c r="F17" s="158">
        <v>270152.46793002915</v>
      </c>
      <c r="G17" s="158">
        <v>549881.88775510201</v>
      </c>
      <c r="H17" s="158">
        <v>568040.67638483969</v>
      </c>
      <c r="I17" s="158">
        <v>1136358.5903790088</v>
      </c>
    </row>
    <row r="18" spans="1:9" s="159" customFormat="1" ht="21" customHeight="1">
      <c r="A18" s="160" t="s">
        <v>91</v>
      </c>
      <c r="B18" s="158">
        <v>5294177.1032998562</v>
      </c>
      <c r="C18" s="158">
        <v>5848866.4404591108</v>
      </c>
      <c r="D18" s="158">
        <v>6120886.0518731996</v>
      </c>
      <c r="E18" s="158">
        <v>6910134.1953352764</v>
      </c>
      <c r="F18" s="158">
        <v>7683888.6938775508</v>
      </c>
      <c r="G18" s="158">
        <v>9132188.8848396502</v>
      </c>
      <c r="H18" s="158">
        <v>7613303.4125364423</v>
      </c>
      <c r="I18" s="158">
        <v>8038947.8644314874</v>
      </c>
    </row>
    <row r="19" spans="1:9" s="159" customFormat="1" ht="21" customHeight="1">
      <c r="A19" s="160" t="s">
        <v>92</v>
      </c>
      <c r="B19" s="158">
        <v>3662179.632711621</v>
      </c>
      <c r="C19" s="158">
        <v>4175265.7245337162</v>
      </c>
      <c r="D19" s="158">
        <v>4419209.537463977</v>
      </c>
      <c r="E19" s="158">
        <v>5258598.0860058302</v>
      </c>
      <c r="F19" s="158">
        <v>6137270.972303207</v>
      </c>
      <c r="G19" s="158">
        <v>7661154.1049562674</v>
      </c>
      <c r="H19" s="158">
        <v>6332619.2317784252</v>
      </c>
      <c r="I19" s="158">
        <v>6770554.393586006</v>
      </c>
    </row>
    <row r="20" spans="1:9" s="159" customFormat="1" ht="21" customHeight="1">
      <c r="A20" s="160" t="s">
        <v>93</v>
      </c>
      <c r="B20" s="158">
        <v>1631997.4705882352</v>
      </c>
      <c r="C20" s="158">
        <v>1673600.7159253946</v>
      </c>
      <c r="D20" s="158">
        <v>1701676.5144092219</v>
      </c>
      <c r="E20" s="158">
        <v>1651536.1093294462</v>
      </c>
      <c r="F20" s="158">
        <v>1546617.721574344</v>
      </c>
      <c r="G20" s="158">
        <v>1471034.7798833819</v>
      </c>
      <c r="H20" s="158">
        <v>1280684.1807580176</v>
      </c>
      <c r="I20" s="158">
        <v>1268393.4708454811</v>
      </c>
    </row>
    <row r="21" spans="1:9" s="159" customFormat="1" ht="21" customHeight="1">
      <c r="A21" s="160" t="s">
        <v>94</v>
      </c>
      <c r="B21" s="158">
        <v>2598337.2668579626</v>
      </c>
      <c r="C21" s="158">
        <v>2941450.2352941176</v>
      </c>
      <c r="D21" s="158">
        <v>3533813.2622478385</v>
      </c>
      <c r="E21" s="158">
        <v>4090433.7784256558</v>
      </c>
      <c r="F21" s="158">
        <v>4735344.5320699709</v>
      </c>
      <c r="G21" s="158">
        <v>4920783.2157434402</v>
      </c>
      <c r="H21" s="158">
        <v>5237836.7084548101</v>
      </c>
      <c r="I21" s="158">
        <v>5323017.4285714291</v>
      </c>
    </row>
    <row r="22" spans="1:9" s="159" customFormat="1" ht="21" customHeight="1">
      <c r="A22" s="160" t="s">
        <v>95</v>
      </c>
      <c r="B22" s="158">
        <v>-20268523.781922523</v>
      </c>
      <c r="C22" s="158">
        <v>-22118010.734576758</v>
      </c>
      <c r="D22" s="158">
        <v>-26304868.63832853</v>
      </c>
      <c r="E22" s="158">
        <v>-30365040.053935863</v>
      </c>
      <c r="F22" s="158">
        <v>-36359908.514577262</v>
      </c>
      <c r="G22" s="158">
        <v>-36593789.501457721</v>
      </c>
      <c r="H22" s="158">
        <v>-35430134.551020406</v>
      </c>
      <c r="I22" s="158">
        <v>-36635030.058309034</v>
      </c>
    </row>
    <row r="23" spans="1:9" s="159" customFormat="1" ht="21" customHeight="1">
      <c r="A23" s="157" t="s">
        <v>96</v>
      </c>
      <c r="B23" s="158">
        <v>4027112.7101865136</v>
      </c>
      <c r="C23" s="158">
        <v>2924610.7804878051</v>
      </c>
      <c r="D23" s="158">
        <v>4865029.3962536016</v>
      </c>
      <c r="E23" s="158">
        <v>5195459.8440233236</v>
      </c>
      <c r="F23" s="158">
        <v>5916600.9169096211</v>
      </c>
      <c r="G23" s="158">
        <v>5005532.9023323618</v>
      </c>
      <c r="H23" s="158">
        <v>4882089.4708454814</v>
      </c>
      <c r="I23" s="158">
        <v>4825396.2055393588</v>
      </c>
    </row>
    <row r="24" spans="1:9" s="159" customFormat="1" ht="21" customHeight="1">
      <c r="A24" s="157" t="s">
        <v>97</v>
      </c>
      <c r="B24" s="158">
        <v>198003.86513629841</v>
      </c>
      <c r="C24" s="158">
        <v>140875.56671449068</v>
      </c>
      <c r="D24" s="158">
        <v>109575.20461095101</v>
      </c>
      <c r="E24" s="158">
        <v>35618.886297376092</v>
      </c>
      <c r="F24" s="158">
        <v>30512.733236151606</v>
      </c>
      <c r="G24" s="158">
        <v>33098.262390670548</v>
      </c>
      <c r="H24" s="158">
        <v>169830.41982507287</v>
      </c>
      <c r="I24" s="158">
        <v>129829.54373177844</v>
      </c>
    </row>
    <row r="25" spans="1:9" s="159" customFormat="1" ht="21" customHeight="1">
      <c r="A25" s="157" t="s">
        <v>98</v>
      </c>
      <c r="B25" s="158">
        <v>7007329.4835007172</v>
      </c>
      <c r="C25" s="158">
        <v>8223304.6556671457</v>
      </c>
      <c r="D25" s="158">
        <v>9766816.4726224765</v>
      </c>
      <c r="E25" s="158">
        <v>7284600.9008746352</v>
      </c>
      <c r="F25" s="158">
        <v>5873081.7842565598</v>
      </c>
      <c r="G25" s="158">
        <v>6482558.9358600583</v>
      </c>
      <c r="H25" s="158">
        <v>5877419.803206997</v>
      </c>
      <c r="I25" s="158">
        <v>4271305.1413994171</v>
      </c>
    </row>
    <row r="26" spans="1:9" s="159" customFormat="1" ht="21" customHeight="1">
      <c r="A26" s="157" t="s">
        <v>99</v>
      </c>
      <c r="B26" s="158">
        <v>14935538.984218078</v>
      </c>
      <c r="C26" s="158">
        <v>16174930.407460544</v>
      </c>
      <c r="D26" s="158">
        <v>20544798.073487032</v>
      </c>
      <c r="E26" s="158">
        <v>22692180.809037901</v>
      </c>
      <c r="F26" s="158">
        <v>25758766.533527695</v>
      </c>
      <c r="G26" s="158">
        <v>26300971.683673471</v>
      </c>
      <c r="H26" s="158">
        <v>27170699.539358601</v>
      </c>
      <c r="I26" s="158">
        <v>27022336.7696793</v>
      </c>
    </row>
    <row r="27" spans="1:9" s="163" customFormat="1" ht="43.5" customHeight="1" thickBot="1">
      <c r="A27" s="161" t="s">
        <v>100</v>
      </c>
      <c r="B27" s="162">
        <v>877288.42467718804</v>
      </c>
      <c r="C27" s="162">
        <v>1264331.1334289813</v>
      </c>
      <c r="D27" s="162">
        <v>1834837.7968299713</v>
      </c>
      <c r="E27" s="162">
        <v>1533944.7696793003</v>
      </c>
      <c r="F27" s="162">
        <v>2468270.6822157432</v>
      </c>
      <c r="G27" s="162">
        <v>2920489.5553935864</v>
      </c>
      <c r="H27" s="162">
        <v>3722624.9329446061</v>
      </c>
      <c r="I27" s="162">
        <v>3146223.8163265307</v>
      </c>
    </row>
    <row r="28" spans="1:9" ht="24" customHeight="1" thickTop="1" thickBot="1">
      <c r="A28" s="155" t="s">
        <v>101</v>
      </c>
      <c r="B28" s="156">
        <v>352010759.9928264</v>
      </c>
      <c r="C28" s="156">
        <v>435471612.0596844</v>
      </c>
      <c r="D28" s="156">
        <v>506106597.90057635</v>
      </c>
      <c r="E28" s="156">
        <v>584691156.5451895</v>
      </c>
      <c r="F28" s="156">
        <v>673347460.85276961</v>
      </c>
      <c r="G28" s="156">
        <v>688012327.85568511</v>
      </c>
      <c r="H28" s="156">
        <v>751155765.49708462</v>
      </c>
      <c r="I28" s="156">
        <v>752973008.76676393</v>
      </c>
    </row>
    <row r="29" spans="1:9" s="159" customFormat="1" ht="21" customHeight="1" thickTop="1">
      <c r="A29" s="157" t="s">
        <v>102</v>
      </c>
      <c r="B29" s="158">
        <v>329168713.01291245</v>
      </c>
      <c r="C29" s="158">
        <v>406034464.46915352</v>
      </c>
      <c r="D29" s="158">
        <v>472343914.23342943</v>
      </c>
      <c r="E29" s="158">
        <v>545782943.09620988</v>
      </c>
      <c r="F29" s="158">
        <v>606458935.042274</v>
      </c>
      <c r="G29" s="158">
        <v>612383345.95335269</v>
      </c>
      <c r="H29" s="158">
        <v>667100364.81049573</v>
      </c>
      <c r="I29" s="158">
        <v>671346401.72157443</v>
      </c>
    </row>
    <row r="30" spans="1:9" s="159" customFormat="1" ht="21" customHeight="1">
      <c r="A30" s="160" t="s">
        <v>103</v>
      </c>
      <c r="B30" s="158">
        <v>160496.75609756095</v>
      </c>
      <c r="C30" s="158">
        <v>400460.12195121951</v>
      </c>
      <c r="D30" s="158">
        <v>287714.30547550431</v>
      </c>
      <c r="E30" s="158">
        <v>512540.14285714284</v>
      </c>
      <c r="F30" s="158">
        <v>518531.53644314868</v>
      </c>
      <c r="G30" s="158">
        <v>370895.04810495622</v>
      </c>
      <c r="H30" s="158">
        <v>370316.44023323612</v>
      </c>
      <c r="I30" s="158">
        <v>435335.21574344026</v>
      </c>
    </row>
    <row r="31" spans="1:9" s="159" customFormat="1" ht="21" customHeight="1">
      <c r="A31" s="160" t="s">
        <v>104</v>
      </c>
      <c r="B31" s="158">
        <v>153599327.89526543</v>
      </c>
      <c r="C31" s="158">
        <v>186687640.20229557</v>
      </c>
      <c r="D31" s="158">
        <v>205546432.79971182</v>
      </c>
      <c r="E31" s="158">
        <v>233984102.69387755</v>
      </c>
      <c r="F31" s="158">
        <v>246615448.93586007</v>
      </c>
      <c r="G31" s="158">
        <v>240406764.34402335</v>
      </c>
      <c r="H31" s="158">
        <v>268320210.35276967</v>
      </c>
      <c r="I31" s="158">
        <v>263687609.64723033</v>
      </c>
    </row>
    <row r="32" spans="1:9" s="159" customFormat="1" ht="21" customHeight="1">
      <c r="A32" s="160" t="s">
        <v>105</v>
      </c>
      <c r="B32" s="158">
        <v>158264538.05164993</v>
      </c>
      <c r="C32" s="158">
        <v>198077687.62410331</v>
      </c>
      <c r="D32" s="158">
        <v>242078610.9236311</v>
      </c>
      <c r="E32" s="158">
        <v>283901706.95335275</v>
      </c>
      <c r="F32" s="158">
        <v>329478899.85568517</v>
      </c>
      <c r="G32" s="158">
        <v>341708289.08163261</v>
      </c>
      <c r="H32" s="158">
        <v>361018983.28134108</v>
      </c>
      <c r="I32" s="158">
        <v>367524305.14868808</v>
      </c>
    </row>
    <row r="33" spans="1:9" s="159" customFormat="1" ht="21" customHeight="1">
      <c r="A33" s="160" t="s">
        <v>106</v>
      </c>
      <c r="B33" s="158">
        <v>13813302.183644189</v>
      </c>
      <c r="C33" s="158">
        <v>16708176.110473458</v>
      </c>
      <c r="D33" s="158">
        <v>20194261.077809796</v>
      </c>
      <c r="E33" s="158">
        <v>22214281.39795918</v>
      </c>
      <c r="F33" s="158">
        <v>23183485.682215743</v>
      </c>
      <c r="G33" s="158">
        <v>22917916.74052478</v>
      </c>
      <c r="H33" s="158">
        <v>24649122.444606412</v>
      </c>
      <c r="I33" s="158">
        <v>24919301.787172012</v>
      </c>
    </row>
    <row r="34" spans="1:9" s="159" customFormat="1" ht="21" customHeight="1">
      <c r="A34" s="160" t="s">
        <v>107</v>
      </c>
      <c r="B34" s="158">
        <v>0</v>
      </c>
      <c r="C34" s="158">
        <v>0</v>
      </c>
      <c r="D34" s="158">
        <v>0</v>
      </c>
      <c r="E34" s="158">
        <v>0</v>
      </c>
      <c r="F34" s="158">
        <v>0</v>
      </c>
      <c r="G34" s="158">
        <v>0</v>
      </c>
      <c r="H34" s="158">
        <v>4140744.0233236151</v>
      </c>
      <c r="I34" s="158">
        <v>5776506.9927113699</v>
      </c>
    </row>
    <row r="35" spans="1:9" s="159" customFormat="1" ht="21" customHeight="1">
      <c r="A35" s="160" t="s">
        <v>108</v>
      </c>
      <c r="B35" s="158">
        <v>3331048.1262553805</v>
      </c>
      <c r="C35" s="158">
        <v>4160500.4103299854</v>
      </c>
      <c r="D35" s="158">
        <v>4236895.1268011527</v>
      </c>
      <c r="E35" s="158">
        <v>5170311.9081632653</v>
      </c>
      <c r="F35" s="158">
        <v>6662569.0320699709</v>
      </c>
      <c r="G35" s="158">
        <v>6979480.7390670553</v>
      </c>
      <c r="H35" s="158">
        <v>8600988.2682215739</v>
      </c>
      <c r="I35" s="158">
        <v>9003342.9300291538</v>
      </c>
    </row>
    <row r="36" spans="1:9" s="159" customFormat="1" ht="21" customHeight="1">
      <c r="A36" s="157" t="s">
        <v>109</v>
      </c>
      <c r="B36" s="158">
        <v>3883.6972740315637</v>
      </c>
      <c r="C36" s="158">
        <v>99062.388809182201</v>
      </c>
      <c r="D36" s="158">
        <v>8915.6008645533129</v>
      </c>
      <c r="E36" s="158">
        <v>6086.6559766763849</v>
      </c>
      <c r="F36" s="158">
        <v>14767.526239067054</v>
      </c>
      <c r="G36" s="158">
        <v>17896.86588921283</v>
      </c>
      <c r="H36" s="158">
        <v>175103.06851311954</v>
      </c>
      <c r="I36" s="158">
        <v>21375.419825072888</v>
      </c>
    </row>
    <row r="37" spans="1:9" s="159" customFormat="1" ht="21" customHeight="1">
      <c r="A37" s="157" t="s">
        <v>110</v>
      </c>
      <c r="B37" s="158">
        <v>1718791.8737446198</v>
      </c>
      <c r="C37" s="158">
        <v>5147964.3515064567</v>
      </c>
      <c r="D37" s="158">
        <v>6136884.6527377525</v>
      </c>
      <c r="E37" s="158">
        <v>8715680.8206997085</v>
      </c>
      <c r="F37" s="158">
        <v>31569153.069970846</v>
      </c>
      <c r="G37" s="158">
        <v>39733901.806122445</v>
      </c>
      <c r="H37" s="158">
        <v>42616901.520408161</v>
      </c>
      <c r="I37" s="158">
        <v>40556631.058309041</v>
      </c>
    </row>
    <row r="38" spans="1:9" s="159" customFormat="1" ht="21" customHeight="1">
      <c r="A38" s="157" t="s">
        <v>111</v>
      </c>
      <c r="B38" s="158">
        <v>11021231.781922525</v>
      </c>
      <c r="C38" s="158">
        <v>12916339.411190817</v>
      </c>
      <c r="D38" s="158">
        <v>15307057.123919308</v>
      </c>
      <c r="E38" s="158">
        <v>16846470.415451895</v>
      </c>
      <c r="F38" s="158">
        <v>19988199.762390669</v>
      </c>
      <c r="G38" s="158">
        <v>20592902.430029154</v>
      </c>
      <c r="H38" s="158">
        <v>24053394.830903787</v>
      </c>
      <c r="I38" s="158">
        <v>23935976.104956269</v>
      </c>
    </row>
    <row r="39" spans="1:9" s="159" customFormat="1" ht="21" customHeight="1">
      <c r="A39" s="157" t="s">
        <v>112</v>
      </c>
      <c r="B39" s="158">
        <v>8052638.1965566706</v>
      </c>
      <c r="C39" s="158">
        <v>9658774.3371592537</v>
      </c>
      <c r="D39" s="158">
        <v>11636926.419308357</v>
      </c>
      <c r="E39" s="158">
        <v>13167211.517492712</v>
      </c>
      <c r="F39" s="158">
        <v>15093019.412536444</v>
      </c>
      <c r="G39" s="158">
        <v>15060894.760932945</v>
      </c>
      <c r="H39" s="158">
        <v>16986615.227405246</v>
      </c>
      <c r="I39" s="158">
        <v>16942320.422740523</v>
      </c>
    </row>
    <row r="40" spans="1:9" s="159" customFormat="1" ht="21" customHeight="1">
      <c r="A40" s="157" t="s">
        <v>113</v>
      </c>
      <c r="B40" s="158">
        <v>0</v>
      </c>
      <c r="C40" s="158">
        <v>0</v>
      </c>
      <c r="D40" s="158">
        <v>0</v>
      </c>
      <c r="E40" s="158">
        <v>0</v>
      </c>
      <c r="F40" s="158">
        <v>0</v>
      </c>
      <c r="G40" s="158">
        <v>0</v>
      </c>
      <c r="H40" s="158">
        <v>0</v>
      </c>
      <c r="I40" s="158">
        <v>0</v>
      </c>
    </row>
    <row r="41" spans="1:9" s="159" customFormat="1" ht="21" customHeight="1">
      <c r="A41" s="157" t="s">
        <v>114</v>
      </c>
      <c r="B41" s="158">
        <v>2045501.430416069</v>
      </c>
      <c r="C41" s="158">
        <v>1615007.1018651363</v>
      </c>
      <c r="D41" s="158">
        <v>672899.87031700287</v>
      </c>
      <c r="E41" s="158">
        <v>172764.0393586006</v>
      </c>
      <c r="F41" s="158">
        <v>223386.03935860057</v>
      </c>
      <c r="G41" s="158">
        <v>223386.03935860057</v>
      </c>
      <c r="H41" s="158">
        <v>223386.03935860057</v>
      </c>
      <c r="I41" s="158">
        <v>170304.03935860057</v>
      </c>
    </row>
    <row r="42" spans="1:9" s="163" customFormat="1" ht="43.5" customHeight="1" thickBot="1">
      <c r="A42" s="161" t="s">
        <v>115</v>
      </c>
      <c r="B42" s="162"/>
      <c r="C42" s="162">
        <v>0</v>
      </c>
      <c r="D42" s="162">
        <v>0</v>
      </c>
      <c r="E42" s="162">
        <v>0</v>
      </c>
      <c r="F42" s="162">
        <v>0</v>
      </c>
      <c r="G42" s="162">
        <v>0</v>
      </c>
      <c r="H42" s="162">
        <v>0</v>
      </c>
      <c r="I42" s="162">
        <v>0</v>
      </c>
    </row>
    <row r="43" spans="1:9" ht="24" customHeight="1" thickTop="1" thickBot="1">
      <c r="A43" s="155" t="s">
        <v>116</v>
      </c>
      <c r="B43" s="156">
        <v>71562545.936872303</v>
      </c>
      <c r="C43" s="156">
        <v>78220461.845050201</v>
      </c>
      <c r="D43" s="156">
        <v>88935797.463976935</v>
      </c>
      <c r="E43" s="156">
        <v>98180704.069970846</v>
      </c>
      <c r="F43" s="156">
        <v>107043214.59912536</v>
      </c>
      <c r="G43" s="156">
        <v>110017342.32507288</v>
      </c>
      <c r="H43" s="156">
        <v>113636954.19679299</v>
      </c>
      <c r="I43" s="156">
        <v>115512581.36443149</v>
      </c>
    </row>
    <row r="44" spans="1:9" s="159" customFormat="1" ht="21" customHeight="1" thickTop="1">
      <c r="A44" s="157" t="s">
        <v>117</v>
      </c>
      <c r="B44" s="158">
        <v>23145754.672883786</v>
      </c>
      <c r="C44" s="158">
        <v>24609856.797704447</v>
      </c>
      <c r="D44" s="158">
        <v>28666826.9740634</v>
      </c>
      <c r="E44" s="158">
        <v>32378171.979591835</v>
      </c>
      <c r="F44" s="158">
        <v>35398138.912536442</v>
      </c>
      <c r="G44" s="158">
        <v>36493803.377551019</v>
      </c>
      <c r="H44" s="158">
        <v>37630361.25364431</v>
      </c>
      <c r="I44" s="158">
        <v>38553310.072886296</v>
      </c>
    </row>
    <row r="45" spans="1:9" s="159" customFormat="1" ht="21" customHeight="1">
      <c r="A45" s="157" t="s">
        <v>118</v>
      </c>
      <c r="B45" s="158">
        <v>1915740.4605451936</v>
      </c>
      <c r="C45" s="158">
        <v>2013828.4605451936</v>
      </c>
      <c r="D45" s="158">
        <v>2839509.2002881845</v>
      </c>
      <c r="E45" s="158">
        <v>2841564.7113702628</v>
      </c>
      <c r="F45" s="158">
        <v>2863044.6297376095</v>
      </c>
      <c r="G45" s="158">
        <v>2863141.3892128281</v>
      </c>
      <c r="H45" s="158">
        <v>2863327.2172011663</v>
      </c>
      <c r="I45" s="158">
        <v>2863333.5976676387</v>
      </c>
    </row>
    <row r="46" spans="1:9" s="159" customFormat="1" ht="21" customHeight="1">
      <c r="A46" s="157" t="s">
        <v>119</v>
      </c>
      <c r="B46" s="158">
        <v>7654.3715925394554</v>
      </c>
      <c r="C46" s="158">
        <v>7654.3715925394554</v>
      </c>
      <c r="D46" s="158">
        <v>0</v>
      </c>
      <c r="E46" s="158">
        <v>0</v>
      </c>
      <c r="F46" s="158">
        <v>0</v>
      </c>
      <c r="G46" s="158">
        <v>0</v>
      </c>
      <c r="H46" s="158">
        <v>0</v>
      </c>
      <c r="I46" s="158">
        <v>0</v>
      </c>
    </row>
    <row r="47" spans="1:9" s="159" customFormat="1" ht="21" customHeight="1">
      <c r="A47" s="157" t="s">
        <v>120</v>
      </c>
      <c r="B47" s="158">
        <v>40851301.187948346</v>
      </c>
      <c r="C47" s="158">
        <v>44976343.054519363</v>
      </c>
      <c r="D47" s="158">
        <v>50276131.177233428</v>
      </c>
      <c r="E47" s="158">
        <v>55749246.524781346</v>
      </c>
      <c r="F47" s="158">
        <v>61595383.839650147</v>
      </c>
      <c r="G47" s="158">
        <v>62456383.940233231</v>
      </c>
      <c r="H47" s="158">
        <v>67259458.578717202</v>
      </c>
      <c r="I47" s="158">
        <v>67835779.899416909</v>
      </c>
    </row>
    <row r="48" spans="1:9" s="159" customFormat="1" ht="21" customHeight="1">
      <c r="A48" s="157" t="s">
        <v>121</v>
      </c>
      <c r="B48" s="158">
        <v>5642095.2439024393</v>
      </c>
      <c r="C48" s="158">
        <v>6612779.1606886657</v>
      </c>
      <c r="D48" s="158">
        <v>7153330.1123919301</v>
      </c>
      <c r="E48" s="158">
        <v>7211720.854227406</v>
      </c>
      <c r="F48" s="158">
        <v>7186647.2172011659</v>
      </c>
      <c r="G48" s="158">
        <v>8204013.618075802</v>
      </c>
      <c r="H48" s="158">
        <v>5883807.1472303206</v>
      </c>
      <c r="I48" s="158">
        <v>6260157.7944606412</v>
      </c>
    </row>
    <row r="49" spans="1:9" s="159" customFormat="1" ht="21" customHeight="1">
      <c r="A49" s="160" t="s">
        <v>122</v>
      </c>
      <c r="B49" s="158">
        <v>1680185.8350071735</v>
      </c>
      <c r="C49" s="158">
        <v>546026.80774748931</v>
      </c>
      <c r="D49" s="158">
        <v>366018.05187319883</v>
      </c>
      <c r="E49" s="158">
        <v>39240.348396501453</v>
      </c>
      <c r="F49" s="158">
        <v>39267.01603498542</v>
      </c>
      <c r="G49" s="158">
        <v>5485999.8513119528</v>
      </c>
      <c r="H49" s="158">
        <v>-554407.37317784259</v>
      </c>
      <c r="I49" s="158">
        <v>4907428.1355685126</v>
      </c>
    </row>
    <row r="50" spans="1:9" s="163" customFormat="1" ht="40.5" customHeight="1" thickBot="1">
      <c r="A50" s="164" t="s">
        <v>123</v>
      </c>
      <c r="B50" s="162">
        <v>3961909.4088952653</v>
      </c>
      <c r="C50" s="162">
        <v>6066752.3529411759</v>
      </c>
      <c r="D50" s="162">
        <v>6787312.0605187323</v>
      </c>
      <c r="E50" s="162">
        <v>7172480.5058309045</v>
      </c>
      <c r="F50" s="162">
        <v>7147380.2011661809</v>
      </c>
      <c r="G50" s="162">
        <v>2718013.7667638487</v>
      </c>
      <c r="H50" s="162">
        <v>6438214.5204081628</v>
      </c>
      <c r="I50" s="162">
        <v>1352729.6588921284</v>
      </c>
    </row>
    <row r="51" spans="1:9" ht="24" customHeight="1" thickTop="1" thickBot="1">
      <c r="A51" s="155" t="s">
        <v>124</v>
      </c>
      <c r="B51" s="156">
        <v>423573305.92969871</v>
      </c>
      <c r="C51" s="156">
        <v>513692073.90473461</v>
      </c>
      <c r="D51" s="156">
        <v>595042395.36455333</v>
      </c>
      <c r="E51" s="156">
        <v>682871860.61516035</v>
      </c>
      <c r="F51" s="156">
        <v>780390675.45189512</v>
      </c>
      <c r="G51" s="156">
        <v>798029670.180758</v>
      </c>
      <c r="H51" s="156">
        <v>864792719.69387758</v>
      </c>
      <c r="I51" s="156">
        <v>868485590.13119531</v>
      </c>
    </row>
    <row r="52" spans="1:9" s="159" customFormat="1" ht="24" customHeight="1" thickTop="1">
      <c r="A52" s="165" t="s">
        <v>125</v>
      </c>
      <c r="B52" s="158">
        <v>60875.252510760401</v>
      </c>
      <c r="C52" s="158">
        <v>70650.895265423242</v>
      </c>
      <c r="D52" s="158">
        <v>67067.71902017291</v>
      </c>
      <c r="E52" s="158">
        <v>51640.959183673469</v>
      </c>
      <c r="F52" s="158">
        <v>17663.491253644315</v>
      </c>
      <c r="G52" s="158">
        <v>15243.497084548106</v>
      </c>
      <c r="H52" s="158">
        <v>14071.639941690961</v>
      </c>
      <c r="I52" s="158">
        <v>14702.314868804666</v>
      </c>
    </row>
    <row r="53" spans="1:9" s="163" customFormat="1" ht="21" customHeight="1">
      <c r="A53" s="164" t="s">
        <v>655</v>
      </c>
      <c r="B53" s="162">
        <v>0</v>
      </c>
      <c r="C53" s="162">
        <v>0</v>
      </c>
      <c r="D53" s="162">
        <v>0</v>
      </c>
      <c r="E53" s="162">
        <v>0</v>
      </c>
      <c r="F53" s="162">
        <v>0</v>
      </c>
      <c r="G53" s="162">
        <v>0</v>
      </c>
      <c r="H53" s="162">
        <v>0</v>
      </c>
      <c r="I53" s="162">
        <v>0</v>
      </c>
    </row>
    <row r="54" spans="1:9" s="163" customFormat="1" ht="21" customHeight="1">
      <c r="A54" s="164" t="s">
        <v>656</v>
      </c>
      <c r="B54" s="162">
        <v>0</v>
      </c>
      <c r="C54" s="162">
        <v>0</v>
      </c>
      <c r="D54" s="162">
        <v>0</v>
      </c>
      <c r="E54" s="162">
        <v>0</v>
      </c>
      <c r="F54" s="162">
        <v>0</v>
      </c>
      <c r="G54" s="162">
        <v>0</v>
      </c>
      <c r="H54" s="162">
        <v>0</v>
      </c>
      <c r="I54" s="162">
        <v>0</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60875.252510760401</v>
      </c>
      <c r="C56" s="162">
        <v>70650.895265423242</v>
      </c>
      <c r="D56" s="162">
        <v>67067.71902017291</v>
      </c>
      <c r="E56" s="162">
        <v>51640.959183673469</v>
      </c>
      <c r="F56" s="162">
        <v>17663.491253644315</v>
      </c>
      <c r="G56" s="162">
        <v>15243.497084548106</v>
      </c>
      <c r="H56" s="162">
        <v>14071.639941690961</v>
      </c>
      <c r="I56" s="162">
        <v>14702.314868804666</v>
      </c>
    </row>
    <row r="57" spans="1:9" s="163" customFormat="1" ht="21" customHeight="1">
      <c r="A57" s="164" t="s">
        <v>130</v>
      </c>
      <c r="B57" s="162">
        <v>0</v>
      </c>
      <c r="C57" s="162">
        <v>0</v>
      </c>
      <c r="D57" s="162">
        <v>0</v>
      </c>
      <c r="E57" s="162">
        <v>0</v>
      </c>
      <c r="F57" s="162">
        <v>0</v>
      </c>
      <c r="G57" s="162">
        <v>0</v>
      </c>
      <c r="H57" s="162">
        <v>0</v>
      </c>
      <c r="I57" s="162">
        <v>0</v>
      </c>
    </row>
    <row r="58" spans="1:9" s="163" customFormat="1" ht="61.5" customHeight="1" thickBot="1">
      <c r="A58" s="161" t="s">
        <v>131</v>
      </c>
      <c r="B58" s="162">
        <v>567412188.5968436</v>
      </c>
      <c r="C58" s="162">
        <v>785154003.77044475</v>
      </c>
      <c r="D58" s="162">
        <v>807205796.87031698</v>
      </c>
      <c r="E58" s="162">
        <v>1002565307.9183673</v>
      </c>
      <c r="F58" s="162">
        <v>1214400021.9344025</v>
      </c>
      <c r="G58" s="162">
        <v>1241854044.9358602</v>
      </c>
      <c r="H58" s="162">
        <v>1369618454.7988338</v>
      </c>
      <c r="I58" s="162">
        <v>1428652602.8644314</v>
      </c>
    </row>
    <row r="59" spans="1:9" ht="31.5" customHeight="1" thickTop="1" thickBot="1">
      <c r="A59" s="166" t="s">
        <v>658</v>
      </c>
      <c r="B59" s="156"/>
      <c r="C59" s="156"/>
      <c r="D59" s="156"/>
      <c r="E59" s="156"/>
      <c r="F59" s="156"/>
      <c r="G59" s="156"/>
      <c r="H59" s="156"/>
      <c r="I59" s="156"/>
    </row>
    <row r="60" spans="1:9" ht="30" customHeight="1" thickTop="1">
      <c r="A60" s="167" t="s">
        <v>133</v>
      </c>
      <c r="B60" s="168">
        <v>50077379.121951222</v>
      </c>
      <c r="C60" s="168">
        <v>53319026.929698706</v>
      </c>
      <c r="D60" s="168">
        <v>60886847.19020173</v>
      </c>
      <c r="E60" s="168">
        <v>68529780.396501452</v>
      </c>
      <c r="F60" s="168">
        <v>80160628.262390673</v>
      </c>
      <c r="G60" s="168">
        <v>20650530.851311952</v>
      </c>
      <c r="H60" s="168">
        <v>86783058.386297375</v>
      </c>
      <c r="I60" s="168">
        <v>22509167.622448977</v>
      </c>
    </row>
    <row r="61" spans="1:9" ht="21" customHeight="1">
      <c r="A61" s="169" t="s">
        <v>134</v>
      </c>
      <c r="B61" s="168">
        <v>-13011191.517934002</v>
      </c>
      <c r="C61" s="168">
        <v>-15192753.427546628</v>
      </c>
      <c r="D61" s="168">
        <v>-13916867.926512968</v>
      </c>
      <c r="E61" s="168">
        <v>-13863278.326530611</v>
      </c>
      <c r="F61" s="168">
        <v>-17169836.552478135</v>
      </c>
      <c r="G61" s="168">
        <v>-4803756.4635568513</v>
      </c>
      <c r="H61" s="168">
        <v>-20419754.979591835</v>
      </c>
      <c r="I61" s="168">
        <v>-5432252.5481049558</v>
      </c>
    </row>
    <row r="62" spans="1:9" ht="21.75" customHeight="1">
      <c r="A62" s="170" t="s">
        <v>135</v>
      </c>
      <c r="B62" s="168">
        <v>37066187.604017213</v>
      </c>
      <c r="C62" s="168">
        <v>38126273.502152078</v>
      </c>
      <c r="D62" s="168">
        <v>46969979.263688758</v>
      </c>
      <c r="E62" s="168">
        <v>54666502.069970846</v>
      </c>
      <c r="F62" s="168">
        <v>62990791.709912539</v>
      </c>
      <c r="G62" s="168">
        <v>15846774.387755102</v>
      </c>
      <c r="H62" s="168">
        <v>66363303.406705543</v>
      </c>
      <c r="I62" s="168">
        <v>17076915.074344024</v>
      </c>
    </row>
    <row r="63" spans="1:9">
      <c r="A63" s="167" t="s">
        <v>136</v>
      </c>
      <c r="B63" s="168">
        <v>8042364.4002869437</v>
      </c>
      <c r="C63" s="168">
        <v>7254184.8809182206</v>
      </c>
      <c r="D63" s="168">
        <v>6781222.0691642649</v>
      </c>
      <c r="E63" s="168">
        <v>5958809.279883381</v>
      </c>
      <c r="F63" s="168">
        <v>5313826.3775510211</v>
      </c>
      <c r="G63" s="168">
        <v>1052418.7580174927</v>
      </c>
      <c r="H63" s="168">
        <v>5010373.1763848402</v>
      </c>
      <c r="I63" s="168">
        <v>1006826.8119533528</v>
      </c>
    </row>
    <row r="64" spans="1:9">
      <c r="A64" s="169" t="s">
        <v>137</v>
      </c>
      <c r="B64" s="168">
        <v>-1719240.9167862267</v>
      </c>
      <c r="C64" s="168">
        <v>-1625632.9583931135</v>
      </c>
      <c r="D64" s="168">
        <v>-1161138.8847262249</v>
      </c>
      <c r="E64" s="168">
        <v>-1060252.8979591837</v>
      </c>
      <c r="F64" s="168">
        <v>-1186031.4620991254</v>
      </c>
      <c r="G64" s="168">
        <v>-266395.18513119535</v>
      </c>
      <c r="H64" s="168">
        <v>-1504742.1865889214</v>
      </c>
      <c r="I64" s="168">
        <v>-346031.83090379008</v>
      </c>
    </row>
    <row r="65" spans="1:9">
      <c r="A65" s="171" t="s">
        <v>138</v>
      </c>
      <c r="B65" s="168">
        <v>43389311.087517932</v>
      </c>
      <c r="C65" s="168">
        <v>43754825.424677186</v>
      </c>
      <c r="D65" s="168">
        <v>52590062.4481268</v>
      </c>
      <c r="E65" s="168">
        <v>59565058.451895043</v>
      </c>
      <c r="F65" s="168">
        <v>67118586.625364438</v>
      </c>
      <c r="G65" s="168">
        <v>16632797.960641401</v>
      </c>
      <c r="H65" s="168">
        <v>69868934.396501452</v>
      </c>
      <c r="I65" s="168">
        <v>17737710.055393588</v>
      </c>
    </row>
    <row r="66" spans="1:9">
      <c r="A66" s="167" t="s">
        <v>139</v>
      </c>
      <c r="B66" s="168">
        <v>4800298.4375896696</v>
      </c>
      <c r="C66" s="168">
        <v>5640123.9196556667</v>
      </c>
      <c r="D66" s="168">
        <v>6900429.6282420745</v>
      </c>
      <c r="E66" s="168">
        <v>8256818.2274052473</v>
      </c>
      <c r="F66" s="168">
        <v>11863972.316326531</v>
      </c>
      <c r="G66" s="168">
        <v>3885647.1822157437</v>
      </c>
      <c r="H66" s="168">
        <v>15551324.346938774</v>
      </c>
      <c r="I66" s="168">
        <v>2274890.3848396502</v>
      </c>
    </row>
    <row r="67" spans="1:9">
      <c r="A67" s="167" t="s">
        <v>140</v>
      </c>
      <c r="B67" s="168">
        <v>-8698029.7905308474</v>
      </c>
      <c r="C67" s="168">
        <v>-9347417.50502152</v>
      </c>
      <c r="D67" s="168">
        <v>-13020887.729106629</v>
      </c>
      <c r="E67" s="168">
        <v>-14548142.125364432</v>
      </c>
      <c r="F67" s="168">
        <v>-19965964.75947522</v>
      </c>
      <c r="G67" s="168">
        <v>-4418602.0233236151</v>
      </c>
      <c r="H67" s="168">
        <v>-19123976.64431487</v>
      </c>
      <c r="I67" s="168">
        <v>-3535909.1472303206</v>
      </c>
    </row>
    <row r="68" spans="1:9">
      <c r="A68" s="170" t="s">
        <v>141</v>
      </c>
      <c r="B68" s="168">
        <v>39491579.734576754</v>
      </c>
      <c r="C68" s="168">
        <v>40047531.839311339</v>
      </c>
      <c r="D68" s="168">
        <v>46469604.347262248</v>
      </c>
      <c r="E68" s="168">
        <v>53273734.553935863</v>
      </c>
      <c r="F68" s="168">
        <v>59016594.182215743</v>
      </c>
      <c r="G68" s="168">
        <v>16099843.119533528</v>
      </c>
      <c r="H68" s="168">
        <v>66296282.099125363</v>
      </c>
      <c r="I68" s="168">
        <v>16476691.293002915</v>
      </c>
    </row>
    <row r="69" spans="1:9">
      <c r="A69" s="169" t="s">
        <v>142</v>
      </c>
      <c r="B69" s="168">
        <v>-28585324.777618363</v>
      </c>
      <c r="C69" s="168">
        <v>-33072924.325681493</v>
      </c>
      <c r="D69" s="168">
        <v>-38461503.874639764</v>
      </c>
      <c r="E69" s="168">
        <v>-44956030.516034983</v>
      </c>
      <c r="F69" s="168">
        <v>-51011644.040816329</v>
      </c>
      <c r="G69" s="168">
        <v>-13153620.46355685</v>
      </c>
      <c r="H69" s="168">
        <v>-59240619.234693877</v>
      </c>
      <c r="I69" s="168">
        <v>-14801018.641399417</v>
      </c>
    </row>
    <row r="70" spans="1:9">
      <c r="A70" s="171" t="s">
        <v>143</v>
      </c>
      <c r="B70" s="168">
        <v>10906254.956958393</v>
      </c>
      <c r="C70" s="168">
        <v>6974607.5136298416</v>
      </c>
      <c r="D70" s="168">
        <v>8008100.4726224784</v>
      </c>
      <c r="E70" s="168">
        <v>8317704.0379008753</v>
      </c>
      <c r="F70" s="168">
        <v>8004950.1413994171</v>
      </c>
      <c r="G70" s="168">
        <v>2946222.6559766768</v>
      </c>
      <c r="H70" s="168">
        <v>7055662.8644314865</v>
      </c>
      <c r="I70" s="168">
        <v>1675672.6516034987</v>
      </c>
    </row>
    <row r="71" spans="1:9">
      <c r="A71" s="171" t="s">
        <v>144</v>
      </c>
      <c r="B71" s="168">
        <v>-23752595.104734577</v>
      </c>
      <c r="C71" s="168">
        <v>184061.50215208033</v>
      </c>
      <c r="D71" s="168">
        <v>-1522490.9221902017</v>
      </c>
      <c r="E71" s="168">
        <v>-4016370.4693877553</v>
      </c>
      <c r="F71" s="168">
        <v>34069.011661807584</v>
      </c>
      <c r="G71" s="168">
        <v>5261.7682215743444</v>
      </c>
      <c r="H71" s="168">
        <v>50405.002915451892</v>
      </c>
      <c r="I71" s="168">
        <v>1166.6355685131196</v>
      </c>
    </row>
    <row r="72" spans="1:9">
      <c r="A72" s="172" t="s">
        <v>145</v>
      </c>
      <c r="B72" s="168">
        <v>-24184512.299856525</v>
      </c>
      <c r="C72" s="168">
        <v>48632.017216642751</v>
      </c>
      <c r="D72" s="168">
        <v>-1534346.3746397693</v>
      </c>
      <c r="E72" s="168">
        <v>-4028526.1909620995</v>
      </c>
      <c r="F72" s="168">
        <v>32071.039358600581</v>
      </c>
      <c r="G72" s="168">
        <v>4864.9548104956266</v>
      </c>
      <c r="H72" s="168">
        <v>49010.820699708449</v>
      </c>
      <c r="I72" s="168">
        <v>893.28571428571422</v>
      </c>
    </row>
    <row r="73" spans="1:9">
      <c r="A73" s="172" t="s">
        <v>146</v>
      </c>
      <c r="B73" s="168">
        <v>431917.19512195123</v>
      </c>
      <c r="C73" s="168">
        <v>135429.48206599712</v>
      </c>
      <c r="D73" s="168">
        <v>11855.452449567723</v>
      </c>
      <c r="E73" s="168">
        <v>12155.721574344023</v>
      </c>
      <c r="F73" s="168">
        <v>1997.9723032069971</v>
      </c>
      <c r="G73" s="168">
        <v>396.81341107871719</v>
      </c>
      <c r="H73" s="168">
        <v>1394.1822157434403</v>
      </c>
      <c r="I73" s="168">
        <v>273.34985422740527</v>
      </c>
    </row>
    <row r="74" spans="1:9">
      <c r="A74" s="170" t="s">
        <v>147</v>
      </c>
      <c r="B74" s="168">
        <v>20552893.23672884</v>
      </c>
      <c r="C74" s="168">
        <v>-163520.86370157817</v>
      </c>
      <c r="D74" s="168">
        <v>1423230.3141210375</v>
      </c>
      <c r="E74" s="168">
        <v>3762971.3396501457</v>
      </c>
      <c r="F74" s="168">
        <v>-53803.317784256564</v>
      </c>
      <c r="G74" s="168">
        <v>-5934.1107871720114</v>
      </c>
      <c r="H74" s="168">
        <v>-44412.119533527701</v>
      </c>
      <c r="I74" s="168">
        <v>-14369.583090379008</v>
      </c>
    </row>
    <row r="75" spans="1:9">
      <c r="A75" s="170" t="s">
        <v>659</v>
      </c>
      <c r="B75" s="168">
        <v>20723879.513629843</v>
      </c>
      <c r="C75" s="168">
        <v>-88453.72883787661</v>
      </c>
      <c r="D75" s="168">
        <v>1429797.7276657061</v>
      </c>
      <c r="E75" s="168">
        <v>3770891.360058309</v>
      </c>
      <c r="F75" s="168">
        <v>-50155.991253644308</v>
      </c>
      <c r="G75" s="168">
        <v>-5139.5058309037904</v>
      </c>
      <c r="H75" s="168">
        <v>-42227.123906705543</v>
      </c>
      <c r="I75" s="168">
        <v>-14161.07725947522</v>
      </c>
    </row>
    <row r="76" spans="1:9">
      <c r="A76" s="169" t="s">
        <v>660</v>
      </c>
      <c r="B76" s="168">
        <v>-170986.27690100431</v>
      </c>
      <c r="C76" s="168">
        <v>-75067.176470588238</v>
      </c>
      <c r="D76" s="168">
        <v>-6567.4135446685877</v>
      </c>
      <c r="E76" s="168">
        <v>-7920.0422740524782</v>
      </c>
      <c r="F76" s="168">
        <v>-3647.3265306122448</v>
      </c>
      <c r="G76" s="168">
        <v>-794.6049562682216</v>
      </c>
      <c r="H76" s="168">
        <v>-2184.9956268221572</v>
      </c>
      <c r="I76" s="168">
        <v>-208.50583090379007</v>
      </c>
    </row>
    <row r="77" spans="1:9">
      <c r="A77" s="170" t="s">
        <v>150</v>
      </c>
      <c r="B77" s="168">
        <v>7706553.088952654</v>
      </c>
      <c r="C77" s="168">
        <v>6995148.152080344</v>
      </c>
      <c r="D77" s="168">
        <v>7908839.8645533137</v>
      </c>
      <c r="E77" s="168">
        <v>8064304.9081632653</v>
      </c>
      <c r="F77" s="168">
        <v>7985215.8352769688</v>
      </c>
      <c r="G77" s="168">
        <v>2945550.3134110784</v>
      </c>
      <c r="H77" s="168">
        <v>7061655.7478134111</v>
      </c>
      <c r="I77" s="168">
        <v>1662469.7040816327</v>
      </c>
    </row>
    <row r="78" spans="1:9">
      <c r="A78" s="173" t="s">
        <v>151</v>
      </c>
      <c r="B78" s="168">
        <v>-2349.4103299856529</v>
      </c>
      <c r="C78" s="168">
        <v>-33326.649928263985</v>
      </c>
      <c r="D78" s="168">
        <v>31500.965417867435</v>
      </c>
      <c r="E78" s="168">
        <v>-16104.99416909621</v>
      </c>
      <c r="F78" s="168">
        <v>-41744.253644314871</v>
      </c>
      <c r="G78" s="168">
        <v>-12682.753644314869</v>
      </c>
      <c r="H78" s="168">
        <v>420208.46501457726</v>
      </c>
      <c r="I78" s="168">
        <v>-25940.70991253644</v>
      </c>
    </row>
    <row r="79" spans="1:9">
      <c r="A79" s="171" t="s">
        <v>152</v>
      </c>
      <c r="B79" s="168">
        <v>7704203.6786226686</v>
      </c>
      <c r="C79" s="168">
        <v>6961821.5021520797</v>
      </c>
      <c r="D79" s="168">
        <v>7940340.8299711812</v>
      </c>
      <c r="E79" s="168">
        <v>8048199.9139941689</v>
      </c>
      <c r="F79" s="168">
        <v>7943471.5816326523</v>
      </c>
      <c r="G79" s="168">
        <v>2932867.5597667638</v>
      </c>
      <c r="H79" s="168">
        <v>7481864.212827988</v>
      </c>
      <c r="I79" s="168">
        <v>1636528.9941690962</v>
      </c>
    </row>
    <row r="80" spans="1:9">
      <c r="A80" s="167" t="s">
        <v>153</v>
      </c>
      <c r="B80" s="168">
        <v>432065.58393113344</v>
      </c>
      <c r="C80" s="168">
        <v>64285.054519368729</v>
      </c>
      <c r="D80" s="168">
        <v>21138.448126801151</v>
      </c>
      <c r="E80" s="168">
        <v>108288.39504373178</v>
      </c>
      <c r="F80" s="168">
        <v>237112.82361516033</v>
      </c>
      <c r="G80" s="168">
        <v>-27507.201166180756</v>
      </c>
      <c r="H80" s="168">
        <v>-100906.74489795919</v>
      </c>
      <c r="I80" s="168">
        <v>-91332.269679300298</v>
      </c>
    </row>
    <row r="81" spans="1:9" ht="21" customHeight="1">
      <c r="A81" s="170" t="s">
        <v>154</v>
      </c>
      <c r="B81" s="168">
        <v>8136269.2625538018</v>
      </c>
      <c r="C81" s="168">
        <v>7026106.5566714499</v>
      </c>
      <c r="D81" s="168">
        <v>7961479.2780979825</v>
      </c>
      <c r="E81" s="168">
        <v>8156488.3090379005</v>
      </c>
      <c r="F81" s="168">
        <v>8180584.405247814</v>
      </c>
      <c r="G81" s="168">
        <v>2905360.3586005829</v>
      </c>
      <c r="H81" s="168">
        <v>7380957.4679300282</v>
      </c>
      <c r="I81" s="168">
        <v>1545196.7244897957</v>
      </c>
    </row>
    <row r="82" spans="1:9" ht="21" customHeight="1">
      <c r="A82" s="167" t="s">
        <v>155</v>
      </c>
      <c r="B82" s="168">
        <v>-3473417.3385939742</v>
      </c>
      <c r="C82" s="168">
        <v>-2.2955523672883789E-2</v>
      </c>
      <c r="D82" s="168">
        <v>134.64697406340059</v>
      </c>
      <c r="E82" s="168">
        <v>6.9970845481049565E-2</v>
      </c>
      <c r="F82" s="168">
        <v>0</v>
      </c>
      <c r="G82" s="168">
        <v>0</v>
      </c>
      <c r="H82" s="168">
        <v>0</v>
      </c>
      <c r="I82" s="168">
        <v>0</v>
      </c>
    </row>
    <row r="83" spans="1:9" ht="21" customHeight="1">
      <c r="A83" s="170" t="s">
        <v>156</v>
      </c>
      <c r="B83" s="168">
        <v>4662851.923959828</v>
      </c>
      <c r="C83" s="168">
        <v>7026106.5337159252</v>
      </c>
      <c r="D83" s="168">
        <v>7961613.925072046</v>
      </c>
      <c r="E83" s="168">
        <v>8156488.3790087467</v>
      </c>
      <c r="F83" s="168">
        <v>8180584.405247814</v>
      </c>
      <c r="G83" s="168">
        <v>2905360.3586005829</v>
      </c>
      <c r="H83" s="168">
        <v>7380957.4679300282</v>
      </c>
      <c r="I83" s="168">
        <v>1545196.7244897957</v>
      </c>
    </row>
    <row r="84" spans="1:9" ht="18" customHeight="1" thickBot="1">
      <c r="A84" s="167" t="s">
        <v>157</v>
      </c>
      <c r="B84" s="168">
        <v>-700942.51219512185</v>
      </c>
      <c r="C84" s="168">
        <v>-959354.17934002867</v>
      </c>
      <c r="D84" s="168">
        <v>-1174301.8645533142</v>
      </c>
      <c r="E84" s="168">
        <v>-984007.87317784259</v>
      </c>
      <c r="F84" s="168">
        <v>-1033204.2055393585</v>
      </c>
      <c r="G84" s="168">
        <v>-187346.5918367347</v>
      </c>
      <c r="H84" s="168">
        <v>-942742.94752186595</v>
      </c>
      <c r="I84" s="168">
        <v>-192467.06559766765</v>
      </c>
    </row>
    <row r="85" spans="1:9" ht="24" customHeight="1" thickTop="1" thickBot="1">
      <c r="A85" s="155" t="s">
        <v>158</v>
      </c>
      <c r="B85" s="156">
        <v>3961909.411764706</v>
      </c>
      <c r="C85" s="156">
        <v>6066752.354375896</v>
      </c>
      <c r="D85" s="156">
        <v>6787312.0605187323</v>
      </c>
      <c r="E85" s="156">
        <v>7172480.5058309045</v>
      </c>
      <c r="F85" s="156">
        <v>7147380.1997084552</v>
      </c>
      <c r="G85" s="156">
        <v>2718013.7667638487</v>
      </c>
      <c r="H85" s="156">
        <v>6438214.5204081628</v>
      </c>
      <c r="I85" s="156">
        <v>1352729.6588921284</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L79"/>
  <sheetViews>
    <sheetView topLeftCell="C1" zoomScale="65" zoomScaleNormal="65" workbookViewId="0">
      <selection activeCell="C79" sqref="C79"/>
    </sheetView>
  </sheetViews>
  <sheetFormatPr defaultRowHeight="12.75"/>
  <cols>
    <col min="1" max="2" width="9.140625" style="248" hidden="1" customWidth="1"/>
    <col min="3" max="3" width="124.140625" style="244" customWidth="1"/>
    <col min="4" max="11" width="16.85546875" style="244" customWidth="1"/>
    <col min="12" max="12" width="3.85546875" style="244" bestFit="1" customWidth="1"/>
    <col min="13" max="256" width="9.140625" style="244"/>
    <col min="257" max="258" width="0" style="244" hidden="1" customWidth="1"/>
    <col min="259" max="259" width="124.140625" style="244" customWidth="1"/>
    <col min="260" max="267" width="16.85546875" style="244" customWidth="1"/>
    <col min="268" max="268" width="3.85546875" style="244" bestFit="1" customWidth="1"/>
    <col min="269" max="512" width="9.140625" style="244"/>
    <col min="513" max="514" width="0" style="244" hidden="1" customWidth="1"/>
    <col min="515" max="515" width="124.140625" style="244" customWidth="1"/>
    <col min="516" max="523" width="16.85546875" style="244" customWidth="1"/>
    <col min="524" max="524" width="3.85546875" style="244" bestFit="1" customWidth="1"/>
    <col min="525" max="768" width="9.140625" style="244"/>
    <col min="769" max="770" width="0" style="244" hidden="1" customWidth="1"/>
    <col min="771" max="771" width="124.140625" style="244" customWidth="1"/>
    <col min="772" max="779" width="16.85546875" style="244" customWidth="1"/>
    <col min="780" max="780" width="3.85546875" style="244" bestFit="1" customWidth="1"/>
    <col min="781" max="1024" width="9.140625" style="244"/>
    <col min="1025" max="1026" width="0" style="244" hidden="1" customWidth="1"/>
    <col min="1027" max="1027" width="124.140625" style="244" customWidth="1"/>
    <col min="1028" max="1035" width="16.85546875" style="244" customWidth="1"/>
    <col min="1036" max="1036" width="3.85546875" style="244" bestFit="1" customWidth="1"/>
    <col min="1037" max="1280" width="9.140625" style="244"/>
    <col min="1281" max="1282" width="0" style="244" hidden="1" customWidth="1"/>
    <col min="1283" max="1283" width="124.140625" style="244" customWidth="1"/>
    <col min="1284" max="1291" width="16.85546875" style="244" customWidth="1"/>
    <col min="1292" max="1292" width="3.85546875" style="244" bestFit="1" customWidth="1"/>
    <col min="1293" max="1536" width="9.140625" style="244"/>
    <col min="1537" max="1538" width="0" style="244" hidden="1" customWidth="1"/>
    <col min="1539" max="1539" width="124.140625" style="244" customWidth="1"/>
    <col min="1540" max="1547" width="16.85546875" style="244" customWidth="1"/>
    <col min="1548" max="1548" width="3.85546875" style="244" bestFit="1" customWidth="1"/>
    <col min="1549" max="1792" width="9.140625" style="244"/>
    <col min="1793" max="1794" width="0" style="244" hidden="1" customWidth="1"/>
    <col min="1795" max="1795" width="124.140625" style="244" customWidth="1"/>
    <col min="1796" max="1803" width="16.85546875" style="244" customWidth="1"/>
    <col min="1804" max="1804" width="3.85546875" style="244" bestFit="1" customWidth="1"/>
    <col min="1805" max="2048" width="9.140625" style="244"/>
    <col min="2049" max="2050" width="0" style="244" hidden="1" customWidth="1"/>
    <col min="2051" max="2051" width="124.140625" style="244" customWidth="1"/>
    <col min="2052" max="2059" width="16.85546875" style="244" customWidth="1"/>
    <col min="2060" max="2060" width="3.85546875" style="244" bestFit="1" customWidth="1"/>
    <col min="2061" max="2304" width="9.140625" style="244"/>
    <col min="2305" max="2306" width="0" style="244" hidden="1" customWidth="1"/>
    <col min="2307" max="2307" width="124.140625" style="244" customWidth="1"/>
    <col min="2308" max="2315" width="16.85546875" style="244" customWidth="1"/>
    <col min="2316" max="2316" width="3.85546875" style="244" bestFit="1" customWidth="1"/>
    <col min="2317" max="2560" width="9.140625" style="244"/>
    <col min="2561" max="2562" width="0" style="244" hidden="1" customWidth="1"/>
    <col min="2563" max="2563" width="124.140625" style="244" customWidth="1"/>
    <col min="2564" max="2571" width="16.85546875" style="244" customWidth="1"/>
    <col min="2572" max="2572" width="3.85546875" style="244" bestFit="1" customWidth="1"/>
    <col min="2573" max="2816" width="9.140625" style="244"/>
    <col min="2817" max="2818" width="0" style="244" hidden="1" customWidth="1"/>
    <col min="2819" max="2819" width="124.140625" style="244" customWidth="1"/>
    <col min="2820" max="2827" width="16.85546875" style="244" customWidth="1"/>
    <col min="2828" max="2828" width="3.85546875" style="244" bestFit="1" customWidth="1"/>
    <col min="2829" max="3072" width="9.140625" style="244"/>
    <col min="3073" max="3074" width="0" style="244" hidden="1" customWidth="1"/>
    <col min="3075" max="3075" width="124.140625" style="244" customWidth="1"/>
    <col min="3076" max="3083" width="16.85546875" style="244" customWidth="1"/>
    <col min="3084" max="3084" width="3.85546875" style="244" bestFit="1" customWidth="1"/>
    <col min="3085" max="3328" width="9.140625" style="244"/>
    <col min="3329" max="3330" width="0" style="244" hidden="1" customWidth="1"/>
    <col min="3331" max="3331" width="124.140625" style="244" customWidth="1"/>
    <col min="3332" max="3339" width="16.85546875" style="244" customWidth="1"/>
    <col min="3340" max="3340" width="3.85546875" style="244" bestFit="1" customWidth="1"/>
    <col min="3341" max="3584" width="9.140625" style="244"/>
    <col min="3585" max="3586" width="0" style="244" hidden="1" customWidth="1"/>
    <col min="3587" max="3587" width="124.140625" style="244" customWidth="1"/>
    <col min="3588" max="3595" width="16.85546875" style="244" customWidth="1"/>
    <col min="3596" max="3596" width="3.85546875" style="244" bestFit="1" customWidth="1"/>
    <col min="3597" max="3840" width="9.140625" style="244"/>
    <col min="3841" max="3842" width="0" style="244" hidden="1" customWidth="1"/>
    <col min="3843" max="3843" width="124.140625" style="244" customWidth="1"/>
    <col min="3844" max="3851" width="16.85546875" style="244" customWidth="1"/>
    <col min="3852" max="3852" width="3.85546875" style="244" bestFit="1" customWidth="1"/>
    <col min="3853" max="4096" width="9.140625" style="244"/>
    <col min="4097" max="4098" width="0" style="244" hidden="1" customWidth="1"/>
    <col min="4099" max="4099" width="124.140625" style="244" customWidth="1"/>
    <col min="4100" max="4107" width="16.85546875" style="244" customWidth="1"/>
    <col min="4108" max="4108" width="3.85546875" style="244" bestFit="1" customWidth="1"/>
    <col min="4109" max="4352" width="9.140625" style="244"/>
    <col min="4353" max="4354" width="0" style="244" hidden="1" customWidth="1"/>
    <col min="4355" max="4355" width="124.140625" style="244" customWidth="1"/>
    <col min="4356" max="4363" width="16.85546875" style="244" customWidth="1"/>
    <col min="4364" max="4364" width="3.85546875" style="244" bestFit="1" customWidth="1"/>
    <col min="4365" max="4608" width="9.140625" style="244"/>
    <col min="4609" max="4610" width="0" style="244" hidden="1" customWidth="1"/>
    <col min="4611" max="4611" width="124.140625" style="244" customWidth="1"/>
    <col min="4612" max="4619" width="16.85546875" style="244" customWidth="1"/>
    <col min="4620" max="4620" width="3.85546875" style="244" bestFit="1" customWidth="1"/>
    <col min="4621" max="4864" width="9.140625" style="244"/>
    <col min="4865" max="4866" width="0" style="244" hidden="1" customWidth="1"/>
    <col min="4867" max="4867" width="124.140625" style="244" customWidth="1"/>
    <col min="4868" max="4875" width="16.85546875" style="244" customWidth="1"/>
    <col min="4876" max="4876" width="3.85546875" style="244" bestFit="1" customWidth="1"/>
    <col min="4877" max="5120" width="9.140625" style="244"/>
    <col min="5121" max="5122" width="0" style="244" hidden="1" customWidth="1"/>
    <col min="5123" max="5123" width="124.140625" style="244" customWidth="1"/>
    <col min="5124" max="5131" width="16.85546875" style="244" customWidth="1"/>
    <col min="5132" max="5132" width="3.85546875" style="244" bestFit="1" customWidth="1"/>
    <col min="5133" max="5376" width="9.140625" style="244"/>
    <col min="5377" max="5378" width="0" style="244" hidden="1" customWidth="1"/>
    <col min="5379" max="5379" width="124.140625" style="244" customWidth="1"/>
    <col min="5380" max="5387" width="16.85546875" style="244" customWidth="1"/>
    <col min="5388" max="5388" width="3.85546875" style="244" bestFit="1" customWidth="1"/>
    <col min="5389" max="5632" width="9.140625" style="244"/>
    <col min="5633" max="5634" width="0" style="244" hidden="1" customWidth="1"/>
    <col min="5635" max="5635" width="124.140625" style="244" customWidth="1"/>
    <col min="5636" max="5643" width="16.85546875" style="244" customWidth="1"/>
    <col min="5644" max="5644" width="3.85546875" style="244" bestFit="1" customWidth="1"/>
    <col min="5645" max="5888" width="9.140625" style="244"/>
    <col min="5889" max="5890" width="0" style="244" hidden="1" customWidth="1"/>
    <col min="5891" max="5891" width="124.140625" style="244" customWidth="1"/>
    <col min="5892" max="5899" width="16.85546875" style="244" customWidth="1"/>
    <col min="5900" max="5900" width="3.85546875" style="244" bestFit="1" customWidth="1"/>
    <col min="5901" max="6144" width="9.140625" style="244"/>
    <col min="6145" max="6146" width="0" style="244" hidden="1" customWidth="1"/>
    <col min="6147" max="6147" width="124.140625" style="244" customWidth="1"/>
    <col min="6148" max="6155" width="16.85546875" style="244" customWidth="1"/>
    <col min="6156" max="6156" width="3.85546875" style="244" bestFit="1" customWidth="1"/>
    <col min="6157" max="6400" width="9.140625" style="244"/>
    <col min="6401" max="6402" width="0" style="244" hidden="1" customWidth="1"/>
    <col min="6403" max="6403" width="124.140625" style="244" customWidth="1"/>
    <col min="6404" max="6411" width="16.85546875" style="244" customWidth="1"/>
    <col min="6412" max="6412" width="3.85546875" style="244" bestFit="1" customWidth="1"/>
    <col min="6413" max="6656" width="9.140625" style="244"/>
    <col min="6657" max="6658" width="0" style="244" hidden="1" customWidth="1"/>
    <col min="6659" max="6659" width="124.140625" style="244" customWidth="1"/>
    <col min="6660" max="6667" width="16.85546875" style="244" customWidth="1"/>
    <col min="6668" max="6668" width="3.85546875" style="244" bestFit="1" customWidth="1"/>
    <col min="6669" max="6912" width="9.140625" style="244"/>
    <col min="6913" max="6914" width="0" style="244" hidden="1" customWidth="1"/>
    <col min="6915" max="6915" width="124.140625" style="244" customWidth="1"/>
    <col min="6916" max="6923" width="16.85546875" style="244" customWidth="1"/>
    <col min="6924" max="6924" width="3.85546875" style="244" bestFit="1" customWidth="1"/>
    <col min="6925" max="7168" width="9.140625" style="244"/>
    <col min="7169" max="7170" width="0" style="244" hidden="1" customWidth="1"/>
    <col min="7171" max="7171" width="124.140625" style="244" customWidth="1"/>
    <col min="7172" max="7179" width="16.85546875" style="244" customWidth="1"/>
    <col min="7180" max="7180" width="3.85546875" style="244" bestFit="1" customWidth="1"/>
    <col min="7181" max="7424" width="9.140625" style="244"/>
    <col min="7425" max="7426" width="0" style="244" hidden="1" customWidth="1"/>
    <col min="7427" max="7427" width="124.140625" style="244" customWidth="1"/>
    <col min="7428" max="7435" width="16.85546875" style="244" customWidth="1"/>
    <col min="7436" max="7436" width="3.85546875" style="244" bestFit="1" customWidth="1"/>
    <col min="7437" max="7680" width="9.140625" style="244"/>
    <col min="7681" max="7682" width="0" style="244" hidden="1" customWidth="1"/>
    <col min="7683" max="7683" width="124.140625" style="244" customWidth="1"/>
    <col min="7684" max="7691" width="16.85546875" style="244" customWidth="1"/>
    <col min="7692" max="7692" width="3.85546875" style="244" bestFit="1" customWidth="1"/>
    <col min="7693" max="7936" width="9.140625" style="244"/>
    <col min="7937" max="7938" width="0" style="244" hidden="1" customWidth="1"/>
    <col min="7939" max="7939" width="124.140625" style="244" customWidth="1"/>
    <col min="7940" max="7947" width="16.85546875" style="244" customWidth="1"/>
    <col min="7948" max="7948" width="3.85546875" style="244" bestFit="1" customWidth="1"/>
    <col min="7949" max="8192" width="9.140625" style="244"/>
    <col min="8193" max="8194" width="0" style="244" hidden="1" customWidth="1"/>
    <col min="8195" max="8195" width="124.140625" style="244" customWidth="1"/>
    <col min="8196" max="8203" width="16.85546875" style="244" customWidth="1"/>
    <col min="8204" max="8204" width="3.85546875" style="244" bestFit="1" customWidth="1"/>
    <col min="8205" max="8448" width="9.140625" style="244"/>
    <col min="8449" max="8450" width="0" style="244" hidden="1" customWidth="1"/>
    <col min="8451" max="8451" width="124.140625" style="244" customWidth="1"/>
    <col min="8452" max="8459" width="16.85546875" style="244" customWidth="1"/>
    <col min="8460" max="8460" width="3.85546875" style="244" bestFit="1" customWidth="1"/>
    <col min="8461" max="8704" width="9.140625" style="244"/>
    <col min="8705" max="8706" width="0" style="244" hidden="1" customWidth="1"/>
    <col min="8707" max="8707" width="124.140625" style="244" customWidth="1"/>
    <col min="8708" max="8715" width="16.85546875" style="244" customWidth="1"/>
    <col min="8716" max="8716" width="3.85546875" style="244" bestFit="1" customWidth="1"/>
    <col min="8717" max="8960" width="9.140625" style="244"/>
    <col min="8961" max="8962" width="0" style="244" hidden="1" customWidth="1"/>
    <col min="8963" max="8963" width="124.140625" style="244" customWidth="1"/>
    <col min="8964" max="8971" width="16.85546875" style="244" customWidth="1"/>
    <col min="8972" max="8972" width="3.85546875" style="244" bestFit="1" customWidth="1"/>
    <col min="8973" max="9216" width="9.140625" style="244"/>
    <col min="9217" max="9218" width="0" style="244" hidden="1" customWidth="1"/>
    <col min="9219" max="9219" width="124.140625" style="244" customWidth="1"/>
    <col min="9220" max="9227" width="16.85546875" style="244" customWidth="1"/>
    <col min="9228" max="9228" width="3.85546875" style="244" bestFit="1" customWidth="1"/>
    <col min="9229" max="9472" width="9.140625" style="244"/>
    <col min="9473" max="9474" width="0" style="244" hidden="1" customWidth="1"/>
    <col min="9475" max="9475" width="124.140625" style="244" customWidth="1"/>
    <col min="9476" max="9483" width="16.85546875" style="244" customWidth="1"/>
    <col min="9484" max="9484" width="3.85546875" style="244" bestFit="1" customWidth="1"/>
    <col min="9485" max="9728" width="9.140625" style="244"/>
    <col min="9729" max="9730" width="0" style="244" hidden="1" customWidth="1"/>
    <col min="9731" max="9731" width="124.140625" style="244" customWidth="1"/>
    <col min="9732" max="9739" width="16.85546875" style="244" customWidth="1"/>
    <col min="9740" max="9740" width="3.85546875" style="244" bestFit="1" customWidth="1"/>
    <col min="9741" max="9984" width="9.140625" style="244"/>
    <col min="9985" max="9986" width="0" style="244" hidden="1" customWidth="1"/>
    <col min="9987" max="9987" width="124.140625" style="244" customWidth="1"/>
    <col min="9988" max="9995" width="16.85546875" style="244" customWidth="1"/>
    <col min="9996" max="9996" width="3.85546875" style="244" bestFit="1" customWidth="1"/>
    <col min="9997" max="10240" width="9.140625" style="244"/>
    <col min="10241" max="10242" width="0" style="244" hidden="1" customWidth="1"/>
    <col min="10243" max="10243" width="124.140625" style="244" customWidth="1"/>
    <col min="10244" max="10251" width="16.85546875" style="244" customWidth="1"/>
    <col min="10252" max="10252" width="3.85546875" style="244" bestFit="1" customWidth="1"/>
    <col min="10253" max="10496" width="9.140625" style="244"/>
    <col min="10497" max="10498" width="0" style="244" hidden="1" customWidth="1"/>
    <col min="10499" max="10499" width="124.140625" style="244" customWidth="1"/>
    <col min="10500" max="10507" width="16.85546875" style="244" customWidth="1"/>
    <col min="10508" max="10508" width="3.85546875" style="244" bestFit="1" customWidth="1"/>
    <col min="10509" max="10752" width="9.140625" style="244"/>
    <col min="10753" max="10754" width="0" style="244" hidden="1" customWidth="1"/>
    <col min="10755" max="10755" width="124.140625" style="244" customWidth="1"/>
    <col min="10756" max="10763" width="16.85546875" style="244" customWidth="1"/>
    <col min="10764" max="10764" width="3.85546875" style="244" bestFit="1" customWidth="1"/>
    <col min="10765" max="11008" width="9.140625" style="244"/>
    <col min="11009" max="11010" width="0" style="244" hidden="1" customWidth="1"/>
    <col min="11011" max="11011" width="124.140625" style="244" customWidth="1"/>
    <col min="11012" max="11019" width="16.85546875" style="244" customWidth="1"/>
    <col min="11020" max="11020" width="3.85546875" style="244" bestFit="1" customWidth="1"/>
    <col min="11021" max="11264" width="9.140625" style="244"/>
    <col min="11265" max="11266" width="0" style="244" hidden="1" customWidth="1"/>
    <col min="11267" max="11267" width="124.140625" style="244" customWidth="1"/>
    <col min="11268" max="11275" width="16.85546875" style="244" customWidth="1"/>
    <col min="11276" max="11276" width="3.85546875" style="244" bestFit="1" customWidth="1"/>
    <col min="11277" max="11520" width="9.140625" style="244"/>
    <col min="11521" max="11522" width="0" style="244" hidden="1" customWidth="1"/>
    <col min="11523" max="11523" width="124.140625" style="244" customWidth="1"/>
    <col min="11524" max="11531" width="16.85546875" style="244" customWidth="1"/>
    <col min="11532" max="11532" width="3.85546875" style="244" bestFit="1" customWidth="1"/>
    <col min="11533" max="11776" width="9.140625" style="244"/>
    <col min="11777" max="11778" width="0" style="244" hidden="1" customWidth="1"/>
    <col min="11779" max="11779" width="124.140625" style="244" customWidth="1"/>
    <col min="11780" max="11787" width="16.85546875" style="244" customWidth="1"/>
    <col min="11788" max="11788" width="3.85546875" style="244" bestFit="1" customWidth="1"/>
    <col min="11789" max="12032" width="9.140625" style="244"/>
    <col min="12033" max="12034" width="0" style="244" hidden="1" customWidth="1"/>
    <col min="12035" max="12035" width="124.140625" style="244" customWidth="1"/>
    <col min="12036" max="12043" width="16.85546875" style="244" customWidth="1"/>
    <col min="12044" max="12044" width="3.85546875" style="244" bestFit="1" customWidth="1"/>
    <col min="12045" max="12288" width="9.140625" style="244"/>
    <col min="12289" max="12290" width="0" style="244" hidden="1" customWidth="1"/>
    <col min="12291" max="12291" width="124.140625" style="244" customWidth="1"/>
    <col min="12292" max="12299" width="16.85546875" style="244" customWidth="1"/>
    <col min="12300" max="12300" width="3.85546875" style="244" bestFit="1" customWidth="1"/>
    <col min="12301" max="12544" width="9.140625" style="244"/>
    <col min="12545" max="12546" width="0" style="244" hidden="1" customWidth="1"/>
    <col min="12547" max="12547" width="124.140625" style="244" customWidth="1"/>
    <col min="12548" max="12555" width="16.85546875" style="244" customWidth="1"/>
    <col min="12556" max="12556" width="3.85546875" style="244" bestFit="1" customWidth="1"/>
    <col min="12557" max="12800" width="9.140625" style="244"/>
    <col min="12801" max="12802" width="0" style="244" hidden="1" customWidth="1"/>
    <col min="12803" max="12803" width="124.140625" style="244" customWidth="1"/>
    <col min="12804" max="12811" width="16.85546875" style="244" customWidth="1"/>
    <col min="12812" max="12812" width="3.85546875" style="244" bestFit="1" customWidth="1"/>
    <col min="12813" max="13056" width="9.140625" style="244"/>
    <col min="13057" max="13058" width="0" style="244" hidden="1" customWidth="1"/>
    <col min="13059" max="13059" width="124.140625" style="244" customWidth="1"/>
    <col min="13060" max="13067" width="16.85546875" style="244" customWidth="1"/>
    <col min="13068" max="13068" width="3.85546875" style="244" bestFit="1" customWidth="1"/>
    <col min="13069" max="13312" width="9.140625" style="244"/>
    <col min="13313" max="13314" width="0" style="244" hidden="1" customWidth="1"/>
    <col min="13315" max="13315" width="124.140625" style="244" customWidth="1"/>
    <col min="13316" max="13323" width="16.85546875" style="244" customWidth="1"/>
    <col min="13324" max="13324" width="3.85546875" style="244" bestFit="1" customWidth="1"/>
    <col min="13325" max="13568" width="9.140625" style="244"/>
    <col min="13569" max="13570" width="0" style="244" hidden="1" customWidth="1"/>
    <col min="13571" max="13571" width="124.140625" style="244" customWidth="1"/>
    <col min="13572" max="13579" width="16.85546875" style="244" customWidth="1"/>
    <col min="13580" max="13580" width="3.85546875" style="244" bestFit="1" customWidth="1"/>
    <col min="13581" max="13824" width="9.140625" style="244"/>
    <col min="13825" max="13826" width="0" style="244" hidden="1" customWidth="1"/>
    <col min="13827" max="13827" width="124.140625" style="244" customWidth="1"/>
    <col min="13828" max="13835" width="16.85546875" style="244" customWidth="1"/>
    <col min="13836" max="13836" width="3.85546875" style="244" bestFit="1" customWidth="1"/>
    <col min="13837" max="14080" width="9.140625" style="244"/>
    <col min="14081" max="14082" width="0" style="244" hidden="1" customWidth="1"/>
    <col min="14083" max="14083" width="124.140625" style="244" customWidth="1"/>
    <col min="14084" max="14091" width="16.85546875" style="244" customWidth="1"/>
    <col min="14092" max="14092" width="3.85546875" style="244" bestFit="1" customWidth="1"/>
    <col min="14093" max="14336" width="9.140625" style="244"/>
    <col min="14337" max="14338" width="0" style="244" hidden="1" customWidth="1"/>
    <col min="14339" max="14339" width="124.140625" style="244" customWidth="1"/>
    <col min="14340" max="14347" width="16.85546875" style="244" customWidth="1"/>
    <col min="14348" max="14348" width="3.85546875" style="244" bestFit="1" customWidth="1"/>
    <col min="14349" max="14592" width="9.140625" style="244"/>
    <col min="14593" max="14594" width="0" style="244" hidden="1" customWidth="1"/>
    <col min="14595" max="14595" width="124.140625" style="244" customWidth="1"/>
    <col min="14596" max="14603" width="16.85546875" style="244" customWidth="1"/>
    <col min="14604" max="14604" width="3.85546875" style="244" bestFit="1" customWidth="1"/>
    <col min="14605" max="14848" width="9.140625" style="244"/>
    <col min="14849" max="14850" width="0" style="244" hidden="1" customWidth="1"/>
    <col min="14851" max="14851" width="124.140625" style="244" customWidth="1"/>
    <col min="14852" max="14859" width="16.85546875" style="244" customWidth="1"/>
    <col min="14860" max="14860" width="3.85546875" style="244" bestFit="1" customWidth="1"/>
    <col min="14861" max="15104" width="9.140625" style="244"/>
    <col min="15105" max="15106" width="0" style="244" hidden="1" customWidth="1"/>
    <col min="15107" max="15107" width="124.140625" style="244" customWidth="1"/>
    <col min="15108" max="15115" width="16.85546875" style="244" customWidth="1"/>
    <col min="15116" max="15116" width="3.85546875" style="244" bestFit="1" customWidth="1"/>
    <col min="15117" max="15360" width="9.140625" style="244"/>
    <col min="15361" max="15362" width="0" style="244" hidden="1" customWidth="1"/>
    <col min="15363" max="15363" width="124.140625" style="244" customWidth="1"/>
    <col min="15364" max="15371" width="16.85546875" style="244" customWidth="1"/>
    <col min="15372" max="15372" width="3.85546875" style="244" bestFit="1" customWidth="1"/>
    <col min="15373" max="15616" width="9.140625" style="244"/>
    <col min="15617" max="15618" width="0" style="244" hidden="1" customWidth="1"/>
    <col min="15619" max="15619" width="124.140625" style="244" customWidth="1"/>
    <col min="15620" max="15627" width="16.85546875" style="244" customWidth="1"/>
    <col min="15628" max="15628" width="3.85546875" style="244" bestFit="1" customWidth="1"/>
    <col min="15629" max="15872" width="9.140625" style="244"/>
    <col min="15873" max="15874" width="0" style="244" hidden="1" customWidth="1"/>
    <col min="15875" max="15875" width="124.140625" style="244" customWidth="1"/>
    <col min="15876" max="15883" width="16.85546875" style="244" customWidth="1"/>
    <col min="15884" max="15884" width="3.85546875" style="244" bestFit="1" customWidth="1"/>
    <col min="15885" max="16128" width="9.140625" style="244"/>
    <col min="16129" max="16130" width="0" style="244" hidden="1" customWidth="1"/>
    <col min="16131" max="16131" width="124.140625" style="244" customWidth="1"/>
    <col min="16132" max="16139" width="16.85546875" style="244" customWidth="1"/>
    <col min="16140" max="16140" width="3.85546875" style="244" bestFit="1" customWidth="1"/>
    <col min="16141" max="16384" width="9.140625" style="244"/>
  </cols>
  <sheetData>
    <row r="1" spans="1:12" ht="60" customHeight="1">
      <c r="A1" s="242"/>
      <c r="B1" s="242"/>
      <c r="C1" s="243"/>
      <c r="D1" s="243"/>
      <c r="E1" s="243"/>
      <c r="F1" s="243"/>
      <c r="G1" s="243"/>
      <c r="H1" s="243"/>
      <c r="I1" s="243"/>
      <c r="J1" s="243"/>
      <c r="K1" s="243"/>
    </row>
    <row r="2" spans="1:12" ht="33" customHeight="1">
      <c r="A2" s="197" t="s">
        <v>1105</v>
      </c>
      <c r="B2" s="197"/>
      <c r="C2" s="197"/>
      <c r="D2" s="197"/>
      <c r="E2" s="197"/>
      <c r="F2" s="197"/>
      <c r="G2" s="197"/>
      <c r="H2" s="197"/>
      <c r="I2" s="197"/>
      <c r="J2" s="197"/>
      <c r="K2" s="197"/>
    </row>
    <row r="3" spans="1:12" ht="33" customHeight="1">
      <c r="A3" s="242"/>
      <c r="B3" s="242"/>
      <c r="C3" s="197" t="s">
        <v>677</v>
      </c>
      <c r="D3" s="197"/>
      <c r="E3" s="197"/>
      <c r="F3" s="197"/>
      <c r="G3" s="197"/>
      <c r="H3" s="197"/>
      <c r="I3" s="197"/>
      <c r="J3" s="197"/>
      <c r="K3" s="197"/>
    </row>
    <row r="4" spans="1:12" s="245" customFormat="1" ht="69.75" customHeight="1">
      <c r="A4" s="196"/>
      <c r="B4" s="197"/>
      <c r="C4" s="197"/>
      <c r="D4" s="197"/>
      <c r="E4" s="197"/>
      <c r="F4" s="197"/>
      <c r="G4" s="197"/>
      <c r="H4" s="197"/>
      <c r="I4" s="197"/>
      <c r="J4" s="197"/>
      <c r="K4" s="197"/>
    </row>
    <row r="5" spans="1:12" s="247" customFormat="1" ht="14.25" customHeight="1" thickBot="1">
      <c r="A5" s="246"/>
      <c r="B5" s="246"/>
    </row>
    <row r="6" spans="1:12" ht="29.25" customHeight="1" thickTop="1" thickBot="1">
      <c r="B6" s="249"/>
      <c r="C6" s="250"/>
      <c r="D6" s="251" t="s">
        <v>647</v>
      </c>
      <c r="E6" s="251" t="s">
        <v>648</v>
      </c>
      <c r="F6" s="251" t="s">
        <v>649</v>
      </c>
      <c r="G6" s="251" t="s">
        <v>650</v>
      </c>
      <c r="H6" s="251" t="s">
        <v>651</v>
      </c>
      <c r="I6" s="251" t="s">
        <v>652</v>
      </c>
      <c r="J6" s="252" t="s">
        <v>653</v>
      </c>
      <c r="K6" s="252" t="s">
        <v>654</v>
      </c>
      <c r="L6" s="253" t="s">
        <v>678</v>
      </c>
    </row>
    <row r="7" spans="1:12" ht="14.25" customHeight="1" thickTop="1" thickBot="1">
      <c r="C7" s="254"/>
      <c r="D7" s="254"/>
      <c r="E7" s="254"/>
      <c r="F7" s="254"/>
      <c r="G7" s="254"/>
      <c r="H7" s="254"/>
      <c r="I7" s="254"/>
      <c r="J7" s="254"/>
      <c r="K7" s="254"/>
    </row>
    <row r="8" spans="1:12" s="260" customFormat="1" ht="24" customHeight="1" thickTop="1" thickBot="1">
      <c r="A8" s="255"/>
      <c r="B8" s="256"/>
      <c r="C8" s="257" t="s">
        <v>578</v>
      </c>
      <c r="D8" s="258"/>
      <c r="E8" s="258"/>
      <c r="F8" s="258"/>
      <c r="G8" s="258"/>
      <c r="H8" s="258"/>
      <c r="I8" s="258"/>
      <c r="J8" s="202"/>
      <c r="K8" s="202"/>
      <c r="L8" s="259"/>
    </row>
    <row r="9" spans="1:12" s="260" customFormat="1" ht="27" customHeight="1" thickTop="1">
      <c r="A9" s="255" t="s">
        <v>679</v>
      </c>
      <c r="B9" s="222" t="s">
        <v>759</v>
      </c>
      <c r="C9" s="261" t="s">
        <v>760</v>
      </c>
      <c r="D9" s="262">
        <v>8.7300000000000003E-2</v>
      </c>
      <c r="E9" s="262">
        <v>8.1299999999999997E-2</v>
      </c>
      <c r="F9" s="262">
        <v>8.4500000000000006E-2</v>
      </c>
      <c r="G9" s="262">
        <v>8.5099999999999995E-2</v>
      </c>
      <c r="H9" s="262">
        <v>8.6099999999999996E-2</v>
      </c>
      <c r="I9" s="262">
        <v>8.0299999999999996E-2</v>
      </c>
      <c r="J9" s="262">
        <v>8.0699999999999994E-2</v>
      </c>
      <c r="K9" s="262">
        <v>7.8799999999999995E-2</v>
      </c>
    </row>
    <row r="10" spans="1:12" s="245" customFormat="1" ht="23.25" customHeight="1">
      <c r="A10" s="263" t="s">
        <v>679</v>
      </c>
      <c r="B10" s="226" t="s">
        <v>761</v>
      </c>
      <c r="C10" s="264" t="s">
        <v>762</v>
      </c>
      <c r="D10" s="265">
        <v>0.1022</v>
      </c>
      <c r="E10" s="265">
        <v>9.3399999999999997E-2</v>
      </c>
      <c r="F10" s="265">
        <v>9.4700000000000006E-2</v>
      </c>
      <c r="G10" s="265">
        <v>9.2700000000000005E-2</v>
      </c>
      <c r="H10" s="265">
        <v>9.1700000000000004E-2</v>
      </c>
      <c r="I10" s="265">
        <v>8.43E-2</v>
      </c>
      <c r="J10" s="265">
        <v>8.4900000000000003E-2</v>
      </c>
      <c r="K10" s="265">
        <v>8.1900000000000001E-2</v>
      </c>
    </row>
    <row r="11" spans="1:12" s="245" customFormat="1" ht="23.25" customHeight="1">
      <c r="A11" s="263" t="s">
        <v>679</v>
      </c>
      <c r="B11" s="226" t="s">
        <v>763</v>
      </c>
      <c r="C11" s="264" t="s">
        <v>764</v>
      </c>
      <c r="D11" s="265">
        <v>9.2999999999999999E-2</v>
      </c>
      <c r="E11" s="265">
        <v>8.5400000000000004E-2</v>
      </c>
      <c r="F11" s="265">
        <v>8.3599999999999994E-2</v>
      </c>
      <c r="G11" s="265">
        <v>8.2900000000000001E-2</v>
      </c>
      <c r="H11" s="265">
        <v>8.0699999999999994E-2</v>
      </c>
      <c r="I11" s="265">
        <v>8.1600000000000006E-2</v>
      </c>
      <c r="J11" s="265">
        <v>8.0600000000000005E-2</v>
      </c>
      <c r="K11" s="265">
        <v>7.5999999999999998E-2</v>
      </c>
    </row>
    <row r="12" spans="1:12" s="245" customFormat="1" ht="23.25" customHeight="1">
      <c r="A12" s="263" t="s">
        <v>679</v>
      </c>
      <c r="B12" s="226" t="s">
        <v>765</v>
      </c>
      <c r="C12" s="264" t="s">
        <v>766</v>
      </c>
      <c r="D12" s="265">
        <v>2.5700000000000001E-2</v>
      </c>
      <c r="E12" s="265">
        <v>1.49E-2</v>
      </c>
      <c r="F12" s="265">
        <v>1.44E-2</v>
      </c>
      <c r="G12" s="265">
        <v>1.29E-2</v>
      </c>
      <c r="H12" s="265">
        <v>1.09E-2</v>
      </c>
      <c r="I12" s="265">
        <v>1.49E-2</v>
      </c>
      <c r="J12" s="265">
        <v>8.6E-3</v>
      </c>
      <c r="K12" s="265">
        <v>7.7000000000000002E-3</v>
      </c>
    </row>
    <row r="13" spans="1:12" s="245" customFormat="1" ht="23.25" customHeight="1">
      <c r="A13" s="263" t="s">
        <v>679</v>
      </c>
      <c r="B13" s="226" t="s">
        <v>767</v>
      </c>
      <c r="C13" s="264" t="s">
        <v>768</v>
      </c>
      <c r="D13" s="265">
        <v>1.0999999999999999E-2</v>
      </c>
      <c r="E13" s="265">
        <v>1.4999999999999999E-2</v>
      </c>
      <c r="F13" s="265">
        <v>1.43E-2</v>
      </c>
      <c r="G13" s="265">
        <v>1.2699999999999999E-2</v>
      </c>
      <c r="H13" s="265">
        <v>1.12E-2</v>
      </c>
      <c r="I13" s="265">
        <v>1.47E-2</v>
      </c>
      <c r="J13" s="265">
        <v>8.9999999999999993E-3</v>
      </c>
      <c r="K13" s="265">
        <v>7.1000000000000004E-3</v>
      </c>
    </row>
    <row r="14" spans="1:12" s="245" customFormat="1" ht="23.25" customHeight="1">
      <c r="A14" s="263" t="s">
        <v>679</v>
      </c>
      <c r="B14" s="226" t="s">
        <v>769</v>
      </c>
      <c r="C14" s="264" t="s">
        <v>770</v>
      </c>
      <c r="D14" s="265">
        <v>9.2999999999999992E-3</v>
      </c>
      <c r="E14" s="265">
        <v>1.29E-2</v>
      </c>
      <c r="F14" s="265">
        <v>1.2200000000000001E-2</v>
      </c>
      <c r="G14" s="265">
        <v>1.12E-2</v>
      </c>
      <c r="H14" s="265">
        <v>9.7999999999999997E-3</v>
      </c>
      <c r="I14" s="265">
        <v>1.38E-2</v>
      </c>
      <c r="J14" s="265">
        <v>7.7999999999999996E-3</v>
      </c>
      <c r="K14" s="265">
        <v>6.1999999999999998E-3</v>
      </c>
    </row>
    <row r="15" spans="1:12" s="245" customFormat="1" ht="44.25" customHeight="1" thickBot="1">
      <c r="A15" s="263" t="s">
        <v>679</v>
      </c>
      <c r="B15" s="226" t="s">
        <v>771</v>
      </c>
      <c r="C15" s="264" t="s">
        <v>772</v>
      </c>
      <c r="D15" s="265">
        <v>5.8299999999999998E-2</v>
      </c>
      <c r="E15" s="265">
        <v>8.1000000000000003E-2</v>
      </c>
      <c r="F15" s="265">
        <v>8.1000000000000003E-2</v>
      </c>
      <c r="G15" s="265">
        <v>7.6200000000000004E-2</v>
      </c>
      <c r="H15" s="265">
        <v>6.9699999999999998E-2</v>
      </c>
      <c r="I15" s="265">
        <v>0.1002</v>
      </c>
      <c r="J15" s="265">
        <v>5.8299999999999998E-2</v>
      </c>
      <c r="K15" s="265">
        <v>4.7199999999999999E-2</v>
      </c>
    </row>
    <row r="16" spans="1:12" s="269" customFormat="1" ht="24" customHeight="1" thickTop="1" thickBot="1">
      <c r="A16" s="266"/>
      <c r="B16" s="267"/>
      <c r="C16" s="257" t="s">
        <v>586</v>
      </c>
      <c r="D16" s="258"/>
      <c r="E16" s="258"/>
      <c r="F16" s="258"/>
      <c r="G16" s="258"/>
      <c r="H16" s="258"/>
      <c r="I16" s="258"/>
      <c r="J16" s="202"/>
      <c r="K16" s="202"/>
      <c r="L16" s="268"/>
    </row>
    <row r="17" spans="1:12" s="260" customFormat="1" ht="26.25" customHeight="1" thickTop="1">
      <c r="A17" s="255" t="s">
        <v>679</v>
      </c>
      <c r="B17" s="222" t="s">
        <v>773</v>
      </c>
      <c r="C17" s="261" t="s">
        <v>774</v>
      </c>
      <c r="D17" s="262">
        <v>0.1179</v>
      </c>
      <c r="E17" s="262">
        <v>0.1138</v>
      </c>
      <c r="F17" s="262">
        <v>0.1096</v>
      </c>
      <c r="G17" s="262">
        <v>0.1067</v>
      </c>
      <c r="H17" s="262">
        <v>0.1096</v>
      </c>
      <c r="I17" s="262">
        <v>0.1047</v>
      </c>
      <c r="J17" s="262">
        <v>0.1055</v>
      </c>
      <c r="K17" s="262">
        <v>0.10390000000000001</v>
      </c>
    </row>
    <row r="18" spans="1:12" s="245" customFormat="1" ht="24" customHeight="1">
      <c r="A18" s="263" t="s">
        <v>679</v>
      </c>
      <c r="B18" s="226" t="s">
        <v>775</v>
      </c>
      <c r="C18" s="264" t="s">
        <v>776</v>
      </c>
      <c r="D18" s="265">
        <v>-3.0599999999999999E-2</v>
      </c>
      <c r="E18" s="265">
        <v>-3.2399999999999998E-2</v>
      </c>
      <c r="F18" s="265">
        <v>-2.5100000000000001E-2</v>
      </c>
      <c r="G18" s="265">
        <v>-2.1600000000000001E-2</v>
      </c>
      <c r="H18" s="265">
        <v>-2.35E-2</v>
      </c>
      <c r="I18" s="265">
        <v>-2.4299999999999999E-2</v>
      </c>
      <c r="J18" s="265">
        <v>-2.4799999999999999E-2</v>
      </c>
      <c r="K18" s="265">
        <v>-2.5100000000000001E-2</v>
      </c>
    </row>
    <row r="19" spans="1:12" s="245" customFormat="1" ht="24" customHeight="1">
      <c r="A19" s="263" t="s">
        <v>679</v>
      </c>
      <c r="B19" s="226" t="s">
        <v>777</v>
      </c>
      <c r="C19" s="264" t="s">
        <v>778</v>
      </c>
      <c r="D19" s="265">
        <v>3.8899999999999997E-2</v>
      </c>
      <c r="E19" s="265">
        <v>4.1200000000000001E-2</v>
      </c>
      <c r="F19" s="265">
        <v>3.15E-2</v>
      </c>
      <c r="G19" s="265">
        <v>2.7E-2</v>
      </c>
      <c r="H19" s="265">
        <v>2.92E-2</v>
      </c>
      <c r="I19" s="265">
        <v>3.0200000000000001E-2</v>
      </c>
      <c r="J19" s="265">
        <v>3.0700000000000002E-2</v>
      </c>
      <c r="K19" s="265">
        <v>3.1099999999999999E-2</v>
      </c>
    </row>
    <row r="20" spans="1:12" s="245" customFormat="1" ht="24" customHeight="1">
      <c r="A20" s="263" t="s">
        <v>679</v>
      </c>
      <c r="B20" s="226" t="s">
        <v>779</v>
      </c>
      <c r="C20" s="264" t="s">
        <v>780</v>
      </c>
      <c r="D20" s="265">
        <v>-1.5699999999999999E-2</v>
      </c>
      <c r="E20" s="265">
        <v>0</v>
      </c>
      <c r="F20" s="265">
        <v>-2.0000000000000001E-4</v>
      </c>
      <c r="G20" s="265">
        <v>-4.0000000000000002E-4</v>
      </c>
      <c r="H20" s="265">
        <v>0</v>
      </c>
      <c r="I20" s="265">
        <v>0</v>
      </c>
      <c r="J20" s="265">
        <v>0</v>
      </c>
      <c r="K20" s="265">
        <v>-1E-4</v>
      </c>
    </row>
    <row r="21" spans="1:12" s="245" customFormat="1" ht="24" customHeight="1">
      <c r="A21" s="263" t="s">
        <v>679</v>
      </c>
      <c r="B21" s="226" t="s">
        <v>781</v>
      </c>
      <c r="C21" s="264" t="s">
        <v>782</v>
      </c>
      <c r="D21" s="265">
        <v>-9.1999999999999998E-3</v>
      </c>
      <c r="E21" s="265">
        <v>-7.9000000000000008E-3</v>
      </c>
      <c r="F21" s="265">
        <v>-1.0999999999999999E-2</v>
      </c>
      <c r="G21" s="265">
        <v>-9.7999999999999997E-3</v>
      </c>
      <c r="H21" s="265">
        <v>-1.11E-2</v>
      </c>
      <c r="I21" s="265">
        <v>-2.7000000000000001E-3</v>
      </c>
      <c r="J21" s="265">
        <v>-4.3E-3</v>
      </c>
      <c r="K21" s="265">
        <v>-5.7999999999999996E-3</v>
      </c>
    </row>
    <row r="22" spans="1:12" s="245" customFormat="1" ht="24" customHeight="1">
      <c r="A22" s="263" t="s">
        <v>679</v>
      </c>
      <c r="B22" s="226" t="s">
        <v>783</v>
      </c>
      <c r="C22" s="264" t="s">
        <v>784</v>
      </c>
      <c r="D22" s="265">
        <v>1.49E-2</v>
      </c>
      <c r="E22" s="265">
        <v>1.2E-2</v>
      </c>
      <c r="F22" s="265">
        <v>1.01E-2</v>
      </c>
      <c r="G22" s="265">
        <v>7.6E-3</v>
      </c>
      <c r="H22" s="265">
        <v>5.5999999999999999E-3</v>
      </c>
      <c r="I22" s="265">
        <v>4.0000000000000001E-3</v>
      </c>
      <c r="J22" s="265">
        <v>4.3E-3</v>
      </c>
      <c r="K22" s="265">
        <v>3.0000000000000001E-3</v>
      </c>
    </row>
    <row r="23" spans="1:12" s="245" customFormat="1" ht="24" customHeight="1">
      <c r="A23" s="263" t="s">
        <v>679</v>
      </c>
      <c r="B23" s="226" t="s">
        <v>785</v>
      </c>
      <c r="C23" s="264" t="s">
        <v>786</v>
      </c>
      <c r="D23" s="265">
        <v>-6.7299999999999999E-2</v>
      </c>
      <c r="E23" s="265">
        <v>-7.0599999999999996E-2</v>
      </c>
      <c r="F23" s="265">
        <v>-6.9199999999999998E-2</v>
      </c>
      <c r="G23" s="265">
        <v>-7.0000000000000007E-2</v>
      </c>
      <c r="H23" s="265">
        <v>-6.9699999999999998E-2</v>
      </c>
      <c r="I23" s="265">
        <v>-6.6699999999999995E-2</v>
      </c>
      <c r="J23" s="265">
        <v>-7.1999999999999995E-2</v>
      </c>
      <c r="K23" s="265">
        <v>-6.83E-2</v>
      </c>
    </row>
    <row r="24" spans="1:12" s="245" customFormat="1" ht="24" customHeight="1">
      <c r="A24" s="263" t="s">
        <v>679</v>
      </c>
      <c r="B24" s="226" t="s">
        <v>787</v>
      </c>
      <c r="C24" s="264" t="s">
        <v>788</v>
      </c>
      <c r="D24" s="265">
        <v>1E-3</v>
      </c>
      <c r="E24" s="265">
        <v>1E-4</v>
      </c>
      <c r="F24" s="265">
        <v>1E-4</v>
      </c>
      <c r="G24" s="265">
        <v>1E-4</v>
      </c>
      <c r="H24" s="265">
        <v>2.9999999999999997E-4</v>
      </c>
      <c r="I24" s="265">
        <v>-2.0000000000000001E-4</v>
      </c>
      <c r="J24" s="265">
        <v>4.0000000000000002E-4</v>
      </c>
      <c r="K24" s="265">
        <v>-5.0000000000000001E-4</v>
      </c>
    </row>
    <row r="25" spans="1:12" s="245" customFormat="1" ht="43.5" customHeight="1" thickBot="1">
      <c r="A25" s="263" t="s">
        <v>679</v>
      </c>
      <c r="B25" s="226" t="s">
        <v>789</v>
      </c>
      <c r="C25" s="264" t="s">
        <v>790</v>
      </c>
      <c r="D25" s="265">
        <v>0.13400000000000001</v>
      </c>
      <c r="E25" s="265">
        <v>0.1331</v>
      </c>
      <c r="F25" s="265">
        <v>0.12670000000000001</v>
      </c>
      <c r="G25" s="265">
        <v>0.12089999999999999</v>
      </c>
      <c r="H25" s="265">
        <v>0.11600000000000001</v>
      </c>
      <c r="I25" s="265">
        <v>0.1103</v>
      </c>
      <c r="J25" s="265">
        <v>0.11210000000000001</v>
      </c>
      <c r="K25" s="265">
        <v>0.1157</v>
      </c>
    </row>
    <row r="26" spans="1:12" s="269" customFormat="1" ht="24.75" customHeight="1" thickTop="1" thickBot="1">
      <c r="A26" s="266"/>
      <c r="B26" s="270"/>
      <c r="C26" s="257" t="s">
        <v>596</v>
      </c>
      <c r="D26" s="258"/>
      <c r="E26" s="258"/>
      <c r="F26" s="258"/>
      <c r="G26" s="258"/>
      <c r="H26" s="258"/>
      <c r="I26" s="258"/>
      <c r="J26" s="202"/>
      <c r="K26" s="202"/>
      <c r="L26" s="268"/>
    </row>
    <row r="27" spans="1:12" s="260" customFormat="1" ht="27" customHeight="1" thickTop="1">
      <c r="A27" s="255" t="s">
        <v>679</v>
      </c>
      <c r="B27" s="222" t="s">
        <v>791</v>
      </c>
      <c r="C27" s="261" t="s">
        <v>792</v>
      </c>
      <c r="D27" s="262">
        <v>0.1444</v>
      </c>
      <c r="E27" s="262">
        <v>0.15</v>
      </c>
      <c r="F27" s="262">
        <v>0.1497</v>
      </c>
      <c r="G27" s="262">
        <v>0.1404</v>
      </c>
      <c r="H27" s="262">
        <v>0.1404</v>
      </c>
      <c r="I27" s="262">
        <v>0.13650000000000001</v>
      </c>
      <c r="J27" s="262">
        <v>0.13730000000000001</v>
      </c>
      <c r="K27" s="262">
        <v>0.13719999999999999</v>
      </c>
    </row>
    <row r="28" spans="1:12" s="245" customFormat="1" ht="23.25" customHeight="1">
      <c r="A28" s="263" t="s">
        <v>679</v>
      </c>
      <c r="B28" s="226" t="s">
        <v>793</v>
      </c>
      <c r="C28" s="264" t="s">
        <v>794</v>
      </c>
      <c r="D28" s="265">
        <v>0.1077</v>
      </c>
      <c r="E28" s="265">
        <v>0.10589999999999999</v>
      </c>
      <c r="F28" s="265">
        <v>0.1057</v>
      </c>
      <c r="G28" s="265">
        <v>0.109</v>
      </c>
      <c r="H28" s="265">
        <v>0.11119999999999999</v>
      </c>
      <c r="I28" s="265">
        <v>0.1212</v>
      </c>
      <c r="J28" s="265">
        <v>0.11020000000000001</v>
      </c>
      <c r="K28" s="265">
        <v>0.11360000000000001</v>
      </c>
    </row>
    <row r="29" spans="1:12" s="245" customFormat="1" ht="23.25" customHeight="1">
      <c r="A29" s="263" t="s">
        <v>679</v>
      </c>
      <c r="B29" s="226" t="s">
        <v>795</v>
      </c>
      <c r="C29" s="264" t="s">
        <v>796</v>
      </c>
      <c r="D29" s="265">
        <v>0.3584</v>
      </c>
      <c r="E29" s="265">
        <v>0.28470000000000001</v>
      </c>
      <c r="F29" s="265">
        <v>0.2873</v>
      </c>
      <c r="G29" s="265">
        <v>0.21809999999999999</v>
      </c>
      <c r="H29" s="265">
        <v>0.26140000000000002</v>
      </c>
      <c r="I29" s="265">
        <v>0.17549999999999999</v>
      </c>
      <c r="J29" s="265">
        <v>0.24540000000000001</v>
      </c>
      <c r="K29" s="265">
        <v>0.16309999999999999</v>
      </c>
    </row>
    <row r="30" spans="1:12" s="245" customFormat="1" ht="23.25" customHeight="1">
      <c r="A30" s="263" t="s">
        <v>679</v>
      </c>
      <c r="B30" s="226" t="s">
        <v>797</v>
      </c>
      <c r="C30" s="264" t="s">
        <v>798</v>
      </c>
      <c r="D30" s="265">
        <v>0.36499999999999999</v>
      </c>
      <c r="E30" s="265">
        <v>0.21560000000000001</v>
      </c>
      <c r="F30" s="265">
        <v>0.22700000000000001</v>
      </c>
      <c r="G30" s="265">
        <v>0.2099</v>
      </c>
      <c r="H30" s="265">
        <v>0.22389999999999999</v>
      </c>
      <c r="I30" s="265">
        <v>0.18479999999999999</v>
      </c>
      <c r="J30" s="265">
        <v>0.1983</v>
      </c>
      <c r="K30" s="265">
        <v>0.1565</v>
      </c>
    </row>
    <row r="31" spans="1:12" s="245" customFormat="1" ht="23.25" customHeight="1">
      <c r="A31" s="263" t="s">
        <v>679</v>
      </c>
      <c r="B31" s="226" t="s">
        <v>799</v>
      </c>
      <c r="C31" s="264" t="s">
        <v>800</v>
      </c>
      <c r="D31" s="265">
        <v>0.1145</v>
      </c>
      <c r="E31" s="265">
        <v>8.72E-2</v>
      </c>
      <c r="F31" s="265">
        <v>3.04E-2</v>
      </c>
      <c r="G31" s="265">
        <v>5.7000000000000002E-3</v>
      </c>
      <c r="H31" s="265">
        <v>1.5900000000000001E-2</v>
      </c>
      <c r="I31" s="265">
        <v>2.24E-2</v>
      </c>
      <c r="J31" s="265">
        <v>2.0299999999999999E-2</v>
      </c>
      <c r="K31" s="265">
        <v>1.3899999999999999E-2</v>
      </c>
    </row>
    <row r="32" spans="1:12" s="245" customFormat="1" ht="23.25" customHeight="1">
      <c r="A32" s="263" t="s">
        <v>679</v>
      </c>
      <c r="B32" s="226" t="s">
        <v>801</v>
      </c>
      <c r="C32" s="264" t="s">
        <v>802</v>
      </c>
      <c r="D32" s="265">
        <v>2.06E-2</v>
      </c>
      <c r="E32" s="265">
        <v>3.4000000000000002E-2</v>
      </c>
      <c r="F32" s="265">
        <v>1.32E-2</v>
      </c>
      <c r="G32" s="265">
        <v>6.1999999999999998E-3</v>
      </c>
      <c r="H32" s="265">
        <v>4.5999999999999999E-3</v>
      </c>
      <c r="I32" s="265">
        <v>3.5999999999999999E-3</v>
      </c>
      <c r="J32" s="265">
        <v>4.0000000000000001E-3</v>
      </c>
      <c r="K32" s="265">
        <v>1.01E-2</v>
      </c>
    </row>
    <row r="33" spans="1:12" s="245" customFormat="1" ht="23.25" customHeight="1">
      <c r="A33" s="263" t="s">
        <v>679</v>
      </c>
      <c r="B33" s="226" t="s">
        <v>803</v>
      </c>
      <c r="C33" s="264" t="s">
        <v>804</v>
      </c>
      <c r="D33" s="265">
        <v>5.11E-2</v>
      </c>
      <c r="E33" s="265">
        <v>6.54E-2</v>
      </c>
      <c r="F33" s="265">
        <v>2.3599999999999999E-2</v>
      </c>
      <c r="G33" s="265">
        <v>5.8999999999999999E-3</v>
      </c>
      <c r="H33" s="265">
        <v>1.1599999999999999E-2</v>
      </c>
      <c r="I33" s="265">
        <v>1.6299999999999999E-2</v>
      </c>
      <c r="J33" s="265">
        <v>1.4500000000000001E-2</v>
      </c>
      <c r="K33" s="265">
        <v>1.2500000000000001E-2</v>
      </c>
    </row>
    <row r="34" spans="1:12" s="245" customFormat="1" ht="23.25" customHeight="1">
      <c r="A34" s="263" t="s">
        <v>679</v>
      </c>
      <c r="B34" s="226" t="s">
        <v>805</v>
      </c>
      <c r="C34" s="264" t="s">
        <v>806</v>
      </c>
      <c r="D34" s="265">
        <v>0</v>
      </c>
      <c r="E34" s="265">
        <v>0</v>
      </c>
      <c r="F34" s="265">
        <v>0</v>
      </c>
      <c r="G34" s="265">
        <v>0</v>
      </c>
      <c r="H34" s="265">
        <v>0</v>
      </c>
      <c r="I34" s="265">
        <v>0</v>
      </c>
      <c r="J34" s="265">
        <v>0</v>
      </c>
      <c r="K34" s="265">
        <v>0</v>
      </c>
    </row>
    <row r="35" spans="1:12" s="245" customFormat="1" ht="23.25" customHeight="1">
      <c r="A35" s="263" t="s">
        <v>679</v>
      </c>
      <c r="B35" s="226" t="s">
        <v>807</v>
      </c>
      <c r="C35" s="264" t="s">
        <v>808</v>
      </c>
      <c r="D35" s="265">
        <v>2.1499999999999998E-2</v>
      </c>
      <c r="E35" s="265">
        <v>1.8499999999999999E-2</v>
      </c>
      <c r="F35" s="265">
        <v>8.8000000000000005E-3</v>
      </c>
      <c r="G35" s="265">
        <v>6.7999999999999996E-3</v>
      </c>
      <c r="H35" s="265">
        <v>7.4000000000000003E-3</v>
      </c>
      <c r="I35" s="265">
        <v>7.7000000000000002E-3</v>
      </c>
      <c r="J35" s="265">
        <v>7.4000000000000003E-3</v>
      </c>
      <c r="K35" s="265">
        <v>7.7000000000000002E-3</v>
      </c>
    </row>
    <row r="36" spans="1:12" s="245" customFormat="1" ht="23.25" customHeight="1">
      <c r="A36" s="263" t="s">
        <v>679</v>
      </c>
      <c r="B36" s="226" t="s">
        <v>809</v>
      </c>
      <c r="C36" s="264" t="s">
        <v>810</v>
      </c>
      <c r="D36" s="265">
        <v>5.4899999999999997E-2</v>
      </c>
      <c r="E36" s="265">
        <v>6.3399999999999998E-2</v>
      </c>
      <c r="F36" s="265">
        <v>5.0799999999999998E-2</v>
      </c>
      <c r="G36" s="265">
        <v>4.1200000000000001E-2</v>
      </c>
      <c r="H36" s="265">
        <v>4.4900000000000002E-2</v>
      </c>
      <c r="I36" s="265">
        <v>4.5400000000000003E-2</v>
      </c>
      <c r="J36" s="265">
        <v>4.7100000000000003E-2</v>
      </c>
      <c r="K36" s="265">
        <v>4.6199999999999998E-2</v>
      </c>
    </row>
    <row r="37" spans="1:12" s="245" customFormat="1" ht="23.25" customHeight="1">
      <c r="A37" s="263"/>
      <c r="B37" s="226"/>
      <c r="C37" s="264" t="s">
        <v>811</v>
      </c>
      <c r="D37" s="265"/>
      <c r="E37" s="265">
        <v>0</v>
      </c>
      <c r="F37" s="265">
        <v>0</v>
      </c>
      <c r="G37" s="265">
        <v>0</v>
      </c>
      <c r="H37" s="265">
        <v>0</v>
      </c>
      <c r="I37" s="265">
        <v>0</v>
      </c>
      <c r="J37" s="265">
        <v>0</v>
      </c>
      <c r="K37" s="265">
        <v>0</v>
      </c>
    </row>
    <row r="38" spans="1:12" s="245" customFormat="1" ht="44.25" customHeight="1" thickBot="1">
      <c r="A38" s="263" t="s">
        <v>679</v>
      </c>
      <c r="B38" s="226" t="s">
        <v>812</v>
      </c>
      <c r="C38" s="264" t="s">
        <v>813</v>
      </c>
      <c r="D38" s="265">
        <v>0</v>
      </c>
      <c r="E38" s="265">
        <v>0</v>
      </c>
      <c r="F38" s="265">
        <v>8.9999999999999998E-4</v>
      </c>
      <c r="G38" s="265">
        <v>3.3E-3</v>
      </c>
      <c r="H38" s="265">
        <v>3.4299999999999997E-2</v>
      </c>
      <c r="I38" s="265">
        <v>6.59E-2</v>
      </c>
      <c r="J38" s="265">
        <v>7.0999999999999994E-2</v>
      </c>
      <c r="K38" s="265">
        <v>5.1999999999999998E-2</v>
      </c>
    </row>
    <row r="39" spans="1:12" s="269" customFormat="1" ht="24" customHeight="1" thickTop="1" thickBot="1">
      <c r="A39" s="266"/>
      <c r="B39" s="271"/>
      <c r="C39" s="257" t="s">
        <v>609</v>
      </c>
      <c r="D39" s="258"/>
      <c r="E39" s="258"/>
      <c r="F39" s="258"/>
      <c r="G39" s="258"/>
      <c r="H39" s="258"/>
      <c r="I39" s="258"/>
      <c r="J39" s="202"/>
      <c r="K39" s="202"/>
      <c r="L39" s="268"/>
    </row>
    <row r="40" spans="1:12" s="269" customFormat="1" ht="24.75" customHeight="1" thickTop="1" thickBot="1">
      <c r="A40" s="266"/>
      <c r="B40" s="270"/>
      <c r="C40" s="257" t="s">
        <v>610</v>
      </c>
      <c r="D40" s="258"/>
      <c r="E40" s="258"/>
      <c r="F40" s="258"/>
      <c r="G40" s="258"/>
      <c r="H40" s="258"/>
      <c r="I40" s="258"/>
      <c r="J40" s="202"/>
      <c r="K40" s="202"/>
      <c r="L40" s="268"/>
    </row>
    <row r="41" spans="1:12" s="260" customFormat="1" ht="27" customHeight="1" thickTop="1">
      <c r="A41" s="255" t="s">
        <v>679</v>
      </c>
      <c r="B41" s="222" t="s">
        <v>814</v>
      </c>
      <c r="C41" s="261" t="s">
        <v>815</v>
      </c>
      <c r="D41" s="262">
        <v>6.7299999999999999E-2</v>
      </c>
      <c r="E41" s="262">
        <v>7.0599999999999996E-2</v>
      </c>
      <c r="F41" s="262">
        <v>6.9199999999999998E-2</v>
      </c>
      <c r="G41" s="262">
        <v>7.0000000000000007E-2</v>
      </c>
      <c r="H41" s="262">
        <v>6.9699999999999998E-2</v>
      </c>
      <c r="I41" s="262">
        <v>6.6699999999999995E-2</v>
      </c>
      <c r="J41" s="262">
        <v>7.1999999999999995E-2</v>
      </c>
      <c r="K41" s="262">
        <v>6.83E-2</v>
      </c>
    </row>
    <row r="42" spans="1:12" s="245" customFormat="1" ht="23.25" customHeight="1">
      <c r="A42" s="263" t="s">
        <v>679</v>
      </c>
      <c r="B42" s="226" t="s">
        <v>816</v>
      </c>
      <c r="C42" s="264" t="s">
        <v>817</v>
      </c>
      <c r="D42" s="265">
        <v>7.8100000000000003E-2</v>
      </c>
      <c r="E42" s="265">
        <v>8.1500000000000003E-2</v>
      </c>
      <c r="F42" s="265">
        <v>7.9600000000000004E-2</v>
      </c>
      <c r="G42" s="265">
        <v>8.1799999999999998E-2</v>
      </c>
      <c r="H42" s="265">
        <v>8.2000000000000003E-2</v>
      </c>
      <c r="I42" s="265">
        <v>7.7700000000000005E-2</v>
      </c>
      <c r="J42" s="265">
        <v>8.4099999999999994E-2</v>
      </c>
      <c r="K42" s="265">
        <v>7.9500000000000001E-2</v>
      </c>
    </row>
    <row r="43" spans="1:12" s="245" customFormat="1" ht="23.25" customHeight="1">
      <c r="A43" s="263" t="s">
        <v>679</v>
      </c>
      <c r="B43" s="226" t="s">
        <v>818</v>
      </c>
      <c r="C43" s="264" t="s">
        <v>819</v>
      </c>
      <c r="D43" s="265">
        <v>9.1499999999999998E-2</v>
      </c>
      <c r="E43" s="265">
        <v>9.8100000000000007E-2</v>
      </c>
      <c r="F43" s="265">
        <v>9.7000000000000003E-2</v>
      </c>
      <c r="G43" s="265">
        <v>9.3799999999999994E-2</v>
      </c>
      <c r="H43" s="265">
        <v>9.1700000000000004E-2</v>
      </c>
      <c r="I43" s="265">
        <v>8.8200000000000001E-2</v>
      </c>
      <c r="J43" s="265">
        <v>9.5799999999999996E-2</v>
      </c>
      <c r="K43" s="265">
        <v>9.1600000000000001E-2</v>
      </c>
    </row>
    <row r="44" spans="1:12" s="245" customFormat="1" ht="44.25" customHeight="1" thickBot="1">
      <c r="A44" s="263" t="s">
        <v>679</v>
      </c>
      <c r="B44" s="226" t="s">
        <v>820</v>
      </c>
      <c r="C44" s="264" t="s">
        <v>821</v>
      </c>
      <c r="D44" s="265">
        <v>9.0399999999999994E-2</v>
      </c>
      <c r="E44" s="265">
        <v>9.5000000000000001E-2</v>
      </c>
      <c r="F44" s="265">
        <v>9.2200000000000004E-2</v>
      </c>
      <c r="G44" s="265">
        <v>9.2600000000000002E-2</v>
      </c>
      <c r="H44" s="265">
        <v>9.3299999999999994E-2</v>
      </c>
      <c r="I44" s="265">
        <v>9.0899999999999995E-2</v>
      </c>
      <c r="J44" s="265">
        <v>9.8000000000000004E-2</v>
      </c>
      <c r="K44" s="265">
        <v>9.3200000000000005E-2</v>
      </c>
    </row>
    <row r="45" spans="1:12" s="269" customFormat="1" ht="24" customHeight="1" thickTop="1" thickBot="1">
      <c r="A45" s="266"/>
      <c r="B45" s="270"/>
      <c r="C45" s="257" t="s">
        <v>615</v>
      </c>
      <c r="D45" s="258"/>
      <c r="E45" s="258"/>
      <c r="F45" s="258"/>
      <c r="G45" s="258"/>
      <c r="H45" s="258"/>
      <c r="I45" s="258"/>
      <c r="J45" s="202"/>
      <c r="K45" s="202"/>
      <c r="L45" s="268"/>
    </row>
    <row r="46" spans="1:12" s="273" customFormat="1" ht="27" customHeight="1" thickTop="1">
      <c r="A46" s="272" t="s">
        <v>679</v>
      </c>
      <c r="B46" s="222" t="s">
        <v>822</v>
      </c>
      <c r="C46" s="261" t="s">
        <v>823</v>
      </c>
      <c r="D46" s="262">
        <v>0.52839999999999998</v>
      </c>
      <c r="E46" s="262">
        <v>0.53569999999999995</v>
      </c>
      <c r="F46" s="262">
        <v>0.54379999999999995</v>
      </c>
      <c r="G46" s="262">
        <v>0.55100000000000005</v>
      </c>
      <c r="H46" s="262">
        <v>0.55049999999999999</v>
      </c>
      <c r="I46" s="262">
        <v>0.55600000000000005</v>
      </c>
      <c r="J46" s="262">
        <v>0.55989999999999995</v>
      </c>
      <c r="K46" s="262">
        <v>0.57750000000000001</v>
      </c>
    </row>
    <row r="47" spans="1:12" ht="23.25" customHeight="1">
      <c r="A47" s="248" t="s">
        <v>679</v>
      </c>
      <c r="B47" s="214" t="s">
        <v>824</v>
      </c>
      <c r="C47" s="274" t="s">
        <v>825</v>
      </c>
      <c r="D47" s="275">
        <v>5.1200000000000002E-2</v>
      </c>
      <c r="E47" s="275">
        <v>4.9599999999999998E-2</v>
      </c>
      <c r="F47" s="275">
        <v>4.9299999999999997E-2</v>
      </c>
      <c r="G47" s="275">
        <v>4.7E-2</v>
      </c>
      <c r="H47" s="275">
        <v>4.5999999999999999E-2</v>
      </c>
      <c r="I47" s="275">
        <v>4.6300000000000001E-2</v>
      </c>
      <c r="J47" s="275">
        <v>4.4999999999999998E-2</v>
      </c>
      <c r="K47" s="275">
        <v>4.5199999999999997E-2</v>
      </c>
    </row>
    <row r="48" spans="1:12" ht="23.25" customHeight="1">
      <c r="A48" s="248" t="s">
        <v>679</v>
      </c>
      <c r="B48" s="214" t="s">
        <v>826</v>
      </c>
      <c r="C48" s="274" t="s">
        <v>827</v>
      </c>
      <c r="D48" s="275">
        <v>0.4204</v>
      </c>
      <c r="E48" s="275">
        <v>0.41470000000000001</v>
      </c>
      <c r="F48" s="275">
        <v>0.40689999999999998</v>
      </c>
      <c r="G48" s="275">
        <v>0.40200000000000002</v>
      </c>
      <c r="H48" s="275">
        <v>0.40350000000000003</v>
      </c>
      <c r="I48" s="275">
        <v>0.3977</v>
      </c>
      <c r="J48" s="275">
        <v>0.39510000000000001</v>
      </c>
      <c r="K48" s="275">
        <v>0.37730000000000002</v>
      </c>
    </row>
    <row r="49" spans="1:12" ht="23.25" customHeight="1">
      <c r="A49" s="248" t="s">
        <v>679</v>
      </c>
      <c r="B49" s="214" t="s">
        <v>828</v>
      </c>
      <c r="C49" s="274" t="s">
        <v>829</v>
      </c>
      <c r="D49" s="275">
        <v>0.53839999999999999</v>
      </c>
      <c r="E49" s="275">
        <v>0.54590000000000005</v>
      </c>
      <c r="F49" s="275">
        <v>0.5625</v>
      </c>
      <c r="G49" s="275">
        <v>0.59109999999999996</v>
      </c>
      <c r="H49" s="275">
        <v>0.56059999999999999</v>
      </c>
      <c r="I49" s="275">
        <v>0.57010000000000005</v>
      </c>
      <c r="J49" s="275">
        <v>0.58120000000000005</v>
      </c>
      <c r="K49" s="275">
        <v>0.6028</v>
      </c>
    </row>
    <row r="50" spans="1:12" ht="43.5" customHeight="1" thickBot="1">
      <c r="C50" s="276"/>
      <c r="D50" s="275"/>
      <c r="E50" s="275"/>
      <c r="F50" s="275"/>
      <c r="G50" s="275"/>
      <c r="H50" s="275"/>
      <c r="I50" s="275"/>
      <c r="J50" s="275"/>
      <c r="K50" s="275"/>
    </row>
    <row r="51" spans="1:12" s="260" customFormat="1" ht="24" customHeight="1" thickTop="1" thickBot="1">
      <c r="A51" s="255"/>
      <c r="B51" s="277"/>
      <c r="C51" s="257" t="s">
        <v>620</v>
      </c>
      <c r="D51" s="258"/>
      <c r="E51" s="258"/>
      <c r="F51" s="258"/>
      <c r="G51" s="258"/>
      <c r="H51" s="258"/>
      <c r="I51" s="258"/>
      <c r="J51" s="202"/>
      <c r="K51" s="202"/>
      <c r="L51" s="259"/>
    </row>
    <row r="52" spans="1:12" s="269" customFormat="1" ht="18.75" thickTop="1">
      <c r="A52" s="278"/>
      <c r="B52" s="271"/>
      <c r="C52" s="279"/>
      <c r="D52" s="275"/>
      <c r="E52" s="275"/>
      <c r="F52" s="275"/>
      <c r="G52" s="275"/>
      <c r="H52" s="275"/>
      <c r="I52" s="275"/>
      <c r="J52" s="275"/>
      <c r="K52" s="275"/>
      <c r="L52" s="268"/>
    </row>
    <row r="53" spans="1:12" s="260" customFormat="1" ht="23.25" customHeight="1">
      <c r="A53" s="255" t="s">
        <v>679</v>
      </c>
      <c r="B53" s="222" t="s">
        <v>830</v>
      </c>
      <c r="C53" s="261" t="s">
        <v>831</v>
      </c>
      <c r="D53" s="262">
        <v>9.9599999999999994E-2</v>
      </c>
      <c r="E53" s="262">
        <v>9.2899999999999996E-2</v>
      </c>
      <c r="F53" s="262">
        <v>9.4899999999999998E-2</v>
      </c>
      <c r="G53" s="262">
        <v>9.2899999999999996E-2</v>
      </c>
      <c r="H53" s="262">
        <v>9.0999999999999998E-2</v>
      </c>
      <c r="I53" s="262">
        <v>8.4099999999999994E-2</v>
      </c>
      <c r="J53" s="262">
        <v>8.4599999999999995E-2</v>
      </c>
      <c r="K53" s="262">
        <v>8.1900000000000001E-2</v>
      </c>
    </row>
    <row r="54" spans="1:12" s="260" customFormat="1" ht="24.75" customHeight="1">
      <c r="A54" s="255" t="s">
        <v>679</v>
      </c>
      <c r="B54" s="222" t="s">
        <v>832</v>
      </c>
      <c r="C54" s="261" t="s">
        <v>833</v>
      </c>
      <c r="D54" s="262">
        <v>8.43E-2</v>
      </c>
      <c r="E54" s="262">
        <v>8.0500000000000002E-2</v>
      </c>
      <c r="F54" s="262">
        <v>8.4099999999999994E-2</v>
      </c>
      <c r="G54" s="262">
        <v>8.4699999999999998E-2</v>
      </c>
      <c r="H54" s="262">
        <v>8.5199999999999998E-2</v>
      </c>
      <c r="I54" s="262">
        <v>7.9899999999999999E-2</v>
      </c>
      <c r="J54" s="262">
        <v>8.0199999999999994E-2</v>
      </c>
      <c r="K54" s="262">
        <v>7.8700000000000006E-2</v>
      </c>
    </row>
    <row r="55" spans="1:12" s="260" customFormat="1" ht="24.75" customHeight="1">
      <c r="A55" s="255" t="s">
        <v>679</v>
      </c>
      <c r="B55" s="222" t="s">
        <v>834</v>
      </c>
      <c r="C55" s="261" t="s">
        <v>835</v>
      </c>
      <c r="D55" s="262">
        <v>9.35E-2</v>
      </c>
      <c r="E55" s="262">
        <v>9.2100000000000001E-2</v>
      </c>
      <c r="F55" s="262">
        <v>9.5200000000000007E-2</v>
      </c>
      <c r="G55" s="262">
        <v>9.8900000000000002E-2</v>
      </c>
      <c r="H55" s="262">
        <v>9.9900000000000003E-2</v>
      </c>
      <c r="I55" s="262">
        <v>9.3600000000000003E-2</v>
      </c>
      <c r="J55" s="262">
        <v>9.3799999999999994E-2</v>
      </c>
      <c r="K55" s="262">
        <v>9.2499999999999999E-2</v>
      </c>
    </row>
    <row r="56" spans="1:12" s="260" customFormat="1" ht="24.75" customHeight="1">
      <c r="A56" s="255" t="s">
        <v>679</v>
      </c>
      <c r="B56" s="222" t="s">
        <v>836</v>
      </c>
      <c r="C56" s="261" t="s">
        <v>837</v>
      </c>
      <c r="D56" s="262">
        <v>0.1236</v>
      </c>
      <c r="E56" s="262">
        <v>0.1241</v>
      </c>
      <c r="F56" s="262">
        <v>0.1195</v>
      </c>
      <c r="G56" s="262">
        <v>0.12</v>
      </c>
      <c r="H56" s="262">
        <v>0.1232</v>
      </c>
      <c r="I56" s="262">
        <v>0.1177</v>
      </c>
      <c r="J56" s="262">
        <v>0.11840000000000001</v>
      </c>
      <c r="K56" s="262">
        <v>0.1174</v>
      </c>
    </row>
    <row r="57" spans="1:12" s="260" customFormat="1" ht="24.75" customHeight="1">
      <c r="A57" s="255" t="s">
        <v>679</v>
      </c>
      <c r="B57" s="222" t="s">
        <v>838</v>
      </c>
      <c r="C57" s="261" t="s">
        <v>839</v>
      </c>
      <c r="D57" s="262">
        <v>-3.0200000000000001E-2</v>
      </c>
      <c r="E57" s="262">
        <v>-3.2000000000000001E-2</v>
      </c>
      <c r="F57" s="262">
        <v>-2.4400000000000002E-2</v>
      </c>
      <c r="G57" s="262">
        <v>-2.1100000000000001E-2</v>
      </c>
      <c r="H57" s="262">
        <v>-2.3300000000000001E-2</v>
      </c>
      <c r="I57" s="262">
        <v>-2.41E-2</v>
      </c>
      <c r="J57" s="262">
        <v>-2.46E-2</v>
      </c>
      <c r="K57" s="262">
        <v>-2.4799999999999999E-2</v>
      </c>
    </row>
    <row r="58" spans="1:12" s="260" customFormat="1" ht="24.75" customHeight="1">
      <c r="A58" s="255" t="s">
        <v>679</v>
      </c>
      <c r="B58" s="222" t="s">
        <v>840</v>
      </c>
      <c r="C58" s="261" t="s">
        <v>841</v>
      </c>
      <c r="D58" s="262">
        <v>-9.1999999999999998E-3</v>
      </c>
      <c r="E58" s="262">
        <v>-1.1599999999999999E-2</v>
      </c>
      <c r="F58" s="262">
        <v>-1.11E-2</v>
      </c>
      <c r="G58" s="262">
        <v>-1.4200000000000001E-2</v>
      </c>
      <c r="H58" s="262">
        <v>-1.47E-2</v>
      </c>
      <c r="I58" s="262">
        <v>-1.37E-2</v>
      </c>
      <c r="J58" s="262">
        <v>-1.3599999999999999E-2</v>
      </c>
      <c r="K58" s="262">
        <v>-1.3899999999999999E-2</v>
      </c>
    </row>
    <row r="59" spans="1:12" s="260" customFormat="1" ht="24.75" customHeight="1" thickBot="1">
      <c r="A59" s="255" t="s">
        <v>679</v>
      </c>
      <c r="B59" s="222" t="s">
        <v>842</v>
      </c>
      <c r="C59" s="261" t="s">
        <v>843</v>
      </c>
      <c r="D59" s="262">
        <v>1.5299999999999999E-2</v>
      </c>
      <c r="E59" s="262">
        <v>1.24E-2</v>
      </c>
      <c r="F59" s="262">
        <v>1.0800000000000001E-2</v>
      </c>
      <c r="G59" s="262">
        <v>8.0999999999999996E-3</v>
      </c>
      <c r="H59" s="262">
        <v>5.4999999999999997E-3</v>
      </c>
      <c r="I59" s="262">
        <v>3.8E-3</v>
      </c>
      <c r="J59" s="262">
        <v>4.1000000000000003E-3</v>
      </c>
      <c r="K59" s="262">
        <v>2.8E-3</v>
      </c>
    </row>
    <row r="60" spans="1:12" s="269" customFormat="1" ht="44.25" customHeight="1" thickTop="1" thickBot="1">
      <c r="A60" s="266"/>
      <c r="B60" s="266"/>
      <c r="C60" s="257" t="s">
        <v>844</v>
      </c>
      <c r="D60" s="257"/>
      <c r="E60" s="257"/>
      <c r="F60" s="257"/>
      <c r="G60" s="257"/>
      <c r="H60" s="257"/>
      <c r="I60" s="257"/>
      <c r="J60" s="257"/>
      <c r="K60" s="257"/>
      <c r="L60" s="268"/>
    </row>
    <row r="61" spans="1:12" s="260" customFormat="1" ht="24" customHeight="1" thickTop="1">
      <c r="A61" s="255" t="s">
        <v>679</v>
      </c>
      <c r="B61" s="222" t="s">
        <v>830</v>
      </c>
      <c r="C61" s="261" t="s">
        <v>831</v>
      </c>
      <c r="D61" s="262">
        <v>9.9599999999999994E-2</v>
      </c>
      <c r="E61" s="262">
        <v>9.2899999999999996E-2</v>
      </c>
      <c r="F61" s="262">
        <v>9.4899999999999998E-2</v>
      </c>
      <c r="G61" s="262">
        <v>9.2899999999999996E-2</v>
      </c>
      <c r="H61" s="262">
        <v>9.0999999999999998E-2</v>
      </c>
      <c r="I61" s="262">
        <v>8.4099999999999994E-2</v>
      </c>
      <c r="J61" s="262">
        <v>8.4599999999999995E-2</v>
      </c>
      <c r="K61" s="262">
        <v>8.1900000000000001E-2</v>
      </c>
      <c r="L61" s="259"/>
    </row>
    <row r="62" spans="1:12" s="260" customFormat="1" ht="27" customHeight="1">
      <c r="A62" s="255" t="s">
        <v>679</v>
      </c>
      <c r="B62" s="222" t="s">
        <v>845</v>
      </c>
      <c r="C62" s="261" t="s">
        <v>846</v>
      </c>
      <c r="D62" s="262">
        <v>-5.7000000000000002E-3</v>
      </c>
      <c r="E62" s="262">
        <v>-6.6E-3</v>
      </c>
      <c r="F62" s="262">
        <v>-9.7999999999999997E-3</v>
      </c>
      <c r="G62" s="262">
        <v>-8.8999999999999999E-3</v>
      </c>
      <c r="H62" s="262">
        <v>-0.01</v>
      </c>
      <c r="I62" s="262">
        <v>-2E-3</v>
      </c>
      <c r="J62" s="262">
        <v>-3.5999999999999999E-3</v>
      </c>
      <c r="K62" s="262">
        <v>-5.4000000000000003E-3</v>
      </c>
    </row>
    <row r="63" spans="1:12" s="245" customFormat="1" ht="23.25" customHeight="1">
      <c r="A63" s="263" t="s">
        <v>679</v>
      </c>
      <c r="B63" s="226" t="s">
        <v>847</v>
      </c>
      <c r="C63" s="264" t="s">
        <v>848</v>
      </c>
      <c r="D63" s="265">
        <v>-6.7299999999999999E-2</v>
      </c>
      <c r="E63" s="265">
        <v>-7.0599999999999996E-2</v>
      </c>
      <c r="F63" s="265">
        <v>-6.9199999999999998E-2</v>
      </c>
      <c r="G63" s="265">
        <v>-7.0000000000000007E-2</v>
      </c>
      <c r="H63" s="265">
        <v>-6.9699999999999998E-2</v>
      </c>
      <c r="I63" s="265">
        <v>-6.6699999999999995E-2</v>
      </c>
      <c r="J63" s="265">
        <v>-7.1999999999999995E-2</v>
      </c>
      <c r="K63" s="265">
        <v>-6.83E-2</v>
      </c>
    </row>
    <row r="64" spans="1:12" s="245" customFormat="1" ht="23.25" customHeight="1">
      <c r="A64" s="263" t="s">
        <v>679</v>
      </c>
      <c r="B64" s="226" t="s">
        <v>849</v>
      </c>
      <c r="C64" s="264" t="s">
        <v>850</v>
      </c>
      <c r="D64" s="265">
        <v>0</v>
      </c>
      <c r="E64" s="265">
        <v>-1E-4</v>
      </c>
      <c r="F64" s="265">
        <v>1E-4</v>
      </c>
      <c r="G64" s="265">
        <v>0</v>
      </c>
      <c r="H64" s="265">
        <v>-1E-4</v>
      </c>
      <c r="I64" s="265">
        <v>-1E-4</v>
      </c>
      <c r="J64" s="265">
        <v>5.0000000000000001E-4</v>
      </c>
      <c r="K64" s="265">
        <v>-1E-4</v>
      </c>
    </row>
    <row r="65" spans="1:12" s="245" customFormat="1" ht="23.25" customHeight="1">
      <c r="A65" s="263" t="s">
        <v>679</v>
      </c>
      <c r="B65" s="226" t="s">
        <v>851</v>
      </c>
      <c r="C65" s="264" t="s">
        <v>852</v>
      </c>
      <c r="D65" s="265">
        <v>1E-3</v>
      </c>
      <c r="E65" s="265">
        <v>1E-4</v>
      </c>
      <c r="F65" s="265">
        <v>0</v>
      </c>
      <c r="G65" s="265">
        <v>2.0000000000000001E-4</v>
      </c>
      <c r="H65" s="265">
        <v>2.9999999999999997E-4</v>
      </c>
      <c r="I65" s="265">
        <v>-1E-4</v>
      </c>
      <c r="J65" s="265">
        <v>-1E-4</v>
      </c>
      <c r="K65" s="265">
        <v>-4.0000000000000002E-4</v>
      </c>
    </row>
    <row r="66" spans="1:12" s="245" customFormat="1" ht="44.25" customHeight="1" thickBot="1">
      <c r="A66" s="263"/>
      <c r="B66" s="226"/>
      <c r="C66" s="264" t="s">
        <v>853</v>
      </c>
      <c r="D66" s="265">
        <v>-1.5699999999999999E-2</v>
      </c>
      <c r="E66" s="265">
        <v>0</v>
      </c>
      <c r="F66" s="265">
        <v>-2.0000000000000001E-4</v>
      </c>
      <c r="G66" s="265">
        <v>-4.0000000000000002E-4</v>
      </c>
      <c r="H66" s="265">
        <v>0</v>
      </c>
      <c r="I66" s="265">
        <v>0</v>
      </c>
      <c r="J66" s="265">
        <v>0</v>
      </c>
      <c r="K66" s="265">
        <v>-1E-4</v>
      </c>
    </row>
    <row r="67" spans="1:12" s="260" customFormat="1" ht="24.75" customHeight="1" thickTop="1" thickBot="1">
      <c r="A67" s="255" t="s">
        <v>679</v>
      </c>
      <c r="B67" s="222" t="s">
        <v>854</v>
      </c>
      <c r="C67" s="257" t="s">
        <v>855</v>
      </c>
      <c r="D67" s="280">
        <v>1.0999999999999999E-2</v>
      </c>
      <c r="E67" s="280">
        <v>1.4999999999999999E-2</v>
      </c>
      <c r="F67" s="280">
        <v>1.43E-2</v>
      </c>
      <c r="G67" s="280">
        <v>1.2699999999999999E-2</v>
      </c>
      <c r="H67" s="280">
        <v>1.12E-2</v>
      </c>
      <c r="I67" s="280">
        <v>1.47E-2</v>
      </c>
      <c r="J67" s="281">
        <v>8.9999999999999993E-3</v>
      </c>
      <c r="K67" s="281">
        <v>7.1000000000000004E-3</v>
      </c>
      <c r="L67" s="259"/>
    </row>
    <row r="68" spans="1:12" ht="4.5" hidden="1" customHeight="1" thickTop="1">
      <c r="A68" s="248" t="s">
        <v>678</v>
      </c>
      <c r="B68" s="282" t="s">
        <v>678</v>
      </c>
      <c r="C68" s="283"/>
      <c r="D68" s="283"/>
      <c r="E68" s="283"/>
      <c r="F68" s="283"/>
      <c r="G68" s="283"/>
      <c r="H68" s="283"/>
      <c r="I68" s="283"/>
      <c r="J68" s="283"/>
      <c r="K68" s="283"/>
    </row>
    <row r="69" spans="1:12" ht="14.25" thickTop="1" thickBot="1">
      <c r="A69" s="284"/>
      <c r="B69" s="284"/>
      <c r="C69" s="285"/>
      <c r="D69" s="285"/>
      <c r="E69" s="285"/>
      <c r="F69" s="285"/>
      <c r="G69" s="285"/>
      <c r="H69" s="285"/>
      <c r="I69" s="285"/>
      <c r="J69" s="285"/>
      <c r="K69" s="285"/>
      <c r="L69" s="286"/>
    </row>
    <row r="70" spans="1:12" ht="23.25" customHeight="1">
      <c r="C70" s="176" t="s">
        <v>635</v>
      </c>
    </row>
    <row r="71" spans="1:12" ht="15">
      <c r="C71" s="176" t="s">
        <v>856</v>
      </c>
    </row>
    <row r="72" spans="1:12" ht="15">
      <c r="C72" s="176" t="s">
        <v>857</v>
      </c>
    </row>
    <row r="73" spans="1:12" ht="15">
      <c r="C73" s="176" t="s">
        <v>638</v>
      </c>
    </row>
    <row r="74" spans="1:12" ht="15">
      <c r="C74" s="176" t="s">
        <v>639</v>
      </c>
    </row>
    <row r="75" spans="1:12" ht="15">
      <c r="C75" s="176" t="s">
        <v>640</v>
      </c>
    </row>
    <row r="76" spans="1:12" ht="15">
      <c r="C76" s="176" t="s">
        <v>858</v>
      </c>
    </row>
    <row r="77" spans="1:12" ht="15">
      <c r="C77" s="176" t="s">
        <v>642</v>
      </c>
    </row>
    <row r="78" spans="1:12" ht="15">
      <c r="C78" s="176" t="s">
        <v>643</v>
      </c>
    </row>
    <row r="79" spans="1:12" ht="15">
      <c r="C79" s="176" t="s">
        <v>644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Z58"/>
  <sheetViews>
    <sheetView topLeftCell="C1" zoomScale="75" workbookViewId="0">
      <selection activeCell="C16" sqref="C16"/>
    </sheetView>
  </sheetViews>
  <sheetFormatPr defaultRowHeight="12.75"/>
  <cols>
    <col min="1" max="1" width="39.42578125" style="206" hidden="1" customWidth="1"/>
    <col min="2" max="2" width="36.85546875" style="206" hidden="1" customWidth="1"/>
    <col min="3" max="3" width="81.5703125" style="206" customWidth="1"/>
    <col min="4" max="11" width="13.140625" style="206" customWidth="1"/>
    <col min="12" max="12" width="4" style="206" customWidth="1"/>
    <col min="13" max="256" width="9.140625" style="206"/>
    <col min="257" max="258" width="0" style="206" hidden="1" customWidth="1"/>
    <col min="259" max="259" width="81.5703125" style="206" customWidth="1"/>
    <col min="260" max="267" width="13.140625" style="206" customWidth="1"/>
    <col min="268" max="268" width="4" style="206" customWidth="1"/>
    <col min="269" max="512" width="9.140625" style="206"/>
    <col min="513" max="514" width="0" style="206" hidden="1" customWidth="1"/>
    <col min="515" max="515" width="81.5703125" style="206" customWidth="1"/>
    <col min="516" max="523" width="13.140625" style="206" customWidth="1"/>
    <col min="524" max="524" width="4" style="206" customWidth="1"/>
    <col min="525" max="768" width="9.140625" style="206"/>
    <col min="769" max="770" width="0" style="206" hidden="1" customWidth="1"/>
    <col min="771" max="771" width="81.5703125" style="206" customWidth="1"/>
    <col min="772" max="779" width="13.140625" style="206" customWidth="1"/>
    <col min="780" max="780" width="4" style="206" customWidth="1"/>
    <col min="781" max="1024" width="9.140625" style="206"/>
    <col min="1025" max="1026" width="0" style="206" hidden="1" customWidth="1"/>
    <col min="1027" max="1027" width="81.5703125" style="206" customWidth="1"/>
    <col min="1028" max="1035" width="13.140625" style="206" customWidth="1"/>
    <col min="1036" max="1036" width="4" style="206" customWidth="1"/>
    <col min="1037" max="1280" width="9.140625" style="206"/>
    <col min="1281" max="1282" width="0" style="206" hidden="1" customWidth="1"/>
    <col min="1283" max="1283" width="81.5703125" style="206" customWidth="1"/>
    <col min="1284" max="1291" width="13.140625" style="206" customWidth="1"/>
    <col min="1292" max="1292" width="4" style="206" customWidth="1"/>
    <col min="1293" max="1536" width="9.140625" style="206"/>
    <col min="1537" max="1538" width="0" style="206" hidden="1" customWidth="1"/>
    <col min="1539" max="1539" width="81.5703125" style="206" customWidth="1"/>
    <col min="1540" max="1547" width="13.140625" style="206" customWidth="1"/>
    <col min="1548" max="1548" width="4" style="206" customWidth="1"/>
    <col min="1549" max="1792" width="9.140625" style="206"/>
    <col min="1793" max="1794" width="0" style="206" hidden="1" customWidth="1"/>
    <col min="1795" max="1795" width="81.5703125" style="206" customWidth="1"/>
    <col min="1796" max="1803" width="13.140625" style="206" customWidth="1"/>
    <col min="1804" max="1804" width="4" style="206" customWidth="1"/>
    <col min="1805" max="2048" width="9.140625" style="206"/>
    <col min="2049" max="2050" width="0" style="206" hidden="1" customWidth="1"/>
    <col min="2051" max="2051" width="81.5703125" style="206" customWidth="1"/>
    <col min="2052" max="2059" width="13.140625" style="206" customWidth="1"/>
    <col min="2060" max="2060" width="4" style="206" customWidth="1"/>
    <col min="2061" max="2304" width="9.140625" style="206"/>
    <col min="2305" max="2306" width="0" style="206" hidden="1" customWidth="1"/>
    <col min="2307" max="2307" width="81.5703125" style="206" customWidth="1"/>
    <col min="2308" max="2315" width="13.140625" style="206" customWidth="1"/>
    <col min="2316" max="2316" width="4" style="206" customWidth="1"/>
    <col min="2317" max="2560" width="9.140625" style="206"/>
    <col min="2561" max="2562" width="0" style="206" hidden="1" customWidth="1"/>
    <col min="2563" max="2563" width="81.5703125" style="206" customWidth="1"/>
    <col min="2564" max="2571" width="13.140625" style="206" customWidth="1"/>
    <col min="2572" max="2572" width="4" style="206" customWidth="1"/>
    <col min="2573" max="2816" width="9.140625" style="206"/>
    <col min="2817" max="2818" width="0" style="206" hidden="1" customWidth="1"/>
    <col min="2819" max="2819" width="81.5703125" style="206" customWidth="1"/>
    <col min="2820" max="2827" width="13.140625" style="206" customWidth="1"/>
    <col min="2828" max="2828" width="4" style="206" customWidth="1"/>
    <col min="2829" max="3072" width="9.140625" style="206"/>
    <col min="3073" max="3074" width="0" style="206" hidden="1" customWidth="1"/>
    <col min="3075" max="3075" width="81.5703125" style="206" customWidth="1"/>
    <col min="3076" max="3083" width="13.140625" style="206" customWidth="1"/>
    <col min="3084" max="3084" width="4" style="206" customWidth="1"/>
    <col min="3085" max="3328" width="9.140625" style="206"/>
    <col min="3329" max="3330" width="0" style="206" hidden="1" customWidth="1"/>
    <col min="3331" max="3331" width="81.5703125" style="206" customWidth="1"/>
    <col min="3332" max="3339" width="13.140625" style="206" customWidth="1"/>
    <col min="3340" max="3340" width="4" style="206" customWidth="1"/>
    <col min="3341" max="3584" width="9.140625" style="206"/>
    <col min="3585" max="3586" width="0" style="206" hidden="1" customWidth="1"/>
    <col min="3587" max="3587" width="81.5703125" style="206" customWidth="1"/>
    <col min="3588" max="3595" width="13.140625" style="206" customWidth="1"/>
    <col min="3596" max="3596" width="4" style="206" customWidth="1"/>
    <col min="3597" max="3840" width="9.140625" style="206"/>
    <col min="3841" max="3842" width="0" style="206" hidden="1" customWidth="1"/>
    <col min="3843" max="3843" width="81.5703125" style="206" customWidth="1"/>
    <col min="3844" max="3851" width="13.140625" style="206" customWidth="1"/>
    <col min="3852" max="3852" width="4" style="206" customWidth="1"/>
    <col min="3853" max="4096" width="9.140625" style="206"/>
    <col min="4097" max="4098" width="0" style="206" hidden="1" customWidth="1"/>
    <col min="4099" max="4099" width="81.5703125" style="206" customWidth="1"/>
    <col min="4100" max="4107" width="13.140625" style="206" customWidth="1"/>
    <col min="4108" max="4108" width="4" style="206" customWidth="1"/>
    <col min="4109" max="4352" width="9.140625" style="206"/>
    <col min="4353" max="4354" width="0" style="206" hidden="1" customWidth="1"/>
    <col min="4355" max="4355" width="81.5703125" style="206" customWidth="1"/>
    <col min="4356" max="4363" width="13.140625" style="206" customWidth="1"/>
    <col min="4364" max="4364" width="4" style="206" customWidth="1"/>
    <col min="4365" max="4608" width="9.140625" style="206"/>
    <col min="4609" max="4610" width="0" style="206" hidden="1" customWidth="1"/>
    <col min="4611" max="4611" width="81.5703125" style="206" customWidth="1"/>
    <col min="4612" max="4619" width="13.140625" style="206" customWidth="1"/>
    <col min="4620" max="4620" width="4" style="206" customWidth="1"/>
    <col min="4621" max="4864" width="9.140625" style="206"/>
    <col min="4865" max="4866" width="0" style="206" hidden="1" customWidth="1"/>
    <col min="4867" max="4867" width="81.5703125" style="206" customWidth="1"/>
    <col min="4868" max="4875" width="13.140625" style="206" customWidth="1"/>
    <col min="4876" max="4876" width="4" style="206" customWidth="1"/>
    <col min="4877" max="5120" width="9.140625" style="206"/>
    <col min="5121" max="5122" width="0" style="206" hidden="1" customWidth="1"/>
    <col min="5123" max="5123" width="81.5703125" style="206" customWidth="1"/>
    <col min="5124" max="5131" width="13.140625" style="206" customWidth="1"/>
    <col min="5132" max="5132" width="4" style="206" customWidth="1"/>
    <col min="5133" max="5376" width="9.140625" style="206"/>
    <col min="5377" max="5378" width="0" style="206" hidden="1" customWidth="1"/>
    <col min="5379" max="5379" width="81.5703125" style="206" customWidth="1"/>
    <col min="5380" max="5387" width="13.140625" style="206" customWidth="1"/>
    <col min="5388" max="5388" width="4" style="206" customWidth="1"/>
    <col min="5389" max="5632" width="9.140625" style="206"/>
    <col min="5633" max="5634" width="0" style="206" hidden="1" customWidth="1"/>
    <col min="5635" max="5635" width="81.5703125" style="206" customWidth="1"/>
    <col min="5636" max="5643" width="13.140625" style="206" customWidth="1"/>
    <col min="5644" max="5644" width="4" style="206" customWidth="1"/>
    <col min="5645" max="5888" width="9.140625" style="206"/>
    <col min="5889" max="5890" width="0" style="206" hidden="1" customWidth="1"/>
    <col min="5891" max="5891" width="81.5703125" style="206" customWidth="1"/>
    <col min="5892" max="5899" width="13.140625" style="206" customWidth="1"/>
    <col min="5900" max="5900" width="4" style="206" customWidth="1"/>
    <col min="5901" max="6144" width="9.140625" style="206"/>
    <col min="6145" max="6146" width="0" style="206" hidden="1" customWidth="1"/>
    <col min="6147" max="6147" width="81.5703125" style="206" customWidth="1"/>
    <col min="6148" max="6155" width="13.140625" style="206" customWidth="1"/>
    <col min="6156" max="6156" width="4" style="206" customWidth="1"/>
    <col min="6157" max="6400" width="9.140625" style="206"/>
    <col min="6401" max="6402" width="0" style="206" hidden="1" customWidth="1"/>
    <col min="6403" max="6403" width="81.5703125" style="206" customWidth="1"/>
    <col min="6404" max="6411" width="13.140625" style="206" customWidth="1"/>
    <col min="6412" max="6412" width="4" style="206" customWidth="1"/>
    <col min="6413" max="6656" width="9.140625" style="206"/>
    <col min="6657" max="6658" width="0" style="206" hidden="1" customWidth="1"/>
    <col min="6659" max="6659" width="81.5703125" style="206" customWidth="1"/>
    <col min="6660" max="6667" width="13.140625" style="206" customWidth="1"/>
    <col min="6668" max="6668" width="4" style="206" customWidth="1"/>
    <col min="6669" max="6912" width="9.140625" style="206"/>
    <col min="6913" max="6914" width="0" style="206" hidden="1" customWidth="1"/>
    <col min="6915" max="6915" width="81.5703125" style="206" customWidth="1"/>
    <col min="6916" max="6923" width="13.140625" style="206" customWidth="1"/>
    <col min="6924" max="6924" width="4" style="206" customWidth="1"/>
    <col min="6925" max="7168" width="9.140625" style="206"/>
    <col min="7169" max="7170" width="0" style="206" hidden="1" customWidth="1"/>
    <col min="7171" max="7171" width="81.5703125" style="206" customWidth="1"/>
    <col min="7172" max="7179" width="13.140625" style="206" customWidth="1"/>
    <col min="7180" max="7180" width="4" style="206" customWidth="1"/>
    <col min="7181" max="7424" width="9.140625" style="206"/>
    <col min="7425" max="7426" width="0" style="206" hidden="1" customWidth="1"/>
    <col min="7427" max="7427" width="81.5703125" style="206" customWidth="1"/>
    <col min="7428" max="7435" width="13.140625" style="206" customWidth="1"/>
    <col min="7436" max="7436" width="4" style="206" customWidth="1"/>
    <col min="7437" max="7680" width="9.140625" style="206"/>
    <col min="7681" max="7682" width="0" style="206" hidden="1" customWidth="1"/>
    <col min="7683" max="7683" width="81.5703125" style="206" customWidth="1"/>
    <col min="7684" max="7691" width="13.140625" style="206" customWidth="1"/>
    <col min="7692" max="7692" width="4" style="206" customWidth="1"/>
    <col min="7693" max="7936" width="9.140625" style="206"/>
    <col min="7937" max="7938" width="0" style="206" hidden="1" customWidth="1"/>
    <col min="7939" max="7939" width="81.5703125" style="206" customWidth="1"/>
    <col min="7940" max="7947" width="13.140625" style="206" customWidth="1"/>
    <col min="7948" max="7948" width="4" style="206" customWidth="1"/>
    <col min="7949" max="8192" width="9.140625" style="206"/>
    <col min="8193" max="8194" width="0" style="206" hidden="1" customWidth="1"/>
    <col min="8195" max="8195" width="81.5703125" style="206" customWidth="1"/>
    <col min="8196" max="8203" width="13.140625" style="206" customWidth="1"/>
    <col min="8204" max="8204" width="4" style="206" customWidth="1"/>
    <col min="8205" max="8448" width="9.140625" style="206"/>
    <col min="8449" max="8450" width="0" style="206" hidden="1" customWidth="1"/>
    <col min="8451" max="8451" width="81.5703125" style="206" customWidth="1"/>
    <col min="8452" max="8459" width="13.140625" style="206" customWidth="1"/>
    <col min="8460" max="8460" width="4" style="206" customWidth="1"/>
    <col min="8461" max="8704" width="9.140625" style="206"/>
    <col min="8705" max="8706" width="0" style="206" hidden="1" customWidth="1"/>
    <col min="8707" max="8707" width="81.5703125" style="206" customWidth="1"/>
    <col min="8708" max="8715" width="13.140625" style="206" customWidth="1"/>
    <col min="8716" max="8716" width="4" style="206" customWidth="1"/>
    <col min="8717" max="8960" width="9.140625" style="206"/>
    <col min="8961" max="8962" width="0" style="206" hidden="1" customWidth="1"/>
    <col min="8963" max="8963" width="81.5703125" style="206" customWidth="1"/>
    <col min="8964" max="8971" width="13.140625" style="206" customWidth="1"/>
    <col min="8972" max="8972" width="4" style="206" customWidth="1"/>
    <col min="8973" max="9216" width="9.140625" style="206"/>
    <col min="9217" max="9218" width="0" style="206" hidden="1" customWidth="1"/>
    <col min="9219" max="9219" width="81.5703125" style="206" customWidth="1"/>
    <col min="9220" max="9227" width="13.140625" style="206" customWidth="1"/>
    <col min="9228" max="9228" width="4" style="206" customWidth="1"/>
    <col min="9229" max="9472" width="9.140625" style="206"/>
    <col min="9473" max="9474" width="0" style="206" hidden="1" customWidth="1"/>
    <col min="9475" max="9475" width="81.5703125" style="206" customWidth="1"/>
    <col min="9476" max="9483" width="13.140625" style="206" customWidth="1"/>
    <col min="9484" max="9484" width="4" style="206" customWidth="1"/>
    <col min="9485" max="9728" width="9.140625" style="206"/>
    <col min="9729" max="9730" width="0" style="206" hidden="1" customWidth="1"/>
    <col min="9731" max="9731" width="81.5703125" style="206" customWidth="1"/>
    <col min="9732" max="9739" width="13.140625" style="206" customWidth="1"/>
    <col min="9740" max="9740" width="4" style="206" customWidth="1"/>
    <col min="9741" max="9984" width="9.140625" style="206"/>
    <col min="9985" max="9986" width="0" style="206" hidden="1" customWidth="1"/>
    <col min="9987" max="9987" width="81.5703125" style="206" customWidth="1"/>
    <col min="9988" max="9995" width="13.140625" style="206" customWidth="1"/>
    <col min="9996" max="9996" width="4" style="206" customWidth="1"/>
    <col min="9997" max="10240" width="9.140625" style="206"/>
    <col min="10241" max="10242" width="0" style="206" hidden="1" customWidth="1"/>
    <col min="10243" max="10243" width="81.5703125" style="206" customWidth="1"/>
    <col min="10244" max="10251" width="13.140625" style="206" customWidth="1"/>
    <col min="10252" max="10252" width="4" style="206" customWidth="1"/>
    <col min="10253" max="10496" width="9.140625" style="206"/>
    <col min="10497" max="10498" width="0" style="206" hidden="1" customWidth="1"/>
    <col min="10499" max="10499" width="81.5703125" style="206" customWidth="1"/>
    <col min="10500" max="10507" width="13.140625" style="206" customWidth="1"/>
    <col min="10508" max="10508" width="4" style="206" customWidth="1"/>
    <col min="10509" max="10752" width="9.140625" style="206"/>
    <col min="10753" max="10754" width="0" style="206" hidden="1" customWidth="1"/>
    <col min="10755" max="10755" width="81.5703125" style="206" customWidth="1"/>
    <col min="10756" max="10763" width="13.140625" style="206" customWidth="1"/>
    <col min="10764" max="10764" width="4" style="206" customWidth="1"/>
    <col min="10765" max="11008" width="9.140625" style="206"/>
    <col min="11009" max="11010" width="0" style="206" hidden="1" customWidth="1"/>
    <col min="11011" max="11011" width="81.5703125" style="206" customWidth="1"/>
    <col min="11012" max="11019" width="13.140625" style="206" customWidth="1"/>
    <col min="11020" max="11020" width="4" style="206" customWidth="1"/>
    <col min="11021" max="11264" width="9.140625" style="206"/>
    <col min="11265" max="11266" width="0" style="206" hidden="1" customWidth="1"/>
    <col min="11267" max="11267" width="81.5703125" style="206" customWidth="1"/>
    <col min="11268" max="11275" width="13.140625" style="206" customWidth="1"/>
    <col min="11276" max="11276" width="4" style="206" customWidth="1"/>
    <col min="11277" max="11520" width="9.140625" style="206"/>
    <col min="11521" max="11522" width="0" style="206" hidden="1" customWidth="1"/>
    <col min="11523" max="11523" width="81.5703125" style="206" customWidth="1"/>
    <col min="11524" max="11531" width="13.140625" style="206" customWidth="1"/>
    <col min="11532" max="11532" width="4" style="206" customWidth="1"/>
    <col min="11533" max="11776" width="9.140625" style="206"/>
    <col min="11777" max="11778" width="0" style="206" hidden="1" customWidth="1"/>
    <col min="11779" max="11779" width="81.5703125" style="206" customWidth="1"/>
    <col min="11780" max="11787" width="13.140625" style="206" customWidth="1"/>
    <col min="11788" max="11788" width="4" style="206" customWidth="1"/>
    <col min="11789" max="12032" width="9.140625" style="206"/>
    <col min="12033" max="12034" width="0" style="206" hidden="1" customWidth="1"/>
    <col min="12035" max="12035" width="81.5703125" style="206" customWidth="1"/>
    <col min="12036" max="12043" width="13.140625" style="206" customWidth="1"/>
    <col min="12044" max="12044" width="4" style="206" customWidth="1"/>
    <col min="12045" max="12288" width="9.140625" style="206"/>
    <col min="12289" max="12290" width="0" style="206" hidden="1" customWidth="1"/>
    <col min="12291" max="12291" width="81.5703125" style="206" customWidth="1"/>
    <col min="12292" max="12299" width="13.140625" style="206" customWidth="1"/>
    <col min="12300" max="12300" width="4" style="206" customWidth="1"/>
    <col min="12301" max="12544" width="9.140625" style="206"/>
    <col min="12545" max="12546" width="0" style="206" hidden="1" customWidth="1"/>
    <col min="12547" max="12547" width="81.5703125" style="206" customWidth="1"/>
    <col min="12548" max="12555" width="13.140625" style="206" customWidth="1"/>
    <col min="12556" max="12556" width="4" style="206" customWidth="1"/>
    <col min="12557" max="12800" width="9.140625" style="206"/>
    <col min="12801" max="12802" width="0" style="206" hidden="1" customWidth="1"/>
    <col min="12803" max="12803" width="81.5703125" style="206" customWidth="1"/>
    <col min="12804" max="12811" width="13.140625" style="206" customWidth="1"/>
    <col min="12812" max="12812" width="4" style="206" customWidth="1"/>
    <col min="12813" max="13056" width="9.140625" style="206"/>
    <col min="13057" max="13058" width="0" style="206" hidden="1" customWidth="1"/>
    <col min="13059" max="13059" width="81.5703125" style="206" customWidth="1"/>
    <col min="13060" max="13067" width="13.140625" style="206" customWidth="1"/>
    <col min="13068" max="13068" width="4" style="206" customWidth="1"/>
    <col min="13069" max="13312" width="9.140625" style="206"/>
    <col min="13313" max="13314" width="0" style="206" hidden="1" customWidth="1"/>
    <col min="13315" max="13315" width="81.5703125" style="206" customWidth="1"/>
    <col min="13316" max="13323" width="13.140625" style="206" customWidth="1"/>
    <col min="13324" max="13324" width="4" style="206" customWidth="1"/>
    <col min="13325" max="13568" width="9.140625" style="206"/>
    <col min="13569" max="13570" width="0" style="206" hidden="1" customWidth="1"/>
    <col min="13571" max="13571" width="81.5703125" style="206" customWidth="1"/>
    <col min="13572" max="13579" width="13.140625" style="206" customWidth="1"/>
    <col min="13580" max="13580" width="4" style="206" customWidth="1"/>
    <col min="13581" max="13824" width="9.140625" style="206"/>
    <col min="13825" max="13826" width="0" style="206" hidden="1" customWidth="1"/>
    <col min="13827" max="13827" width="81.5703125" style="206" customWidth="1"/>
    <col min="13828" max="13835" width="13.140625" style="206" customWidth="1"/>
    <col min="13836" max="13836" width="4" style="206" customWidth="1"/>
    <col min="13837" max="14080" width="9.140625" style="206"/>
    <col min="14081" max="14082" width="0" style="206" hidden="1" customWidth="1"/>
    <col min="14083" max="14083" width="81.5703125" style="206" customWidth="1"/>
    <col min="14084" max="14091" width="13.140625" style="206" customWidth="1"/>
    <col min="14092" max="14092" width="4" style="206" customWidth="1"/>
    <col min="14093" max="14336" width="9.140625" style="206"/>
    <col min="14337" max="14338" width="0" style="206" hidden="1" customWidth="1"/>
    <col min="14339" max="14339" width="81.5703125" style="206" customWidth="1"/>
    <col min="14340" max="14347" width="13.140625" style="206" customWidth="1"/>
    <col min="14348" max="14348" width="4" style="206" customWidth="1"/>
    <col min="14349" max="14592" width="9.140625" style="206"/>
    <col min="14593" max="14594" width="0" style="206" hidden="1" customWidth="1"/>
    <col min="14595" max="14595" width="81.5703125" style="206" customWidth="1"/>
    <col min="14596" max="14603" width="13.140625" style="206" customWidth="1"/>
    <col min="14604" max="14604" width="4" style="206" customWidth="1"/>
    <col min="14605" max="14848" width="9.140625" style="206"/>
    <col min="14849" max="14850" width="0" style="206" hidden="1" customWidth="1"/>
    <col min="14851" max="14851" width="81.5703125" style="206" customWidth="1"/>
    <col min="14852" max="14859" width="13.140625" style="206" customWidth="1"/>
    <col min="14860" max="14860" width="4" style="206" customWidth="1"/>
    <col min="14861" max="15104" width="9.140625" style="206"/>
    <col min="15105" max="15106" width="0" style="206" hidden="1" customWidth="1"/>
    <col min="15107" max="15107" width="81.5703125" style="206" customWidth="1"/>
    <col min="15108" max="15115" width="13.140625" style="206" customWidth="1"/>
    <col min="15116" max="15116" width="4" style="206" customWidth="1"/>
    <col min="15117" max="15360" width="9.140625" style="206"/>
    <col min="15361" max="15362" width="0" style="206" hidden="1" customWidth="1"/>
    <col min="15363" max="15363" width="81.5703125" style="206" customWidth="1"/>
    <col min="15364" max="15371" width="13.140625" style="206" customWidth="1"/>
    <col min="15372" max="15372" width="4" style="206" customWidth="1"/>
    <col min="15373" max="15616" width="9.140625" style="206"/>
    <col min="15617" max="15618" width="0" style="206" hidden="1" customWidth="1"/>
    <col min="15619" max="15619" width="81.5703125" style="206" customWidth="1"/>
    <col min="15620" max="15627" width="13.140625" style="206" customWidth="1"/>
    <col min="15628" max="15628" width="4" style="206" customWidth="1"/>
    <col min="15629" max="15872" width="9.140625" style="206"/>
    <col min="15873" max="15874" width="0" style="206" hidden="1" customWidth="1"/>
    <col min="15875" max="15875" width="81.5703125" style="206" customWidth="1"/>
    <col min="15876" max="15883" width="13.140625" style="206" customWidth="1"/>
    <col min="15884" max="15884" width="4" style="206" customWidth="1"/>
    <col min="15885" max="16128" width="9.140625" style="206"/>
    <col min="16129" max="16130" width="0" style="206" hidden="1" customWidth="1"/>
    <col min="16131" max="16131" width="81.5703125" style="206" customWidth="1"/>
    <col min="16132" max="16139" width="13.140625" style="206" customWidth="1"/>
    <col min="16140" max="16140" width="4" style="206" customWidth="1"/>
    <col min="16141" max="16384" width="9.140625" style="206"/>
  </cols>
  <sheetData>
    <row r="1" spans="1:12" s="192" customFormat="1" ht="42" customHeight="1">
      <c r="A1" s="190"/>
      <c r="B1" s="190"/>
      <c r="C1" s="191"/>
      <c r="D1" s="190"/>
      <c r="E1" s="190"/>
      <c r="F1" s="190"/>
      <c r="G1" s="190"/>
      <c r="H1" s="190"/>
      <c r="I1" s="190"/>
      <c r="J1" s="190"/>
      <c r="K1" s="190"/>
    </row>
    <row r="2" spans="1:12" s="192" customFormat="1" ht="28.5" customHeight="1">
      <c r="A2" s="193" t="s">
        <v>1105</v>
      </c>
      <c r="B2" s="193"/>
      <c r="C2" s="193"/>
      <c r="D2" s="193"/>
      <c r="E2" s="193"/>
      <c r="F2" s="193"/>
      <c r="G2" s="193"/>
      <c r="H2" s="193"/>
      <c r="I2" s="193"/>
      <c r="J2" s="193"/>
      <c r="K2" s="193"/>
    </row>
    <row r="3" spans="1:12" s="192" customFormat="1" ht="28.5" customHeight="1">
      <c r="A3" s="190"/>
      <c r="B3" s="190"/>
      <c r="C3" s="194" t="s">
        <v>677</v>
      </c>
      <c r="D3" s="195"/>
      <c r="E3" s="195"/>
      <c r="F3" s="195"/>
      <c r="G3" s="195"/>
      <c r="H3" s="195"/>
      <c r="I3" s="195"/>
      <c r="J3" s="195"/>
      <c r="K3" s="195"/>
    </row>
    <row r="4" spans="1:12" s="192" customFormat="1" ht="58.5" customHeight="1">
      <c r="A4" s="196"/>
      <c r="B4" s="197"/>
      <c r="C4" s="197"/>
      <c r="D4" s="197"/>
      <c r="E4" s="197"/>
      <c r="F4" s="197"/>
      <c r="G4" s="197"/>
      <c r="H4" s="197"/>
      <c r="I4" s="197"/>
      <c r="J4" s="197"/>
      <c r="K4" s="197"/>
    </row>
    <row r="5" spans="1:12" s="200" customFormat="1" ht="12.75" customHeight="1" thickBot="1">
      <c r="A5" s="198"/>
      <c r="B5" s="199"/>
      <c r="C5" s="199"/>
      <c r="D5" s="199"/>
      <c r="E5" s="199"/>
      <c r="F5" s="199"/>
      <c r="G5" s="199"/>
      <c r="H5" s="199"/>
      <c r="I5" s="199"/>
      <c r="J5" s="199"/>
      <c r="K5" s="199"/>
    </row>
    <row r="6" spans="1:12" s="201" customFormat="1" ht="27.75" customHeight="1" thickTop="1" thickBot="1">
      <c r="C6" s="202"/>
      <c r="D6" s="203" t="s">
        <v>647</v>
      </c>
      <c r="E6" s="203" t="s">
        <v>648</v>
      </c>
      <c r="F6" s="203" t="s">
        <v>649</v>
      </c>
      <c r="G6" s="203" t="s">
        <v>650</v>
      </c>
      <c r="H6" s="203" t="s">
        <v>651</v>
      </c>
      <c r="I6" s="203" t="s">
        <v>652</v>
      </c>
      <c r="J6" s="204" t="s">
        <v>653</v>
      </c>
      <c r="K6" s="204" t="s">
        <v>654</v>
      </c>
      <c r="L6" s="205" t="s">
        <v>678</v>
      </c>
    </row>
    <row r="7" spans="1:12" ht="14.25" customHeight="1" thickTop="1" thickBot="1">
      <c r="C7" s="207"/>
      <c r="D7" s="207"/>
      <c r="E7" s="207"/>
      <c r="F7" s="207"/>
      <c r="G7" s="207"/>
      <c r="H7" s="207"/>
      <c r="I7" s="207"/>
      <c r="J7" s="207"/>
      <c r="K7" s="207"/>
    </row>
    <row r="8" spans="1:12" s="208" customFormat="1" ht="24" customHeight="1" thickTop="1" thickBot="1">
      <c r="B8" s="209"/>
      <c r="C8" s="210" t="s">
        <v>531</v>
      </c>
      <c r="D8" s="211"/>
      <c r="E8" s="211"/>
      <c r="F8" s="211"/>
      <c r="G8" s="211"/>
      <c r="H8" s="211"/>
      <c r="I8" s="211"/>
      <c r="J8" s="212"/>
      <c r="K8" s="212"/>
      <c r="L8" s="213"/>
    </row>
    <row r="9" spans="1:12" ht="22.5" customHeight="1" thickTop="1">
      <c r="A9" s="206" t="s">
        <v>679</v>
      </c>
      <c r="B9" s="214" t="s">
        <v>680</v>
      </c>
      <c r="C9" s="215" t="s">
        <v>681</v>
      </c>
      <c r="D9" s="216">
        <v>9.5299999999999996E-2</v>
      </c>
      <c r="E9" s="216">
        <v>9.74E-2</v>
      </c>
      <c r="F9" s="216">
        <v>9.0300000000000005E-2</v>
      </c>
      <c r="G9" s="216">
        <v>0.123</v>
      </c>
      <c r="H9" s="216">
        <v>0.10780000000000001</v>
      </c>
      <c r="I9" s="216">
        <v>0.1065</v>
      </c>
      <c r="J9" s="216">
        <v>0.11269999999999999</v>
      </c>
      <c r="K9" s="216">
        <v>0.1027</v>
      </c>
    </row>
    <row r="10" spans="1:12" ht="22.5" customHeight="1">
      <c r="A10" s="206" t="s">
        <v>679</v>
      </c>
      <c r="B10" s="214" t="s">
        <v>682</v>
      </c>
      <c r="C10" s="215" t="s">
        <v>683</v>
      </c>
      <c r="D10" s="216">
        <v>0.70620000000000005</v>
      </c>
      <c r="E10" s="216">
        <v>0.65849999999999997</v>
      </c>
      <c r="F10" s="216">
        <v>0.69120000000000004</v>
      </c>
      <c r="G10" s="216">
        <v>0.72140000000000004</v>
      </c>
      <c r="H10" s="216">
        <v>0.7198</v>
      </c>
      <c r="I10" s="216">
        <v>0.71099999999999997</v>
      </c>
      <c r="J10" s="216">
        <v>0.70909999999999995</v>
      </c>
      <c r="K10" s="216">
        <v>0.71189999999999998</v>
      </c>
    </row>
    <row r="11" spans="1:12" ht="41.25" customHeight="1" thickBot="1">
      <c r="B11" s="217"/>
      <c r="C11" s="215"/>
      <c r="D11" s="218"/>
      <c r="E11" s="218"/>
      <c r="F11" s="218"/>
      <c r="G11" s="218"/>
      <c r="H11" s="218"/>
      <c r="I11" s="218"/>
      <c r="J11" s="218"/>
      <c r="K11" s="218"/>
    </row>
    <row r="12" spans="1:12" s="219" customFormat="1" ht="24" customHeight="1" thickTop="1" thickBot="1">
      <c r="B12" s="220"/>
      <c r="C12" s="210" t="s">
        <v>534</v>
      </c>
      <c r="D12" s="211"/>
      <c r="E12" s="211"/>
      <c r="F12" s="211"/>
      <c r="G12" s="211"/>
      <c r="H12" s="211"/>
      <c r="I12" s="211"/>
      <c r="J12" s="212"/>
      <c r="K12" s="212"/>
      <c r="L12" s="221"/>
    </row>
    <row r="13" spans="1:12" s="201" customFormat="1" ht="32.25" customHeight="1" thickTop="1">
      <c r="A13" s="201" t="s">
        <v>679</v>
      </c>
      <c r="B13" s="222" t="s">
        <v>684</v>
      </c>
      <c r="C13" s="223" t="s">
        <v>685</v>
      </c>
      <c r="D13" s="224">
        <v>0.77710000000000001</v>
      </c>
      <c r="E13" s="224">
        <v>0.79039999999999999</v>
      </c>
      <c r="F13" s="224">
        <v>0.79379999999999995</v>
      </c>
      <c r="G13" s="224">
        <v>0.79920000000000002</v>
      </c>
      <c r="H13" s="224">
        <v>0.77710000000000001</v>
      </c>
      <c r="I13" s="224">
        <v>0.76739999999999997</v>
      </c>
      <c r="J13" s="224">
        <v>0.77139999999999997</v>
      </c>
      <c r="K13" s="224">
        <v>0.77300000000000002</v>
      </c>
    </row>
    <row r="14" spans="1:12" s="225" customFormat="1" ht="23.25" customHeight="1">
      <c r="A14" s="225" t="s">
        <v>679</v>
      </c>
      <c r="B14" s="226" t="s">
        <v>686</v>
      </c>
      <c r="C14" s="227" t="s">
        <v>687</v>
      </c>
      <c r="D14" s="228"/>
      <c r="E14" s="229">
        <v>0.79039999999999999</v>
      </c>
      <c r="F14" s="229">
        <v>0.79379999999999995</v>
      </c>
      <c r="G14" s="229">
        <v>0.79920000000000002</v>
      </c>
      <c r="H14" s="229">
        <v>0.77710000000000001</v>
      </c>
      <c r="I14" s="229">
        <v>0.76739999999999997</v>
      </c>
      <c r="J14" s="229">
        <v>0.77139999999999997</v>
      </c>
      <c r="K14" s="229">
        <v>0.77300000000000002</v>
      </c>
    </row>
    <row r="15" spans="1:12" s="225" customFormat="1" ht="23.25" customHeight="1">
      <c r="B15" s="226"/>
      <c r="C15" s="227" t="s">
        <v>688</v>
      </c>
      <c r="D15" s="229">
        <v>4.1000000000000003E-3</v>
      </c>
      <c r="E15" s="229">
        <v>0.01</v>
      </c>
      <c r="F15" s="229">
        <v>1.03E-2</v>
      </c>
      <c r="G15" s="229">
        <v>1.2800000000000001E-2</v>
      </c>
      <c r="H15" s="229">
        <v>4.0500000000000001E-2</v>
      </c>
      <c r="I15" s="229">
        <v>4.9799999999999997E-2</v>
      </c>
      <c r="J15" s="229">
        <v>4.9299999999999997E-2</v>
      </c>
      <c r="K15" s="229">
        <v>4.6699999999999998E-2</v>
      </c>
    </row>
    <row r="16" spans="1:12" s="225" customFormat="1" ht="41.25" customHeight="1" thickBot="1">
      <c r="A16" s="225" t="s">
        <v>679</v>
      </c>
      <c r="B16" s="226" t="s">
        <v>689</v>
      </c>
      <c r="C16" s="227" t="s">
        <v>690</v>
      </c>
      <c r="D16" s="229">
        <v>4.7999999999999996E-3</v>
      </c>
      <c r="E16" s="229">
        <v>3.0999999999999999E-3</v>
      </c>
      <c r="F16" s="229">
        <v>1.1000000000000001E-3</v>
      </c>
      <c r="G16" s="229">
        <v>2.9999999999999997E-4</v>
      </c>
      <c r="H16" s="229">
        <v>2.9999999999999997E-4</v>
      </c>
      <c r="I16" s="229">
        <v>2.9999999999999997E-4</v>
      </c>
      <c r="J16" s="229">
        <v>2.9999999999999997E-4</v>
      </c>
      <c r="K16" s="229">
        <v>2.0000000000000001E-4</v>
      </c>
    </row>
    <row r="17" spans="1:26" s="219" customFormat="1" ht="24" customHeight="1" thickTop="1" thickBot="1">
      <c r="B17" s="220"/>
      <c r="C17" s="210" t="s">
        <v>691</v>
      </c>
      <c r="D17" s="211"/>
      <c r="E17" s="211"/>
      <c r="F17" s="211"/>
      <c r="G17" s="211"/>
      <c r="H17" s="211"/>
      <c r="I17" s="211"/>
      <c r="J17" s="212"/>
      <c r="K17" s="212"/>
      <c r="L17" s="221"/>
    </row>
    <row r="18" spans="1:26" s="201" customFormat="1" ht="32.25" customHeight="1" thickTop="1">
      <c r="A18" s="201" t="s">
        <v>679</v>
      </c>
      <c r="B18" s="222" t="s">
        <v>692</v>
      </c>
      <c r="C18" s="223" t="s">
        <v>693</v>
      </c>
      <c r="D18" s="224">
        <v>5.5500000000000001E-2</v>
      </c>
      <c r="E18" s="224">
        <v>6.7299999999999999E-2</v>
      </c>
      <c r="F18" s="224">
        <v>6.1100000000000002E-2</v>
      </c>
      <c r="G18" s="224">
        <v>0.1346</v>
      </c>
      <c r="H18" s="224">
        <v>0.16200000000000001</v>
      </c>
      <c r="I18" s="224">
        <v>0.16880000000000001</v>
      </c>
      <c r="J18" s="224">
        <v>0.13619999999999999</v>
      </c>
      <c r="K18" s="224">
        <v>0.1323</v>
      </c>
    </row>
    <row r="19" spans="1:26" s="225" customFormat="1" ht="23.25" customHeight="1">
      <c r="A19" s="225" t="s">
        <v>679</v>
      </c>
      <c r="B19" s="226" t="s">
        <v>694</v>
      </c>
      <c r="C19" s="227" t="s">
        <v>695</v>
      </c>
      <c r="D19" s="229">
        <v>0.94450000000000001</v>
      </c>
      <c r="E19" s="229">
        <v>0.93269999999999997</v>
      </c>
      <c r="F19" s="229">
        <v>0.93889999999999996</v>
      </c>
      <c r="G19" s="229">
        <v>0.86539999999999995</v>
      </c>
      <c r="H19" s="229">
        <v>0.83799999999999997</v>
      </c>
      <c r="I19" s="229">
        <v>0.83120000000000005</v>
      </c>
      <c r="J19" s="229">
        <v>0.86380000000000001</v>
      </c>
      <c r="K19" s="229">
        <v>0.86770000000000003</v>
      </c>
    </row>
    <row r="20" spans="1:26" s="225" customFormat="1" ht="41.25" customHeight="1" thickBot="1">
      <c r="A20" s="225" t="s">
        <v>679</v>
      </c>
      <c r="B20" s="226" t="s">
        <v>696</v>
      </c>
      <c r="C20" s="227" t="s">
        <v>697</v>
      </c>
      <c r="D20" s="230">
        <v>489.83249999999998</v>
      </c>
      <c r="E20" s="230">
        <v>457.73419999999999</v>
      </c>
      <c r="F20" s="230">
        <v>487.39139999999998</v>
      </c>
      <c r="G20" s="230">
        <v>549.42200000000003</v>
      </c>
      <c r="H20" s="230">
        <v>575.66020000000003</v>
      </c>
      <c r="I20" s="230">
        <v>588.85580000000004</v>
      </c>
      <c r="J20" s="230">
        <v>599.9674</v>
      </c>
      <c r="K20" s="230">
        <v>595.43089999999995</v>
      </c>
      <c r="L20" s="231"/>
      <c r="M20" s="231"/>
      <c r="N20" s="231"/>
      <c r="O20" s="231"/>
      <c r="P20" s="231"/>
      <c r="Q20" s="231"/>
      <c r="R20" s="231"/>
      <c r="S20" s="231"/>
      <c r="T20" s="231"/>
      <c r="U20" s="231"/>
      <c r="V20" s="231"/>
      <c r="W20" s="231"/>
      <c r="X20" s="231"/>
      <c r="Y20" s="231"/>
      <c r="Z20" s="231"/>
    </row>
    <row r="21" spans="1:26" s="219" customFormat="1" ht="24" customHeight="1" thickTop="1" thickBot="1">
      <c r="B21" s="220"/>
      <c r="C21" s="210" t="s">
        <v>698</v>
      </c>
      <c r="D21" s="211"/>
      <c r="E21" s="211"/>
      <c r="F21" s="211"/>
      <c r="G21" s="211"/>
      <c r="H21" s="211"/>
      <c r="I21" s="211"/>
      <c r="J21" s="212"/>
      <c r="K21" s="212"/>
      <c r="L21" s="221"/>
    </row>
    <row r="22" spans="1:26" s="201" customFormat="1" ht="32.25" customHeight="1" thickTop="1">
      <c r="A22" s="201" t="s">
        <v>679</v>
      </c>
      <c r="B22" s="222" t="s">
        <v>699</v>
      </c>
      <c r="C22" s="223" t="s">
        <v>700</v>
      </c>
      <c r="D22" s="224">
        <v>0.97489999999999999</v>
      </c>
      <c r="E22" s="224">
        <v>0.97650000000000003</v>
      </c>
      <c r="F22" s="224">
        <v>0.97909999999999997</v>
      </c>
      <c r="G22" s="224">
        <v>0.98129999999999995</v>
      </c>
      <c r="H22" s="224">
        <v>0.98099999999999998</v>
      </c>
      <c r="I22" s="224">
        <v>0.9748</v>
      </c>
      <c r="J22" s="224">
        <v>0.98280000000000001</v>
      </c>
      <c r="K22" s="224">
        <v>0.97619999999999996</v>
      </c>
    </row>
    <row r="23" spans="1:26" s="225" customFormat="1" ht="23.25" customHeight="1">
      <c r="A23" s="225" t="s">
        <v>679</v>
      </c>
      <c r="B23" s="226" t="s">
        <v>701</v>
      </c>
      <c r="C23" s="227" t="s">
        <v>702</v>
      </c>
      <c r="D23" s="229">
        <v>3.5200000000000002E-2</v>
      </c>
      <c r="E23" s="229">
        <v>2.9100000000000001E-2</v>
      </c>
      <c r="F23" s="229">
        <v>2.41E-2</v>
      </c>
      <c r="G23" s="229">
        <v>1.77E-2</v>
      </c>
      <c r="H23" s="229">
        <v>1.54E-2</v>
      </c>
      <c r="I23" s="229">
        <v>1.5699999999999999E-2</v>
      </c>
      <c r="J23" s="229">
        <v>1.8800000000000001E-2</v>
      </c>
      <c r="K23" s="229">
        <v>1.9E-2</v>
      </c>
    </row>
    <row r="24" spans="1:26" s="225" customFormat="1" ht="23.25" customHeight="1">
      <c r="A24" s="225" t="s">
        <v>679</v>
      </c>
      <c r="B24" s="226" t="s">
        <v>703</v>
      </c>
      <c r="C24" s="227" t="s">
        <v>704</v>
      </c>
      <c r="D24" s="229">
        <v>2.5100000000000001E-2</v>
      </c>
      <c r="E24" s="229">
        <v>2.35E-2</v>
      </c>
      <c r="F24" s="229">
        <v>2.0899999999999998E-2</v>
      </c>
      <c r="G24" s="229">
        <v>1.8700000000000001E-2</v>
      </c>
      <c r="H24" s="229">
        <v>1.9E-2</v>
      </c>
      <c r="I24" s="229">
        <v>2.52E-2</v>
      </c>
      <c r="J24" s="229">
        <v>1.72E-2</v>
      </c>
      <c r="K24" s="229">
        <v>2.3800000000000002E-2</v>
      </c>
    </row>
    <row r="25" spans="1:26" s="225" customFormat="1" ht="23.25" customHeight="1">
      <c r="A25" s="225" t="s">
        <v>679</v>
      </c>
      <c r="B25" s="226" t="s">
        <v>705</v>
      </c>
      <c r="C25" s="227" t="s">
        <v>706</v>
      </c>
      <c r="D25" s="229">
        <v>2.92E-2</v>
      </c>
      <c r="E25" s="229">
        <v>2.41E-2</v>
      </c>
      <c r="F25" s="229">
        <v>1.9599999999999999E-2</v>
      </c>
      <c r="G25" s="229">
        <v>1.41E-2</v>
      </c>
      <c r="H25" s="229">
        <v>1.26E-2</v>
      </c>
      <c r="I25" s="229">
        <v>1.2699999999999999E-2</v>
      </c>
      <c r="J25" s="229">
        <v>1.6199999999999999E-2</v>
      </c>
      <c r="K25" s="229">
        <v>1.5699999999999999E-2</v>
      </c>
    </row>
    <row r="26" spans="1:26" s="225" customFormat="1" ht="23.25" customHeight="1">
      <c r="A26" s="225" t="s">
        <v>679</v>
      </c>
      <c r="B26" s="226" t="s">
        <v>707</v>
      </c>
      <c r="C26" s="227" t="s">
        <v>708</v>
      </c>
      <c r="D26" s="229">
        <v>0.1913</v>
      </c>
      <c r="E26" s="229">
        <v>0.1938</v>
      </c>
      <c r="F26" s="229">
        <v>0.2031</v>
      </c>
      <c r="G26" s="229">
        <v>0.2185</v>
      </c>
      <c r="H26" s="229">
        <v>0.19850000000000001</v>
      </c>
      <c r="I26" s="229">
        <v>0.2147</v>
      </c>
      <c r="J26" s="229">
        <v>0.1527</v>
      </c>
      <c r="K26" s="229">
        <v>0.19470000000000001</v>
      </c>
    </row>
    <row r="27" spans="1:26" s="225" customFormat="1" ht="23.25" customHeight="1">
      <c r="A27" s="225" t="s">
        <v>679</v>
      </c>
      <c r="B27" s="226" t="s">
        <v>709</v>
      </c>
      <c r="C27" s="227" t="s">
        <v>710</v>
      </c>
      <c r="D27" s="229">
        <v>8.2000000000000007E-3</v>
      </c>
      <c r="E27" s="229">
        <v>8.2000000000000007E-3</v>
      </c>
      <c r="F27" s="229">
        <v>8.0999999999999996E-3</v>
      </c>
      <c r="G27" s="229">
        <v>7.9000000000000008E-3</v>
      </c>
      <c r="H27" s="229">
        <v>8.0000000000000002E-3</v>
      </c>
      <c r="I27" s="229">
        <v>8.2000000000000007E-3</v>
      </c>
      <c r="J27" s="229">
        <v>8.0999999999999996E-3</v>
      </c>
      <c r="K27" s="229">
        <v>8.2000000000000007E-3</v>
      </c>
    </row>
    <row r="28" spans="1:26" s="225" customFormat="1" ht="23.25" customHeight="1">
      <c r="A28" s="225" t="s">
        <v>679</v>
      </c>
      <c r="B28" s="226" t="s">
        <v>711</v>
      </c>
      <c r="C28" s="227" t="s">
        <v>712</v>
      </c>
      <c r="D28" s="229">
        <v>8.4900000000000003E-2</v>
      </c>
      <c r="E28" s="229">
        <v>8.0399999999999999E-2</v>
      </c>
      <c r="F28" s="229">
        <v>7.6499999999999999E-2</v>
      </c>
      <c r="G28" s="229">
        <v>7.2499999999999995E-2</v>
      </c>
      <c r="H28" s="229">
        <v>7.4999999999999997E-2</v>
      </c>
      <c r="I28" s="229">
        <v>7.4700000000000003E-2</v>
      </c>
      <c r="J28" s="229">
        <v>7.0699999999999999E-2</v>
      </c>
      <c r="K28" s="229">
        <v>7.1900000000000006E-2</v>
      </c>
    </row>
    <row r="29" spans="1:26" s="225" customFormat="1" ht="23.25" customHeight="1">
      <c r="A29" s="225" t="s">
        <v>679</v>
      </c>
      <c r="B29" s="226" t="s">
        <v>713</v>
      </c>
      <c r="C29" s="227" t="s">
        <v>714</v>
      </c>
      <c r="D29" s="229">
        <v>0.93179999999999996</v>
      </c>
      <c r="E29" s="229">
        <v>0.94589999999999996</v>
      </c>
      <c r="F29" s="229">
        <v>0.95350000000000001</v>
      </c>
      <c r="G29" s="229">
        <v>0.95930000000000004</v>
      </c>
      <c r="H29" s="229">
        <v>0.95809999999999995</v>
      </c>
      <c r="I29" s="229">
        <v>0.94540000000000002</v>
      </c>
      <c r="J29" s="229">
        <v>0.96709999999999996</v>
      </c>
      <c r="K29" s="229">
        <v>0.95209999999999995</v>
      </c>
    </row>
    <row r="30" spans="1:26" s="225" customFormat="1" ht="23.25" customHeight="1">
      <c r="A30" s="225" t="s">
        <v>679</v>
      </c>
      <c r="B30" s="226" t="s">
        <v>715</v>
      </c>
      <c r="C30" s="227" t="s">
        <v>716</v>
      </c>
      <c r="D30" s="229">
        <v>2.52E-2</v>
      </c>
      <c r="E30" s="229">
        <v>1.8499999999999999E-2</v>
      </c>
      <c r="F30" s="229">
        <v>1.9300000000000001E-2</v>
      </c>
      <c r="G30" s="229">
        <v>1.7500000000000002E-2</v>
      </c>
      <c r="H30" s="229">
        <v>1.9E-2</v>
      </c>
      <c r="I30" s="229">
        <v>2.7799999999999998E-2</v>
      </c>
      <c r="J30" s="229">
        <v>1.4500000000000001E-2</v>
      </c>
      <c r="K30" s="229">
        <v>2.3800000000000002E-2</v>
      </c>
    </row>
    <row r="31" spans="1:26" s="225" customFormat="1" ht="23.25" customHeight="1">
      <c r="A31" s="225" t="s">
        <v>679</v>
      </c>
      <c r="B31" s="226" t="s">
        <v>717</v>
      </c>
      <c r="C31" s="227" t="s">
        <v>718</v>
      </c>
      <c r="D31" s="229">
        <v>1.9E-3</v>
      </c>
      <c r="E31" s="229">
        <v>0</v>
      </c>
      <c r="F31" s="229">
        <v>0</v>
      </c>
      <c r="G31" s="229">
        <v>0</v>
      </c>
      <c r="H31" s="229">
        <v>0</v>
      </c>
      <c r="I31" s="229">
        <v>0</v>
      </c>
      <c r="J31" s="229">
        <v>0</v>
      </c>
      <c r="K31" s="232">
        <v>0</v>
      </c>
    </row>
    <row r="32" spans="1:26" s="225" customFormat="1" ht="23.25" customHeight="1">
      <c r="A32" s="225" t="s">
        <v>679</v>
      </c>
      <c r="B32" s="226" t="s">
        <v>719</v>
      </c>
      <c r="C32" s="227" t="s">
        <v>720</v>
      </c>
      <c r="D32" s="229">
        <v>1.3299999999999999E-2</v>
      </c>
      <c r="E32" s="229">
        <v>8.3999999999999995E-3</v>
      </c>
      <c r="F32" s="229">
        <v>4.1000000000000003E-3</v>
      </c>
      <c r="G32" s="229">
        <v>4.1999999999999997E-3</v>
      </c>
      <c r="H32" s="229">
        <v>3.8E-3</v>
      </c>
      <c r="I32" s="229">
        <v>5.4000000000000003E-3</v>
      </c>
      <c r="J32" s="229">
        <v>2.8E-3</v>
      </c>
      <c r="K32" s="229">
        <v>6.6E-3</v>
      </c>
    </row>
    <row r="33" spans="1:12" s="225" customFormat="1" ht="23.25" customHeight="1">
      <c r="A33" s="225" t="s">
        <v>679</v>
      </c>
      <c r="B33" s="226" t="s">
        <v>721</v>
      </c>
      <c r="C33" s="227" t="s">
        <v>722</v>
      </c>
      <c r="D33" s="229">
        <v>6.9999999999999999E-4</v>
      </c>
      <c r="E33" s="229">
        <v>5.0000000000000001E-4</v>
      </c>
      <c r="F33" s="229">
        <v>0</v>
      </c>
      <c r="G33" s="229">
        <v>0</v>
      </c>
      <c r="H33" s="229">
        <v>0</v>
      </c>
      <c r="I33" s="229">
        <v>0</v>
      </c>
      <c r="J33" s="229">
        <v>0</v>
      </c>
      <c r="K33" s="232">
        <v>0</v>
      </c>
    </row>
    <row r="34" spans="1:12" s="225" customFormat="1" ht="23.25" customHeight="1">
      <c r="A34" s="225" t="s">
        <v>679</v>
      </c>
      <c r="B34" s="226" t="s">
        <v>723</v>
      </c>
      <c r="C34" s="227" t="s">
        <v>724</v>
      </c>
      <c r="D34" s="229">
        <v>3.8999999999999998E-3</v>
      </c>
      <c r="E34" s="229">
        <v>4.5999999999999999E-3</v>
      </c>
      <c r="F34" s="229">
        <v>3.3E-3</v>
      </c>
      <c r="G34" s="229">
        <v>1.8E-3</v>
      </c>
      <c r="H34" s="229">
        <v>1.4E-3</v>
      </c>
      <c r="I34" s="229">
        <v>2.5000000000000001E-3</v>
      </c>
      <c r="J34" s="229">
        <v>1.1000000000000001E-3</v>
      </c>
      <c r="K34" s="229">
        <v>2.3999999999999998E-3</v>
      </c>
    </row>
    <row r="35" spans="1:12" s="225" customFormat="1" ht="23.25" customHeight="1">
      <c r="A35" s="225" t="s">
        <v>679</v>
      </c>
      <c r="B35" s="226" t="s">
        <v>725</v>
      </c>
      <c r="C35" s="227" t="s">
        <v>726</v>
      </c>
      <c r="D35" s="229">
        <v>0</v>
      </c>
      <c r="E35" s="229">
        <v>0</v>
      </c>
      <c r="F35" s="229">
        <v>1.1999999999999999E-3</v>
      </c>
      <c r="G35" s="229">
        <v>1E-3</v>
      </c>
      <c r="H35" s="229">
        <v>1.4E-3</v>
      </c>
      <c r="I35" s="229">
        <v>1.6000000000000001E-3</v>
      </c>
      <c r="J35" s="229">
        <v>1.2999999999999999E-3</v>
      </c>
      <c r="K35" s="229">
        <v>1.5E-3</v>
      </c>
    </row>
    <row r="36" spans="1:12" s="225" customFormat="1" ht="41.25" customHeight="1" thickBot="1">
      <c r="A36" s="225" t="s">
        <v>679</v>
      </c>
      <c r="B36" s="233" t="s">
        <v>727</v>
      </c>
      <c r="C36" s="227" t="s">
        <v>728</v>
      </c>
      <c r="D36" s="229">
        <v>2.3199999999999998E-2</v>
      </c>
      <c r="E36" s="229">
        <v>2.2100000000000002E-2</v>
      </c>
      <c r="F36" s="229">
        <v>1.8599999999999998E-2</v>
      </c>
      <c r="G36" s="229">
        <v>1.61E-2</v>
      </c>
      <c r="H36" s="229">
        <v>1.6299999999999999E-2</v>
      </c>
      <c r="I36" s="229">
        <v>1.72E-2</v>
      </c>
      <c r="J36" s="229">
        <v>1.3100000000000001E-2</v>
      </c>
      <c r="K36" s="229">
        <v>1.35E-2</v>
      </c>
    </row>
    <row r="37" spans="1:12" s="219" customFormat="1" ht="24" customHeight="1" thickTop="1" thickBot="1">
      <c r="B37" s="220"/>
      <c r="C37" s="210" t="s">
        <v>557</v>
      </c>
      <c r="D37" s="211"/>
      <c r="E37" s="211"/>
      <c r="F37" s="211"/>
      <c r="G37" s="211"/>
      <c r="H37" s="211"/>
      <c r="I37" s="211"/>
      <c r="J37" s="212"/>
      <c r="K37" s="212"/>
      <c r="L37" s="221"/>
    </row>
    <row r="38" spans="1:12" s="201" customFormat="1" ht="31.5" customHeight="1" thickTop="1">
      <c r="A38" s="201" t="s">
        <v>679</v>
      </c>
      <c r="B38" s="222" t="s">
        <v>729</v>
      </c>
      <c r="C38" s="223" t="s">
        <v>730</v>
      </c>
      <c r="D38" s="224">
        <v>0.24079999999999999</v>
      </c>
      <c r="E38" s="224">
        <v>0.2467</v>
      </c>
      <c r="F38" s="224">
        <v>0.24030000000000001</v>
      </c>
      <c r="G38" s="224">
        <v>0.33479999999999999</v>
      </c>
      <c r="H38" s="224">
        <v>0.31540000000000001</v>
      </c>
      <c r="I38" s="224">
        <v>0.33069999999999999</v>
      </c>
      <c r="J38" s="224">
        <v>0.3427</v>
      </c>
      <c r="K38" s="224">
        <v>0.31659999999999999</v>
      </c>
    </row>
    <row r="39" spans="1:12" s="225" customFormat="1" ht="22.5" customHeight="1">
      <c r="A39" s="225" t="s">
        <v>679</v>
      </c>
      <c r="B39" s="226" t="s">
        <v>731</v>
      </c>
      <c r="C39" s="227" t="s">
        <v>732</v>
      </c>
      <c r="D39" s="229">
        <v>0.58099999999999996</v>
      </c>
      <c r="E39" s="229">
        <v>0.72330000000000005</v>
      </c>
      <c r="F39" s="229">
        <v>0.65559999999999996</v>
      </c>
      <c r="G39" s="229">
        <v>0.6119</v>
      </c>
      <c r="H39" s="229">
        <v>0.66990000000000005</v>
      </c>
      <c r="I39" s="229">
        <v>0.73880000000000001</v>
      </c>
      <c r="J39" s="229">
        <v>0.73740000000000006</v>
      </c>
      <c r="K39" s="229">
        <v>0.74850000000000005</v>
      </c>
    </row>
    <row r="40" spans="1:12" s="225" customFormat="1" ht="22.5" customHeight="1">
      <c r="A40" s="225" t="s">
        <v>679</v>
      </c>
      <c r="B40" s="226" t="s">
        <v>733</v>
      </c>
      <c r="C40" s="227" t="s">
        <v>734</v>
      </c>
      <c r="D40" s="229">
        <v>0.2767</v>
      </c>
      <c r="E40" s="229">
        <v>0.33689999999999998</v>
      </c>
      <c r="F40" s="229">
        <v>0.28970000000000001</v>
      </c>
      <c r="G40" s="229">
        <v>0.26250000000000001</v>
      </c>
      <c r="H40" s="229">
        <v>0.26529999999999998</v>
      </c>
      <c r="I40" s="229">
        <v>0.27600000000000002</v>
      </c>
      <c r="J40" s="229">
        <v>0.2792</v>
      </c>
      <c r="K40" s="229">
        <v>0.28000000000000003</v>
      </c>
    </row>
    <row r="41" spans="1:12" s="225" customFormat="1" ht="40.5" customHeight="1" thickBot="1">
      <c r="A41" s="225" t="s">
        <v>679</v>
      </c>
      <c r="B41" s="226" t="s">
        <v>735</v>
      </c>
      <c r="C41" s="227" t="s">
        <v>736</v>
      </c>
      <c r="D41" s="229">
        <v>0.23</v>
      </c>
      <c r="E41" s="229">
        <v>0.28560000000000002</v>
      </c>
      <c r="F41" s="229">
        <v>0.24640000000000001</v>
      </c>
      <c r="G41" s="229">
        <v>0.2248</v>
      </c>
      <c r="H41" s="229">
        <v>0.22889999999999999</v>
      </c>
      <c r="I41" s="229">
        <v>0.23799999999999999</v>
      </c>
      <c r="J41" s="229">
        <v>0.24249999999999999</v>
      </c>
      <c r="K41" s="229">
        <v>0.24279999999999999</v>
      </c>
    </row>
    <row r="42" spans="1:12" s="219" customFormat="1" ht="24" customHeight="1" thickTop="1" thickBot="1">
      <c r="B42" s="220"/>
      <c r="C42" s="210" t="s">
        <v>562</v>
      </c>
      <c r="D42" s="211"/>
      <c r="E42" s="211"/>
      <c r="F42" s="211"/>
      <c r="G42" s="211"/>
      <c r="H42" s="211"/>
      <c r="I42" s="211"/>
      <c r="J42" s="212"/>
      <c r="K42" s="212"/>
      <c r="L42" s="221"/>
    </row>
    <row r="43" spans="1:12" s="201" customFormat="1" ht="31.5" customHeight="1" thickTop="1">
      <c r="A43" s="201" t="s">
        <v>679</v>
      </c>
      <c r="B43" s="222" t="s">
        <v>737</v>
      </c>
      <c r="C43" s="223" t="s">
        <v>738</v>
      </c>
      <c r="D43" s="224">
        <v>0.16889999999999999</v>
      </c>
      <c r="E43" s="224">
        <v>0.15229999999999999</v>
      </c>
      <c r="F43" s="224">
        <v>0.14949999999999999</v>
      </c>
      <c r="G43" s="224">
        <v>0.14380000000000001</v>
      </c>
      <c r="H43" s="224">
        <v>0.13719999999999999</v>
      </c>
      <c r="I43" s="224">
        <v>0.13789999999999999</v>
      </c>
      <c r="J43" s="224">
        <v>0.13139999999999999</v>
      </c>
      <c r="K43" s="224">
        <v>0.13300000000000001</v>
      </c>
    </row>
    <row r="44" spans="1:12" s="225" customFormat="1" ht="22.5" customHeight="1">
      <c r="A44" s="225" t="s">
        <v>679</v>
      </c>
      <c r="B44" s="226" t="s">
        <v>739</v>
      </c>
      <c r="C44" s="227" t="s">
        <v>740</v>
      </c>
      <c r="D44" s="229">
        <v>0.16889999999999999</v>
      </c>
      <c r="E44" s="229">
        <v>0.15229999999999999</v>
      </c>
      <c r="F44" s="229">
        <v>0.14940000000000001</v>
      </c>
      <c r="G44" s="229">
        <v>0.14380000000000001</v>
      </c>
      <c r="H44" s="229">
        <v>0.13719999999999999</v>
      </c>
      <c r="I44" s="229">
        <v>0.13789999999999999</v>
      </c>
      <c r="J44" s="229">
        <v>0.13139999999999999</v>
      </c>
      <c r="K44" s="229">
        <v>0.13300000000000001</v>
      </c>
    </row>
    <row r="45" spans="1:12" s="225" customFormat="1" ht="22.5" customHeight="1">
      <c r="A45" s="225" t="s">
        <v>679</v>
      </c>
      <c r="B45" s="226" t="s">
        <v>741</v>
      </c>
      <c r="C45" s="227" t="s">
        <v>742</v>
      </c>
      <c r="D45" s="229">
        <v>0.1109</v>
      </c>
      <c r="E45" s="229">
        <v>0.10730000000000001</v>
      </c>
      <c r="F45" s="229">
        <v>0.1022</v>
      </c>
      <c r="G45" s="229">
        <v>9.8900000000000002E-2</v>
      </c>
      <c r="H45" s="229">
        <v>0.1052</v>
      </c>
      <c r="I45" s="229">
        <v>0.13719999999999999</v>
      </c>
      <c r="J45" s="229">
        <v>9.7600000000000006E-2</v>
      </c>
      <c r="K45" s="229">
        <v>0.1336</v>
      </c>
    </row>
    <row r="46" spans="1:12" s="225" customFormat="1" ht="22.5" customHeight="1">
      <c r="A46" s="225" t="s">
        <v>679</v>
      </c>
      <c r="B46" s="226" t="s">
        <v>743</v>
      </c>
      <c r="C46" s="227" t="s">
        <v>744</v>
      </c>
      <c r="D46" s="229">
        <v>2.98E-2</v>
      </c>
      <c r="E46" s="229">
        <v>2.58E-2</v>
      </c>
      <c r="F46" s="229">
        <v>2.3900000000000001E-2</v>
      </c>
      <c r="G46" s="229">
        <v>2.0400000000000001E-2</v>
      </c>
      <c r="H46" s="229">
        <v>1.7000000000000001E-2</v>
      </c>
      <c r="I46" s="229">
        <v>1.84E-2</v>
      </c>
      <c r="J46" s="229">
        <v>1.6299999999999999E-2</v>
      </c>
      <c r="K46" s="229">
        <v>2.0799999999999999E-2</v>
      </c>
    </row>
    <row r="47" spans="1:12" s="225" customFormat="1" ht="22.5" customHeight="1">
      <c r="A47" s="225" t="s">
        <v>679</v>
      </c>
      <c r="B47" s="226" t="s">
        <v>745</v>
      </c>
      <c r="C47" s="227" t="s">
        <v>746</v>
      </c>
      <c r="D47" s="229">
        <v>3.4000000000000002E-2</v>
      </c>
      <c r="E47" s="229">
        <v>2.9700000000000001E-2</v>
      </c>
      <c r="F47" s="229">
        <v>2.47E-2</v>
      </c>
      <c r="G47" s="229">
        <v>2.18E-2</v>
      </c>
      <c r="H47" s="229">
        <v>2.5000000000000001E-2</v>
      </c>
      <c r="I47" s="229">
        <v>3.78E-2</v>
      </c>
      <c r="J47" s="229">
        <v>2.24E-2</v>
      </c>
      <c r="K47" s="229">
        <v>4.8800000000000003E-2</v>
      </c>
    </row>
    <row r="48" spans="1:12" s="225" customFormat="1" ht="40.5" customHeight="1" thickBot="1">
      <c r="A48" s="225" t="s">
        <v>679</v>
      </c>
      <c r="B48" s="226" t="s">
        <v>747</v>
      </c>
      <c r="C48" s="227" t="s">
        <v>748</v>
      </c>
      <c r="D48" s="229">
        <v>0.23200000000000001</v>
      </c>
      <c r="E48" s="229">
        <v>0.22020000000000001</v>
      </c>
      <c r="F48" s="229">
        <v>0.20710000000000001</v>
      </c>
      <c r="G48" s="229">
        <v>0.2</v>
      </c>
      <c r="H48" s="229">
        <v>0.19370000000000001</v>
      </c>
      <c r="I48" s="229">
        <v>0.1951</v>
      </c>
      <c r="J48" s="229">
        <v>0.19309999999999999</v>
      </c>
      <c r="K48" s="229">
        <v>0.19400000000000001</v>
      </c>
    </row>
    <row r="49" spans="1:12" s="208" customFormat="1" ht="24" customHeight="1" thickTop="1" thickBot="1">
      <c r="B49" s="209"/>
      <c r="C49" s="210" t="s">
        <v>749</v>
      </c>
      <c r="D49" s="211"/>
      <c r="E49" s="211"/>
      <c r="F49" s="211"/>
      <c r="G49" s="211"/>
      <c r="H49" s="211"/>
      <c r="I49" s="211"/>
      <c r="J49" s="212"/>
      <c r="K49" s="212"/>
      <c r="L49" s="213"/>
    </row>
    <row r="50" spans="1:12" s="201" customFormat="1" ht="31.5" customHeight="1" thickTop="1">
      <c r="A50" s="201" t="s">
        <v>679</v>
      </c>
      <c r="B50" s="222" t="s">
        <v>750</v>
      </c>
      <c r="C50" s="223" t="s">
        <v>751</v>
      </c>
      <c r="D50" s="224">
        <v>0.86309999999999998</v>
      </c>
      <c r="E50" s="224">
        <v>0.86880000000000002</v>
      </c>
      <c r="F50" s="224">
        <v>0.87070000000000003</v>
      </c>
      <c r="G50" s="224">
        <v>0.84150000000000003</v>
      </c>
      <c r="H50" s="224">
        <v>0.85780000000000001</v>
      </c>
      <c r="I50" s="224">
        <v>0.85750000000000004</v>
      </c>
      <c r="J50" s="224">
        <v>0.85580000000000001</v>
      </c>
      <c r="K50" s="224">
        <v>0.86329999999999996</v>
      </c>
    </row>
    <row r="51" spans="1:12" s="225" customFormat="1" ht="22.5" customHeight="1">
      <c r="A51" s="225" t="s">
        <v>679</v>
      </c>
      <c r="B51" s="226" t="s">
        <v>752</v>
      </c>
      <c r="C51" s="227" t="s">
        <v>753</v>
      </c>
      <c r="D51" s="229">
        <v>0.93479999999999996</v>
      </c>
      <c r="E51" s="229">
        <v>0.93640000000000001</v>
      </c>
      <c r="F51" s="229">
        <v>0.93679999999999997</v>
      </c>
      <c r="G51" s="229">
        <v>0.93720000000000003</v>
      </c>
      <c r="H51" s="229">
        <v>0.93489999999999995</v>
      </c>
      <c r="I51" s="229">
        <v>0.93530000000000002</v>
      </c>
      <c r="J51" s="229">
        <v>0.93020000000000003</v>
      </c>
      <c r="K51" s="229">
        <v>0.9304</v>
      </c>
    </row>
    <row r="52" spans="1:12" s="225" customFormat="1" ht="22.5" customHeight="1">
      <c r="A52" s="225" t="s">
        <v>679</v>
      </c>
      <c r="B52" s="226" t="s">
        <v>754</v>
      </c>
      <c r="C52" s="227" t="s">
        <v>755</v>
      </c>
      <c r="D52" s="229">
        <v>0.111</v>
      </c>
      <c r="E52" s="229">
        <v>9.4500000000000001E-2</v>
      </c>
      <c r="F52" s="229">
        <v>9.2700000000000005E-2</v>
      </c>
      <c r="G52" s="229">
        <v>4.8599999999999997E-2</v>
      </c>
      <c r="H52" s="229">
        <v>6.3399999999999998E-2</v>
      </c>
      <c r="I52" s="229">
        <v>6.3399999999999998E-2</v>
      </c>
      <c r="J52" s="229">
        <v>5.9299999999999999E-2</v>
      </c>
      <c r="K52" s="229">
        <v>7.0199999999999999E-2</v>
      </c>
    </row>
    <row r="53" spans="1:12" s="225" customFormat="1" ht="22.5" customHeight="1">
      <c r="A53" s="225" t="s">
        <v>679</v>
      </c>
      <c r="B53" s="226" t="s">
        <v>756</v>
      </c>
      <c r="C53" s="227" t="s">
        <v>757</v>
      </c>
      <c r="D53" s="229">
        <v>0.81020000000000003</v>
      </c>
      <c r="E53" s="229">
        <v>0.86150000000000004</v>
      </c>
      <c r="F53" s="229">
        <v>0.86550000000000005</v>
      </c>
      <c r="G53" s="229">
        <v>1.1025</v>
      </c>
      <c r="H53" s="229">
        <v>1.0364</v>
      </c>
      <c r="I53" s="229">
        <v>1.0336000000000001</v>
      </c>
      <c r="J53" s="229">
        <v>1.0971</v>
      </c>
      <c r="K53" s="229">
        <v>1.028</v>
      </c>
    </row>
    <row r="54" spans="1:12" ht="13.5" thickBot="1">
      <c r="C54" s="234"/>
      <c r="D54" s="234"/>
      <c r="E54" s="234"/>
      <c r="F54" s="234"/>
      <c r="G54" s="234"/>
      <c r="H54" s="234"/>
      <c r="I54" s="234"/>
      <c r="J54" s="234"/>
      <c r="K54" s="234"/>
      <c r="L54" s="192"/>
    </row>
    <row r="55" spans="1:12" ht="19.5" customHeight="1" thickTop="1">
      <c r="A55" s="235" t="s">
        <v>678</v>
      </c>
      <c r="B55" s="217" t="s">
        <v>678</v>
      </c>
      <c r="C55" s="236" t="s">
        <v>574</v>
      </c>
      <c r="D55" s="237"/>
      <c r="E55" s="238"/>
      <c r="F55" s="238"/>
      <c r="G55" s="238"/>
      <c r="H55" s="238"/>
      <c r="I55" s="238"/>
    </row>
    <row r="56" spans="1:12" ht="33.75" customHeight="1">
      <c r="C56" s="239" t="s">
        <v>575</v>
      </c>
      <c r="D56" s="239"/>
      <c r="E56" s="239"/>
      <c r="F56" s="239"/>
      <c r="G56" s="239"/>
      <c r="H56" s="239"/>
      <c r="I56" s="239"/>
      <c r="J56" s="239"/>
      <c r="K56" s="239"/>
    </row>
    <row r="57" spans="1:12" ht="33.75" customHeight="1">
      <c r="C57" s="239" t="s">
        <v>576</v>
      </c>
      <c r="D57" s="239"/>
      <c r="E57" s="239"/>
      <c r="F57" s="239"/>
      <c r="G57" s="239"/>
      <c r="H57" s="239"/>
      <c r="I57" s="239"/>
      <c r="J57" s="239"/>
      <c r="K57" s="239"/>
    </row>
    <row r="58" spans="1:12">
      <c r="C58" s="240" t="s">
        <v>758</v>
      </c>
      <c r="D58" s="241"/>
      <c r="E58" s="238"/>
      <c r="F58" s="238"/>
      <c r="G58" s="238"/>
      <c r="H58" s="238"/>
      <c r="I58" s="23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D14" sqref="D14"/>
    </sheetView>
  </sheetViews>
  <sheetFormatPr defaultRowHeight="12.75"/>
  <cols>
    <col min="1" max="1" width="60.85546875" style="297" customWidth="1"/>
    <col min="2" max="10" width="22.7109375" style="290" customWidth="1"/>
    <col min="11" max="11" width="22.7109375" style="289" customWidth="1"/>
    <col min="12" max="15" width="22.7109375" style="290" customWidth="1"/>
    <col min="16" max="16" width="3.85546875" style="329" customWidth="1"/>
    <col min="17" max="17" width="13.85546875" style="290" bestFit="1" customWidth="1"/>
    <col min="18" max="18" width="11.140625" style="290" bestFit="1" customWidth="1"/>
    <col min="19" max="256" width="9.140625" style="290"/>
    <col min="257" max="257" width="60.85546875" style="290" customWidth="1"/>
    <col min="258" max="271" width="18.140625" style="290" customWidth="1"/>
    <col min="272" max="272" width="3.85546875" style="290" customWidth="1"/>
    <col min="273" max="273" width="13.85546875" style="290" bestFit="1" customWidth="1"/>
    <col min="274" max="274" width="11.140625" style="290" bestFit="1" customWidth="1"/>
    <col min="275" max="512" width="9.140625" style="290"/>
    <col min="513" max="513" width="60.85546875" style="290" customWidth="1"/>
    <col min="514" max="527" width="18.140625" style="290" customWidth="1"/>
    <col min="528" max="528" width="3.85546875" style="290" customWidth="1"/>
    <col min="529" max="529" width="13.85546875" style="290" bestFit="1" customWidth="1"/>
    <col min="530" max="530" width="11.140625" style="290" bestFit="1" customWidth="1"/>
    <col min="531" max="768" width="9.140625" style="290"/>
    <col min="769" max="769" width="60.85546875" style="290" customWidth="1"/>
    <col min="770" max="783" width="18.140625" style="290" customWidth="1"/>
    <col min="784" max="784" width="3.85546875" style="290" customWidth="1"/>
    <col min="785" max="785" width="13.85546875" style="290" bestFit="1" customWidth="1"/>
    <col min="786" max="786" width="11.140625" style="290" bestFit="1" customWidth="1"/>
    <col min="787" max="1024" width="9.140625" style="290"/>
    <col min="1025" max="1025" width="60.85546875" style="290" customWidth="1"/>
    <col min="1026" max="1039" width="18.140625" style="290" customWidth="1"/>
    <col min="1040" max="1040" width="3.85546875" style="290" customWidth="1"/>
    <col min="1041" max="1041" width="13.85546875" style="290" bestFit="1" customWidth="1"/>
    <col min="1042" max="1042" width="11.140625" style="290" bestFit="1" customWidth="1"/>
    <col min="1043" max="1280" width="9.140625" style="290"/>
    <col min="1281" max="1281" width="60.85546875" style="290" customWidth="1"/>
    <col min="1282" max="1295" width="18.140625" style="290" customWidth="1"/>
    <col min="1296" max="1296" width="3.85546875" style="290" customWidth="1"/>
    <col min="1297" max="1297" width="13.85546875" style="290" bestFit="1" customWidth="1"/>
    <col min="1298" max="1298" width="11.140625" style="290" bestFit="1" customWidth="1"/>
    <col min="1299" max="1536" width="9.140625" style="290"/>
    <col min="1537" max="1537" width="60.85546875" style="290" customWidth="1"/>
    <col min="1538" max="1551" width="18.140625" style="290" customWidth="1"/>
    <col min="1552" max="1552" width="3.85546875" style="290" customWidth="1"/>
    <col min="1553" max="1553" width="13.85546875" style="290" bestFit="1" customWidth="1"/>
    <col min="1554" max="1554" width="11.140625" style="290" bestFit="1" customWidth="1"/>
    <col min="1555" max="1792" width="9.140625" style="290"/>
    <col min="1793" max="1793" width="60.85546875" style="290" customWidth="1"/>
    <col min="1794" max="1807" width="18.140625" style="290" customWidth="1"/>
    <col min="1808" max="1808" width="3.85546875" style="290" customWidth="1"/>
    <col min="1809" max="1809" width="13.85546875" style="290" bestFit="1" customWidth="1"/>
    <col min="1810" max="1810" width="11.140625" style="290" bestFit="1" customWidth="1"/>
    <col min="1811" max="2048" width="9.140625" style="290"/>
    <col min="2049" max="2049" width="60.85546875" style="290" customWidth="1"/>
    <col min="2050" max="2063" width="18.140625" style="290" customWidth="1"/>
    <col min="2064" max="2064" width="3.85546875" style="290" customWidth="1"/>
    <col min="2065" max="2065" width="13.85546875" style="290" bestFit="1" customWidth="1"/>
    <col min="2066" max="2066" width="11.140625" style="290" bestFit="1" customWidth="1"/>
    <col min="2067" max="2304" width="9.140625" style="290"/>
    <col min="2305" max="2305" width="60.85546875" style="290" customWidth="1"/>
    <col min="2306" max="2319" width="18.140625" style="290" customWidth="1"/>
    <col min="2320" max="2320" width="3.85546875" style="290" customWidth="1"/>
    <col min="2321" max="2321" width="13.85546875" style="290" bestFit="1" customWidth="1"/>
    <col min="2322" max="2322" width="11.140625" style="290" bestFit="1" customWidth="1"/>
    <col min="2323" max="2560" width="9.140625" style="290"/>
    <col min="2561" max="2561" width="60.85546875" style="290" customWidth="1"/>
    <col min="2562" max="2575" width="18.140625" style="290" customWidth="1"/>
    <col min="2576" max="2576" width="3.85546875" style="290" customWidth="1"/>
    <col min="2577" max="2577" width="13.85546875" style="290" bestFit="1" customWidth="1"/>
    <col min="2578" max="2578" width="11.140625" style="290" bestFit="1" customWidth="1"/>
    <col min="2579" max="2816" width="9.140625" style="290"/>
    <col min="2817" max="2817" width="60.85546875" style="290" customWidth="1"/>
    <col min="2818" max="2831" width="18.140625" style="290" customWidth="1"/>
    <col min="2832" max="2832" width="3.85546875" style="290" customWidth="1"/>
    <col min="2833" max="2833" width="13.85546875" style="290" bestFit="1" customWidth="1"/>
    <col min="2834" max="2834" width="11.140625" style="290" bestFit="1" customWidth="1"/>
    <col min="2835" max="3072" width="9.140625" style="290"/>
    <col min="3073" max="3073" width="60.85546875" style="290" customWidth="1"/>
    <col min="3074" max="3087" width="18.140625" style="290" customWidth="1"/>
    <col min="3088" max="3088" width="3.85546875" style="290" customWidth="1"/>
    <col min="3089" max="3089" width="13.85546875" style="290" bestFit="1" customWidth="1"/>
    <col min="3090" max="3090" width="11.140625" style="290" bestFit="1" customWidth="1"/>
    <col min="3091" max="3328" width="9.140625" style="290"/>
    <col min="3329" max="3329" width="60.85546875" style="290" customWidth="1"/>
    <col min="3330" max="3343" width="18.140625" style="290" customWidth="1"/>
    <col min="3344" max="3344" width="3.85546875" style="290" customWidth="1"/>
    <col min="3345" max="3345" width="13.85546875" style="290" bestFit="1" customWidth="1"/>
    <col min="3346" max="3346" width="11.140625" style="290" bestFit="1" customWidth="1"/>
    <col min="3347" max="3584" width="9.140625" style="290"/>
    <col min="3585" max="3585" width="60.85546875" style="290" customWidth="1"/>
    <col min="3586" max="3599" width="18.140625" style="290" customWidth="1"/>
    <col min="3600" max="3600" width="3.85546875" style="290" customWidth="1"/>
    <col min="3601" max="3601" width="13.85546875" style="290" bestFit="1" customWidth="1"/>
    <col min="3602" max="3602" width="11.140625" style="290" bestFit="1" customWidth="1"/>
    <col min="3603" max="3840" width="9.140625" style="290"/>
    <col min="3841" max="3841" width="60.85546875" style="290" customWidth="1"/>
    <col min="3842" max="3855" width="18.140625" style="290" customWidth="1"/>
    <col min="3856" max="3856" width="3.85546875" style="290" customWidth="1"/>
    <col min="3857" max="3857" width="13.85546875" style="290" bestFit="1" customWidth="1"/>
    <col min="3858" max="3858" width="11.140625" style="290" bestFit="1" customWidth="1"/>
    <col min="3859" max="4096" width="9.140625" style="290"/>
    <col min="4097" max="4097" width="60.85546875" style="290" customWidth="1"/>
    <col min="4098" max="4111" width="18.140625" style="290" customWidth="1"/>
    <col min="4112" max="4112" width="3.85546875" style="290" customWidth="1"/>
    <col min="4113" max="4113" width="13.85546875" style="290" bestFit="1" customWidth="1"/>
    <col min="4114" max="4114" width="11.140625" style="290" bestFit="1" customWidth="1"/>
    <col min="4115" max="4352" width="9.140625" style="290"/>
    <col min="4353" max="4353" width="60.85546875" style="290" customWidth="1"/>
    <col min="4354" max="4367" width="18.140625" style="290" customWidth="1"/>
    <col min="4368" max="4368" width="3.85546875" style="290" customWidth="1"/>
    <col min="4369" max="4369" width="13.85546875" style="290" bestFit="1" customWidth="1"/>
    <col min="4370" max="4370" width="11.140625" style="290" bestFit="1" customWidth="1"/>
    <col min="4371" max="4608" width="9.140625" style="290"/>
    <col min="4609" max="4609" width="60.85546875" style="290" customWidth="1"/>
    <col min="4610" max="4623" width="18.140625" style="290" customWidth="1"/>
    <col min="4624" max="4624" width="3.85546875" style="290" customWidth="1"/>
    <col min="4625" max="4625" width="13.85546875" style="290" bestFit="1" customWidth="1"/>
    <col min="4626" max="4626" width="11.140625" style="290" bestFit="1" customWidth="1"/>
    <col min="4627" max="4864" width="9.140625" style="290"/>
    <col min="4865" max="4865" width="60.85546875" style="290" customWidth="1"/>
    <col min="4866" max="4879" width="18.140625" style="290" customWidth="1"/>
    <col min="4880" max="4880" width="3.85546875" style="290" customWidth="1"/>
    <col min="4881" max="4881" width="13.85546875" style="290" bestFit="1" customWidth="1"/>
    <col min="4882" max="4882" width="11.140625" style="290" bestFit="1" customWidth="1"/>
    <col min="4883" max="5120" width="9.140625" style="290"/>
    <col min="5121" max="5121" width="60.85546875" style="290" customWidth="1"/>
    <col min="5122" max="5135" width="18.140625" style="290" customWidth="1"/>
    <col min="5136" max="5136" width="3.85546875" style="290" customWidth="1"/>
    <col min="5137" max="5137" width="13.85546875" style="290" bestFit="1" customWidth="1"/>
    <col min="5138" max="5138" width="11.140625" style="290" bestFit="1" customWidth="1"/>
    <col min="5139" max="5376" width="9.140625" style="290"/>
    <col min="5377" max="5377" width="60.85546875" style="290" customWidth="1"/>
    <col min="5378" max="5391" width="18.140625" style="290" customWidth="1"/>
    <col min="5392" max="5392" width="3.85546875" style="290" customWidth="1"/>
    <col min="5393" max="5393" width="13.85546875" style="290" bestFit="1" customWidth="1"/>
    <col min="5394" max="5394" width="11.140625" style="290" bestFit="1" customWidth="1"/>
    <col min="5395" max="5632" width="9.140625" style="290"/>
    <col min="5633" max="5633" width="60.85546875" style="290" customWidth="1"/>
    <col min="5634" max="5647" width="18.140625" style="290" customWidth="1"/>
    <col min="5648" max="5648" width="3.85546875" style="290" customWidth="1"/>
    <col min="5649" max="5649" width="13.85546875" style="290" bestFit="1" customWidth="1"/>
    <col min="5650" max="5650" width="11.140625" style="290" bestFit="1" customWidth="1"/>
    <col min="5651" max="5888" width="9.140625" style="290"/>
    <col min="5889" max="5889" width="60.85546875" style="290" customWidth="1"/>
    <col min="5890" max="5903" width="18.140625" style="290" customWidth="1"/>
    <col min="5904" max="5904" width="3.85546875" style="290" customWidth="1"/>
    <col min="5905" max="5905" width="13.85546875" style="290" bestFit="1" customWidth="1"/>
    <col min="5906" max="5906" width="11.140625" style="290" bestFit="1" customWidth="1"/>
    <col min="5907" max="6144" width="9.140625" style="290"/>
    <col min="6145" max="6145" width="60.85546875" style="290" customWidth="1"/>
    <col min="6146" max="6159" width="18.140625" style="290" customWidth="1"/>
    <col min="6160" max="6160" width="3.85546875" style="290" customWidth="1"/>
    <col min="6161" max="6161" width="13.85546875" style="290" bestFit="1" customWidth="1"/>
    <col min="6162" max="6162" width="11.140625" style="290" bestFit="1" customWidth="1"/>
    <col min="6163" max="6400" width="9.140625" style="290"/>
    <col min="6401" max="6401" width="60.85546875" style="290" customWidth="1"/>
    <col min="6402" max="6415" width="18.140625" style="290" customWidth="1"/>
    <col min="6416" max="6416" width="3.85546875" style="290" customWidth="1"/>
    <col min="6417" max="6417" width="13.85546875" style="290" bestFit="1" customWidth="1"/>
    <col min="6418" max="6418" width="11.140625" style="290" bestFit="1" customWidth="1"/>
    <col min="6419" max="6656" width="9.140625" style="290"/>
    <col min="6657" max="6657" width="60.85546875" style="290" customWidth="1"/>
    <col min="6658" max="6671" width="18.140625" style="290" customWidth="1"/>
    <col min="6672" max="6672" width="3.85546875" style="290" customWidth="1"/>
    <col min="6673" max="6673" width="13.85546875" style="290" bestFit="1" customWidth="1"/>
    <col min="6674" max="6674" width="11.140625" style="290" bestFit="1" customWidth="1"/>
    <col min="6675" max="6912" width="9.140625" style="290"/>
    <col min="6913" max="6913" width="60.85546875" style="290" customWidth="1"/>
    <col min="6914" max="6927" width="18.140625" style="290" customWidth="1"/>
    <col min="6928" max="6928" width="3.85546875" style="290" customWidth="1"/>
    <col min="6929" max="6929" width="13.85546875" style="290" bestFit="1" customWidth="1"/>
    <col min="6930" max="6930" width="11.140625" style="290" bestFit="1" customWidth="1"/>
    <col min="6931" max="7168" width="9.140625" style="290"/>
    <col min="7169" max="7169" width="60.85546875" style="290" customWidth="1"/>
    <col min="7170" max="7183" width="18.140625" style="290" customWidth="1"/>
    <col min="7184" max="7184" width="3.85546875" style="290" customWidth="1"/>
    <col min="7185" max="7185" width="13.85546875" style="290" bestFit="1" customWidth="1"/>
    <col min="7186" max="7186" width="11.140625" style="290" bestFit="1" customWidth="1"/>
    <col min="7187" max="7424" width="9.140625" style="290"/>
    <col min="7425" max="7425" width="60.85546875" style="290" customWidth="1"/>
    <col min="7426" max="7439" width="18.140625" style="290" customWidth="1"/>
    <col min="7440" max="7440" width="3.85546875" style="290" customWidth="1"/>
    <col min="7441" max="7441" width="13.85546875" style="290" bestFit="1" customWidth="1"/>
    <col min="7442" max="7442" width="11.140625" style="290" bestFit="1" customWidth="1"/>
    <col min="7443" max="7680" width="9.140625" style="290"/>
    <col min="7681" max="7681" width="60.85546875" style="290" customWidth="1"/>
    <col min="7682" max="7695" width="18.140625" style="290" customWidth="1"/>
    <col min="7696" max="7696" width="3.85546875" style="290" customWidth="1"/>
    <col min="7697" max="7697" width="13.85546875" style="290" bestFit="1" customWidth="1"/>
    <col min="7698" max="7698" width="11.140625" style="290" bestFit="1" customWidth="1"/>
    <col min="7699" max="7936" width="9.140625" style="290"/>
    <col min="7937" max="7937" width="60.85546875" style="290" customWidth="1"/>
    <col min="7938" max="7951" width="18.140625" style="290" customWidth="1"/>
    <col min="7952" max="7952" width="3.85546875" style="290" customWidth="1"/>
    <col min="7953" max="7953" width="13.85546875" style="290" bestFit="1" customWidth="1"/>
    <col min="7954" max="7954" width="11.140625" style="290" bestFit="1" customWidth="1"/>
    <col min="7955" max="8192" width="9.140625" style="290"/>
    <col min="8193" max="8193" width="60.85546875" style="290" customWidth="1"/>
    <col min="8194" max="8207" width="18.140625" style="290" customWidth="1"/>
    <col min="8208" max="8208" width="3.85546875" style="290" customWidth="1"/>
    <col min="8209" max="8209" width="13.85546875" style="290" bestFit="1" customWidth="1"/>
    <col min="8210" max="8210" width="11.140625" style="290" bestFit="1" customWidth="1"/>
    <col min="8211" max="8448" width="9.140625" style="290"/>
    <col min="8449" max="8449" width="60.85546875" style="290" customWidth="1"/>
    <col min="8450" max="8463" width="18.140625" style="290" customWidth="1"/>
    <col min="8464" max="8464" width="3.85546875" style="290" customWidth="1"/>
    <col min="8465" max="8465" width="13.85546875" style="290" bestFit="1" customWidth="1"/>
    <col min="8466" max="8466" width="11.140625" style="290" bestFit="1" customWidth="1"/>
    <col min="8467" max="8704" width="9.140625" style="290"/>
    <col min="8705" max="8705" width="60.85546875" style="290" customWidth="1"/>
    <col min="8706" max="8719" width="18.140625" style="290" customWidth="1"/>
    <col min="8720" max="8720" width="3.85546875" style="290" customWidth="1"/>
    <col min="8721" max="8721" width="13.85546875" style="290" bestFit="1" customWidth="1"/>
    <col min="8722" max="8722" width="11.140625" style="290" bestFit="1" customWidth="1"/>
    <col min="8723" max="8960" width="9.140625" style="290"/>
    <col min="8961" max="8961" width="60.85546875" style="290" customWidth="1"/>
    <col min="8962" max="8975" width="18.140625" style="290" customWidth="1"/>
    <col min="8976" max="8976" width="3.85546875" style="290" customWidth="1"/>
    <col min="8977" max="8977" width="13.85546875" style="290" bestFit="1" customWidth="1"/>
    <col min="8978" max="8978" width="11.140625" style="290" bestFit="1" customWidth="1"/>
    <col min="8979" max="9216" width="9.140625" style="290"/>
    <col min="9217" max="9217" width="60.85546875" style="290" customWidth="1"/>
    <col min="9218" max="9231" width="18.140625" style="290" customWidth="1"/>
    <col min="9232" max="9232" width="3.85546875" style="290" customWidth="1"/>
    <col min="9233" max="9233" width="13.85546875" style="290" bestFit="1" customWidth="1"/>
    <col min="9234" max="9234" width="11.140625" style="290" bestFit="1" customWidth="1"/>
    <col min="9235" max="9472" width="9.140625" style="290"/>
    <col min="9473" max="9473" width="60.85546875" style="290" customWidth="1"/>
    <col min="9474" max="9487" width="18.140625" style="290" customWidth="1"/>
    <col min="9488" max="9488" width="3.85546875" style="290" customWidth="1"/>
    <col min="9489" max="9489" width="13.85546875" style="290" bestFit="1" customWidth="1"/>
    <col min="9490" max="9490" width="11.140625" style="290" bestFit="1" customWidth="1"/>
    <col min="9491" max="9728" width="9.140625" style="290"/>
    <col min="9729" max="9729" width="60.85546875" style="290" customWidth="1"/>
    <col min="9730" max="9743" width="18.140625" style="290" customWidth="1"/>
    <col min="9744" max="9744" width="3.85546875" style="290" customWidth="1"/>
    <col min="9745" max="9745" width="13.85546875" style="290" bestFit="1" customWidth="1"/>
    <col min="9746" max="9746" width="11.140625" style="290" bestFit="1" customWidth="1"/>
    <col min="9747" max="9984" width="9.140625" style="290"/>
    <col min="9985" max="9985" width="60.85546875" style="290" customWidth="1"/>
    <col min="9986" max="9999" width="18.140625" style="290" customWidth="1"/>
    <col min="10000" max="10000" width="3.85546875" style="290" customWidth="1"/>
    <col min="10001" max="10001" width="13.85546875" style="290" bestFit="1" customWidth="1"/>
    <col min="10002" max="10002" width="11.140625" style="290" bestFit="1" customWidth="1"/>
    <col min="10003" max="10240" width="9.140625" style="290"/>
    <col min="10241" max="10241" width="60.85546875" style="290" customWidth="1"/>
    <col min="10242" max="10255" width="18.140625" style="290" customWidth="1"/>
    <col min="10256" max="10256" width="3.85546875" style="290" customWidth="1"/>
    <col min="10257" max="10257" width="13.85546875" style="290" bestFit="1" customWidth="1"/>
    <col min="10258" max="10258" width="11.140625" style="290" bestFit="1" customWidth="1"/>
    <col min="10259" max="10496" width="9.140625" style="290"/>
    <col min="10497" max="10497" width="60.85546875" style="290" customWidth="1"/>
    <col min="10498" max="10511" width="18.140625" style="290" customWidth="1"/>
    <col min="10512" max="10512" width="3.85546875" style="290" customWidth="1"/>
    <col min="10513" max="10513" width="13.85546875" style="290" bestFit="1" customWidth="1"/>
    <col min="10514" max="10514" width="11.140625" style="290" bestFit="1" customWidth="1"/>
    <col min="10515" max="10752" width="9.140625" style="290"/>
    <col min="10753" max="10753" width="60.85546875" style="290" customWidth="1"/>
    <col min="10754" max="10767" width="18.140625" style="290" customWidth="1"/>
    <col min="10768" max="10768" width="3.85546875" style="290" customWidth="1"/>
    <col min="10769" max="10769" width="13.85546875" style="290" bestFit="1" customWidth="1"/>
    <col min="10770" max="10770" width="11.140625" style="290" bestFit="1" customWidth="1"/>
    <col min="10771" max="11008" width="9.140625" style="290"/>
    <col min="11009" max="11009" width="60.85546875" style="290" customWidth="1"/>
    <col min="11010" max="11023" width="18.140625" style="290" customWidth="1"/>
    <col min="11024" max="11024" width="3.85546875" style="290" customWidth="1"/>
    <col min="11025" max="11025" width="13.85546875" style="290" bestFit="1" customWidth="1"/>
    <col min="11026" max="11026" width="11.140625" style="290" bestFit="1" customWidth="1"/>
    <col min="11027" max="11264" width="9.140625" style="290"/>
    <col min="11265" max="11265" width="60.85546875" style="290" customWidth="1"/>
    <col min="11266" max="11279" width="18.140625" style="290" customWidth="1"/>
    <col min="11280" max="11280" width="3.85546875" style="290" customWidth="1"/>
    <col min="11281" max="11281" width="13.85546875" style="290" bestFit="1" customWidth="1"/>
    <col min="11282" max="11282" width="11.140625" style="290" bestFit="1" customWidth="1"/>
    <col min="11283" max="11520" width="9.140625" style="290"/>
    <col min="11521" max="11521" width="60.85546875" style="290" customWidth="1"/>
    <col min="11522" max="11535" width="18.140625" style="290" customWidth="1"/>
    <col min="11536" max="11536" width="3.85546875" style="290" customWidth="1"/>
    <col min="11537" max="11537" width="13.85546875" style="290" bestFit="1" customWidth="1"/>
    <col min="11538" max="11538" width="11.140625" style="290" bestFit="1" customWidth="1"/>
    <col min="11539" max="11776" width="9.140625" style="290"/>
    <col min="11777" max="11777" width="60.85546875" style="290" customWidth="1"/>
    <col min="11778" max="11791" width="18.140625" style="290" customWidth="1"/>
    <col min="11792" max="11792" width="3.85546875" style="290" customWidth="1"/>
    <col min="11793" max="11793" width="13.85546875" style="290" bestFit="1" customWidth="1"/>
    <col min="11794" max="11794" width="11.140625" style="290" bestFit="1" customWidth="1"/>
    <col min="11795" max="12032" width="9.140625" style="290"/>
    <col min="12033" max="12033" width="60.85546875" style="290" customWidth="1"/>
    <col min="12034" max="12047" width="18.140625" style="290" customWidth="1"/>
    <col min="12048" max="12048" width="3.85546875" style="290" customWidth="1"/>
    <col min="12049" max="12049" width="13.85546875" style="290" bestFit="1" customWidth="1"/>
    <col min="12050" max="12050" width="11.140625" style="290" bestFit="1" customWidth="1"/>
    <col min="12051" max="12288" width="9.140625" style="290"/>
    <col min="12289" max="12289" width="60.85546875" style="290" customWidth="1"/>
    <col min="12290" max="12303" width="18.140625" style="290" customWidth="1"/>
    <col min="12304" max="12304" width="3.85546875" style="290" customWidth="1"/>
    <col min="12305" max="12305" width="13.85546875" style="290" bestFit="1" customWidth="1"/>
    <col min="12306" max="12306" width="11.140625" style="290" bestFit="1" customWidth="1"/>
    <col min="12307" max="12544" width="9.140625" style="290"/>
    <col min="12545" max="12545" width="60.85546875" style="290" customWidth="1"/>
    <col min="12546" max="12559" width="18.140625" style="290" customWidth="1"/>
    <col min="12560" max="12560" width="3.85546875" style="290" customWidth="1"/>
    <col min="12561" max="12561" width="13.85546875" style="290" bestFit="1" customWidth="1"/>
    <col min="12562" max="12562" width="11.140625" style="290" bestFit="1" customWidth="1"/>
    <col min="12563" max="12800" width="9.140625" style="290"/>
    <col min="12801" max="12801" width="60.85546875" style="290" customWidth="1"/>
    <col min="12802" max="12815" width="18.140625" style="290" customWidth="1"/>
    <col min="12816" max="12816" width="3.85546875" style="290" customWidth="1"/>
    <col min="12817" max="12817" width="13.85546875" style="290" bestFit="1" customWidth="1"/>
    <col min="12818" max="12818" width="11.140625" style="290" bestFit="1" customWidth="1"/>
    <col min="12819" max="13056" width="9.140625" style="290"/>
    <col min="13057" max="13057" width="60.85546875" style="290" customWidth="1"/>
    <col min="13058" max="13071" width="18.140625" style="290" customWidth="1"/>
    <col min="13072" max="13072" width="3.85546875" style="290" customWidth="1"/>
    <col min="13073" max="13073" width="13.85546875" style="290" bestFit="1" customWidth="1"/>
    <col min="13074" max="13074" width="11.140625" style="290" bestFit="1" customWidth="1"/>
    <col min="13075" max="13312" width="9.140625" style="290"/>
    <col min="13313" max="13313" width="60.85546875" style="290" customWidth="1"/>
    <col min="13314" max="13327" width="18.140625" style="290" customWidth="1"/>
    <col min="13328" max="13328" width="3.85546875" style="290" customWidth="1"/>
    <col min="13329" max="13329" width="13.85546875" style="290" bestFit="1" customWidth="1"/>
    <col min="13330" max="13330" width="11.140625" style="290" bestFit="1" customWidth="1"/>
    <col min="13331" max="13568" width="9.140625" style="290"/>
    <col min="13569" max="13569" width="60.85546875" style="290" customWidth="1"/>
    <col min="13570" max="13583" width="18.140625" style="290" customWidth="1"/>
    <col min="13584" max="13584" width="3.85546875" style="290" customWidth="1"/>
    <col min="13585" max="13585" width="13.85546875" style="290" bestFit="1" customWidth="1"/>
    <col min="13586" max="13586" width="11.140625" style="290" bestFit="1" customWidth="1"/>
    <col min="13587" max="13824" width="9.140625" style="290"/>
    <col min="13825" max="13825" width="60.85546875" style="290" customWidth="1"/>
    <col min="13826" max="13839" width="18.140625" style="290" customWidth="1"/>
    <col min="13840" max="13840" width="3.85546875" style="290" customWidth="1"/>
    <col min="13841" max="13841" width="13.85546875" style="290" bestFit="1" customWidth="1"/>
    <col min="13842" max="13842" width="11.140625" style="290" bestFit="1" customWidth="1"/>
    <col min="13843" max="14080" width="9.140625" style="290"/>
    <col min="14081" max="14081" width="60.85546875" style="290" customWidth="1"/>
    <col min="14082" max="14095" width="18.140625" style="290" customWidth="1"/>
    <col min="14096" max="14096" width="3.85546875" style="290" customWidth="1"/>
    <col min="14097" max="14097" width="13.85546875" style="290" bestFit="1" customWidth="1"/>
    <col min="14098" max="14098" width="11.140625" style="290" bestFit="1" customWidth="1"/>
    <col min="14099" max="14336" width="9.140625" style="290"/>
    <col min="14337" max="14337" width="60.85546875" style="290" customWidth="1"/>
    <col min="14338" max="14351" width="18.140625" style="290" customWidth="1"/>
    <col min="14352" max="14352" width="3.85546875" style="290" customWidth="1"/>
    <col min="14353" max="14353" width="13.85546875" style="290" bestFit="1" customWidth="1"/>
    <col min="14354" max="14354" width="11.140625" style="290" bestFit="1" customWidth="1"/>
    <col min="14355" max="14592" width="9.140625" style="290"/>
    <col min="14593" max="14593" width="60.85546875" style="290" customWidth="1"/>
    <col min="14594" max="14607" width="18.140625" style="290" customWidth="1"/>
    <col min="14608" max="14608" width="3.85546875" style="290" customWidth="1"/>
    <col min="14609" max="14609" width="13.85546875" style="290" bestFit="1" customWidth="1"/>
    <col min="14610" max="14610" width="11.140625" style="290" bestFit="1" customWidth="1"/>
    <col min="14611" max="14848" width="9.140625" style="290"/>
    <col min="14849" max="14849" width="60.85546875" style="290" customWidth="1"/>
    <col min="14850" max="14863" width="18.140625" style="290" customWidth="1"/>
    <col min="14864" max="14864" width="3.85546875" style="290" customWidth="1"/>
    <col min="14865" max="14865" width="13.85546875" style="290" bestFit="1" customWidth="1"/>
    <col min="14866" max="14866" width="11.140625" style="290" bestFit="1" customWidth="1"/>
    <col min="14867" max="15104" width="9.140625" style="290"/>
    <col min="15105" max="15105" width="60.85546875" style="290" customWidth="1"/>
    <col min="15106" max="15119" width="18.140625" style="290" customWidth="1"/>
    <col min="15120" max="15120" width="3.85546875" style="290" customWidth="1"/>
    <col min="15121" max="15121" width="13.85546875" style="290" bestFit="1" customWidth="1"/>
    <col min="15122" max="15122" width="11.140625" style="290" bestFit="1" customWidth="1"/>
    <col min="15123" max="15360" width="9.140625" style="290"/>
    <col min="15361" max="15361" width="60.85546875" style="290" customWidth="1"/>
    <col min="15362" max="15375" width="18.140625" style="290" customWidth="1"/>
    <col min="15376" max="15376" width="3.85546875" style="290" customWidth="1"/>
    <col min="15377" max="15377" width="13.85546875" style="290" bestFit="1" customWidth="1"/>
    <col min="15378" max="15378" width="11.140625" style="290" bestFit="1" customWidth="1"/>
    <col min="15379" max="15616" width="9.140625" style="290"/>
    <col min="15617" max="15617" width="60.85546875" style="290" customWidth="1"/>
    <col min="15618" max="15631" width="18.140625" style="290" customWidth="1"/>
    <col min="15632" max="15632" width="3.85546875" style="290" customWidth="1"/>
    <col min="15633" max="15633" width="13.85546875" style="290" bestFit="1" customWidth="1"/>
    <col min="15634" max="15634" width="11.140625" style="290" bestFit="1" customWidth="1"/>
    <col min="15635" max="15872" width="9.140625" style="290"/>
    <col min="15873" max="15873" width="60.85546875" style="290" customWidth="1"/>
    <col min="15874" max="15887" width="18.140625" style="290" customWidth="1"/>
    <col min="15888" max="15888" width="3.85546875" style="290" customWidth="1"/>
    <col min="15889" max="15889" width="13.85546875" style="290" bestFit="1" customWidth="1"/>
    <col min="15890" max="15890" width="11.140625" style="290" bestFit="1" customWidth="1"/>
    <col min="15891" max="16128" width="9.140625" style="290"/>
    <col min="16129" max="16129" width="60.85546875" style="290" customWidth="1"/>
    <col min="16130" max="16143" width="18.140625" style="290" customWidth="1"/>
    <col min="16144" max="16144" width="3.85546875" style="290" customWidth="1"/>
    <col min="16145" max="16145" width="13.85546875" style="290" bestFit="1" customWidth="1"/>
    <col min="16146" max="16146" width="11.140625" style="290" bestFit="1" customWidth="1"/>
    <col min="16147" max="16384" width="9.140625" style="290"/>
  </cols>
  <sheetData>
    <row r="1" spans="1:16" ht="20.25" hidden="1">
      <c r="A1" s="287"/>
      <c r="B1" s="288"/>
      <c r="C1" s="288"/>
      <c r="D1" s="288"/>
      <c r="E1" s="288"/>
      <c r="F1" s="288"/>
      <c r="G1" s="288"/>
      <c r="H1" s="288"/>
      <c r="I1" s="288"/>
      <c r="J1" s="288"/>
      <c r="P1" s="290"/>
    </row>
    <row r="2" spans="1:16" ht="60" customHeight="1">
      <c r="A2" s="291" t="s">
        <v>1099</v>
      </c>
      <c r="B2" s="291"/>
      <c r="C2" s="291"/>
      <c r="D2" s="291"/>
      <c r="E2" s="291"/>
      <c r="F2" s="291"/>
      <c r="G2" s="291"/>
      <c r="H2" s="291"/>
      <c r="I2" s="291"/>
      <c r="J2" s="291"/>
      <c r="K2" s="291"/>
      <c r="L2" s="291"/>
      <c r="M2" s="291"/>
      <c r="N2" s="291"/>
      <c r="O2" s="291"/>
      <c r="P2" s="290"/>
    </row>
    <row r="3" spans="1:16" ht="47.25" customHeight="1">
      <c r="A3" s="291" t="s">
        <v>859</v>
      </c>
      <c r="B3" s="291"/>
      <c r="C3" s="291"/>
      <c r="D3" s="291"/>
      <c r="E3" s="291"/>
      <c r="F3" s="291"/>
      <c r="G3" s="291"/>
      <c r="H3" s="291"/>
      <c r="I3" s="291"/>
      <c r="J3" s="291"/>
      <c r="K3" s="291"/>
      <c r="L3" s="291"/>
      <c r="M3" s="291"/>
      <c r="N3" s="291"/>
      <c r="O3" s="291"/>
      <c r="P3" s="290"/>
    </row>
    <row r="4" spans="1:16" ht="47.25" customHeight="1">
      <c r="A4" s="291" t="s">
        <v>2</v>
      </c>
      <c r="B4" s="291"/>
      <c r="C4" s="291"/>
      <c r="D4" s="291"/>
      <c r="E4" s="291"/>
      <c r="F4" s="291"/>
      <c r="G4" s="291"/>
      <c r="H4" s="291"/>
      <c r="I4" s="291"/>
      <c r="J4" s="291"/>
      <c r="K4" s="291"/>
      <c r="L4" s="291"/>
      <c r="M4" s="291"/>
      <c r="N4" s="291"/>
      <c r="O4" s="291"/>
      <c r="P4" s="290"/>
    </row>
    <row r="5" spans="1:16" s="201" customFormat="1" ht="41.25" customHeight="1">
      <c r="A5" s="293" t="s">
        <v>860</v>
      </c>
      <c r="B5" s="293"/>
      <c r="C5" s="293"/>
      <c r="D5" s="293"/>
      <c r="E5" s="293"/>
      <c r="F5" s="293"/>
      <c r="G5" s="293"/>
      <c r="H5" s="293"/>
      <c r="I5" s="293"/>
      <c r="J5" s="293"/>
      <c r="K5" s="293"/>
      <c r="L5" s="293"/>
      <c r="M5" s="293"/>
      <c r="N5" s="293"/>
      <c r="O5" s="293"/>
    </row>
    <row r="6" spans="1:16" ht="3" customHeight="1">
      <c r="A6" s="695"/>
      <c r="B6" s="696"/>
      <c r="C6" s="696"/>
      <c r="D6" s="696"/>
      <c r="E6" s="696"/>
      <c r="F6" s="696"/>
      <c r="G6" s="696"/>
      <c r="H6" s="696"/>
      <c r="I6" s="696"/>
      <c r="J6" s="696"/>
      <c r="K6" s="696"/>
      <c r="L6" s="696"/>
      <c r="M6" s="696"/>
      <c r="N6" s="696"/>
      <c r="O6" s="696"/>
      <c r="P6" s="290"/>
    </row>
    <row r="7" spans="1:16" ht="11.25" customHeight="1" thickBot="1">
      <c r="P7" s="290"/>
    </row>
    <row r="8" spans="1:16" s="219" customFormat="1" ht="51.75" customHeight="1" thickTop="1" thickBot="1">
      <c r="A8" s="298"/>
      <c r="B8" s="133" t="s">
        <v>206</v>
      </c>
      <c r="C8" s="133" t="s">
        <v>217</v>
      </c>
      <c r="D8" s="133" t="s">
        <v>203</v>
      </c>
      <c r="E8" s="133" t="s">
        <v>218</v>
      </c>
      <c r="F8" s="133" t="s">
        <v>209</v>
      </c>
      <c r="G8" s="133" t="s">
        <v>216</v>
      </c>
      <c r="H8" s="133" t="s">
        <v>214</v>
      </c>
      <c r="I8" s="133" t="s">
        <v>204</v>
      </c>
      <c r="J8" s="133" t="s">
        <v>215</v>
      </c>
      <c r="K8" s="133" t="s">
        <v>208</v>
      </c>
      <c r="L8" s="133" t="s">
        <v>211</v>
      </c>
      <c r="M8" s="133" t="s">
        <v>202</v>
      </c>
      <c r="N8" s="133" t="s">
        <v>201</v>
      </c>
      <c r="O8" s="133" t="s">
        <v>199</v>
      </c>
    </row>
    <row r="9" spans="1:16" s="699" customFormat="1" ht="36.75" customHeight="1" thickTop="1" thickBot="1">
      <c r="A9" s="697" t="s">
        <v>861</v>
      </c>
      <c r="B9" s="698">
        <v>0.19</v>
      </c>
      <c r="C9" s="698">
        <v>0.1236</v>
      </c>
      <c r="D9" s="698">
        <v>0.17419999999999999</v>
      </c>
      <c r="E9" s="698">
        <v>0.3629</v>
      </c>
      <c r="F9" s="698">
        <v>0.37519999999999998</v>
      </c>
      <c r="G9" s="698">
        <v>0.28060000000000002</v>
      </c>
      <c r="H9" s="698">
        <v>0.21709999999999999</v>
      </c>
      <c r="I9" s="698">
        <v>0.26869999999999999</v>
      </c>
      <c r="J9" s="698">
        <v>0.20219999999999999</v>
      </c>
      <c r="K9" s="698">
        <v>0.22270000000000001</v>
      </c>
      <c r="L9" s="698">
        <v>0.37980000000000003</v>
      </c>
      <c r="M9" s="698">
        <v>0.21879999999999999</v>
      </c>
      <c r="N9" s="698">
        <v>0.23139999999999999</v>
      </c>
      <c r="O9" s="698">
        <v>0.15179999999999999</v>
      </c>
    </row>
    <row r="10" spans="1:16" ht="39.75" customHeight="1" thickTop="1">
      <c r="A10" s="700" t="s">
        <v>862</v>
      </c>
      <c r="B10" s="701">
        <v>358911259.45999998</v>
      </c>
      <c r="C10" s="701">
        <v>176104477.16</v>
      </c>
      <c r="D10" s="701">
        <v>123947570.89</v>
      </c>
      <c r="E10" s="701">
        <v>30866055.859999999</v>
      </c>
      <c r="F10" s="701">
        <v>24327459.120000001</v>
      </c>
      <c r="G10" s="701">
        <v>45316415.009999998</v>
      </c>
      <c r="H10" s="701">
        <v>17814153.690000001</v>
      </c>
      <c r="I10" s="701">
        <v>23084318.530000001</v>
      </c>
      <c r="J10" s="701">
        <v>10332881.720000001</v>
      </c>
      <c r="K10" s="701">
        <v>7741762.4900000002</v>
      </c>
      <c r="L10" s="701">
        <v>11305305.65</v>
      </c>
      <c r="M10" s="701">
        <v>6095211.0700000003</v>
      </c>
      <c r="N10" s="701">
        <v>20088222.52</v>
      </c>
      <c r="O10" s="701">
        <v>19450631.780000001</v>
      </c>
      <c r="P10" s="290"/>
    </row>
    <row r="11" spans="1:16" ht="39.75" customHeight="1">
      <c r="A11" s="700" t="s">
        <v>863</v>
      </c>
      <c r="B11" s="701">
        <v>0</v>
      </c>
      <c r="C11" s="701">
        <v>0</v>
      </c>
      <c r="D11" s="701">
        <v>0</v>
      </c>
      <c r="E11" s="701">
        <v>0</v>
      </c>
      <c r="F11" s="701">
        <v>0</v>
      </c>
      <c r="G11" s="701">
        <v>0</v>
      </c>
      <c r="H11" s="701">
        <v>0</v>
      </c>
      <c r="I11" s="701">
        <v>0</v>
      </c>
      <c r="J11" s="701">
        <v>0</v>
      </c>
      <c r="K11" s="701">
        <v>0</v>
      </c>
      <c r="L11" s="701">
        <v>0</v>
      </c>
      <c r="M11" s="701">
        <v>0</v>
      </c>
      <c r="N11" s="701">
        <v>0</v>
      </c>
      <c r="O11" s="701">
        <v>0</v>
      </c>
      <c r="P11" s="290"/>
    </row>
    <row r="12" spans="1:16" s="495" customFormat="1" ht="39.75" customHeight="1">
      <c r="A12" s="700" t="s">
        <v>864</v>
      </c>
      <c r="B12" s="701">
        <v>88334545.180000007</v>
      </c>
      <c r="C12" s="701">
        <v>21268002.699999999</v>
      </c>
      <c r="D12" s="701">
        <v>24693449.760000002</v>
      </c>
      <c r="E12" s="701">
        <v>15640691.73</v>
      </c>
      <c r="F12" s="701">
        <v>9675600.9700000007</v>
      </c>
      <c r="G12" s="701">
        <v>11076136.42</v>
      </c>
      <c r="H12" s="701">
        <v>7417487.7999999998</v>
      </c>
      <c r="I12" s="701">
        <v>11836616.869999999</v>
      </c>
      <c r="J12" s="701">
        <v>24379024.350000001</v>
      </c>
      <c r="K12" s="701">
        <v>12448321.699999999</v>
      </c>
      <c r="L12" s="701">
        <v>5000000.33</v>
      </c>
      <c r="M12" s="701">
        <v>833900.51</v>
      </c>
      <c r="N12" s="701">
        <v>4860011.4000000004</v>
      </c>
      <c r="O12" s="701">
        <v>1478665.94</v>
      </c>
    </row>
    <row r="13" spans="1:16" s="495" customFormat="1" ht="39.75" customHeight="1">
      <c r="A13" s="700" t="s">
        <v>865</v>
      </c>
      <c r="B13" s="701">
        <v>154872533.22</v>
      </c>
      <c r="C13" s="701">
        <v>61658559.329999998</v>
      </c>
      <c r="D13" s="701">
        <v>49014661.700000003</v>
      </c>
      <c r="E13" s="701">
        <v>33967370.520000003</v>
      </c>
      <c r="F13" s="701">
        <v>45816746.630000003</v>
      </c>
      <c r="G13" s="701">
        <v>42757689.439999998</v>
      </c>
      <c r="H13" s="701">
        <v>21707868.32</v>
      </c>
      <c r="I13" s="701">
        <v>40305465.359999999</v>
      </c>
      <c r="J13" s="701">
        <v>15044415.449999999</v>
      </c>
      <c r="K13" s="701">
        <v>582774.41</v>
      </c>
      <c r="L13" s="701">
        <v>10120866.789999999</v>
      </c>
      <c r="M13" s="701">
        <v>12852614.65</v>
      </c>
      <c r="N13" s="701">
        <v>48673559.990000002</v>
      </c>
      <c r="O13" s="701">
        <v>21871428.41</v>
      </c>
    </row>
    <row r="14" spans="1:16" s="495" customFormat="1" ht="39.75" customHeight="1">
      <c r="A14" s="700" t="s">
        <v>866</v>
      </c>
      <c r="B14" s="701">
        <v>88891350.430000007</v>
      </c>
      <c r="C14" s="701">
        <v>90799608.629999995</v>
      </c>
      <c r="D14" s="701">
        <v>19267277.77</v>
      </c>
      <c r="E14" s="701">
        <v>0</v>
      </c>
      <c r="F14" s="701">
        <v>0</v>
      </c>
      <c r="G14" s="701">
        <v>0</v>
      </c>
      <c r="H14" s="701">
        <v>0</v>
      </c>
      <c r="I14" s="701">
        <v>0</v>
      </c>
      <c r="J14" s="701">
        <v>7000953.8200000003</v>
      </c>
      <c r="K14" s="701">
        <v>0</v>
      </c>
      <c r="L14" s="701">
        <v>0</v>
      </c>
      <c r="M14" s="701">
        <v>0</v>
      </c>
      <c r="N14" s="701">
        <v>0</v>
      </c>
      <c r="O14" s="701">
        <v>0</v>
      </c>
    </row>
    <row r="15" spans="1:16" s="495" customFormat="1" ht="39.75" customHeight="1" thickBot="1">
      <c r="A15" s="700" t="s">
        <v>867</v>
      </c>
      <c r="B15" s="701">
        <v>832010611.38</v>
      </c>
      <c r="C15" s="701">
        <v>493618685.56999999</v>
      </c>
      <c r="D15" s="701">
        <v>295160217.58999997</v>
      </c>
      <c r="E15" s="701">
        <v>60665687.259999998</v>
      </c>
      <c r="F15" s="701">
        <v>74481659.530000001</v>
      </c>
      <c r="G15" s="701">
        <v>154717782.13</v>
      </c>
      <c r="H15" s="701">
        <v>108550717.59999999</v>
      </c>
      <c r="I15" s="701">
        <v>101429443.42</v>
      </c>
      <c r="J15" s="701">
        <v>117073790.91</v>
      </c>
      <c r="K15" s="701">
        <v>81368643.480000004</v>
      </c>
      <c r="L15" s="701">
        <v>61650725.490000002</v>
      </c>
      <c r="M15" s="701">
        <v>42144276.299999997</v>
      </c>
      <c r="N15" s="701">
        <v>85287318.219999999</v>
      </c>
      <c r="O15" s="701">
        <v>77039515.019999996</v>
      </c>
    </row>
    <row r="16" spans="1:16" s="305" customFormat="1" ht="36.75" customHeight="1" thickTop="1" thickBot="1">
      <c r="A16" s="306" t="s">
        <v>868</v>
      </c>
      <c r="B16" s="307">
        <v>1523020299.6700001</v>
      </c>
      <c r="C16" s="307">
        <v>843449333.38999999</v>
      </c>
      <c r="D16" s="307">
        <v>512083177.70999998</v>
      </c>
      <c r="E16" s="307">
        <v>141139805.37</v>
      </c>
      <c r="F16" s="307">
        <v>154301466.25</v>
      </c>
      <c r="G16" s="307">
        <v>253868023</v>
      </c>
      <c r="H16" s="307">
        <v>155490227.41</v>
      </c>
      <c r="I16" s="307">
        <v>176655844.18000001</v>
      </c>
      <c r="J16" s="307">
        <v>173831066.25</v>
      </c>
      <c r="K16" s="307">
        <v>102141502.08</v>
      </c>
      <c r="L16" s="307">
        <v>88076898.260000005</v>
      </c>
      <c r="M16" s="307">
        <v>61926002.530000001</v>
      </c>
      <c r="N16" s="307">
        <v>158909112.13</v>
      </c>
      <c r="O16" s="307">
        <v>119840241.15000001</v>
      </c>
    </row>
    <row r="17" spans="1:15" s="495" customFormat="1" ht="36.75" customHeight="1" thickTop="1">
      <c r="A17" s="700" t="s">
        <v>869</v>
      </c>
      <c r="B17" s="701">
        <v>993782299.84850001</v>
      </c>
      <c r="C17" s="701">
        <v>596801272.24749994</v>
      </c>
      <c r="D17" s="701">
        <v>339056696.71950001</v>
      </c>
      <c r="E17" s="701">
        <v>80777510.865999997</v>
      </c>
      <c r="F17" s="701">
        <v>99325153.039000005</v>
      </c>
      <c r="G17" s="701">
        <v>178311854.134</v>
      </c>
      <c r="H17" s="701">
        <v>120888149.31999999</v>
      </c>
      <c r="I17" s="701">
        <v>123949499.47400001</v>
      </c>
      <c r="J17" s="701">
        <v>134722518.87</v>
      </c>
      <c r="K17" s="701">
        <v>84149695.025000006</v>
      </c>
      <c r="L17" s="701">
        <v>67711158.951000005</v>
      </c>
      <c r="M17" s="701">
        <v>48737363.726999998</v>
      </c>
      <c r="N17" s="701">
        <v>110596100.495</v>
      </c>
      <c r="O17" s="701">
        <v>88270962.413000003</v>
      </c>
    </row>
    <row r="18" spans="1:15" s="313" customFormat="1" ht="36.75" customHeight="1" thickBot="1">
      <c r="A18" s="311" t="s">
        <v>870</v>
      </c>
      <c r="B18" s="312">
        <v>0.65249999999999997</v>
      </c>
      <c r="C18" s="312">
        <v>0.70760000000000001</v>
      </c>
      <c r="D18" s="312">
        <v>0.66210000000000002</v>
      </c>
      <c r="E18" s="312">
        <v>0.57230000000000003</v>
      </c>
      <c r="F18" s="312">
        <v>0.64370000000000005</v>
      </c>
      <c r="G18" s="312">
        <v>0.70240000000000002</v>
      </c>
      <c r="H18" s="312">
        <v>0.77749999999999997</v>
      </c>
      <c r="I18" s="312">
        <v>0.7016</v>
      </c>
      <c r="J18" s="312">
        <v>0.77500000000000002</v>
      </c>
      <c r="K18" s="312">
        <v>0.82389999999999997</v>
      </c>
      <c r="L18" s="312">
        <v>0.76880000000000004</v>
      </c>
      <c r="M18" s="312">
        <v>0.78700000000000003</v>
      </c>
      <c r="N18" s="312">
        <v>0.69599999999999995</v>
      </c>
      <c r="O18" s="312">
        <v>0.73660000000000003</v>
      </c>
    </row>
    <row r="19" spans="1:15" s="495" customFormat="1" ht="36.75" customHeight="1" thickTop="1" thickBot="1">
      <c r="A19" s="633" t="s">
        <v>871</v>
      </c>
      <c r="B19" s="702">
        <v>99378229.984899998</v>
      </c>
      <c r="C19" s="702">
        <v>59680127.224799998</v>
      </c>
      <c r="D19" s="702">
        <v>33905669.671999998</v>
      </c>
      <c r="E19" s="702">
        <v>8077751.0866</v>
      </c>
      <c r="F19" s="702">
        <v>9932515.3038999997</v>
      </c>
      <c r="G19" s="702">
        <v>17831185.413400002</v>
      </c>
      <c r="H19" s="702">
        <v>12088814.932</v>
      </c>
      <c r="I19" s="702">
        <v>12394949.9474</v>
      </c>
      <c r="J19" s="702">
        <v>13472251.887</v>
      </c>
      <c r="K19" s="702">
        <v>8414969.5024999995</v>
      </c>
      <c r="L19" s="702">
        <v>6771115.8951000003</v>
      </c>
      <c r="M19" s="702">
        <v>4873736.3727000002</v>
      </c>
      <c r="N19" s="702">
        <v>11059610.0495</v>
      </c>
      <c r="O19" s="702">
        <v>8827096.2412999999</v>
      </c>
    </row>
    <row r="20" spans="1:15" s="495" customFormat="1" ht="36.75" customHeight="1" thickTop="1">
      <c r="A20" s="328" t="s">
        <v>872</v>
      </c>
      <c r="B20" s="701">
        <v>158400662</v>
      </c>
      <c r="C20" s="701">
        <v>71013556</v>
      </c>
      <c r="D20" s="701">
        <v>56746657</v>
      </c>
      <c r="E20" s="701">
        <v>29738840</v>
      </c>
      <c r="F20" s="701">
        <v>34312540</v>
      </c>
      <c r="G20" s="701">
        <v>50038890</v>
      </c>
      <c r="H20" s="701">
        <v>24680694</v>
      </c>
      <c r="I20" s="701">
        <v>33095819</v>
      </c>
      <c r="J20" s="701">
        <v>27235339</v>
      </c>
      <c r="K20" s="701">
        <v>18743438</v>
      </c>
      <c r="L20" s="701">
        <v>24425144</v>
      </c>
      <c r="M20" s="701">
        <v>10402507</v>
      </c>
      <c r="N20" s="701">
        <v>23626122</v>
      </c>
      <c r="O20" s="701">
        <v>13200670</v>
      </c>
    </row>
    <row r="21" spans="1:15" s="495" customFormat="1" ht="36.75" customHeight="1">
      <c r="A21" s="328" t="s">
        <v>873</v>
      </c>
      <c r="B21" s="701">
        <v>0</v>
      </c>
      <c r="C21" s="701">
        <v>0</v>
      </c>
      <c r="D21" s="701">
        <v>0</v>
      </c>
      <c r="E21" s="701">
        <v>0</v>
      </c>
      <c r="F21" s="701">
        <v>0</v>
      </c>
      <c r="G21" s="701">
        <v>0</v>
      </c>
      <c r="H21" s="701">
        <v>0</v>
      </c>
      <c r="I21" s="701">
        <v>0</v>
      </c>
      <c r="J21" s="701">
        <v>0</v>
      </c>
      <c r="K21" s="701">
        <v>0</v>
      </c>
      <c r="L21" s="701">
        <v>0</v>
      </c>
      <c r="M21" s="701">
        <v>0</v>
      </c>
      <c r="N21" s="701">
        <v>0</v>
      </c>
      <c r="O21" s="701">
        <v>0</v>
      </c>
    </row>
    <row r="22" spans="1:15" s="495" customFormat="1" ht="36.75" customHeight="1">
      <c r="A22" s="637" t="s">
        <v>874</v>
      </c>
      <c r="B22" s="701">
        <v>0</v>
      </c>
      <c r="C22" s="701">
        <v>0</v>
      </c>
      <c r="D22" s="701">
        <v>0</v>
      </c>
      <c r="E22" s="701">
        <v>0</v>
      </c>
      <c r="F22" s="701">
        <v>0</v>
      </c>
      <c r="G22" s="701">
        <v>0</v>
      </c>
      <c r="H22" s="701">
        <v>0</v>
      </c>
      <c r="I22" s="701">
        <v>0</v>
      </c>
      <c r="J22" s="701">
        <v>0</v>
      </c>
      <c r="K22" s="701">
        <v>0</v>
      </c>
      <c r="L22" s="701">
        <v>0</v>
      </c>
      <c r="M22" s="701">
        <v>0</v>
      </c>
      <c r="N22" s="701">
        <v>0</v>
      </c>
      <c r="O22" s="701">
        <v>0</v>
      </c>
    </row>
    <row r="23" spans="1:15" s="495" customFormat="1" ht="36.75" customHeight="1" thickBot="1">
      <c r="A23" s="328" t="s">
        <v>875</v>
      </c>
      <c r="B23" s="701">
        <v>249978</v>
      </c>
      <c r="C23" s="701">
        <v>0</v>
      </c>
      <c r="D23" s="701">
        <v>3995071</v>
      </c>
      <c r="E23" s="701">
        <v>423117</v>
      </c>
      <c r="F23" s="701">
        <v>0</v>
      </c>
      <c r="G23" s="701">
        <v>0</v>
      </c>
      <c r="H23" s="701">
        <v>0</v>
      </c>
      <c r="I23" s="701">
        <v>0</v>
      </c>
      <c r="J23" s="701">
        <v>0</v>
      </c>
      <c r="K23" s="701">
        <v>0</v>
      </c>
      <c r="L23" s="701">
        <v>0</v>
      </c>
      <c r="M23" s="701">
        <v>48765</v>
      </c>
      <c r="N23" s="701">
        <v>0</v>
      </c>
      <c r="O23" s="701">
        <v>0</v>
      </c>
    </row>
    <row r="24" spans="1:15" s="495" customFormat="1" ht="36.75" customHeight="1" thickTop="1" thickBot="1">
      <c r="A24" s="633" t="s">
        <v>876</v>
      </c>
      <c r="B24" s="702">
        <v>158150684</v>
      </c>
      <c r="C24" s="702">
        <v>71013556</v>
      </c>
      <c r="D24" s="702">
        <v>52751586</v>
      </c>
      <c r="E24" s="702">
        <v>29315723</v>
      </c>
      <c r="F24" s="702">
        <v>34312540</v>
      </c>
      <c r="G24" s="702">
        <v>50038890</v>
      </c>
      <c r="H24" s="702">
        <v>24680694</v>
      </c>
      <c r="I24" s="702">
        <v>33095819</v>
      </c>
      <c r="J24" s="702">
        <v>27235339</v>
      </c>
      <c r="K24" s="702">
        <v>18743438</v>
      </c>
      <c r="L24" s="702">
        <v>24425144</v>
      </c>
      <c r="M24" s="702">
        <v>10353742</v>
      </c>
      <c r="N24" s="702">
        <v>23626122</v>
      </c>
      <c r="O24" s="702">
        <v>13200670</v>
      </c>
    </row>
    <row r="25" spans="1:15" s="495" customFormat="1" ht="36.75" customHeight="1" thickTop="1">
      <c r="A25" s="328" t="s">
        <v>877</v>
      </c>
      <c r="B25" s="701">
        <v>0</v>
      </c>
      <c r="C25" s="701">
        <v>0</v>
      </c>
      <c r="D25" s="701">
        <v>0</v>
      </c>
      <c r="E25" s="701">
        <v>0</v>
      </c>
      <c r="F25" s="701">
        <v>0</v>
      </c>
      <c r="G25" s="701">
        <v>0</v>
      </c>
      <c r="H25" s="701">
        <v>0</v>
      </c>
      <c r="I25" s="701">
        <v>0</v>
      </c>
      <c r="J25" s="701">
        <v>0</v>
      </c>
      <c r="K25" s="701">
        <v>0</v>
      </c>
      <c r="L25" s="701">
        <v>0</v>
      </c>
      <c r="M25" s="701">
        <v>0</v>
      </c>
      <c r="N25" s="701">
        <v>0</v>
      </c>
      <c r="O25" s="701">
        <v>0</v>
      </c>
    </row>
    <row r="26" spans="1:15" s="495" customFormat="1" ht="36.75" customHeight="1">
      <c r="A26" s="328" t="s">
        <v>878</v>
      </c>
      <c r="B26" s="701">
        <v>0</v>
      </c>
      <c r="C26" s="701">
        <v>0</v>
      </c>
      <c r="D26" s="701">
        <v>0</v>
      </c>
      <c r="E26" s="701">
        <v>0</v>
      </c>
      <c r="F26" s="701">
        <v>0</v>
      </c>
      <c r="G26" s="701">
        <v>0</v>
      </c>
      <c r="H26" s="701">
        <v>0</v>
      </c>
      <c r="I26" s="701">
        <v>0</v>
      </c>
      <c r="J26" s="701">
        <v>0</v>
      </c>
      <c r="K26" s="701">
        <v>0</v>
      </c>
      <c r="L26" s="701">
        <v>0</v>
      </c>
      <c r="M26" s="701">
        <v>0</v>
      </c>
      <c r="N26" s="701">
        <v>0</v>
      </c>
      <c r="O26" s="701">
        <v>0</v>
      </c>
    </row>
    <row r="27" spans="1:15" s="640" customFormat="1" ht="36.75" customHeight="1">
      <c r="A27" s="328" t="s">
        <v>879</v>
      </c>
      <c r="B27" s="701">
        <v>0</v>
      </c>
      <c r="C27" s="701">
        <v>0</v>
      </c>
      <c r="D27" s="701">
        <v>0</v>
      </c>
      <c r="E27" s="701">
        <v>0</v>
      </c>
      <c r="F27" s="701">
        <v>0</v>
      </c>
      <c r="G27" s="701">
        <v>0</v>
      </c>
      <c r="H27" s="701">
        <v>0</v>
      </c>
      <c r="I27" s="701">
        <v>0</v>
      </c>
      <c r="J27" s="701">
        <v>0</v>
      </c>
      <c r="K27" s="701">
        <v>0</v>
      </c>
      <c r="L27" s="701">
        <v>0</v>
      </c>
      <c r="M27" s="701">
        <v>0</v>
      </c>
      <c r="N27" s="701">
        <v>0</v>
      </c>
      <c r="O27" s="701">
        <v>0</v>
      </c>
    </row>
    <row r="28" spans="1:15" s="495" customFormat="1" ht="36.75" customHeight="1">
      <c r="A28" s="328" t="s">
        <v>880</v>
      </c>
      <c r="B28" s="701">
        <v>0</v>
      </c>
      <c r="C28" s="701">
        <v>0</v>
      </c>
      <c r="D28" s="701">
        <v>0</v>
      </c>
      <c r="E28" s="701">
        <v>0</v>
      </c>
      <c r="F28" s="701">
        <v>0</v>
      </c>
      <c r="G28" s="701">
        <v>0</v>
      </c>
      <c r="H28" s="701">
        <v>0</v>
      </c>
      <c r="I28" s="701">
        <v>0</v>
      </c>
      <c r="J28" s="701">
        <v>0</v>
      </c>
      <c r="K28" s="701">
        <v>0</v>
      </c>
      <c r="L28" s="701">
        <v>0</v>
      </c>
      <c r="M28" s="701">
        <v>0</v>
      </c>
      <c r="N28" s="701">
        <v>0</v>
      </c>
      <c r="O28" s="701">
        <v>0</v>
      </c>
    </row>
    <row r="29" spans="1:15" s="476" customFormat="1" ht="36.75" customHeight="1">
      <c r="A29" s="641" t="s">
        <v>881</v>
      </c>
      <c r="B29" s="701">
        <v>30674616</v>
      </c>
      <c r="C29" s="701">
        <v>2728526</v>
      </c>
      <c r="D29" s="701">
        <v>6318982</v>
      </c>
      <c r="E29" s="701">
        <v>0</v>
      </c>
      <c r="F29" s="701">
        <v>2953754</v>
      </c>
      <c r="G29" s="701">
        <v>0</v>
      </c>
      <c r="H29" s="701">
        <v>1560777</v>
      </c>
      <c r="I29" s="701">
        <v>213410</v>
      </c>
      <c r="J29" s="701">
        <v>0</v>
      </c>
      <c r="K29" s="701">
        <v>0</v>
      </c>
      <c r="L29" s="701">
        <v>1292987</v>
      </c>
      <c r="M29" s="701">
        <v>308190</v>
      </c>
      <c r="N29" s="701">
        <v>1964001</v>
      </c>
      <c r="O29" s="701">
        <v>200000</v>
      </c>
    </row>
    <row r="30" spans="1:15" s="642" customFormat="1" ht="36.75" customHeight="1" thickBot="1">
      <c r="A30" s="641" t="s">
        <v>882</v>
      </c>
      <c r="B30" s="701">
        <v>0</v>
      </c>
      <c r="C30" s="701">
        <v>0</v>
      </c>
      <c r="D30" s="701">
        <v>0</v>
      </c>
      <c r="E30" s="701">
        <v>0</v>
      </c>
      <c r="F30" s="701">
        <v>0</v>
      </c>
      <c r="G30" s="701">
        <v>0</v>
      </c>
      <c r="H30" s="701">
        <v>0</v>
      </c>
      <c r="I30" s="701">
        <v>0</v>
      </c>
      <c r="J30" s="701">
        <v>0</v>
      </c>
      <c r="K30" s="701">
        <v>0</v>
      </c>
      <c r="L30" s="701">
        <v>0</v>
      </c>
      <c r="M30" s="701">
        <v>0</v>
      </c>
      <c r="N30" s="701">
        <v>0</v>
      </c>
      <c r="O30" s="701">
        <v>0</v>
      </c>
    </row>
    <row r="31" spans="1:15" s="704" customFormat="1" ht="36.75" customHeight="1" thickTop="1" thickBot="1">
      <c r="A31" s="703" t="s">
        <v>884</v>
      </c>
      <c r="B31" s="702">
        <v>0</v>
      </c>
      <c r="C31" s="702">
        <v>0</v>
      </c>
      <c r="D31" s="702">
        <v>0</v>
      </c>
      <c r="E31" s="702">
        <v>0</v>
      </c>
      <c r="F31" s="702">
        <v>0</v>
      </c>
      <c r="G31" s="702">
        <v>0</v>
      </c>
      <c r="H31" s="702">
        <v>0</v>
      </c>
      <c r="I31" s="702">
        <v>0</v>
      </c>
      <c r="J31" s="702">
        <v>0</v>
      </c>
      <c r="K31" s="702">
        <v>0</v>
      </c>
      <c r="L31" s="702">
        <v>0</v>
      </c>
      <c r="M31" s="702">
        <v>0</v>
      </c>
      <c r="N31" s="702">
        <v>0</v>
      </c>
      <c r="O31" s="702">
        <v>0</v>
      </c>
    </row>
    <row r="32" spans="1:15" s="472" customFormat="1" ht="36.75" customHeight="1" thickTop="1">
      <c r="A32" s="641" t="s">
        <v>883</v>
      </c>
      <c r="B32" s="701">
        <v>30674616</v>
      </c>
      <c r="C32" s="701">
        <v>2728526</v>
      </c>
      <c r="D32" s="701">
        <v>6318982</v>
      </c>
      <c r="E32" s="701">
        <v>0</v>
      </c>
      <c r="F32" s="701">
        <v>2953754</v>
      </c>
      <c r="G32" s="701">
        <v>0</v>
      </c>
      <c r="H32" s="701">
        <v>1560777</v>
      </c>
      <c r="I32" s="701">
        <v>213410</v>
      </c>
      <c r="J32" s="701">
        <v>0</v>
      </c>
      <c r="K32" s="701">
        <v>0</v>
      </c>
      <c r="L32" s="701">
        <v>1292987</v>
      </c>
      <c r="M32" s="701">
        <v>308190</v>
      </c>
      <c r="N32" s="701">
        <v>1964001</v>
      </c>
      <c r="O32" s="701">
        <v>200000</v>
      </c>
    </row>
    <row r="33" spans="1:16" s="495" customFormat="1" ht="36.75" customHeight="1" thickBot="1">
      <c r="A33" s="641" t="s">
        <v>885</v>
      </c>
      <c r="B33" s="701">
        <v>0</v>
      </c>
      <c r="C33" s="701">
        <v>0</v>
      </c>
      <c r="D33" s="701">
        <v>0</v>
      </c>
      <c r="E33" s="701">
        <v>0</v>
      </c>
      <c r="F33" s="701">
        <v>0</v>
      </c>
      <c r="G33" s="701">
        <v>0</v>
      </c>
      <c r="H33" s="701">
        <v>0</v>
      </c>
      <c r="I33" s="701">
        <v>0</v>
      </c>
      <c r="J33" s="701">
        <v>0</v>
      </c>
      <c r="K33" s="701">
        <v>0</v>
      </c>
      <c r="L33" s="701">
        <v>0</v>
      </c>
      <c r="M33" s="701">
        <v>0</v>
      </c>
      <c r="N33" s="701">
        <v>0</v>
      </c>
      <c r="O33" s="701">
        <v>0</v>
      </c>
    </row>
    <row r="34" spans="1:16" s="495" customFormat="1" ht="36.75" customHeight="1" thickTop="1" thickBot="1">
      <c r="A34" s="633" t="s">
        <v>886</v>
      </c>
      <c r="B34" s="702">
        <v>188825300</v>
      </c>
      <c r="C34" s="702">
        <v>73742082</v>
      </c>
      <c r="D34" s="702">
        <v>59070568</v>
      </c>
      <c r="E34" s="702">
        <v>29315723</v>
      </c>
      <c r="F34" s="702">
        <v>37266294</v>
      </c>
      <c r="G34" s="702">
        <v>50038890</v>
      </c>
      <c r="H34" s="702">
        <v>26241471</v>
      </c>
      <c r="I34" s="702">
        <v>33309229</v>
      </c>
      <c r="J34" s="702">
        <v>27235339</v>
      </c>
      <c r="K34" s="702">
        <v>18743438</v>
      </c>
      <c r="L34" s="702">
        <v>25718131</v>
      </c>
      <c r="M34" s="702">
        <v>10661932</v>
      </c>
      <c r="N34" s="702">
        <v>25590123</v>
      </c>
      <c r="O34" s="702">
        <v>13400670</v>
      </c>
    </row>
    <row r="35" spans="1:16" ht="41.25" customHeight="1" thickTop="1">
      <c r="A35" s="328" t="s">
        <v>887</v>
      </c>
      <c r="B35" s="701">
        <v>89447070.015200004</v>
      </c>
      <c r="C35" s="701">
        <v>14061954.7753</v>
      </c>
      <c r="D35" s="701">
        <v>25164898.3281</v>
      </c>
      <c r="E35" s="701">
        <v>21237971.913400002</v>
      </c>
      <c r="F35" s="701">
        <v>27333778.6961</v>
      </c>
      <c r="G35" s="701">
        <v>32207704.586599998</v>
      </c>
      <c r="H35" s="701">
        <v>14152656.068</v>
      </c>
      <c r="I35" s="701">
        <v>20914279.0526</v>
      </c>
      <c r="J35" s="701">
        <v>13763087.113</v>
      </c>
      <c r="K35" s="701">
        <v>10328468.497500001</v>
      </c>
      <c r="L35" s="701">
        <v>18947015.104899999</v>
      </c>
      <c r="M35" s="701">
        <v>5788195.6272999998</v>
      </c>
      <c r="N35" s="701">
        <v>14530512.9505</v>
      </c>
      <c r="O35" s="701">
        <v>4573573.7587000001</v>
      </c>
      <c r="P35" s="290"/>
    </row>
    <row r="36" spans="1:16" s="707" customFormat="1" ht="41.25" customHeight="1">
      <c r="A36" s="705" t="s">
        <v>888</v>
      </c>
      <c r="B36" s="706">
        <v>0.34129999999999999</v>
      </c>
      <c r="C36" s="706">
        <v>0.33510000000000001</v>
      </c>
      <c r="D36" s="706">
        <v>0.3412</v>
      </c>
      <c r="E36" s="706">
        <v>0.25019999999999998</v>
      </c>
      <c r="F36" s="706">
        <v>0.1406</v>
      </c>
      <c r="G36" s="706">
        <v>0.1148</v>
      </c>
      <c r="H36" s="706">
        <v>8.6599999999999996E-2</v>
      </c>
      <c r="I36" s="706">
        <v>7.0800000000000002E-2</v>
      </c>
      <c r="J36" s="706">
        <v>0.1057</v>
      </c>
      <c r="K36" s="706">
        <v>9.2100000000000001E-2</v>
      </c>
      <c r="L36" s="706">
        <v>0.106</v>
      </c>
      <c r="M36" s="706">
        <v>0.20930000000000001</v>
      </c>
      <c r="N36" s="706">
        <v>0.12870000000000001</v>
      </c>
      <c r="O36" s="706">
        <v>0.1575</v>
      </c>
    </row>
    <row r="37" spans="1:16" ht="6" customHeight="1" thickBot="1">
      <c r="A37" s="326"/>
      <c r="B37" s="327"/>
      <c r="C37" s="327"/>
      <c r="D37" s="327"/>
      <c r="E37" s="327"/>
      <c r="F37" s="327"/>
      <c r="G37" s="327"/>
      <c r="H37" s="327"/>
      <c r="I37" s="327"/>
      <c r="J37" s="327"/>
      <c r="K37" s="327"/>
      <c r="L37" s="327"/>
      <c r="M37" s="327"/>
      <c r="N37" s="327"/>
      <c r="O37" s="327"/>
      <c r="P37" s="290"/>
    </row>
    <row r="38" spans="1:16" ht="28.5" customHeight="1" thickTop="1">
      <c r="A38" s="708" t="s">
        <v>889</v>
      </c>
      <c r="P38" s="290"/>
    </row>
    <row r="39" spans="1:16" ht="15">
      <c r="A39" s="708"/>
      <c r="P39" s="290"/>
    </row>
    <row r="40" spans="1:16">
      <c r="P40" s="290"/>
    </row>
    <row r="41" spans="1:16">
      <c r="P41" s="290"/>
    </row>
    <row r="42" spans="1:16">
      <c r="B42" s="112"/>
      <c r="C42" s="112"/>
      <c r="D42" s="112"/>
      <c r="E42" s="112"/>
      <c r="F42" s="112"/>
      <c r="G42" s="112"/>
      <c r="H42" s="112"/>
      <c r="I42" s="112"/>
      <c r="J42" s="112"/>
      <c r="K42" s="112"/>
      <c r="L42" s="112"/>
      <c r="M42" s="112"/>
      <c r="N42" s="112"/>
      <c r="O42" s="112"/>
      <c r="P42" s="290"/>
    </row>
    <row r="43" spans="1:16">
      <c r="B43" s="112"/>
      <c r="C43" s="112"/>
      <c r="D43" s="112"/>
      <c r="E43" s="112"/>
      <c r="F43" s="112"/>
      <c r="G43" s="112"/>
      <c r="H43" s="112"/>
      <c r="I43" s="112"/>
      <c r="J43" s="112"/>
      <c r="K43" s="112"/>
      <c r="L43" s="112"/>
      <c r="M43" s="112"/>
      <c r="N43" s="112"/>
      <c r="O43" s="112"/>
      <c r="P43" s="290"/>
    </row>
    <row r="44" spans="1:16">
      <c r="P44" s="290"/>
    </row>
    <row r="45" spans="1:16">
      <c r="P45" s="290"/>
    </row>
    <row r="46" spans="1:16">
      <c r="P46" s="290"/>
    </row>
    <row r="47" spans="1:16">
      <c r="P47" s="290"/>
    </row>
    <row r="48" spans="1:16">
      <c r="P48" s="290"/>
    </row>
    <row r="49" spans="16:16">
      <c r="P49" s="290"/>
    </row>
    <row r="50" spans="16:16">
      <c r="P50" s="290"/>
    </row>
    <row r="51" spans="16:16">
      <c r="P51" s="290"/>
    </row>
    <row r="52" spans="16:16">
      <c r="P52" s="290"/>
    </row>
    <row r="53" spans="16:16">
      <c r="P53" s="290"/>
    </row>
    <row r="54" spans="16:16">
      <c r="P54" s="290"/>
    </row>
    <row r="55" spans="16:16">
      <c r="P55" s="290"/>
    </row>
    <row r="56" spans="16:16">
      <c r="P56" s="290"/>
    </row>
    <row r="57" spans="16:16">
      <c r="P57" s="290"/>
    </row>
    <row r="58" spans="16:16">
      <c r="P58" s="290"/>
    </row>
    <row r="59" spans="16:16">
      <c r="P59" s="290"/>
    </row>
    <row r="60" spans="16:16">
      <c r="P60" s="290"/>
    </row>
    <row r="61" spans="16:16">
      <c r="P61" s="290"/>
    </row>
    <row r="62" spans="16:16">
      <c r="P62" s="290"/>
    </row>
    <row r="63" spans="16:16">
      <c r="P63" s="290"/>
    </row>
    <row r="64" spans="16:16">
      <c r="P64" s="290"/>
    </row>
    <row r="65" spans="16:16">
      <c r="P65" s="290"/>
    </row>
    <row r="66" spans="16:16">
      <c r="P66" s="290"/>
    </row>
    <row r="67" spans="16:16">
      <c r="P67" s="290"/>
    </row>
    <row r="68" spans="16:16">
      <c r="P68" s="290"/>
    </row>
    <row r="69" spans="16:16">
      <c r="P69" s="290"/>
    </row>
    <row r="70" spans="16:16">
      <c r="P70" s="290"/>
    </row>
    <row r="71" spans="16:16">
      <c r="P71" s="290"/>
    </row>
    <row r="72" spans="16:16">
      <c r="P72" s="290"/>
    </row>
    <row r="73" spans="16:16">
      <c r="P73" s="290"/>
    </row>
    <row r="74" spans="16:16">
      <c r="P74" s="290"/>
    </row>
    <row r="75" spans="16:16">
      <c r="P75" s="290"/>
    </row>
    <row r="76" spans="16:16">
      <c r="P76" s="290"/>
    </row>
    <row r="77" spans="16:16">
      <c r="P77" s="290"/>
    </row>
    <row r="78" spans="16:16">
      <c r="P78" s="290"/>
    </row>
    <row r="79" spans="16:16">
      <c r="P79" s="290"/>
    </row>
    <row r="80" spans="16:16">
      <c r="P80" s="290"/>
    </row>
    <row r="81" spans="16:16">
      <c r="P81" s="290"/>
    </row>
    <row r="82" spans="16:16">
      <c r="P82" s="290"/>
    </row>
    <row r="83" spans="16:16">
      <c r="P83" s="290"/>
    </row>
    <row r="84" spans="16:16">
      <c r="P84" s="290"/>
    </row>
    <row r="85" spans="16:16">
      <c r="P85" s="290"/>
    </row>
    <row r="86" spans="16:16">
      <c r="P86" s="290"/>
    </row>
    <row r="87" spans="16:16">
      <c r="P87" s="290"/>
    </row>
    <row r="88" spans="16:16">
      <c r="P88" s="290"/>
    </row>
    <row r="89" spans="16:16">
      <c r="P89" s="290"/>
    </row>
    <row r="90" spans="16:16">
      <c r="P90" s="290"/>
    </row>
    <row r="91" spans="16:16">
      <c r="P91" s="290"/>
    </row>
    <row r="92" spans="16:16">
      <c r="P92" s="290"/>
    </row>
    <row r="93" spans="16:16">
      <c r="P93" s="290"/>
    </row>
    <row r="94" spans="16:16">
      <c r="P94" s="290"/>
    </row>
    <row r="95" spans="16:16">
      <c r="P95" s="290"/>
    </row>
    <row r="96" spans="16:16">
      <c r="P96" s="290"/>
    </row>
    <row r="97" spans="16:16">
      <c r="P97" s="290"/>
    </row>
    <row r="98" spans="16:16">
      <c r="P98" s="290"/>
    </row>
    <row r="99" spans="16:16">
      <c r="P99" s="290"/>
    </row>
    <row r="100" spans="16:16">
      <c r="P100" s="290"/>
    </row>
    <row r="101" spans="16:16">
      <c r="P101" s="290"/>
    </row>
    <row r="102" spans="16:16">
      <c r="P102" s="290"/>
    </row>
    <row r="103" spans="16:16">
      <c r="P103" s="290"/>
    </row>
    <row r="104" spans="16:16">
      <c r="P104" s="290"/>
    </row>
    <row r="105" spans="16:16">
      <c r="P105" s="290"/>
    </row>
    <row r="106" spans="16:16">
      <c r="P106" s="290"/>
    </row>
    <row r="107" spans="16:16">
      <c r="P107" s="290"/>
    </row>
    <row r="108" spans="16:16">
      <c r="P108" s="290"/>
    </row>
    <row r="109" spans="16:16">
      <c r="P109" s="290"/>
    </row>
    <row r="110" spans="16:16">
      <c r="P110" s="290"/>
    </row>
    <row r="111" spans="16:16">
      <c r="P111" s="290"/>
    </row>
    <row r="112" spans="16:16">
      <c r="P112" s="290"/>
    </row>
    <row r="113" spans="16:16">
      <c r="P113" s="290"/>
    </row>
    <row r="114" spans="16:16">
      <c r="P114" s="290"/>
    </row>
    <row r="115" spans="16:16">
      <c r="P115" s="290"/>
    </row>
    <row r="116" spans="16:16">
      <c r="P116" s="290"/>
    </row>
    <row r="117" spans="16:16">
      <c r="P117" s="290"/>
    </row>
    <row r="118" spans="16:16">
      <c r="P118" s="290"/>
    </row>
    <row r="119" spans="16:16">
      <c r="P119" s="290"/>
    </row>
    <row r="120" spans="16:16">
      <c r="P120" s="290"/>
    </row>
    <row r="121" spans="16:16">
      <c r="P121" s="290"/>
    </row>
    <row r="122" spans="16:16">
      <c r="P122" s="290"/>
    </row>
    <row r="123" spans="16:16">
      <c r="P123" s="290"/>
    </row>
    <row r="124" spans="16:16">
      <c r="P124" s="290"/>
    </row>
    <row r="125" spans="16:16">
      <c r="P125" s="290"/>
    </row>
    <row r="126" spans="16:16">
      <c r="P126" s="290"/>
    </row>
    <row r="127" spans="16:16">
      <c r="P127" s="290"/>
    </row>
    <row r="128" spans="16:16">
      <c r="P128" s="290"/>
    </row>
    <row r="129" spans="16:16">
      <c r="P129" s="290"/>
    </row>
    <row r="130" spans="16:16">
      <c r="P130" s="290"/>
    </row>
    <row r="131" spans="16:16">
      <c r="P131" s="290"/>
    </row>
    <row r="132" spans="16:16">
      <c r="P132" s="290"/>
    </row>
    <row r="133" spans="16:16">
      <c r="P133" s="290"/>
    </row>
    <row r="134" spans="16:16">
      <c r="P134" s="290"/>
    </row>
    <row r="135" spans="16:16">
      <c r="P135" s="290"/>
    </row>
    <row r="136" spans="16:16">
      <c r="P136" s="290"/>
    </row>
    <row r="137" spans="16:16">
      <c r="P137" s="290"/>
    </row>
    <row r="138" spans="16:16">
      <c r="P138" s="290"/>
    </row>
    <row r="139" spans="16:16">
      <c r="P139" s="290"/>
    </row>
    <row r="140" spans="16:16">
      <c r="P140" s="290"/>
    </row>
    <row r="141" spans="16:16">
      <c r="P141" s="290"/>
    </row>
    <row r="142" spans="16:16">
      <c r="P142" s="290"/>
    </row>
    <row r="143" spans="16:16">
      <c r="P143" s="290"/>
    </row>
    <row r="144" spans="16:16">
      <c r="P144" s="290"/>
    </row>
    <row r="145" spans="16:16">
      <c r="P145" s="290"/>
    </row>
    <row r="146" spans="16:16">
      <c r="P146" s="290"/>
    </row>
    <row r="147" spans="16:16">
      <c r="P147" s="290"/>
    </row>
    <row r="148" spans="16:16">
      <c r="P148" s="290"/>
    </row>
    <row r="149" spans="16:16">
      <c r="P149" s="290"/>
    </row>
    <row r="150" spans="16:16">
      <c r="P150" s="290"/>
    </row>
    <row r="151" spans="16:16">
      <c r="P151" s="290"/>
    </row>
    <row r="152" spans="16:16">
      <c r="P152" s="290"/>
    </row>
    <row r="153" spans="16:16">
      <c r="P153" s="290"/>
    </row>
    <row r="154" spans="16:16">
      <c r="P154" s="290"/>
    </row>
    <row r="155" spans="16:16">
      <c r="P155" s="290"/>
    </row>
    <row r="156" spans="16:16">
      <c r="P156" s="290"/>
    </row>
    <row r="157" spans="16:16">
      <c r="P157" s="290"/>
    </row>
    <row r="158" spans="16:16">
      <c r="P158" s="290"/>
    </row>
    <row r="159" spans="16:16">
      <c r="P159" s="290"/>
    </row>
    <row r="160" spans="16:16">
      <c r="P160" s="290"/>
    </row>
    <row r="161" spans="16:16">
      <c r="P161" s="290"/>
    </row>
    <row r="162" spans="16:16">
      <c r="P162" s="290"/>
    </row>
    <row r="163" spans="16:16">
      <c r="P163" s="290"/>
    </row>
    <row r="164" spans="16:16">
      <c r="P164" s="290"/>
    </row>
    <row r="165" spans="16:16">
      <c r="P165" s="290"/>
    </row>
    <row r="166" spans="16:16">
      <c r="P166" s="290"/>
    </row>
    <row r="167" spans="16:16">
      <c r="P167" s="290"/>
    </row>
    <row r="168" spans="16:16">
      <c r="P168" s="290"/>
    </row>
    <row r="169" spans="16:16">
      <c r="P169" s="290"/>
    </row>
    <row r="170" spans="16:16">
      <c r="P170" s="290"/>
    </row>
    <row r="171" spans="16:16">
      <c r="P171" s="290"/>
    </row>
    <row r="172" spans="16:16">
      <c r="P172" s="290"/>
    </row>
    <row r="173" spans="16:16">
      <c r="P173" s="290"/>
    </row>
    <row r="174" spans="16:16">
      <c r="P174" s="290"/>
    </row>
    <row r="175" spans="16:16">
      <c r="P175" s="290"/>
    </row>
    <row r="176" spans="16:16">
      <c r="P176" s="290"/>
    </row>
    <row r="177" spans="16:16">
      <c r="P177" s="290"/>
    </row>
    <row r="178" spans="16:16">
      <c r="P178" s="290"/>
    </row>
    <row r="179" spans="16:16">
      <c r="P179" s="290"/>
    </row>
    <row r="180" spans="16:16">
      <c r="P180" s="290"/>
    </row>
    <row r="181" spans="16:16">
      <c r="P181" s="290"/>
    </row>
    <row r="182" spans="16:16">
      <c r="P182" s="290"/>
    </row>
    <row r="183" spans="16:16">
      <c r="P183" s="290"/>
    </row>
    <row r="184" spans="16:16">
      <c r="P184" s="290"/>
    </row>
    <row r="185" spans="16:16">
      <c r="P185" s="290"/>
    </row>
    <row r="186" spans="16:16">
      <c r="P186" s="290"/>
    </row>
    <row r="187" spans="16:16">
      <c r="P187" s="290"/>
    </row>
    <row r="188" spans="16:16">
      <c r="P188" s="290"/>
    </row>
    <row r="189" spans="16:16">
      <c r="P189" s="290"/>
    </row>
    <row r="190" spans="16:16">
      <c r="P190" s="290"/>
    </row>
    <row r="191" spans="16:16">
      <c r="P191" s="290"/>
    </row>
    <row r="192" spans="16:16">
      <c r="P192" s="290"/>
    </row>
    <row r="193" spans="16:16">
      <c r="P193" s="290"/>
    </row>
    <row r="194" spans="16:16">
      <c r="P194" s="290"/>
    </row>
    <row r="195" spans="16:16">
      <c r="P195" s="290"/>
    </row>
    <row r="196" spans="16:16">
      <c r="P196" s="290"/>
    </row>
    <row r="197" spans="16:16">
      <c r="P197" s="290"/>
    </row>
    <row r="198" spans="16:16">
      <c r="P198" s="290"/>
    </row>
    <row r="199" spans="16:16">
      <c r="P199" s="290"/>
    </row>
    <row r="200" spans="16:16">
      <c r="P200" s="29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F17" sqref="F17"/>
    </sheetView>
  </sheetViews>
  <sheetFormatPr defaultColWidth="9.140625" defaultRowHeight="12.75"/>
  <cols>
    <col min="1" max="1" width="59.42578125" style="297" customWidth="1"/>
    <col min="2" max="10" width="21.5703125" style="290" customWidth="1"/>
    <col min="11" max="13" width="21.5703125" style="289" customWidth="1"/>
    <col min="14" max="14" width="20.140625" style="289" customWidth="1"/>
    <col min="15" max="15" width="3.85546875" style="329" customWidth="1"/>
    <col min="16" max="16" width="13.85546875" style="290" bestFit="1" customWidth="1"/>
    <col min="17" max="17" width="11.140625" style="290" bestFit="1" customWidth="1"/>
    <col min="18" max="256" width="9.140625" style="290"/>
    <col min="257" max="257" width="59.42578125" style="290" customWidth="1"/>
    <col min="258" max="269" width="21.5703125" style="290" customWidth="1"/>
    <col min="270" max="270" width="20.140625" style="290" customWidth="1"/>
    <col min="271" max="271" width="3.85546875" style="290" customWidth="1"/>
    <col min="272" max="272" width="13.85546875" style="290" bestFit="1" customWidth="1"/>
    <col min="273" max="273" width="11.140625" style="290" bestFit="1" customWidth="1"/>
    <col min="274" max="512" width="9.140625" style="290"/>
    <col min="513" max="513" width="59.42578125" style="290" customWidth="1"/>
    <col min="514" max="525" width="21.5703125" style="290" customWidth="1"/>
    <col min="526" max="526" width="20.140625" style="290" customWidth="1"/>
    <col min="527" max="527" width="3.85546875" style="290" customWidth="1"/>
    <col min="528" max="528" width="13.85546875" style="290" bestFit="1" customWidth="1"/>
    <col min="529" max="529" width="11.140625" style="290" bestFit="1" customWidth="1"/>
    <col min="530" max="768" width="9.140625" style="290"/>
    <col min="769" max="769" width="59.42578125" style="290" customWidth="1"/>
    <col min="770" max="781" width="21.5703125" style="290" customWidth="1"/>
    <col min="782" max="782" width="20.140625" style="290" customWidth="1"/>
    <col min="783" max="783" width="3.85546875" style="290" customWidth="1"/>
    <col min="784" max="784" width="13.85546875" style="290" bestFit="1" customWidth="1"/>
    <col min="785" max="785" width="11.140625" style="290" bestFit="1" customWidth="1"/>
    <col min="786" max="1024" width="9.140625" style="290"/>
    <col min="1025" max="1025" width="59.42578125" style="290" customWidth="1"/>
    <col min="1026" max="1037" width="21.5703125" style="290" customWidth="1"/>
    <col min="1038" max="1038" width="20.140625" style="290" customWidth="1"/>
    <col min="1039" max="1039" width="3.85546875" style="290" customWidth="1"/>
    <col min="1040" max="1040" width="13.85546875" style="290" bestFit="1" customWidth="1"/>
    <col min="1041" max="1041" width="11.140625" style="290" bestFit="1" customWidth="1"/>
    <col min="1042" max="1280" width="9.140625" style="290"/>
    <col min="1281" max="1281" width="59.42578125" style="290" customWidth="1"/>
    <col min="1282" max="1293" width="21.5703125" style="290" customWidth="1"/>
    <col min="1294" max="1294" width="20.140625" style="290" customWidth="1"/>
    <col min="1295" max="1295" width="3.85546875" style="290" customWidth="1"/>
    <col min="1296" max="1296" width="13.85546875" style="290" bestFit="1" customWidth="1"/>
    <col min="1297" max="1297" width="11.140625" style="290" bestFit="1" customWidth="1"/>
    <col min="1298" max="1536" width="9.140625" style="290"/>
    <col min="1537" max="1537" width="59.42578125" style="290" customWidth="1"/>
    <col min="1538" max="1549" width="21.5703125" style="290" customWidth="1"/>
    <col min="1550" max="1550" width="20.140625" style="290" customWidth="1"/>
    <col min="1551" max="1551" width="3.85546875" style="290" customWidth="1"/>
    <col min="1552" max="1552" width="13.85546875" style="290" bestFit="1" customWidth="1"/>
    <col min="1553" max="1553" width="11.140625" style="290" bestFit="1" customWidth="1"/>
    <col min="1554" max="1792" width="9.140625" style="290"/>
    <col min="1793" max="1793" width="59.42578125" style="290" customWidth="1"/>
    <col min="1794" max="1805" width="21.5703125" style="290" customWidth="1"/>
    <col min="1806" max="1806" width="20.140625" style="290" customWidth="1"/>
    <col min="1807" max="1807" width="3.85546875" style="290" customWidth="1"/>
    <col min="1808" max="1808" width="13.85546875" style="290" bestFit="1" customWidth="1"/>
    <col min="1809" max="1809" width="11.140625" style="290" bestFit="1" customWidth="1"/>
    <col min="1810" max="2048" width="9.140625" style="290"/>
    <col min="2049" max="2049" width="59.42578125" style="290" customWidth="1"/>
    <col min="2050" max="2061" width="21.5703125" style="290" customWidth="1"/>
    <col min="2062" max="2062" width="20.140625" style="290" customWidth="1"/>
    <col min="2063" max="2063" width="3.85546875" style="290" customWidth="1"/>
    <col min="2064" max="2064" width="13.85546875" style="290" bestFit="1" customWidth="1"/>
    <col min="2065" max="2065" width="11.140625" style="290" bestFit="1" customWidth="1"/>
    <col min="2066" max="2304" width="9.140625" style="290"/>
    <col min="2305" max="2305" width="59.42578125" style="290" customWidth="1"/>
    <col min="2306" max="2317" width="21.5703125" style="290" customWidth="1"/>
    <col min="2318" max="2318" width="20.140625" style="290" customWidth="1"/>
    <col min="2319" max="2319" width="3.85546875" style="290" customWidth="1"/>
    <col min="2320" max="2320" width="13.85546875" style="290" bestFit="1" customWidth="1"/>
    <col min="2321" max="2321" width="11.140625" style="290" bestFit="1" customWidth="1"/>
    <col min="2322" max="2560" width="9.140625" style="290"/>
    <col min="2561" max="2561" width="59.42578125" style="290" customWidth="1"/>
    <col min="2562" max="2573" width="21.5703125" style="290" customWidth="1"/>
    <col min="2574" max="2574" width="20.140625" style="290" customWidth="1"/>
    <col min="2575" max="2575" width="3.85546875" style="290" customWidth="1"/>
    <col min="2576" max="2576" width="13.85546875" style="290" bestFit="1" customWidth="1"/>
    <col min="2577" max="2577" width="11.140625" style="290" bestFit="1" customWidth="1"/>
    <col min="2578" max="2816" width="9.140625" style="290"/>
    <col min="2817" max="2817" width="59.42578125" style="290" customWidth="1"/>
    <col min="2818" max="2829" width="21.5703125" style="290" customWidth="1"/>
    <col min="2830" max="2830" width="20.140625" style="290" customWidth="1"/>
    <col min="2831" max="2831" width="3.85546875" style="290" customWidth="1"/>
    <col min="2832" max="2832" width="13.85546875" style="290" bestFit="1" customWidth="1"/>
    <col min="2833" max="2833" width="11.140625" style="290" bestFit="1" customWidth="1"/>
    <col min="2834" max="3072" width="9.140625" style="290"/>
    <col min="3073" max="3073" width="59.42578125" style="290" customWidth="1"/>
    <col min="3074" max="3085" width="21.5703125" style="290" customWidth="1"/>
    <col min="3086" max="3086" width="20.140625" style="290" customWidth="1"/>
    <col min="3087" max="3087" width="3.85546875" style="290" customWidth="1"/>
    <col min="3088" max="3088" width="13.85546875" style="290" bestFit="1" customWidth="1"/>
    <col min="3089" max="3089" width="11.140625" style="290" bestFit="1" customWidth="1"/>
    <col min="3090" max="3328" width="9.140625" style="290"/>
    <col min="3329" max="3329" width="59.42578125" style="290" customWidth="1"/>
    <col min="3330" max="3341" width="21.5703125" style="290" customWidth="1"/>
    <col min="3342" max="3342" width="20.140625" style="290" customWidth="1"/>
    <col min="3343" max="3343" width="3.85546875" style="290" customWidth="1"/>
    <col min="3344" max="3344" width="13.85546875" style="290" bestFit="1" customWidth="1"/>
    <col min="3345" max="3345" width="11.140625" style="290" bestFit="1" customWidth="1"/>
    <col min="3346" max="3584" width="9.140625" style="290"/>
    <col min="3585" max="3585" width="59.42578125" style="290" customWidth="1"/>
    <col min="3586" max="3597" width="21.5703125" style="290" customWidth="1"/>
    <col min="3598" max="3598" width="20.140625" style="290" customWidth="1"/>
    <col min="3599" max="3599" width="3.85546875" style="290" customWidth="1"/>
    <col min="3600" max="3600" width="13.85546875" style="290" bestFit="1" customWidth="1"/>
    <col min="3601" max="3601" width="11.140625" style="290" bestFit="1" customWidth="1"/>
    <col min="3602" max="3840" width="9.140625" style="290"/>
    <col min="3841" max="3841" width="59.42578125" style="290" customWidth="1"/>
    <col min="3842" max="3853" width="21.5703125" style="290" customWidth="1"/>
    <col min="3854" max="3854" width="20.140625" style="290" customWidth="1"/>
    <col min="3855" max="3855" width="3.85546875" style="290" customWidth="1"/>
    <col min="3856" max="3856" width="13.85546875" style="290" bestFit="1" customWidth="1"/>
    <col min="3857" max="3857" width="11.140625" style="290" bestFit="1" customWidth="1"/>
    <col min="3858" max="4096" width="9.140625" style="290"/>
    <col min="4097" max="4097" width="59.42578125" style="290" customWidth="1"/>
    <col min="4098" max="4109" width="21.5703125" style="290" customWidth="1"/>
    <col min="4110" max="4110" width="20.140625" style="290" customWidth="1"/>
    <col min="4111" max="4111" width="3.85546875" style="290" customWidth="1"/>
    <col min="4112" max="4112" width="13.85546875" style="290" bestFit="1" customWidth="1"/>
    <col min="4113" max="4113" width="11.140625" style="290" bestFit="1" customWidth="1"/>
    <col min="4114" max="4352" width="9.140625" style="290"/>
    <col min="4353" max="4353" width="59.42578125" style="290" customWidth="1"/>
    <col min="4354" max="4365" width="21.5703125" style="290" customWidth="1"/>
    <col min="4366" max="4366" width="20.140625" style="290" customWidth="1"/>
    <col min="4367" max="4367" width="3.85546875" style="290" customWidth="1"/>
    <col min="4368" max="4368" width="13.85546875" style="290" bestFit="1" customWidth="1"/>
    <col min="4369" max="4369" width="11.140625" style="290" bestFit="1" customWidth="1"/>
    <col min="4370" max="4608" width="9.140625" style="290"/>
    <col min="4609" max="4609" width="59.42578125" style="290" customWidth="1"/>
    <col min="4610" max="4621" width="21.5703125" style="290" customWidth="1"/>
    <col min="4622" max="4622" width="20.140625" style="290" customWidth="1"/>
    <col min="4623" max="4623" width="3.85546875" style="290" customWidth="1"/>
    <col min="4624" max="4624" width="13.85546875" style="290" bestFit="1" customWidth="1"/>
    <col min="4625" max="4625" width="11.140625" style="290" bestFit="1" customWidth="1"/>
    <col min="4626" max="4864" width="9.140625" style="290"/>
    <col min="4865" max="4865" width="59.42578125" style="290" customWidth="1"/>
    <col min="4866" max="4877" width="21.5703125" style="290" customWidth="1"/>
    <col min="4878" max="4878" width="20.140625" style="290" customWidth="1"/>
    <col min="4879" max="4879" width="3.85546875" style="290" customWidth="1"/>
    <col min="4880" max="4880" width="13.85546875" style="290" bestFit="1" customWidth="1"/>
    <col min="4881" max="4881" width="11.140625" style="290" bestFit="1" customWidth="1"/>
    <col min="4882" max="5120" width="9.140625" style="290"/>
    <col min="5121" max="5121" width="59.42578125" style="290" customWidth="1"/>
    <col min="5122" max="5133" width="21.5703125" style="290" customWidth="1"/>
    <col min="5134" max="5134" width="20.140625" style="290" customWidth="1"/>
    <col min="5135" max="5135" width="3.85546875" style="290" customWidth="1"/>
    <col min="5136" max="5136" width="13.85546875" style="290" bestFit="1" customWidth="1"/>
    <col min="5137" max="5137" width="11.140625" style="290" bestFit="1" customWidth="1"/>
    <col min="5138" max="5376" width="9.140625" style="290"/>
    <col min="5377" max="5377" width="59.42578125" style="290" customWidth="1"/>
    <col min="5378" max="5389" width="21.5703125" style="290" customWidth="1"/>
    <col min="5390" max="5390" width="20.140625" style="290" customWidth="1"/>
    <col min="5391" max="5391" width="3.85546875" style="290" customWidth="1"/>
    <col min="5392" max="5392" width="13.85546875" style="290" bestFit="1" customWidth="1"/>
    <col min="5393" max="5393" width="11.140625" style="290" bestFit="1" customWidth="1"/>
    <col min="5394" max="5632" width="9.140625" style="290"/>
    <col min="5633" max="5633" width="59.42578125" style="290" customWidth="1"/>
    <col min="5634" max="5645" width="21.5703125" style="290" customWidth="1"/>
    <col min="5646" max="5646" width="20.140625" style="290" customWidth="1"/>
    <col min="5647" max="5647" width="3.85546875" style="290" customWidth="1"/>
    <col min="5648" max="5648" width="13.85546875" style="290" bestFit="1" customWidth="1"/>
    <col min="5649" max="5649" width="11.140625" style="290" bestFit="1" customWidth="1"/>
    <col min="5650" max="5888" width="9.140625" style="290"/>
    <col min="5889" max="5889" width="59.42578125" style="290" customWidth="1"/>
    <col min="5890" max="5901" width="21.5703125" style="290" customWidth="1"/>
    <col min="5902" max="5902" width="20.140625" style="290" customWidth="1"/>
    <col min="5903" max="5903" width="3.85546875" style="290" customWidth="1"/>
    <col min="5904" max="5904" width="13.85546875" style="290" bestFit="1" customWidth="1"/>
    <col min="5905" max="5905" width="11.140625" style="290" bestFit="1" customWidth="1"/>
    <col min="5906" max="6144" width="9.140625" style="290"/>
    <col min="6145" max="6145" width="59.42578125" style="290" customWidth="1"/>
    <col min="6146" max="6157" width="21.5703125" style="290" customWidth="1"/>
    <col min="6158" max="6158" width="20.140625" style="290" customWidth="1"/>
    <col min="6159" max="6159" width="3.85546875" style="290" customWidth="1"/>
    <col min="6160" max="6160" width="13.85546875" style="290" bestFit="1" customWidth="1"/>
    <col min="6161" max="6161" width="11.140625" style="290" bestFit="1" customWidth="1"/>
    <col min="6162" max="6400" width="9.140625" style="290"/>
    <col min="6401" max="6401" width="59.42578125" style="290" customWidth="1"/>
    <col min="6402" max="6413" width="21.5703125" style="290" customWidth="1"/>
    <col min="6414" max="6414" width="20.140625" style="290" customWidth="1"/>
    <col min="6415" max="6415" width="3.85546875" style="290" customWidth="1"/>
    <col min="6416" max="6416" width="13.85546875" style="290" bestFit="1" customWidth="1"/>
    <col min="6417" max="6417" width="11.140625" style="290" bestFit="1" customWidth="1"/>
    <col min="6418" max="6656" width="9.140625" style="290"/>
    <col min="6657" max="6657" width="59.42578125" style="290" customWidth="1"/>
    <col min="6658" max="6669" width="21.5703125" style="290" customWidth="1"/>
    <col min="6670" max="6670" width="20.140625" style="290" customWidth="1"/>
    <col min="6671" max="6671" width="3.85546875" style="290" customWidth="1"/>
    <col min="6672" max="6672" width="13.85546875" style="290" bestFit="1" customWidth="1"/>
    <col min="6673" max="6673" width="11.140625" style="290" bestFit="1" customWidth="1"/>
    <col min="6674" max="6912" width="9.140625" style="290"/>
    <col min="6913" max="6913" width="59.42578125" style="290" customWidth="1"/>
    <col min="6914" max="6925" width="21.5703125" style="290" customWidth="1"/>
    <col min="6926" max="6926" width="20.140625" style="290" customWidth="1"/>
    <col min="6927" max="6927" width="3.85546875" style="290" customWidth="1"/>
    <col min="6928" max="6928" width="13.85546875" style="290" bestFit="1" customWidth="1"/>
    <col min="6929" max="6929" width="11.140625" style="290" bestFit="1" customWidth="1"/>
    <col min="6930" max="7168" width="9.140625" style="290"/>
    <col min="7169" max="7169" width="59.42578125" style="290" customWidth="1"/>
    <col min="7170" max="7181" width="21.5703125" style="290" customWidth="1"/>
    <col min="7182" max="7182" width="20.140625" style="290" customWidth="1"/>
    <col min="7183" max="7183" width="3.85546875" style="290" customWidth="1"/>
    <col min="7184" max="7184" width="13.85546875" style="290" bestFit="1" customWidth="1"/>
    <col min="7185" max="7185" width="11.140625" style="290" bestFit="1" customWidth="1"/>
    <col min="7186" max="7424" width="9.140625" style="290"/>
    <col min="7425" max="7425" width="59.42578125" style="290" customWidth="1"/>
    <col min="7426" max="7437" width="21.5703125" style="290" customWidth="1"/>
    <col min="7438" max="7438" width="20.140625" style="290" customWidth="1"/>
    <col min="7439" max="7439" width="3.85546875" style="290" customWidth="1"/>
    <col min="7440" max="7440" width="13.85546875" style="290" bestFit="1" customWidth="1"/>
    <col min="7441" max="7441" width="11.140625" style="290" bestFit="1" customWidth="1"/>
    <col min="7442" max="7680" width="9.140625" style="290"/>
    <col min="7681" max="7681" width="59.42578125" style="290" customWidth="1"/>
    <col min="7682" max="7693" width="21.5703125" style="290" customWidth="1"/>
    <col min="7694" max="7694" width="20.140625" style="290" customWidth="1"/>
    <col min="7695" max="7695" width="3.85546875" style="290" customWidth="1"/>
    <col min="7696" max="7696" width="13.85546875" style="290" bestFit="1" customWidth="1"/>
    <col min="7697" max="7697" width="11.140625" style="290" bestFit="1" customWidth="1"/>
    <col min="7698" max="7936" width="9.140625" style="290"/>
    <col min="7937" max="7937" width="59.42578125" style="290" customWidth="1"/>
    <col min="7938" max="7949" width="21.5703125" style="290" customWidth="1"/>
    <col min="7950" max="7950" width="20.140625" style="290" customWidth="1"/>
    <col min="7951" max="7951" width="3.85546875" style="290" customWidth="1"/>
    <col min="7952" max="7952" width="13.85546875" style="290" bestFit="1" customWidth="1"/>
    <col min="7953" max="7953" width="11.140625" style="290" bestFit="1" customWidth="1"/>
    <col min="7954" max="8192" width="9.140625" style="290"/>
    <col min="8193" max="8193" width="59.42578125" style="290" customWidth="1"/>
    <col min="8194" max="8205" width="21.5703125" style="290" customWidth="1"/>
    <col min="8206" max="8206" width="20.140625" style="290" customWidth="1"/>
    <col min="8207" max="8207" width="3.85546875" style="290" customWidth="1"/>
    <col min="8208" max="8208" width="13.85546875" style="290" bestFit="1" customWidth="1"/>
    <col min="8209" max="8209" width="11.140625" style="290" bestFit="1" customWidth="1"/>
    <col min="8210" max="8448" width="9.140625" style="290"/>
    <col min="8449" max="8449" width="59.42578125" style="290" customWidth="1"/>
    <col min="8450" max="8461" width="21.5703125" style="290" customWidth="1"/>
    <col min="8462" max="8462" width="20.140625" style="290" customWidth="1"/>
    <col min="8463" max="8463" width="3.85546875" style="290" customWidth="1"/>
    <col min="8464" max="8464" width="13.85546875" style="290" bestFit="1" customWidth="1"/>
    <col min="8465" max="8465" width="11.140625" style="290" bestFit="1" customWidth="1"/>
    <col min="8466" max="8704" width="9.140625" style="290"/>
    <col min="8705" max="8705" width="59.42578125" style="290" customWidth="1"/>
    <col min="8706" max="8717" width="21.5703125" style="290" customWidth="1"/>
    <col min="8718" max="8718" width="20.140625" style="290" customWidth="1"/>
    <col min="8719" max="8719" width="3.85546875" style="290" customWidth="1"/>
    <col min="8720" max="8720" width="13.85546875" style="290" bestFit="1" customWidth="1"/>
    <col min="8721" max="8721" width="11.140625" style="290" bestFit="1" customWidth="1"/>
    <col min="8722" max="8960" width="9.140625" style="290"/>
    <col min="8961" max="8961" width="59.42578125" style="290" customWidth="1"/>
    <col min="8962" max="8973" width="21.5703125" style="290" customWidth="1"/>
    <col min="8974" max="8974" width="20.140625" style="290" customWidth="1"/>
    <col min="8975" max="8975" width="3.85546875" style="290" customWidth="1"/>
    <col min="8976" max="8976" width="13.85546875" style="290" bestFit="1" customWidth="1"/>
    <col min="8977" max="8977" width="11.140625" style="290" bestFit="1" customWidth="1"/>
    <col min="8978" max="9216" width="9.140625" style="290"/>
    <col min="9217" max="9217" width="59.42578125" style="290" customWidth="1"/>
    <col min="9218" max="9229" width="21.5703125" style="290" customWidth="1"/>
    <col min="9230" max="9230" width="20.140625" style="290" customWidth="1"/>
    <col min="9231" max="9231" width="3.85546875" style="290" customWidth="1"/>
    <col min="9232" max="9232" width="13.85546875" style="290" bestFit="1" customWidth="1"/>
    <col min="9233" max="9233" width="11.140625" style="290" bestFit="1" customWidth="1"/>
    <col min="9234" max="9472" width="9.140625" style="290"/>
    <col min="9473" max="9473" width="59.42578125" style="290" customWidth="1"/>
    <col min="9474" max="9485" width="21.5703125" style="290" customWidth="1"/>
    <col min="9486" max="9486" width="20.140625" style="290" customWidth="1"/>
    <col min="9487" max="9487" width="3.85546875" style="290" customWidth="1"/>
    <col min="9488" max="9488" width="13.85546875" style="290" bestFit="1" customWidth="1"/>
    <col min="9489" max="9489" width="11.140625" style="290" bestFit="1" customWidth="1"/>
    <col min="9490" max="9728" width="9.140625" style="290"/>
    <col min="9729" max="9729" width="59.42578125" style="290" customWidth="1"/>
    <col min="9730" max="9741" width="21.5703125" style="290" customWidth="1"/>
    <col min="9742" max="9742" width="20.140625" style="290" customWidth="1"/>
    <col min="9743" max="9743" width="3.85546875" style="290" customWidth="1"/>
    <col min="9744" max="9744" width="13.85546875" style="290" bestFit="1" customWidth="1"/>
    <col min="9745" max="9745" width="11.140625" style="290" bestFit="1" customWidth="1"/>
    <col min="9746" max="9984" width="9.140625" style="290"/>
    <col min="9985" max="9985" width="59.42578125" style="290" customWidth="1"/>
    <col min="9986" max="9997" width="21.5703125" style="290" customWidth="1"/>
    <col min="9998" max="9998" width="20.140625" style="290" customWidth="1"/>
    <col min="9999" max="9999" width="3.85546875" style="290" customWidth="1"/>
    <col min="10000" max="10000" width="13.85546875" style="290" bestFit="1" customWidth="1"/>
    <col min="10001" max="10001" width="11.140625" style="290" bestFit="1" customWidth="1"/>
    <col min="10002" max="10240" width="9.140625" style="290"/>
    <col min="10241" max="10241" width="59.42578125" style="290" customWidth="1"/>
    <col min="10242" max="10253" width="21.5703125" style="290" customWidth="1"/>
    <col min="10254" max="10254" width="20.140625" style="290" customWidth="1"/>
    <col min="10255" max="10255" width="3.85546875" style="290" customWidth="1"/>
    <col min="10256" max="10256" width="13.85546875" style="290" bestFit="1" customWidth="1"/>
    <col min="10257" max="10257" width="11.140625" style="290" bestFit="1" customWidth="1"/>
    <col min="10258" max="10496" width="9.140625" style="290"/>
    <col min="10497" max="10497" width="59.42578125" style="290" customWidth="1"/>
    <col min="10498" max="10509" width="21.5703125" style="290" customWidth="1"/>
    <col min="10510" max="10510" width="20.140625" style="290" customWidth="1"/>
    <col min="10511" max="10511" width="3.85546875" style="290" customWidth="1"/>
    <col min="10512" max="10512" width="13.85546875" style="290" bestFit="1" customWidth="1"/>
    <col min="10513" max="10513" width="11.140625" style="290" bestFit="1" customWidth="1"/>
    <col min="10514" max="10752" width="9.140625" style="290"/>
    <col min="10753" max="10753" width="59.42578125" style="290" customWidth="1"/>
    <col min="10754" max="10765" width="21.5703125" style="290" customWidth="1"/>
    <col min="10766" max="10766" width="20.140625" style="290" customWidth="1"/>
    <col min="10767" max="10767" width="3.85546875" style="290" customWidth="1"/>
    <col min="10768" max="10768" width="13.85546875" style="290" bestFit="1" customWidth="1"/>
    <col min="10769" max="10769" width="11.140625" style="290" bestFit="1" customWidth="1"/>
    <col min="10770" max="11008" width="9.140625" style="290"/>
    <col min="11009" max="11009" width="59.42578125" style="290" customWidth="1"/>
    <col min="11010" max="11021" width="21.5703125" style="290" customWidth="1"/>
    <col min="11022" max="11022" width="20.140625" style="290" customWidth="1"/>
    <col min="11023" max="11023" width="3.85546875" style="290" customWidth="1"/>
    <col min="11024" max="11024" width="13.85546875" style="290" bestFit="1" customWidth="1"/>
    <col min="11025" max="11025" width="11.140625" style="290" bestFit="1" customWidth="1"/>
    <col min="11026" max="11264" width="9.140625" style="290"/>
    <col min="11265" max="11265" width="59.42578125" style="290" customWidth="1"/>
    <col min="11266" max="11277" width="21.5703125" style="290" customWidth="1"/>
    <col min="11278" max="11278" width="20.140625" style="290" customWidth="1"/>
    <col min="11279" max="11279" width="3.85546875" style="290" customWidth="1"/>
    <col min="11280" max="11280" width="13.85546875" style="290" bestFit="1" customWidth="1"/>
    <col min="11281" max="11281" width="11.140625" style="290" bestFit="1" customWidth="1"/>
    <col min="11282" max="11520" width="9.140625" style="290"/>
    <col min="11521" max="11521" width="59.42578125" style="290" customWidth="1"/>
    <col min="11522" max="11533" width="21.5703125" style="290" customWidth="1"/>
    <col min="11534" max="11534" width="20.140625" style="290" customWidth="1"/>
    <col min="11535" max="11535" width="3.85546875" style="290" customWidth="1"/>
    <col min="11536" max="11536" width="13.85546875" style="290" bestFit="1" customWidth="1"/>
    <col min="11537" max="11537" width="11.140625" style="290" bestFit="1" customWidth="1"/>
    <col min="11538" max="11776" width="9.140625" style="290"/>
    <col min="11777" max="11777" width="59.42578125" style="290" customWidth="1"/>
    <col min="11778" max="11789" width="21.5703125" style="290" customWidth="1"/>
    <col min="11790" max="11790" width="20.140625" style="290" customWidth="1"/>
    <col min="11791" max="11791" width="3.85546875" style="290" customWidth="1"/>
    <col min="11792" max="11792" width="13.85546875" style="290" bestFit="1" customWidth="1"/>
    <col min="11793" max="11793" width="11.140625" style="290" bestFit="1" customWidth="1"/>
    <col min="11794" max="12032" width="9.140625" style="290"/>
    <col min="12033" max="12033" width="59.42578125" style="290" customWidth="1"/>
    <col min="12034" max="12045" width="21.5703125" style="290" customWidth="1"/>
    <col min="12046" max="12046" width="20.140625" style="290" customWidth="1"/>
    <col min="12047" max="12047" width="3.85546875" style="290" customWidth="1"/>
    <col min="12048" max="12048" width="13.85546875" style="290" bestFit="1" customWidth="1"/>
    <col min="12049" max="12049" width="11.140625" style="290" bestFit="1" customWidth="1"/>
    <col min="12050" max="12288" width="9.140625" style="290"/>
    <col min="12289" max="12289" width="59.42578125" style="290" customWidth="1"/>
    <col min="12290" max="12301" width="21.5703125" style="290" customWidth="1"/>
    <col min="12302" max="12302" width="20.140625" style="290" customWidth="1"/>
    <col min="12303" max="12303" width="3.85546875" style="290" customWidth="1"/>
    <col min="12304" max="12304" width="13.85546875" style="290" bestFit="1" customWidth="1"/>
    <col min="12305" max="12305" width="11.140625" style="290" bestFit="1" customWidth="1"/>
    <col min="12306" max="12544" width="9.140625" style="290"/>
    <col min="12545" max="12545" width="59.42578125" style="290" customWidth="1"/>
    <col min="12546" max="12557" width="21.5703125" style="290" customWidth="1"/>
    <col min="12558" max="12558" width="20.140625" style="290" customWidth="1"/>
    <col min="12559" max="12559" width="3.85546875" style="290" customWidth="1"/>
    <col min="12560" max="12560" width="13.85546875" style="290" bestFit="1" customWidth="1"/>
    <col min="12561" max="12561" width="11.140625" style="290" bestFit="1" customWidth="1"/>
    <col min="12562" max="12800" width="9.140625" style="290"/>
    <col min="12801" max="12801" width="59.42578125" style="290" customWidth="1"/>
    <col min="12802" max="12813" width="21.5703125" style="290" customWidth="1"/>
    <col min="12814" max="12814" width="20.140625" style="290" customWidth="1"/>
    <col min="12815" max="12815" width="3.85546875" style="290" customWidth="1"/>
    <col min="12816" max="12816" width="13.85546875" style="290" bestFit="1" customWidth="1"/>
    <col min="12817" max="12817" width="11.140625" style="290" bestFit="1" customWidth="1"/>
    <col min="12818" max="13056" width="9.140625" style="290"/>
    <col min="13057" max="13057" width="59.42578125" style="290" customWidth="1"/>
    <col min="13058" max="13069" width="21.5703125" style="290" customWidth="1"/>
    <col min="13070" max="13070" width="20.140625" style="290" customWidth="1"/>
    <col min="13071" max="13071" width="3.85546875" style="290" customWidth="1"/>
    <col min="13072" max="13072" width="13.85546875" style="290" bestFit="1" customWidth="1"/>
    <col min="13073" max="13073" width="11.140625" style="290" bestFit="1" customWidth="1"/>
    <col min="13074" max="13312" width="9.140625" style="290"/>
    <col min="13313" max="13313" width="59.42578125" style="290" customWidth="1"/>
    <col min="13314" max="13325" width="21.5703125" style="290" customWidth="1"/>
    <col min="13326" max="13326" width="20.140625" style="290" customWidth="1"/>
    <col min="13327" max="13327" width="3.85546875" style="290" customWidth="1"/>
    <col min="13328" max="13328" width="13.85546875" style="290" bestFit="1" customWidth="1"/>
    <col min="13329" max="13329" width="11.140625" style="290" bestFit="1" customWidth="1"/>
    <col min="13330" max="13568" width="9.140625" style="290"/>
    <col min="13569" max="13569" width="59.42578125" style="290" customWidth="1"/>
    <col min="13570" max="13581" width="21.5703125" style="290" customWidth="1"/>
    <col min="13582" max="13582" width="20.140625" style="290" customWidth="1"/>
    <col min="13583" max="13583" width="3.85546875" style="290" customWidth="1"/>
    <col min="13584" max="13584" width="13.85546875" style="290" bestFit="1" customWidth="1"/>
    <col min="13585" max="13585" width="11.140625" style="290" bestFit="1" customWidth="1"/>
    <col min="13586" max="13824" width="9.140625" style="290"/>
    <col min="13825" max="13825" width="59.42578125" style="290" customWidth="1"/>
    <col min="13826" max="13837" width="21.5703125" style="290" customWidth="1"/>
    <col min="13838" max="13838" width="20.140625" style="290" customWidth="1"/>
    <col min="13839" max="13839" width="3.85546875" style="290" customWidth="1"/>
    <col min="13840" max="13840" width="13.85546875" style="290" bestFit="1" customWidth="1"/>
    <col min="13841" max="13841" width="11.140625" style="290" bestFit="1" customWidth="1"/>
    <col min="13842" max="14080" width="9.140625" style="290"/>
    <col min="14081" max="14081" width="59.42578125" style="290" customWidth="1"/>
    <col min="14082" max="14093" width="21.5703125" style="290" customWidth="1"/>
    <col min="14094" max="14094" width="20.140625" style="290" customWidth="1"/>
    <col min="14095" max="14095" width="3.85546875" style="290" customWidth="1"/>
    <col min="14096" max="14096" width="13.85546875" style="290" bestFit="1" customWidth="1"/>
    <col min="14097" max="14097" width="11.140625" style="290" bestFit="1" customWidth="1"/>
    <col min="14098" max="14336" width="9.140625" style="290"/>
    <col min="14337" max="14337" width="59.42578125" style="290" customWidth="1"/>
    <col min="14338" max="14349" width="21.5703125" style="290" customWidth="1"/>
    <col min="14350" max="14350" width="20.140625" style="290" customWidth="1"/>
    <col min="14351" max="14351" width="3.85546875" style="290" customWidth="1"/>
    <col min="14352" max="14352" width="13.85546875" style="290" bestFit="1" customWidth="1"/>
    <col min="14353" max="14353" width="11.140625" style="290" bestFit="1" customWidth="1"/>
    <col min="14354" max="14592" width="9.140625" style="290"/>
    <col min="14593" max="14593" width="59.42578125" style="290" customWidth="1"/>
    <col min="14594" max="14605" width="21.5703125" style="290" customWidth="1"/>
    <col min="14606" max="14606" width="20.140625" style="290" customWidth="1"/>
    <col min="14607" max="14607" width="3.85546875" style="290" customWidth="1"/>
    <col min="14608" max="14608" width="13.85546875" style="290" bestFit="1" customWidth="1"/>
    <col min="14609" max="14609" width="11.140625" style="290" bestFit="1" customWidth="1"/>
    <col min="14610" max="14848" width="9.140625" style="290"/>
    <col min="14849" max="14849" width="59.42578125" style="290" customWidth="1"/>
    <col min="14850" max="14861" width="21.5703125" style="290" customWidth="1"/>
    <col min="14862" max="14862" width="20.140625" style="290" customWidth="1"/>
    <col min="14863" max="14863" width="3.85546875" style="290" customWidth="1"/>
    <col min="14864" max="14864" width="13.85546875" style="290" bestFit="1" customWidth="1"/>
    <col min="14865" max="14865" width="11.140625" style="290" bestFit="1" customWidth="1"/>
    <col min="14866" max="15104" width="9.140625" style="290"/>
    <col min="15105" max="15105" width="59.42578125" style="290" customWidth="1"/>
    <col min="15106" max="15117" width="21.5703125" style="290" customWidth="1"/>
    <col min="15118" max="15118" width="20.140625" style="290" customWidth="1"/>
    <col min="15119" max="15119" width="3.85546875" style="290" customWidth="1"/>
    <col min="15120" max="15120" width="13.85546875" style="290" bestFit="1" customWidth="1"/>
    <col min="15121" max="15121" width="11.140625" style="290" bestFit="1" customWidth="1"/>
    <col min="15122" max="15360" width="9.140625" style="290"/>
    <col min="15361" max="15361" width="59.42578125" style="290" customWidth="1"/>
    <col min="15362" max="15373" width="21.5703125" style="290" customWidth="1"/>
    <col min="15374" max="15374" width="20.140625" style="290" customWidth="1"/>
    <col min="15375" max="15375" width="3.85546875" style="290" customWidth="1"/>
    <col min="15376" max="15376" width="13.85546875" style="290" bestFit="1" customWidth="1"/>
    <col min="15377" max="15377" width="11.140625" style="290" bestFit="1" customWidth="1"/>
    <col min="15378" max="15616" width="9.140625" style="290"/>
    <col min="15617" max="15617" width="59.42578125" style="290" customWidth="1"/>
    <col min="15618" max="15629" width="21.5703125" style="290" customWidth="1"/>
    <col min="15630" max="15630" width="20.140625" style="290" customWidth="1"/>
    <col min="15631" max="15631" width="3.85546875" style="290" customWidth="1"/>
    <col min="15632" max="15632" width="13.85546875" style="290" bestFit="1" customWidth="1"/>
    <col min="15633" max="15633" width="11.140625" style="290" bestFit="1" customWidth="1"/>
    <col min="15634" max="15872" width="9.140625" style="290"/>
    <col min="15873" max="15873" width="59.42578125" style="290" customWidth="1"/>
    <col min="15874" max="15885" width="21.5703125" style="290" customWidth="1"/>
    <col min="15886" max="15886" width="20.140625" style="290" customWidth="1"/>
    <col min="15887" max="15887" width="3.85546875" style="290" customWidth="1"/>
    <col min="15888" max="15888" width="13.85546875" style="290" bestFit="1" customWidth="1"/>
    <col min="15889" max="15889" width="11.140625" style="290" bestFit="1" customWidth="1"/>
    <col min="15890" max="16128" width="9.140625" style="290"/>
    <col min="16129" max="16129" width="59.42578125" style="290" customWidth="1"/>
    <col min="16130" max="16141" width="21.5703125" style="290" customWidth="1"/>
    <col min="16142" max="16142" width="20.140625" style="290" customWidth="1"/>
    <col min="16143" max="16143" width="3.85546875" style="290" customWidth="1"/>
    <col min="16144" max="16144" width="13.85546875" style="290" bestFit="1" customWidth="1"/>
    <col min="16145" max="16145" width="11.140625" style="290" bestFit="1" customWidth="1"/>
    <col min="16146" max="16384" width="9.140625" style="290"/>
  </cols>
  <sheetData>
    <row r="1" spans="1:15" ht="20.25" hidden="1" customHeight="1">
      <c r="A1" s="287"/>
      <c r="B1" s="288"/>
      <c r="C1" s="288"/>
      <c r="D1" s="288"/>
      <c r="E1" s="288"/>
      <c r="F1" s="288"/>
      <c r="G1" s="288"/>
      <c r="H1" s="288"/>
      <c r="I1" s="288"/>
      <c r="J1" s="288"/>
      <c r="O1" s="290"/>
    </row>
    <row r="2" spans="1:15" ht="64.5" customHeight="1">
      <c r="A2" s="291" t="s">
        <v>1099</v>
      </c>
      <c r="B2" s="291"/>
      <c r="C2" s="291"/>
      <c r="D2" s="291"/>
      <c r="E2" s="291"/>
      <c r="F2" s="291"/>
      <c r="G2" s="291"/>
      <c r="H2" s="291"/>
      <c r="I2" s="291"/>
      <c r="J2" s="291"/>
      <c r="K2" s="291"/>
      <c r="L2" s="291"/>
      <c r="M2" s="291"/>
      <c r="N2" s="291"/>
      <c r="O2" s="290"/>
    </row>
    <row r="3" spans="1:15" ht="45.75" customHeight="1">
      <c r="A3" s="291" t="s">
        <v>859</v>
      </c>
      <c r="B3" s="291"/>
      <c r="C3" s="291"/>
      <c r="D3" s="291"/>
      <c r="E3" s="291"/>
      <c r="F3" s="291"/>
      <c r="G3" s="291"/>
      <c r="H3" s="291"/>
      <c r="I3" s="291"/>
      <c r="J3" s="291"/>
      <c r="K3" s="291"/>
      <c r="L3" s="291"/>
      <c r="M3" s="291"/>
      <c r="N3" s="291"/>
      <c r="O3" s="290"/>
    </row>
    <row r="4" spans="1:15" ht="45.75" customHeight="1">
      <c r="A4" s="291" t="s">
        <v>2</v>
      </c>
      <c r="B4" s="291"/>
      <c r="C4" s="291"/>
      <c r="D4" s="291"/>
      <c r="E4" s="291"/>
      <c r="F4" s="291"/>
      <c r="G4" s="291"/>
      <c r="H4" s="291"/>
      <c r="I4" s="291"/>
      <c r="J4" s="291"/>
      <c r="K4" s="291"/>
      <c r="L4" s="291"/>
      <c r="M4" s="291"/>
      <c r="N4" s="291"/>
      <c r="O4" s="290"/>
    </row>
    <row r="5" spans="1:15" s="201" customFormat="1" ht="41.25" customHeight="1">
      <c r="A5" s="293" t="s">
        <v>860</v>
      </c>
      <c r="B5" s="293"/>
      <c r="C5" s="293"/>
      <c r="D5" s="293"/>
      <c r="E5" s="293"/>
      <c r="F5" s="293"/>
      <c r="G5" s="293"/>
      <c r="H5" s="293"/>
      <c r="I5" s="293"/>
      <c r="J5" s="293"/>
      <c r="K5" s="293"/>
      <c r="L5" s="293"/>
      <c r="M5" s="293"/>
      <c r="N5" s="293"/>
    </row>
    <row r="6" spans="1:15" ht="3" customHeight="1">
      <c r="A6" s="695"/>
      <c r="B6" s="696"/>
      <c r="C6" s="696"/>
      <c r="D6" s="696"/>
      <c r="E6" s="696"/>
      <c r="F6" s="696"/>
      <c r="G6" s="696"/>
      <c r="H6" s="696"/>
      <c r="I6" s="696"/>
      <c r="J6" s="696"/>
      <c r="K6" s="696"/>
      <c r="L6" s="696"/>
      <c r="M6" s="696"/>
      <c r="N6" s="696"/>
      <c r="O6" s="290"/>
    </row>
    <row r="7" spans="1:15" ht="11.25" customHeight="1" thickBot="1">
      <c r="O7" s="290"/>
    </row>
    <row r="8" spans="1:15" s="219" customFormat="1" ht="51.75" customHeight="1" thickTop="1" thickBot="1">
      <c r="A8" s="298"/>
      <c r="B8" s="133" t="s">
        <v>220</v>
      </c>
      <c r="C8" s="133" t="s">
        <v>221</v>
      </c>
      <c r="D8" s="133" t="s">
        <v>207</v>
      </c>
      <c r="E8" s="133" t="s">
        <v>213</v>
      </c>
      <c r="F8" s="133" t="s">
        <v>205</v>
      </c>
      <c r="G8" s="133" t="s">
        <v>200</v>
      </c>
      <c r="H8" s="133" t="s">
        <v>196</v>
      </c>
      <c r="I8" s="133" t="s">
        <v>197</v>
      </c>
      <c r="J8" s="133" t="s">
        <v>219</v>
      </c>
      <c r="K8" s="133" t="s">
        <v>212</v>
      </c>
      <c r="L8" s="133" t="s">
        <v>210</v>
      </c>
      <c r="M8" s="133" t="s">
        <v>198</v>
      </c>
      <c r="N8" s="299" t="s">
        <v>1106</v>
      </c>
    </row>
    <row r="9" spans="1:15" s="699" customFormat="1" ht="36.75" customHeight="1" thickTop="1" thickBot="1">
      <c r="A9" s="697" t="s">
        <v>861</v>
      </c>
      <c r="B9" s="698">
        <v>0.20949999999999999</v>
      </c>
      <c r="C9" s="698">
        <v>0.20150000000000001</v>
      </c>
      <c r="D9" s="698">
        <v>0.1757</v>
      </c>
      <c r="E9" s="698">
        <v>0.16550000000000001</v>
      </c>
      <c r="F9" s="698">
        <v>0.254</v>
      </c>
      <c r="G9" s="698">
        <v>0.1804</v>
      </c>
      <c r="H9" s="698">
        <v>0.1638</v>
      </c>
      <c r="I9" s="698">
        <v>0.21560000000000001</v>
      </c>
      <c r="J9" s="698">
        <v>0.16919999999999999</v>
      </c>
      <c r="K9" s="698">
        <v>0.16289999999999999</v>
      </c>
      <c r="L9" s="698">
        <v>0.11600000000000001</v>
      </c>
      <c r="M9" s="698">
        <v>0.17119999999999999</v>
      </c>
      <c r="N9" s="698">
        <v>0.19400000000000001</v>
      </c>
    </row>
    <row r="10" spans="1:15" ht="36.75" customHeight="1" thickTop="1">
      <c r="A10" s="700" t="s">
        <v>862</v>
      </c>
      <c r="B10" s="701">
        <v>13010356.92</v>
      </c>
      <c r="C10" s="701">
        <v>4001110.33</v>
      </c>
      <c r="D10" s="701">
        <v>11221716.869999999</v>
      </c>
      <c r="E10" s="701">
        <v>9697292.3000000007</v>
      </c>
      <c r="F10" s="701">
        <v>11251863.789999999</v>
      </c>
      <c r="G10" s="701">
        <v>22786619.09</v>
      </c>
      <c r="H10" s="701">
        <v>31756671.949999999</v>
      </c>
      <c r="I10" s="701">
        <v>28182381.789999999</v>
      </c>
      <c r="J10" s="701">
        <v>23426058.539999999</v>
      </c>
      <c r="K10" s="701">
        <v>13764701.880000001</v>
      </c>
      <c r="L10" s="701">
        <v>52501967.590000004</v>
      </c>
      <c r="M10" s="701">
        <v>8851687.3200000003</v>
      </c>
      <c r="N10" s="701">
        <v>1105838153.3199999</v>
      </c>
      <c r="O10" s="290"/>
    </row>
    <row r="11" spans="1:15" ht="36.75" customHeight="1">
      <c r="A11" s="700" t="s">
        <v>863</v>
      </c>
      <c r="B11" s="701">
        <v>0</v>
      </c>
      <c r="C11" s="701">
        <v>0</v>
      </c>
      <c r="D11" s="701">
        <v>0</v>
      </c>
      <c r="E11" s="701">
        <v>0</v>
      </c>
      <c r="F11" s="701">
        <v>0</v>
      </c>
      <c r="G11" s="701">
        <v>0</v>
      </c>
      <c r="H11" s="701">
        <v>0</v>
      </c>
      <c r="I11" s="701">
        <v>0</v>
      </c>
      <c r="J11" s="701">
        <v>0</v>
      </c>
      <c r="K11" s="701">
        <v>0</v>
      </c>
      <c r="L11" s="701">
        <v>0</v>
      </c>
      <c r="M11" s="701">
        <v>0</v>
      </c>
      <c r="N11" s="701">
        <v>0</v>
      </c>
      <c r="O11" s="290"/>
    </row>
    <row r="12" spans="1:15" s="495" customFormat="1" ht="36.75" customHeight="1">
      <c r="A12" s="700" t="s">
        <v>864</v>
      </c>
      <c r="B12" s="701">
        <v>7515751.4400000004</v>
      </c>
      <c r="C12" s="701">
        <v>0</v>
      </c>
      <c r="D12" s="701">
        <v>7697458.1699999999</v>
      </c>
      <c r="E12" s="701">
        <v>11283697.390000001</v>
      </c>
      <c r="F12" s="701">
        <v>0</v>
      </c>
      <c r="G12" s="701">
        <v>9243669.3599999994</v>
      </c>
      <c r="H12" s="701">
        <v>29045828.550000001</v>
      </c>
      <c r="I12" s="701">
        <v>10041030.800000001</v>
      </c>
      <c r="J12" s="701">
        <v>4803020.7699999996</v>
      </c>
      <c r="K12" s="701">
        <v>9446243.4000000004</v>
      </c>
      <c r="L12" s="701">
        <v>4431405.6900000004</v>
      </c>
      <c r="M12" s="701">
        <v>9867065.9499999993</v>
      </c>
      <c r="N12" s="701">
        <v>342317627.18000001</v>
      </c>
    </row>
    <row r="13" spans="1:15" s="495" customFormat="1" ht="36.75" customHeight="1">
      <c r="A13" s="700" t="s">
        <v>865</v>
      </c>
      <c r="B13" s="701">
        <v>14552027.130000001</v>
      </c>
      <c r="C13" s="701">
        <v>11560332.68</v>
      </c>
      <c r="D13" s="701">
        <v>17198153.41</v>
      </c>
      <c r="E13" s="701">
        <v>7796240.5300000003</v>
      </c>
      <c r="F13" s="701">
        <v>9399993.6899999995</v>
      </c>
      <c r="G13" s="701">
        <v>82663409.340000004</v>
      </c>
      <c r="H13" s="701">
        <v>40989549.869999997</v>
      </c>
      <c r="I13" s="701">
        <v>10037865.050000001</v>
      </c>
      <c r="J13" s="701">
        <v>20080758.559999999</v>
      </c>
      <c r="K13" s="701">
        <v>4738933</v>
      </c>
      <c r="L13" s="701">
        <v>49273740</v>
      </c>
      <c r="M13" s="701">
        <v>21527209.489999998</v>
      </c>
      <c r="N13" s="701">
        <v>849064766.97000003</v>
      </c>
    </row>
    <row r="14" spans="1:15" s="495" customFormat="1" ht="36.75" customHeight="1">
      <c r="A14" s="700" t="s">
        <v>866</v>
      </c>
      <c r="B14" s="701">
        <v>0</v>
      </c>
      <c r="C14" s="701">
        <v>0</v>
      </c>
      <c r="D14" s="701">
        <v>1402625.28</v>
      </c>
      <c r="E14" s="701">
        <v>0</v>
      </c>
      <c r="F14" s="701">
        <v>0</v>
      </c>
      <c r="G14" s="701">
        <v>16613.43</v>
      </c>
      <c r="H14" s="701">
        <v>0</v>
      </c>
      <c r="I14" s="701">
        <v>0</v>
      </c>
      <c r="J14" s="701">
        <v>0</v>
      </c>
      <c r="K14" s="701">
        <v>0</v>
      </c>
      <c r="L14" s="701">
        <v>17836994.73</v>
      </c>
      <c r="M14" s="701">
        <v>0</v>
      </c>
      <c r="N14" s="701">
        <v>225215424.09</v>
      </c>
    </row>
    <row r="15" spans="1:15" s="495" customFormat="1" ht="36.75" customHeight="1" thickBot="1">
      <c r="A15" s="700" t="s">
        <v>867</v>
      </c>
      <c r="B15" s="701">
        <v>47701791.770000003</v>
      </c>
      <c r="C15" s="701">
        <v>39420715.200000003</v>
      </c>
      <c r="D15" s="701">
        <v>44718042.200000003</v>
      </c>
      <c r="E15" s="701">
        <v>84025708.299999997</v>
      </c>
      <c r="F15" s="701">
        <v>50820857.329999998</v>
      </c>
      <c r="G15" s="701">
        <v>64130981.75</v>
      </c>
      <c r="H15" s="701">
        <v>96295190.329999998</v>
      </c>
      <c r="I15" s="701">
        <v>75133549.450000003</v>
      </c>
      <c r="J15" s="701">
        <v>92323874.969999999</v>
      </c>
      <c r="K15" s="701">
        <v>61678579.259999998</v>
      </c>
      <c r="L15" s="701">
        <v>164748310.36000001</v>
      </c>
      <c r="M15" s="701">
        <v>44850611.350000001</v>
      </c>
      <c r="N15" s="701">
        <v>3451047286.1700001</v>
      </c>
    </row>
    <row r="16" spans="1:15" s="305" customFormat="1" ht="36.75" customHeight="1" thickTop="1" thickBot="1">
      <c r="A16" s="306" t="s">
        <v>868</v>
      </c>
      <c r="B16" s="307">
        <v>82779927.260000005</v>
      </c>
      <c r="C16" s="307">
        <v>54982158.210000001</v>
      </c>
      <c r="D16" s="307">
        <v>82237995.930000007</v>
      </c>
      <c r="E16" s="307">
        <v>112802938.52</v>
      </c>
      <c r="F16" s="307">
        <v>71472714.810000002</v>
      </c>
      <c r="G16" s="307">
        <v>178841292.97</v>
      </c>
      <c r="H16" s="307">
        <v>198087240.69999999</v>
      </c>
      <c r="I16" s="307">
        <v>123394827.09</v>
      </c>
      <c r="J16" s="307">
        <v>140633712.84</v>
      </c>
      <c r="K16" s="307">
        <v>89628457.540000007</v>
      </c>
      <c r="L16" s="307">
        <v>288792418.37</v>
      </c>
      <c r="M16" s="307">
        <v>85096574.109999999</v>
      </c>
      <c r="N16" s="307">
        <v>5973483257.7299995</v>
      </c>
    </row>
    <row r="17" spans="1:14" s="495" customFormat="1" ht="36.75" customHeight="1" thickTop="1">
      <c r="A17" s="700" t="s">
        <v>869</v>
      </c>
      <c r="B17" s="701">
        <v>56480955.623000003</v>
      </c>
      <c r="C17" s="701">
        <v>45200881.539999999</v>
      </c>
      <c r="D17" s="701">
        <v>55908579.498999998</v>
      </c>
      <c r="E17" s="701">
        <v>90180568.042999998</v>
      </c>
      <c r="F17" s="701">
        <v>55520854.174999997</v>
      </c>
      <c r="G17" s="701">
        <v>107323880.3645</v>
      </c>
      <c r="H17" s="701">
        <v>122599130.97499999</v>
      </c>
      <c r="I17" s="701">
        <v>82160688.135000005</v>
      </c>
      <c r="J17" s="701">
        <v>103324858.404</v>
      </c>
      <c r="K17" s="701">
        <v>65937294.439999998</v>
      </c>
      <c r="L17" s="701">
        <v>203649207.54550001</v>
      </c>
      <c r="M17" s="701">
        <v>57587629.284999996</v>
      </c>
      <c r="N17" s="701">
        <v>4112954763.1585002</v>
      </c>
    </row>
    <row r="18" spans="1:14" s="313" customFormat="1" ht="36.75" customHeight="1" thickBot="1">
      <c r="A18" s="311" t="s">
        <v>870</v>
      </c>
      <c r="B18" s="312">
        <v>0.68230000000000002</v>
      </c>
      <c r="C18" s="312">
        <v>0.82210000000000005</v>
      </c>
      <c r="D18" s="312">
        <v>0.67979999999999996</v>
      </c>
      <c r="E18" s="312">
        <v>0.79949999999999999</v>
      </c>
      <c r="F18" s="312">
        <v>0.77680000000000005</v>
      </c>
      <c r="G18" s="312">
        <v>0.60009999999999997</v>
      </c>
      <c r="H18" s="312">
        <v>0.61890000000000001</v>
      </c>
      <c r="I18" s="312">
        <v>0.66579999999999995</v>
      </c>
      <c r="J18" s="312">
        <v>0.73470000000000002</v>
      </c>
      <c r="K18" s="312">
        <v>0.73570000000000002</v>
      </c>
      <c r="L18" s="312">
        <v>0.70520000000000005</v>
      </c>
      <c r="M18" s="312">
        <v>0.67669999999999997</v>
      </c>
      <c r="N18" s="312">
        <v>0.6885</v>
      </c>
    </row>
    <row r="19" spans="1:14" s="495" customFormat="1" ht="36.75" customHeight="1" thickTop="1" thickBot="1">
      <c r="A19" s="633" t="s">
        <v>871</v>
      </c>
      <c r="B19" s="702">
        <v>5648095.5623000003</v>
      </c>
      <c r="C19" s="702">
        <v>4520088.1540000001</v>
      </c>
      <c r="D19" s="702">
        <v>5590857.9499000004</v>
      </c>
      <c r="E19" s="702">
        <v>9018056.8043000009</v>
      </c>
      <c r="F19" s="702">
        <v>5552085.4175000004</v>
      </c>
      <c r="G19" s="702">
        <v>10732388.036499999</v>
      </c>
      <c r="H19" s="702">
        <v>12259913.0975</v>
      </c>
      <c r="I19" s="702">
        <v>8216068.8135000002</v>
      </c>
      <c r="J19" s="702">
        <v>10332485.840399999</v>
      </c>
      <c r="K19" s="702">
        <v>6593729.4440000001</v>
      </c>
      <c r="L19" s="702">
        <v>20364920.7546</v>
      </c>
      <c r="M19" s="702">
        <v>5758762.9285000004</v>
      </c>
      <c r="N19" s="702">
        <v>411295476.31590003</v>
      </c>
    </row>
    <row r="20" spans="1:14" s="495" customFormat="1" ht="36.75" customHeight="1" thickTop="1">
      <c r="A20" s="328" t="s">
        <v>872</v>
      </c>
      <c r="B20" s="701">
        <v>11066839</v>
      </c>
      <c r="C20" s="701">
        <v>9241097</v>
      </c>
      <c r="D20" s="701">
        <v>9301199</v>
      </c>
      <c r="E20" s="701">
        <v>13871533</v>
      </c>
      <c r="F20" s="701">
        <v>13444413</v>
      </c>
      <c r="G20" s="701">
        <v>19364865</v>
      </c>
      <c r="H20" s="701">
        <v>16481033</v>
      </c>
      <c r="I20" s="701">
        <v>17713313</v>
      </c>
      <c r="J20" s="701">
        <v>16630494</v>
      </c>
      <c r="K20" s="701">
        <v>9502234</v>
      </c>
      <c r="L20" s="701">
        <v>25250346</v>
      </c>
      <c r="M20" s="701">
        <v>8730887</v>
      </c>
      <c r="N20" s="701">
        <v>746259131</v>
      </c>
    </row>
    <row r="21" spans="1:14" s="495" customFormat="1" ht="36.75" customHeight="1">
      <c r="A21" s="328" t="s">
        <v>873</v>
      </c>
      <c r="B21" s="701">
        <v>0</v>
      </c>
      <c r="C21" s="701">
        <v>0</v>
      </c>
      <c r="D21" s="701">
        <v>0</v>
      </c>
      <c r="E21" s="701">
        <v>0</v>
      </c>
      <c r="F21" s="701">
        <v>0</v>
      </c>
      <c r="G21" s="701">
        <v>0</v>
      </c>
      <c r="H21" s="701">
        <v>0</v>
      </c>
      <c r="I21" s="701">
        <v>0</v>
      </c>
      <c r="J21" s="701">
        <v>638</v>
      </c>
      <c r="K21" s="701">
        <v>0</v>
      </c>
      <c r="L21" s="701">
        <v>1</v>
      </c>
      <c r="M21" s="701">
        <v>0</v>
      </c>
      <c r="N21" s="701">
        <v>639</v>
      </c>
    </row>
    <row r="22" spans="1:14" s="495" customFormat="1" ht="36.75" customHeight="1">
      <c r="A22" s="637" t="s">
        <v>874</v>
      </c>
      <c r="B22" s="701">
        <v>0</v>
      </c>
      <c r="C22" s="701">
        <v>0</v>
      </c>
      <c r="D22" s="701">
        <v>0</v>
      </c>
      <c r="E22" s="701">
        <v>0</v>
      </c>
      <c r="F22" s="701">
        <v>0</v>
      </c>
      <c r="G22" s="701">
        <v>0</v>
      </c>
      <c r="H22" s="701">
        <v>0</v>
      </c>
      <c r="I22" s="701">
        <v>0</v>
      </c>
      <c r="J22" s="701">
        <v>0</v>
      </c>
      <c r="K22" s="701">
        <v>0</v>
      </c>
      <c r="L22" s="701">
        <v>0</v>
      </c>
      <c r="M22" s="701">
        <v>0</v>
      </c>
      <c r="N22" s="701">
        <v>0</v>
      </c>
    </row>
    <row r="23" spans="1:14" s="495" customFormat="1" ht="36.75" customHeight="1" thickBot="1">
      <c r="A23" s="328" t="s">
        <v>875</v>
      </c>
      <c r="B23" s="701">
        <v>70246</v>
      </c>
      <c r="C23" s="701">
        <v>132441</v>
      </c>
      <c r="D23" s="701">
        <v>0</v>
      </c>
      <c r="E23" s="701">
        <v>0</v>
      </c>
      <c r="F23" s="701">
        <v>0</v>
      </c>
      <c r="G23" s="701">
        <v>0</v>
      </c>
      <c r="H23" s="701">
        <v>0</v>
      </c>
      <c r="I23" s="701">
        <v>0</v>
      </c>
      <c r="J23" s="701">
        <v>0</v>
      </c>
      <c r="K23" s="701">
        <v>0</v>
      </c>
      <c r="L23" s="701">
        <v>1621988</v>
      </c>
      <c r="M23" s="701">
        <v>0</v>
      </c>
      <c r="N23" s="701">
        <v>6541606</v>
      </c>
    </row>
    <row r="24" spans="1:14" s="495" customFormat="1" ht="36.75" customHeight="1" thickTop="1" thickBot="1">
      <c r="A24" s="633" t="s">
        <v>876</v>
      </c>
      <c r="B24" s="702">
        <v>10996593</v>
      </c>
      <c r="C24" s="702">
        <v>9108656</v>
      </c>
      <c r="D24" s="702">
        <v>9301199</v>
      </c>
      <c r="E24" s="702">
        <v>13871533</v>
      </c>
      <c r="F24" s="702">
        <v>13444413</v>
      </c>
      <c r="G24" s="702">
        <v>19364865</v>
      </c>
      <c r="H24" s="702">
        <v>16481033</v>
      </c>
      <c r="I24" s="702">
        <v>17713313</v>
      </c>
      <c r="J24" s="702">
        <v>16629856</v>
      </c>
      <c r="K24" s="702">
        <v>9502234</v>
      </c>
      <c r="L24" s="702">
        <v>23628357</v>
      </c>
      <c r="M24" s="702">
        <v>8730887</v>
      </c>
      <c r="N24" s="702">
        <v>739716886</v>
      </c>
    </row>
    <row r="25" spans="1:14" s="495" customFormat="1" ht="36.75" customHeight="1" thickTop="1">
      <c r="A25" s="328" t="s">
        <v>877</v>
      </c>
      <c r="B25" s="701">
        <v>0</v>
      </c>
      <c r="C25" s="701">
        <v>0</v>
      </c>
      <c r="D25" s="701">
        <v>0</v>
      </c>
      <c r="E25" s="701">
        <v>0</v>
      </c>
      <c r="F25" s="701">
        <v>0</v>
      </c>
      <c r="G25" s="701">
        <v>0</v>
      </c>
      <c r="H25" s="701">
        <v>0</v>
      </c>
      <c r="I25" s="701">
        <v>0</v>
      </c>
      <c r="J25" s="701">
        <v>0</v>
      </c>
      <c r="K25" s="701">
        <v>0</v>
      </c>
      <c r="L25" s="701">
        <v>0</v>
      </c>
      <c r="M25" s="701">
        <v>0</v>
      </c>
      <c r="N25" s="701">
        <v>0</v>
      </c>
    </row>
    <row r="26" spans="1:14" s="495" customFormat="1" ht="36.75" customHeight="1">
      <c r="A26" s="328" t="s">
        <v>878</v>
      </c>
      <c r="B26" s="701">
        <v>0</v>
      </c>
      <c r="C26" s="701">
        <v>0</v>
      </c>
      <c r="D26" s="701">
        <v>0</v>
      </c>
      <c r="E26" s="701">
        <v>0</v>
      </c>
      <c r="F26" s="701">
        <v>0</v>
      </c>
      <c r="G26" s="701">
        <v>0</v>
      </c>
      <c r="H26" s="701">
        <v>0</v>
      </c>
      <c r="I26" s="701">
        <v>0</v>
      </c>
      <c r="J26" s="701">
        <v>0</v>
      </c>
      <c r="K26" s="701">
        <v>0</v>
      </c>
      <c r="L26" s="701">
        <v>102900</v>
      </c>
      <c r="M26" s="701">
        <v>0</v>
      </c>
      <c r="N26" s="701">
        <v>102900</v>
      </c>
    </row>
    <row r="27" spans="1:14" s="640" customFormat="1" ht="36.75" customHeight="1">
      <c r="A27" s="328" t="s">
        <v>879</v>
      </c>
      <c r="B27" s="701">
        <v>0</v>
      </c>
      <c r="C27" s="701">
        <v>0</v>
      </c>
      <c r="D27" s="701">
        <v>0</v>
      </c>
      <c r="E27" s="701">
        <v>0</v>
      </c>
      <c r="F27" s="701">
        <v>0</v>
      </c>
      <c r="G27" s="701">
        <v>0</v>
      </c>
      <c r="H27" s="701">
        <v>0</v>
      </c>
      <c r="I27" s="701">
        <v>0</v>
      </c>
      <c r="J27" s="701">
        <v>0</v>
      </c>
      <c r="K27" s="701">
        <v>0</v>
      </c>
      <c r="L27" s="701">
        <v>0</v>
      </c>
      <c r="M27" s="701">
        <v>0</v>
      </c>
      <c r="N27" s="701">
        <v>0</v>
      </c>
    </row>
    <row r="28" spans="1:14" s="495" customFormat="1" ht="36.75" customHeight="1">
      <c r="A28" s="328" t="s">
        <v>880</v>
      </c>
      <c r="B28" s="701">
        <v>0</v>
      </c>
      <c r="C28" s="701">
        <v>0</v>
      </c>
      <c r="D28" s="701">
        <v>0</v>
      </c>
      <c r="E28" s="701">
        <v>0</v>
      </c>
      <c r="F28" s="701">
        <v>0</v>
      </c>
      <c r="G28" s="701">
        <v>0</v>
      </c>
      <c r="H28" s="701">
        <v>0</v>
      </c>
      <c r="I28" s="701">
        <v>0</v>
      </c>
      <c r="J28" s="701">
        <v>0</v>
      </c>
      <c r="K28" s="701">
        <v>0</v>
      </c>
      <c r="L28" s="701">
        <v>-102900</v>
      </c>
      <c r="M28" s="701">
        <v>0</v>
      </c>
      <c r="N28" s="701">
        <v>-102900</v>
      </c>
    </row>
    <row r="29" spans="1:14" s="476" customFormat="1" ht="36.75" customHeight="1">
      <c r="A29" s="641" t="s">
        <v>881</v>
      </c>
      <c r="B29" s="701">
        <v>838416</v>
      </c>
      <c r="C29" s="701">
        <v>0</v>
      </c>
      <c r="D29" s="701">
        <v>522699</v>
      </c>
      <c r="E29" s="701">
        <v>1055901</v>
      </c>
      <c r="F29" s="701">
        <v>659944</v>
      </c>
      <c r="G29" s="701">
        <v>0</v>
      </c>
      <c r="H29" s="701">
        <v>3600170</v>
      </c>
      <c r="I29" s="701">
        <v>0</v>
      </c>
      <c r="J29" s="701">
        <v>853779</v>
      </c>
      <c r="K29" s="701">
        <v>1235812</v>
      </c>
      <c r="L29" s="701">
        <v>0</v>
      </c>
      <c r="M29" s="701">
        <v>1128649</v>
      </c>
      <c r="N29" s="701">
        <v>58110613</v>
      </c>
    </row>
    <row r="30" spans="1:14" s="642" customFormat="1" ht="36.75" customHeight="1" thickBot="1">
      <c r="A30" s="641" t="s">
        <v>882</v>
      </c>
      <c r="B30" s="701">
        <v>0</v>
      </c>
      <c r="C30" s="701">
        <v>0</v>
      </c>
      <c r="D30" s="701">
        <v>0</v>
      </c>
      <c r="E30" s="701">
        <v>0</v>
      </c>
      <c r="F30" s="701">
        <v>0</v>
      </c>
      <c r="G30" s="701">
        <v>0</v>
      </c>
      <c r="H30" s="701">
        <v>0</v>
      </c>
      <c r="I30" s="701">
        <v>0</v>
      </c>
      <c r="J30" s="701">
        <v>0</v>
      </c>
      <c r="K30" s="701">
        <v>0</v>
      </c>
      <c r="L30" s="701">
        <v>0</v>
      </c>
      <c r="M30" s="701">
        <v>0</v>
      </c>
      <c r="N30" s="701">
        <v>0</v>
      </c>
    </row>
    <row r="31" spans="1:14" s="495" customFormat="1" ht="36.75" customHeight="1" thickTop="1" thickBot="1">
      <c r="A31" s="703" t="s">
        <v>884</v>
      </c>
      <c r="B31" s="702">
        <v>0</v>
      </c>
      <c r="C31" s="702">
        <v>0</v>
      </c>
      <c r="D31" s="702">
        <v>0</v>
      </c>
      <c r="E31" s="702">
        <v>0</v>
      </c>
      <c r="F31" s="702">
        <v>0</v>
      </c>
      <c r="G31" s="702">
        <v>0</v>
      </c>
      <c r="H31" s="702">
        <v>0</v>
      </c>
      <c r="I31" s="702">
        <v>0</v>
      </c>
      <c r="J31" s="702">
        <v>0</v>
      </c>
      <c r="K31" s="702">
        <v>0</v>
      </c>
      <c r="L31" s="702">
        <v>0</v>
      </c>
      <c r="M31" s="702">
        <v>0</v>
      </c>
      <c r="N31" s="702">
        <v>0</v>
      </c>
    </row>
    <row r="32" spans="1:14" s="495" customFormat="1" ht="36.75" customHeight="1" thickTop="1">
      <c r="A32" s="641" t="s">
        <v>883</v>
      </c>
      <c r="B32" s="701">
        <v>838416</v>
      </c>
      <c r="C32" s="701">
        <v>0</v>
      </c>
      <c r="D32" s="701">
        <v>522699</v>
      </c>
      <c r="E32" s="701">
        <v>1055901</v>
      </c>
      <c r="F32" s="701">
        <v>659944</v>
      </c>
      <c r="G32" s="701">
        <v>0</v>
      </c>
      <c r="H32" s="701">
        <v>3600170</v>
      </c>
      <c r="I32" s="701">
        <v>0</v>
      </c>
      <c r="J32" s="701">
        <v>853779</v>
      </c>
      <c r="K32" s="701">
        <v>1235812</v>
      </c>
      <c r="L32" s="701">
        <v>0</v>
      </c>
      <c r="M32" s="701">
        <v>1128649</v>
      </c>
      <c r="N32" s="701">
        <v>58110613</v>
      </c>
    </row>
    <row r="33" spans="1:15" s="495" customFormat="1" ht="36.75" customHeight="1" thickBot="1">
      <c r="A33" s="641" t="s">
        <v>885</v>
      </c>
      <c r="B33" s="701">
        <v>0</v>
      </c>
      <c r="C33" s="701">
        <v>0</v>
      </c>
      <c r="D33" s="701">
        <v>0</v>
      </c>
      <c r="E33" s="701">
        <v>0</v>
      </c>
      <c r="F33" s="701">
        <v>0</v>
      </c>
      <c r="G33" s="701">
        <v>0</v>
      </c>
      <c r="H33" s="701">
        <v>0</v>
      </c>
      <c r="I33" s="701">
        <v>0</v>
      </c>
      <c r="J33" s="701">
        <v>0</v>
      </c>
      <c r="K33" s="701">
        <v>0</v>
      </c>
      <c r="L33" s="701">
        <v>0</v>
      </c>
      <c r="M33" s="701">
        <v>0</v>
      </c>
      <c r="N33" s="701">
        <v>0</v>
      </c>
    </row>
    <row r="34" spans="1:15" s="495" customFormat="1" ht="36.75" customHeight="1" thickTop="1" thickBot="1">
      <c r="A34" s="633" t="s">
        <v>886</v>
      </c>
      <c r="B34" s="702">
        <v>11835009</v>
      </c>
      <c r="C34" s="702">
        <v>9108656</v>
      </c>
      <c r="D34" s="702">
        <v>9823898</v>
      </c>
      <c r="E34" s="702">
        <v>14927434</v>
      </c>
      <c r="F34" s="702">
        <v>14104357</v>
      </c>
      <c r="G34" s="702">
        <v>19364865</v>
      </c>
      <c r="H34" s="702">
        <v>20081203</v>
      </c>
      <c r="I34" s="702">
        <v>17713313</v>
      </c>
      <c r="J34" s="702">
        <v>17483635</v>
      </c>
      <c r="K34" s="702">
        <v>10738046</v>
      </c>
      <c r="L34" s="702">
        <v>23628357</v>
      </c>
      <c r="M34" s="702">
        <v>9859536</v>
      </c>
      <c r="N34" s="702">
        <v>797827499</v>
      </c>
    </row>
    <row r="35" spans="1:15" ht="36.75" customHeight="1" thickTop="1">
      <c r="A35" s="328" t="s">
        <v>887</v>
      </c>
      <c r="B35" s="701">
        <v>6186913.4376999997</v>
      </c>
      <c r="C35" s="701">
        <v>4588567.8459999999</v>
      </c>
      <c r="D35" s="701">
        <v>4233040.0500999996</v>
      </c>
      <c r="E35" s="701">
        <v>5909377.1957</v>
      </c>
      <c r="F35" s="701">
        <v>8552271.5824999996</v>
      </c>
      <c r="G35" s="701">
        <v>8632476.9636000004</v>
      </c>
      <c r="H35" s="701">
        <v>7821289.9024999999</v>
      </c>
      <c r="I35" s="701">
        <v>9497244.1864999998</v>
      </c>
      <c r="J35" s="701">
        <v>7151149.1595999999</v>
      </c>
      <c r="K35" s="701">
        <v>4144316.5559999999</v>
      </c>
      <c r="L35" s="701">
        <v>3263436.2455000002</v>
      </c>
      <c r="M35" s="701">
        <v>4100773.0715000001</v>
      </c>
      <c r="N35" s="701">
        <v>386532022.68419999</v>
      </c>
      <c r="O35" s="290"/>
    </row>
    <row r="36" spans="1:15" s="707" customFormat="1" ht="36.75" customHeight="1">
      <c r="A36" s="705" t="s">
        <v>888</v>
      </c>
      <c r="B36" s="706">
        <v>0.22009999999999999</v>
      </c>
      <c r="C36" s="706">
        <v>0.2341</v>
      </c>
      <c r="D36" s="706">
        <v>0.3276</v>
      </c>
      <c r="E36" s="706">
        <v>0.14940000000000001</v>
      </c>
      <c r="F36" s="706">
        <v>0.51080000000000003</v>
      </c>
      <c r="G36" s="706">
        <v>0.13739999999999999</v>
      </c>
      <c r="H36" s="706">
        <v>0.22140000000000001</v>
      </c>
      <c r="I36" s="706">
        <v>8.8599999999999998E-2</v>
      </c>
      <c r="J36" s="706">
        <v>0.2681</v>
      </c>
      <c r="K36" s="706">
        <v>0.13850000000000001</v>
      </c>
      <c r="L36" s="706">
        <v>0.64680000000000004</v>
      </c>
      <c r="M36" s="706">
        <v>0.1663</v>
      </c>
      <c r="N36" s="706">
        <v>0.2462</v>
      </c>
    </row>
    <row r="37" spans="1:15" ht="6" customHeight="1" thickBot="1">
      <c r="A37" s="326"/>
      <c r="B37" s="327"/>
      <c r="C37" s="327"/>
      <c r="D37" s="327"/>
      <c r="E37" s="327"/>
      <c r="F37" s="327"/>
      <c r="G37" s="327"/>
      <c r="H37" s="327"/>
      <c r="I37" s="327"/>
      <c r="J37" s="327"/>
      <c r="K37" s="327"/>
      <c r="L37" s="327"/>
      <c r="M37" s="327"/>
      <c r="N37" s="327"/>
      <c r="O37" s="290"/>
    </row>
    <row r="38" spans="1:15" ht="28.5" customHeight="1" thickTop="1">
      <c r="A38" s="708" t="s">
        <v>889</v>
      </c>
      <c r="O38" s="290"/>
    </row>
    <row r="39" spans="1:15" ht="15">
      <c r="A39" s="708"/>
      <c r="O39" s="290"/>
    </row>
    <row r="40" spans="1:15">
      <c r="O40" s="290"/>
    </row>
    <row r="41" spans="1:15">
      <c r="O41" s="290"/>
    </row>
    <row r="42" spans="1:15">
      <c r="B42" s="112"/>
      <c r="C42" s="112"/>
      <c r="D42" s="112"/>
      <c r="E42" s="112"/>
      <c r="F42" s="112"/>
      <c r="G42" s="112"/>
      <c r="H42" s="112"/>
      <c r="I42" s="112"/>
      <c r="J42" s="112"/>
      <c r="K42" s="112"/>
      <c r="L42" s="112"/>
      <c r="M42" s="112"/>
      <c r="N42" s="112"/>
      <c r="O42" s="290"/>
    </row>
    <row r="43" spans="1:15">
      <c r="B43" s="112"/>
      <c r="C43" s="112"/>
      <c r="D43" s="112"/>
      <c r="E43" s="112"/>
      <c r="F43" s="112"/>
      <c r="G43" s="112"/>
      <c r="H43" s="112"/>
      <c r="I43" s="112"/>
      <c r="J43" s="112"/>
      <c r="K43" s="112"/>
      <c r="L43" s="112"/>
      <c r="M43" s="112"/>
      <c r="N43" s="112"/>
      <c r="O43" s="290"/>
    </row>
    <row r="44" spans="1:15">
      <c r="O44" s="290"/>
    </row>
    <row r="45" spans="1:15">
      <c r="O45" s="290"/>
    </row>
    <row r="46" spans="1:15">
      <c r="O46" s="290"/>
    </row>
    <row r="47" spans="1:15">
      <c r="O47" s="290"/>
    </row>
    <row r="48" spans="1:15">
      <c r="O48" s="290"/>
    </row>
    <row r="49" spans="15:15">
      <c r="O49" s="290"/>
    </row>
    <row r="50" spans="15:15">
      <c r="O50" s="290"/>
    </row>
    <row r="51" spans="15:15">
      <c r="O51" s="290"/>
    </row>
    <row r="52" spans="15:15">
      <c r="O52" s="290"/>
    </row>
    <row r="53" spans="15:15">
      <c r="O53" s="290"/>
    </row>
    <row r="54" spans="15:15">
      <c r="O54" s="290"/>
    </row>
    <row r="55" spans="15:15">
      <c r="O55" s="290"/>
    </row>
    <row r="56" spans="15:15">
      <c r="O56" s="290"/>
    </row>
    <row r="57" spans="15:15">
      <c r="O57" s="290"/>
    </row>
    <row r="58" spans="15:15">
      <c r="O58" s="290"/>
    </row>
    <row r="59" spans="15:15">
      <c r="O59" s="290"/>
    </row>
    <row r="60" spans="15:15">
      <c r="O60" s="290"/>
    </row>
    <row r="61" spans="15:15">
      <c r="O61" s="290"/>
    </row>
    <row r="62" spans="15:15">
      <c r="O62" s="290"/>
    </row>
    <row r="63" spans="15:15">
      <c r="O63" s="290"/>
    </row>
    <row r="64" spans="15:15">
      <c r="O64" s="290"/>
    </row>
    <row r="65" spans="15:15">
      <c r="O65" s="290"/>
    </row>
    <row r="66" spans="15:15">
      <c r="O66" s="290"/>
    </row>
    <row r="67" spans="15:15">
      <c r="O67" s="290"/>
    </row>
    <row r="68" spans="15:15">
      <c r="O68" s="290"/>
    </row>
    <row r="69" spans="15:15">
      <c r="O69" s="290"/>
    </row>
    <row r="70" spans="15:15">
      <c r="O70" s="290"/>
    </row>
    <row r="71" spans="15:15">
      <c r="O71" s="290"/>
    </row>
    <row r="72" spans="15:15">
      <c r="O72" s="290"/>
    </row>
    <row r="73" spans="15:15">
      <c r="O73" s="290"/>
    </row>
    <row r="74" spans="15:15">
      <c r="O74" s="290"/>
    </row>
    <row r="75" spans="15:15">
      <c r="O75" s="290"/>
    </row>
    <row r="76" spans="15:15">
      <c r="O76" s="290"/>
    </row>
    <row r="77" spans="15:15">
      <c r="O77" s="290"/>
    </row>
    <row r="78" spans="15:15">
      <c r="O78" s="290"/>
    </row>
    <row r="79" spans="15:15">
      <c r="O79" s="290"/>
    </row>
    <row r="80" spans="15:15">
      <c r="O80" s="290"/>
    </row>
    <row r="81" spans="15:15">
      <c r="O81" s="290"/>
    </row>
    <row r="82" spans="15:15">
      <c r="O82" s="290"/>
    </row>
    <row r="83" spans="15:15">
      <c r="O83" s="290"/>
    </row>
    <row r="84" spans="15:15">
      <c r="O84" s="290"/>
    </row>
    <row r="85" spans="15:15">
      <c r="O85" s="290"/>
    </row>
    <row r="86" spans="15:15">
      <c r="O86" s="290"/>
    </row>
    <row r="87" spans="15:15">
      <c r="O87" s="290"/>
    </row>
    <row r="88" spans="15:15">
      <c r="O88" s="290"/>
    </row>
    <row r="89" spans="15:15">
      <c r="O89" s="290"/>
    </row>
    <row r="90" spans="15:15">
      <c r="O90" s="290"/>
    </row>
    <row r="91" spans="15:15">
      <c r="O91" s="290"/>
    </row>
    <row r="92" spans="15:15">
      <c r="O92" s="290"/>
    </row>
    <row r="93" spans="15:15">
      <c r="O93" s="290"/>
    </row>
    <row r="94" spans="15:15">
      <c r="O94" s="290"/>
    </row>
    <row r="95" spans="15:15">
      <c r="O95" s="290"/>
    </row>
    <row r="96" spans="15:15">
      <c r="O96" s="290"/>
    </row>
    <row r="97" spans="15:15">
      <c r="O97" s="290"/>
    </row>
    <row r="98" spans="15:15">
      <c r="O98" s="290"/>
    </row>
    <row r="99" spans="15:15">
      <c r="O99" s="290"/>
    </row>
    <row r="100" spans="15:15">
      <c r="O100" s="290"/>
    </row>
    <row r="101" spans="15:15">
      <c r="O101" s="290"/>
    </row>
    <row r="102" spans="15:15">
      <c r="O102" s="290"/>
    </row>
    <row r="103" spans="15:15">
      <c r="O103" s="290"/>
    </row>
    <row r="104" spans="15:15">
      <c r="O104" s="290"/>
    </row>
    <row r="105" spans="15:15">
      <c r="O105" s="290"/>
    </row>
    <row r="106" spans="15:15">
      <c r="O106" s="290"/>
    </row>
    <row r="107" spans="15:15">
      <c r="O107" s="290"/>
    </row>
    <row r="108" spans="15:15">
      <c r="O108" s="290"/>
    </row>
    <row r="109" spans="15:15">
      <c r="O109" s="290"/>
    </row>
    <row r="110" spans="15:15">
      <c r="O110" s="290"/>
    </row>
    <row r="111" spans="15:15">
      <c r="O111" s="290"/>
    </row>
    <row r="112" spans="15:15">
      <c r="O112" s="290"/>
    </row>
    <row r="113" spans="15:15">
      <c r="O113" s="290"/>
    </row>
    <row r="114" spans="15:15">
      <c r="O114" s="290"/>
    </row>
    <row r="115" spans="15:15">
      <c r="O115" s="290"/>
    </row>
    <row r="116" spans="15:15">
      <c r="O116" s="290"/>
    </row>
    <row r="117" spans="15:15">
      <c r="O117" s="290"/>
    </row>
    <row r="118" spans="15:15">
      <c r="O118" s="290"/>
    </row>
    <row r="119" spans="15:15">
      <c r="O119" s="290"/>
    </row>
    <row r="120" spans="15:15">
      <c r="O120" s="290"/>
    </row>
    <row r="121" spans="15:15">
      <c r="O121" s="290"/>
    </row>
    <row r="122" spans="15:15">
      <c r="O122" s="290"/>
    </row>
    <row r="123" spans="15:15">
      <c r="O123" s="290"/>
    </row>
    <row r="124" spans="15:15">
      <c r="O124" s="290"/>
    </row>
    <row r="125" spans="15:15">
      <c r="O125" s="290"/>
    </row>
    <row r="126" spans="15:15">
      <c r="O126" s="290"/>
    </row>
    <row r="127" spans="15:15">
      <c r="O127" s="290"/>
    </row>
    <row r="128" spans="15:15">
      <c r="O128" s="290"/>
    </row>
    <row r="129" spans="15:15">
      <c r="O129" s="290"/>
    </row>
    <row r="130" spans="15:15">
      <c r="O130" s="290"/>
    </row>
    <row r="131" spans="15:15">
      <c r="O131" s="290"/>
    </row>
    <row r="132" spans="15:15">
      <c r="O132" s="290"/>
    </row>
    <row r="133" spans="15:15">
      <c r="O133" s="290"/>
    </row>
    <row r="134" spans="15:15">
      <c r="O134" s="290"/>
    </row>
    <row r="135" spans="15:15">
      <c r="O135" s="290"/>
    </row>
    <row r="136" spans="15:15">
      <c r="O136" s="290"/>
    </row>
    <row r="137" spans="15:15">
      <c r="O137" s="290"/>
    </row>
    <row r="138" spans="15:15">
      <c r="O138" s="290"/>
    </row>
    <row r="139" spans="15:15">
      <c r="O139" s="290"/>
    </row>
    <row r="140" spans="15:15">
      <c r="O140" s="290"/>
    </row>
    <row r="141" spans="15:15">
      <c r="O141" s="290"/>
    </row>
    <row r="142" spans="15:15">
      <c r="O142" s="290"/>
    </row>
    <row r="143" spans="15:15">
      <c r="O143" s="290"/>
    </row>
    <row r="144" spans="15:15">
      <c r="O144" s="290"/>
    </row>
    <row r="145" spans="15:15">
      <c r="O145" s="290"/>
    </row>
    <row r="146" spans="15:15">
      <c r="O146" s="290"/>
    </row>
    <row r="147" spans="15:15">
      <c r="O147" s="290"/>
    </row>
    <row r="148" spans="15:15">
      <c r="O148" s="290"/>
    </row>
    <row r="149" spans="15:15">
      <c r="O149" s="290"/>
    </row>
    <row r="150" spans="15:15">
      <c r="O150" s="290"/>
    </row>
    <row r="151" spans="15:15">
      <c r="O151" s="290"/>
    </row>
    <row r="152" spans="15:15">
      <c r="O152" s="290"/>
    </row>
    <row r="153" spans="15:15">
      <c r="O153" s="290"/>
    </row>
    <row r="154" spans="15:15">
      <c r="O154" s="290"/>
    </row>
    <row r="155" spans="15:15">
      <c r="O155" s="290"/>
    </row>
    <row r="156" spans="15:15">
      <c r="O156" s="290"/>
    </row>
    <row r="157" spans="15:15">
      <c r="O157" s="290"/>
    </row>
    <row r="158" spans="15:15">
      <c r="O158" s="290"/>
    </row>
    <row r="159" spans="15:15">
      <c r="O159" s="290"/>
    </row>
    <row r="160" spans="15:15">
      <c r="O160" s="290"/>
    </row>
    <row r="161" spans="15:15">
      <c r="O161" s="290"/>
    </row>
    <row r="162" spans="15:15">
      <c r="O162" s="290"/>
    </row>
    <row r="163" spans="15:15">
      <c r="O163" s="290"/>
    </row>
    <row r="164" spans="15:15">
      <c r="O164" s="290"/>
    </row>
    <row r="165" spans="15:15">
      <c r="O165" s="290"/>
    </row>
    <row r="166" spans="15:15">
      <c r="O166" s="290"/>
    </row>
    <row r="167" spans="15:15">
      <c r="O167" s="290"/>
    </row>
    <row r="168" spans="15:15">
      <c r="O168" s="290"/>
    </row>
    <row r="169" spans="15:15">
      <c r="O169" s="290"/>
    </row>
    <row r="170" spans="15:15">
      <c r="O170" s="290"/>
    </row>
    <row r="171" spans="15:15">
      <c r="O171" s="290"/>
    </row>
    <row r="172" spans="15:15">
      <c r="O172" s="290"/>
    </row>
    <row r="173" spans="15:15">
      <c r="O173" s="290"/>
    </row>
    <row r="174" spans="15:15">
      <c r="O174" s="290"/>
    </row>
    <row r="175" spans="15:15">
      <c r="O175" s="290"/>
    </row>
    <row r="176" spans="15:15">
      <c r="O176" s="290"/>
    </row>
    <row r="177" spans="15:15">
      <c r="O177" s="290"/>
    </row>
    <row r="178" spans="15:15">
      <c r="O178" s="290"/>
    </row>
    <row r="179" spans="15:15">
      <c r="O179" s="290"/>
    </row>
    <row r="180" spans="15:15">
      <c r="O180" s="290"/>
    </row>
    <row r="181" spans="15:15">
      <c r="O181" s="290"/>
    </row>
    <row r="182" spans="15:15">
      <c r="O182" s="290"/>
    </row>
    <row r="183" spans="15:15">
      <c r="O183" s="290"/>
    </row>
    <row r="184" spans="15:15">
      <c r="O184" s="290"/>
    </row>
    <row r="185" spans="15:15">
      <c r="O185" s="290"/>
    </row>
    <row r="186" spans="15:15">
      <c r="O186" s="290"/>
    </row>
    <row r="187" spans="15:15">
      <c r="O187" s="290"/>
    </row>
    <row r="188" spans="15:15">
      <c r="O188" s="290"/>
    </row>
    <row r="189" spans="15:15">
      <c r="O189" s="290"/>
    </row>
    <row r="190" spans="15:15">
      <c r="O190" s="290"/>
    </row>
    <row r="191" spans="15:15">
      <c r="O191" s="290"/>
    </row>
    <row r="192" spans="15:15">
      <c r="O192" s="290"/>
    </row>
    <row r="193" spans="15:15">
      <c r="O193" s="290"/>
    </row>
    <row r="194" spans="15:15">
      <c r="O194" s="290"/>
    </row>
    <row r="195" spans="15:15">
      <c r="O195" s="290"/>
    </row>
    <row r="196" spans="15:15">
      <c r="O196" s="290"/>
    </row>
    <row r="197" spans="15:15">
      <c r="O197" s="290"/>
    </row>
    <row r="198" spans="15:15">
      <c r="O198" s="290"/>
    </row>
    <row r="199" spans="15:15">
      <c r="O199" s="290"/>
    </row>
    <row r="200" spans="15:15">
      <c r="O200" s="290"/>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CD163"/>
  <sheetViews>
    <sheetView zoomScale="75" workbookViewId="0"/>
  </sheetViews>
  <sheetFormatPr defaultColWidth="10.85546875" defaultRowHeight="12.75" customHeight="1"/>
  <cols>
    <col min="1" max="1" width="37.140625" style="112" customWidth="1"/>
    <col min="2" max="256" width="10.85546875" style="112"/>
    <col min="257" max="257" width="37.140625" style="112" customWidth="1"/>
    <col min="258" max="512" width="10.85546875" style="112"/>
    <col min="513" max="513" width="37.140625" style="112" customWidth="1"/>
    <col min="514" max="768" width="10.85546875" style="112"/>
    <col min="769" max="769" width="37.140625" style="112" customWidth="1"/>
    <col min="770" max="1024" width="10.85546875" style="112"/>
    <col min="1025" max="1025" width="37.140625" style="112" customWidth="1"/>
    <col min="1026" max="1280" width="10.85546875" style="112"/>
    <col min="1281" max="1281" width="37.140625" style="112" customWidth="1"/>
    <col min="1282" max="1536" width="10.85546875" style="112"/>
    <col min="1537" max="1537" width="37.140625" style="112" customWidth="1"/>
    <col min="1538" max="1792" width="10.85546875" style="112"/>
    <col min="1793" max="1793" width="37.140625" style="112" customWidth="1"/>
    <col min="1794" max="2048" width="10.85546875" style="112"/>
    <col min="2049" max="2049" width="37.140625" style="112" customWidth="1"/>
    <col min="2050" max="2304" width="10.85546875" style="112"/>
    <col min="2305" max="2305" width="37.140625" style="112" customWidth="1"/>
    <col min="2306" max="2560" width="10.85546875" style="112"/>
    <col min="2561" max="2561" width="37.140625" style="112" customWidth="1"/>
    <col min="2562" max="2816" width="10.85546875" style="112"/>
    <col min="2817" max="2817" width="37.140625" style="112" customWidth="1"/>
    <col min="2818" max="3072" width="10.85546875" style="112"/>
    <col min="3073" max="3073" width="37.140625" style="112" customWidth="1"/>
    <col min="3074" max="3328" width="10.85546875" style="112"/>
    <col min="3329" max="3329" width="37.140625" style="112" customWidth="1"/>
    <col min="3330" max="3584" width="10.85546875" style="112"/>
    <col min="3585" max="3585" width="37.140625" style="112" customWidth="1"/>
    <col min="3586" max="3840" width="10.85546875" style="112"/>
    <col min="3841" max="3841" width="37.140625" style="112" customWidth="1"/>
    <col min="3842" max="4096" width="10.85546875" style="112"/>
    <col min="4097" max="4097" width="37.140625" style="112" customWidth="1"/>
    <col min="4098" max="4352" width="10.85546875" style="112"/>
    <col min="4353" max="4353" width="37.140625" style="112" customWidth="1"/>
    <col min="4354" max="4608" width="10.85546875" style="112"/>
    <col min="4609" max="4609" width="37.140625" style="112" customWidth="1"/>
    <col min="4610" max="4864" width="10.85546875" style="112"/>
    <col min="4865" max="4865" width="37.140625" style="112" customWidth="1"/>
    <col min="4866" max="5120" width="10.85546875" style="112"/>
    <col min="5121" max="5121" width="37.140625" style="112" customWidth="1"/>
    <col min="5122" max="5376" width="10.85546875" style="112"/>
    <col min="5377" max="5377" width="37.140625" style="112" customWidth="1"/>
    <col min="5378" max="5632" width="10.85546875" style="112"/>
    <col min="5633" max="5633" width="37.140625" style="112" customWidth="1"/>
    <col min="5634" max="5888" width="10.85546875" style="112"/>
    <col min="5889" max="5889" width="37.140625" style="112" customWidth="1"/>
    <col min="5890" max="6144" width="10.85546875" style="112"/>
    <col min="6145" max="6145" width="37.140625" style="112" customWidth="1"/>
    <col min="6146" max="6400" width="10.85546875" style="112"/>
    <col min="6401" max="6401" width="37.140625" style="112" customWidth="1"/>
    <col min="6402" max="6656" width="10.85546875" style="112"/>
    <col min="6657" max="6657" width="37.140625" style="112" customWidth="1"/>
    <col min="6658" max="6912" width="10.85546875" style="112"/>
    <col min="6913" max="6913" width="37.140625" style="112" customWidth="1"/>
    <col min="6914" max="7168" width="10.85546875" style="112"/>
    <col min="7169" max="7169" width="37.140625" style="112" customWidth="1"/>
    <col min="7170" max="7424" width="10.85546875" style="112"/>
    <col min="7425" max="7425" width="37.140625" style="112" customWidth="1"/>
    <col min="7426" max="7680" width="10.85546875" style="112"/>
    <col min="7681" max="7681" width="37.140625" style="112" customWidth="1"/>
    <col min="7682" max="7936" width="10.85546875" style="112"/>
    <col min="7937" max="7937" width="37.140625" style="112" customWidth="1"/>
    <col min="7938" max="8192" width="10.85546875" style="112"/>
    <col min="8193" max="8193" width="37.140625" style="112" customWidth="1"/>
    <col min="8194" max="8448" width="10.85546875" style="112"/>
    <col min="8449" max="8449" width="37.140625" style="112" customWidth="1"/>
    <col min="8450" max="8704" width="10.85546875" style="112"/>
    <col min="8705" max="8705" width="37.140625" style="112" customWidth="1"/>
    <col min="8706" max="8960" width="10.85546875" style="112"/>
    <col min="8961" max="8961" width="37.140625" style="112" customWidth="1"/>
    <col min="8962" max="9216" width="10.85546875" style="112"/>
    <col min="9217" max="9217" width="37.140625" style="112" customWidth="1"/>
    <col min="9218" max="9472" width="10.85546875" style="112"/>
    <col min="9473" max="9473" width="37.140625" style="112" customWidth="1"/>
    <col min="9474" max="9728" width="10.85546875" style="112"/>
    <col min="9729" max="9729" width="37.140625" style="112" customWidth="1"/>
    <col min="9730" max="9984" width="10.85546875" style="112"/>
    <col min="9985" max="9985" width="37.140625" style="112" customWidth="1"/>
    <col min="9986" max="10240" width="10.85546875" style="112"/>
    <col min="10241" max="10241" width="37.140625" style="112" customWidth="1"/>
    <col min="10242" max="10496" width="10.85546875" style="112"/>
    <col min="10497" max="10497" width="37.140625" style="112" customWidth="1"/>
    <col min="10498" max="10752" width="10.85546875" style="112"/>
    <col min="10753" max="10753" width="37.140625" style="112" customWidth="1"/>
    <col min="10754" max="11008" width="10.85546875" style="112"/>
    <col min="11009" max="11009" width="37.140625" style="112" customWidth="1"/>
    <col min="11010" max="11264" width="10.85546875" style="112"/>
    <col min="11265" max="11265" width="37.140625" style="112" customWidth="1"/>
    <col min="11266" max="11520" width="10.85546875" style="112"/>
    <col min="11521" max="11521" width="37.140625" style="112" customWidth="1"/>
    <col min="11522" max="11776" width="10.85546875" style="112"/>
    <col min="11777" max="11777" width="37.140625" style="112" customWidth="1"/>
    <col min="11778" max="12032" width="10.85546875" style="112"/>
    <col min="12033" max="12033" width="37.140625" style="112" customWidth="1"/>
    <col min="12034" max="12288" width="10.85546875" style="112"/>
    <col min="12289" max="12289" width="37.140625" style="112" customWidth="1"/>
    <col min="12290" max="12544" width="10.85546875" style="112"/>
    <col min="12545" max="12545" width="37.140625" style="112" customWidth="1"/>
    <col min="12546" max="12800" width="10.85546875" style="112"/>
    <col min="12801" max="12801" width="37.140625" style="112" customWidth="1"/>
    <col min="12802" max="13056" width="10.85546875" style="112"/>
    <col min="13057" max="13057" width="37.140625" style="112" customWidth="1"/>
    <col min="13058" max="13312" width="10.85546875" style="112"/>
    <col min="13313" max="13313" width="37.140625" style="112" customWidth="1"/>
    <col min="13314" max="13568" width="10.85546875" style="112"/>
    <col min="13569" max="13569" width="37.140625" style="112" customWidth="1"/>
    <col min="13570" max="13824" width="10.85546875" style="112"/>
    <col min="13825" max="13825" width="37.140625" style="112" customWidth="1"/>
    <col min="13826" max="14080" width="10.85546875" style="112"/>
    <col min="14081" max="14081" width="37.140625" style="112" customWidth="1"/>
    <col min="14082" max="14336" width="10.85546875" style="112"/>
    <col min="14337" max="14337" width="37.140625" style="112" customWidth="1"/>
    <col min="14338" max="14592" width="10.85546875" style="112"/>
    <col min="14593" max="14593" width="37.140625" style="112" customWidth="1"/>
    <col min="14594" max="14848" width="10.85546875" style="112"/>
    <col min="14849" max="14849" width="37.140625" style="112" customWidth="1"/>
    <col min="14850" max="15104" width="10.85546875" style="112"/>
    <col min="15105" max="15105" width="37.140625" style="112" customWidth="1"/>
    <col min="15106" max="15360" width="10.85546875" style="112"/>
    <col min="15361" max="15361" width="37.140625" style="112" customWidth="1"/>
    <col min="15362" max="15616" width="10.85546875" style="112"/>
    <col min="15617" max="15617" width="37.140625" style="112" customWidth="1"/>
    <col min="15618" max="15872" width="10.85546875" style="112"/>
    <col min="15873" max="15873" width="37.140625" style="112" customWidth="1"/>
    <col min="15874" max="16128" width="10.85546875" style="112"/>
    <col min="16129" max="16129" width="37.140625" style="112" customWidth="1"/>
    <col min="16130" max="16384" width="10.85546875" style="112"/>
  </cols>
  <sheetData>
    <row r="1" spans="1:82" ht="38.25" customHeight="1">
      <c r="A1" s="481" t="s">
        <v>1099</v>
      </c>
      <c r="B1" s="481"/>
      <c r="C1" s="481"/>
      <c r="D1" s="481"/>
      <c r="E1" s="481"/>
      <c r="F1" s="481"/>
      <c r="G1" s="481"/>
      <c r="H1" s="481"/>
      <c r="I1" s="481"/>
      <c r="J1" s="481"/>
      <c r="K1" s="481"/>
      <c r="L1" s="481"/>
      <c r="M1" s="481"/>
      <c r="N1" s="481"/>
      <c r="O1" s="481"/>
      <c r="P1" s="481"/>
      <c r="Q1" s="481"/>
      <c r="R1" s="481"/>
      <c r="S1" s="481"/>
      <c r="T1" s="481"/>
      <c r="U1" s="481"/>
      <c r="V1" s="481"/>
      <c r="W1" s="481"/>
      <c r="X1" s="481"/>
      <c r="Y1" s="481"/>
      <c r="Z1" s="481"/>
      <c r="AA1" s="481"/>
      <c r="AB1" s="481"/>
      <c r="AC1" s="481"/>
      <c r="AD1" s="111"/>
      <c r="AE1" s="111"/>
      <c r="AF1" s="111"/>
      <c r="AG1" s="111"/>
      <c r="AH1" s="111"/>
      <c r="AI1" s="111"/>
      <c r="AJ1" s="111"/>
      <c r="AK1" s="111"/>
      <c r="AL1" s="111"/>
      <c r="AM1" s="111"/>
      <c r="AN1" s="111"/>
      <c r="AO1" s="111"/>
      <c r="AP1" s="111"/>
      <c r="AQ1" s="111"/>
      <c r="AR1" s="111"/>
      <c r="AS1" s="111"/>
      <c r="AT1" s="111"/>
      <c r="AU1" s="111"/>
      <c r="AV1" s="111"/>
      <c r="AW1" s="111"/>
      <c r="AX1" s="111"/>
      <c r="AY1" s="111"/>
      <c r="AZ1" s="111"/>
      <c r="BA1" s="111"/>
      <c r="BB1" s="111"/>
      <c r="BC1" s="111"/>
      <c r="BD1" s="111"/>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c r="CD1" s="111"/>
    </row>
    <row r="2" spans="1:82" ht="23.25" customHeight="1">
      <c r="A2" s="481" t="s">
        <v>1097</v>
      </c>
      <c r="B2" s="481"/>
      <c r="C2" s="481"/>
      <c r="D2" s="481"/>
      <c r="E2" s="481"/>
      <c r="F2" s="481"/>
      <c r="G2" s="481"/>
      <c r="H2" s="481"/>
      <c r="I2" s="481"/>
      <c r="J2" s="481"/>
      <c r="K2" s="481"/>
      <c r="L2" s="481"/>
      <c r="M2" s="481"/>
      <c r="N2" s="481"/>
      <c r="O2" s="481"/>
      <c r="P2" s="481"/>
      <c r="Q2" s="481"/>
      <c r="R2" s="481"/>
      <c r="S2" s="481"/>
      <c r="T2" s="481"/>
      <c r="U2" s="481"/>
      <c r="V2" s="481"/>
      <c r="W2" s="481"/>
      <c r="X2" s="481"/>
      <c r="Y2" s="481"/>
      <c r="Z2" s="481"/>
      <c r="AA2" s="481"/>
      <c r="AB2" s="481"/>
      <c r="AC2" s="481"/>
      <c r="AD2" s="111"/>
      <c r="AE2" s="111"/>
      <c r="AF2" s="111"/>
      <c r="AG2" s="111"/>
      <c r="AH2" s="111"/>
      <c r="AI2" s="111"/>
      <c r="AJ2" s="111"/>
      <c r="AK2" s="111"/>
      <c r="AL2" s="111"/>
      <c r="AM2" s="111"/>
      <c r="AN2" s="111"/>
      <c r="AO2" s="111"/>
      <c r="AP2" s="111"/>
      <c r="AQ2" s="111"/>
      <c r="AR2" s="111"/>
      <c r="AS2" s="111"/>
      <c r="AT2" s="111"/>
      <c r="AU2" s="111"/>
      <c r="AV2" s="111"/>
      <c r="AW2" s="111"/>
      <c r="AX2" s="111"/>
      <c r="AY2" s="111"/>
      <c r="AZ2" s="111"/>
      <c r="BA2" s="111"/>
      <c r="BB2" s="111"/>
      <c r="BC2" s="111"/>
      <c r="BD2" s="111"/>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c r="CD2" s="111"/>
    </row>
    <row r="3" spans="1:82" ht="20.25">
      <c r="A3" s="481" t="s">
        <v>2</v>
      </c>
      <c r="B3" s="481"/>
      <c r="C3" s="481"/>
      <c r="D3" s="481"/>
      <c r="E3" s="481"/>
      <c r="F3" s="481"/>
      <c r="G3" s="481"/>
      <c r="H3" s="481"/>
      <c r="I3" s="481"/>
      <c r="J3" s="481"/>
      <c r="K3" s="481"/>
      <c r="L3" s="481"/>
      <c r="M3" s="481"/>
      <c r="N3" s="481"/>
      <c r="O3" s="481"/>
      <c r="P3" s="481"/>
      <c r="Q3" s="481"/>
      <c r="R3" s="481"/>
      <c r="S3" s="481"/>
      <c r="T3" s="481"/>
      <c r="U3" s="481"/>
      <c r="V3" s="481"/>
      <c r="W3" s="481"/>
      <c r="X3" s="481"/>
      <c r="Y3" s="481"/>
      <c r="Z3" s="481"/>
      <c r="AA3" s="481"/>
      <c r="AB3" s="481"/>
      <c r="AC3" s="481"/>
      <c r="AD3" s="111"/>
      <c r="AE3" s="111"/>
      <c r="AF3" s="111"/>
      <c r="AG3" s="111"/>
      <c r="AH3" s="111"/>
      <c r="AI3" s="111"/>
      <c r="AJ3" s="111"/>
      <c r="AK3" s="111"/>
      <c r="AL3" s="111"/>
      <c r="AM3" s="111"/>
      <c r="AN3" s="111"/>
      <c r="AO3" s="111"/>
      <c r="AP3" s="111"/>
      <c r="AQ3" s="111"/>
      <c r="AR3" s="111"/>
      <c r="AS3" s="111"/>
      <c r="AT3" s="111"/>
      <c r="AU3" s="111"/>
      <c r="AV3" s="111"/>
      <c r="AW3" s="111"/>
      <c r="AX3" s="111"/>
      <c r="AY3" s="111"/>
      <c r="AZ3" s="111"/>
      <c r="BA3" s="111"/>
      <c r="BB3" s="111"/>
      <c r="BC3" s="111"/>
      <c r="BD3" s="111"/>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c r="CD3" s="111"/>
    </row>
    <row r="4" spans="1:82" ht="21" thickBot="1">
      <c r="A4" s="481" t="s">
        <v>3</v>
      </c>
      <c r="B4" s="481"/>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111"/>
      <c r="AE4" s="111"/>
      <c r="AF4" s="111"/>
      <c r="AG4" s="111"/>
      <c r="AH4" s="111"/>
      <c r="AI4" s="111"/>
      <c r="AJ4" s="111"/>
      <c r="AK4" s="111"/>
      <c r="AL4" s="111"/>
      <c r="AM4" s="111"/>
      <c r="AN4" s="111"/>
      <c r="AO4" s="111"/>
      <c r="AP4" s="111"/>
      <c r="AQ4" s="111"/>
      <c r="AR4" s="111"/>
      <c r="AS4" s="111"/>
      <c r="AT4" s="111"/>
      <c r="AU4" s="111"/>
      <c r="AV4" s="111"/>
      <c r="AW4" s="111"/>
      <c r="AX4" s="111"/>
      <c r="AY4" s="11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c r="CD4" s="111"/>
    </row>
    <row r="5" spans="1:82" s="654" customFormat="1" ht="43.5" customHeight="1" thickTop="1" thickBot="1">
      <c r="A5" s="709" t="s">
        <v>1010</v>
      </c>
      <c r="B5" s="709" t="s">
        <v>206</v>
      </c>
      <c r="C5" s="709" t="s">
        <v>217</v>
      </c>
      <c r="D5" s="709" t="s">
        <v>203</v>
      </c>
      <c r="E5" s="709" t="s">
        <v>218</v>
      </c>
      <c r="F5" s="709" t="s">
        <v>209</v>
      </c>
      <c r="G5" s="709" t="s">
        <v>216</v>
      </c>
      <c r="H5" s="709" t="s">
        <v>214</v>
      </c>
      <c r="I5" s="709" t="s">
        <v>204</v>
      </c>
      <c r="J5" s="709" t="s">
        <v>215</v>
      </c>
      <c r="K5" s="709" t="s">
        <v>208</v>
      </c>
      <c r="L5" s="709" t="s">
        <v>211</v>
      </c>
      <c r="M5" s="709" t="s">
        <v>202</v>
      </c>
      <c r="N5" s="709" t="s">
        <v>201</v>
      </c>
      <c r="O5" s="709" t="s">
        <v>199</v>
      </c>
      <c r="P5" s="709" t="s">
        <v>220</v>
      </c>
      <c r="Q5" s="709" t="s">
        <v>221</v>
      </c>
      <c r="R5" s="709" t="s">
        <v>207</v>
      </c>
      <c r="S5" s="709" t="s">
        <v>213</v>
      </c>
      <c r="T5" s="709" t="s">
        <v>205</v>
      </c>
      <c r="U5" s="709" t="s">
        <v>200</v>
      </c>
      <c r="V5" s="709" t="s">
        <v>196</v>
      </c>
      <c r="W5" s="709" t="s">
        <v>197</v>
      </c>
      <c r="X5" s="709" t="s">
        <v>219</v>
      </c>
      <c r="Y5" s="709" t="s">
        <v>212</v>
      </c>
      <c r="Z5" s="709" t="s">
        <v>210</v>
      </c>
      <c r="AA5" s="709" t="s">
        <v>198</v>
      </c>
      <c r="AB5" s="709" t="s">
        <v>222</v>
      </c>
      <c r="AC5" s="709" t="s">
        <v>986</v>
      </c>
      <c r="AD5" s="653"/>
      <c r="AE5" s="653"/>
      <c r="AF5" s="653"/>
      <c r="AG5" s="653"/>
      <c r="AH5" s="653"/>
      <c r="AI5" s="653"/>
      <c r="AJ5" s="653"/>
      <c r="AK5" s="653"/>
      <c r="AL5" s="653"/>
      <c r="AM5" s="653"/>
      <c r="AN5" s="653"/>
      <c r="AO5" s="653"/>
      <c r="AP5" s="653"/>
      <c r="AQ5" s="653"/>
      <c r="AR5" s="653"/>
      <c r="AS5" s="653"/>
      <c r="AT5" s="653"/>
      <c r="AU5" s="653"/>
      <c r="AV5" s="653"/>
      <c r="AW5" s="653"/>
      <c r="AX5" s="653"/>
      <c r="AY5" s="653"/>
      <c r="AZ5" s="653"/>
      <c r="BA5" s="653"/>
      <c r="BB5" s="653"/>
      <c r="BC5" s="653"/>
      <c r="BD5" s="653"/>
      <c r="BE5" s="653"/>
      <c r="BF5" s="653"/>
      <c r="BG5" s="653"/>
      <c r="BH5" s="653"/>
      <c r="BI5" s="653"/>
      <c r="BJ5" s="653"/>
      <c r="BK5" s="653"/>
      <c r="BL5" s="653"/>
      <c r="BM5" s="653"/>
      <c r="BN5" s="653"/>
      <c r="BO5" s="653"/>
      <c r="BP5" s="653"/>
      <c r="BQ5" s="653"/>
      <c r="BR5" s="653"/>
      <c r="BS5" s="653"/>
      <c r="BT5" s="653"/>
      <c r="BU5" s="653"/>
      <c r="BV5" s="653"/>
      <c r="BW5" s="653"/>
      <c r="BX5" s="653"/>
      <c r="BY5" s="653"/>
      <c r="BZ5" s="653"/>
      <c r="CA5" s="653"/>
      <c r="CB5" s="653"/>
      <c r="CC5" s="653"/>
      <c r="CD5" s="653"/>
    </row>
    <row r="6" spans="1:82" ht="15.75" thickTop="1">
      <c r="A6" s="112" t="s">
        <v>1012</v>
      </c>
      <c r="B6" s="112">
        <v>38939.517509999998</v>
      </c>
      <c r="C6" s="112">
        <v>0</v>
      </c>
      <c r="D6" s="112">
        <v>0</v>
      </c>
      <c r="E6" s="112">
        <v>0</v>
      </c>
      <c r="F6" s="112">
        <v>0</v>
      </c>
      <c r="G6" s="112">
        <v>0</v>
      </c>
      <c r="H6" s="112">
        <v>0</v>
      </c>
      <c r="I6" s="112">
        <v>0</v>
      </c>
      <c r="J6" s="112">
        <v>0</v>
      </c>
      <c r="K6" s="112">
        <v>0</v>
      </c>
      <c r="L6" s="112">
        <v>0</v>
      </c>
      <c r="M6" s="112">
        <v>0</v>
      </c>
      <c r="N6" s="112">
        <v>0</v>
      </c>
      <c r="O6" s="112">
        <v>0</v>
      </c>
      <c r="P6" s="112">
        <v>0</v>
      </c>
      <c r="Q6" s="112">
        <v>0</v>
      </c>
      <c r="R6" s="112">
        <v>0</v>
      </c>
      <c r="S6" s="112">
        <v>0</v>
      </c>
      <c r="T6" s="112">
        <v>0</v>
      </c>
      <c r="U6" s="112">
        <v>0</v>
      </c>
      <c r="V6" s="112">
        <v>0</v>
      </c>
      <c r="W6" s="112">
        <v>0</v>
      </c>
      <c r="X6" s="112">
        <v>0</v>
      </c>
      <c r="Y6" s="112">
        <v>0</v>
      </c>
      <c r="Z6" s="112">
        <v>0</v>
      </c>
      <c r="AA6" s="112">
        <v>0</v>
      </c>
      <c r="AB6" s="112">
        <v>38939.517509999998</v>
      </c>
      <c r="AC6" s="655">
        <v>8.3552698065130215E-3</v>
      </c>
    </row>
    <row r="7" spans="1:82" ht="15">
      <c r="A7" s="112" t="s">
        <v>1013</v>
      </c>
      <c r="B7" s="112">
        <v>35535.526810000003</v>
      </c>
      <c r="C7" s="112">
        <v>10000</v>
      </c>
      <c r="D7" s="112">
        <v>20500</v>
      </c>
      <c r="E7" s="112">
        <v>0</v>
      </c>
      <c r="F7" s="112">
        <v>0</v>
      </c>
      <c r="G7" s="112">
        <v>0</v>
      </c>
      <c r="H7" s="112">
        <v>0</v>
      </c>
      <c r="I7" s="112">
        <v>0</v>
      </c>
      <c r="J7" s="112">
        <v>0</v>
      </c>
      <c r="K7" s="112">
        <v>0</v>
      </c>
      <c r="L7" s="112">
        <v>0</v>
      </c>
      <c r="M7" s="112">
        <v>0</v>
      </c>
      <c r="N7" s="112">
        <v>0</v>
      </c>
      <c r="O7" s="112">
        <v>0</v>
      </c>
      <c r="P7" s="112">
        <v>0</v>
      </c>
      <c r="Q7" s="112">
        <v>0</v>
      </c>
      <c r="R7" s="112">
        <v>0</v>
      </c>
      <c r="S7" s="112">
        <v>0</v>
      </c>
      <c r="T7" s="112">
        <v>0</v>
      </c>
      <c r="U7" s="112">
        <v>0</v>
      </c>
      <c r="V7" s="112">
        <v>0</v>
      </c>
      <c r="W7" s="112">
        <v>0</v>
      </c>
      <c r="X7" s="112">
        <v>0</v>
      </c>
      <c r="Y7" s="112">
        <v>0</v>
      </c>
      <c r="Z7" s="112">
        <v>7000</v>
      </c>
      <c r="AA7" s="112">
        <v>0</v>
      </c>
      <c r="AB7" s="112">
        <v>73035.526809999996</v>
      </c>
      <c r="AC7" s="655">
        <v>1.5671265875383603E-2</v>
      </c>
    </row>
    <row r="8" spans="1:82" ht="15">
      <c r="A8" s="112" t="s">
        <v>1014</v>
      </c>
      <c r="B8" s="112">
        <v>31100.69124</v>
      </c>
      <c r="C8" s="112">
        <v>53976.433560000005</v>
      </c>
      <c r="D8" s="112">
        <v>17416.304780000002</v>
      </c>
      <c r="E8" s="112">
        <v>0</v>
      </c>
      <c r="F8" s="112">
        <v>0</v>
      </c>
      <c r="G8" s="112">
        <v>0</v>
      </c>
      <c r="H8" s="112">
        <v>0</v>
      </c>
      <c r="I8" s="112">
        <v>0</v>
      </c>
      <c r="J8" s="112">
        <v>0</v>
      </c>
      <c r="K8" s="112">
        <v>0</v>
      </c>
      <c r="L8" s="112">
        <v>0</v>
      </c>
      <c r="M8" s="112">
        <v>0</v>
      </c>
      <c r="N8" s="112">
        <v>0</v>
      </c>
      <c r="O8" s="112">
        <v>0</v>
      </c>
      <c r="P8" s="112">
        <v>0</v>
      </c>
      <c r="Q8" s="112">
        <v>0</v>
      </c>
      <c r="R8" s="112">
        <v>0</v>
      </c>
      <c r="S8" s="112">
        <v>0</v>
      </c>
      <c r="T8" s="112">
        <v>0</v>
      </c>
      <c r="U8" s="112">
        <v>0</v>
      </c>
      <c r="V8" s="112">
        <v>0</v>
      </c>
      <c r="W8" s="112">
        <v>0</v>
      </c>
      <c r="X8" s="112">
        <v>0</v>
      </c>
      <c r="Y8" s="112">
        <v>0</v>
      </c>
      <c r="Z8" s="112">
        <v>4472.2191800000001</v>
      </c>
      <c r="AA8" s="112">
        <v>0</v>
      </c>
      <c r="AB8" s="112">
        <v>106965.64876000001</v>
      </c>
      <c r="AC8" s="655">
        <v>2.2951667420865924E-2</v>
      </c>
    </row>
    <row r="9" spans="1:82" ht="15">
      <c r="A9" s="112" t="s">
        <v>1015</v>
      </c>
      <c r="B9" s="112">
        <v>129476.74764</v>
      </c>
      <c r="C9" s="112">
        <v>69769.738649999999</v>
      </c>
      <c r="D9" s="112">
        <v>38661.343159999997</v>
      </c>
      <c r="E9" s="112">
        <v>4336.8688300000003</v>
      </c>
      <c r="F9" s="112">
        <v>2744</v>
      </c>
      <c r="G9" s="112">
        <v>6708.3186699999997</v>
      </c>
      <c r="H9" s="112">
        <v>12768.49235</v>
      </c>
      <c r="I9" s="112">
        <v>7057</v>
      </c>
      <c r="J9" s="112">
        <v>14017.7</v>
      </c>
      <c r="K9" s="112">
        <v>0</v>
      </c>
      <c r="L9" s="112">
        <v>0</v>
      </c>
      <c r="M9" s="112">
        <v>0</v>
      </c>
      <c r="N9" s="112">
        <v>6447.73038</v>
      </c>
      <c r="O9" s="112">
        <v>6002.7082499999997</v>
      </c>
      <c r="P9" s="112">
        <v>0</v>
      </c>
      <c r="Q9" s="112">
        <v>1500</v>
      </c>
      <c r="R9" s="112">
        <v>0</v>
      </c>
      <c r="S9" s="112">
        <v>0</v>
      </c>
      <c r="T9" s="112">
        <v>0</v>
      </c>
      <c r="U9" s="112">
        <v>0</v>
      </c>
      <c r="V9" s="112">
        <v>0</v>
      </c>
      <c r="W9" s="112">
        <v>2355.6810599999999</v>
      </c>
      <c r="X9" s="112">
        <v>2744</v>
      </c>
      <c r="Y9" s="112">
        <v>0</v>
      </c>
      <c r="Z9" s="112">
        <v>20278.197600000003</v>
      </c>
      <c r="AA9" s="112">
        <v>2088</v>
      </c>
      <c r="AB9" s="112">
        <v>326956.52658999996</v>
      </c>
      <c r="AC9" s="655">
        <v>7.0155209138332203E-2</v>
      </c>
    </row>
    <row r="10" spans="1:82" ht="15">
      <c r="A10" s="112" t="s">
        <v>1016</v>
      </c>
      <c r="B10" s="112">
        <v>110568.96954000001</v>
      </c>
      <c r="C10" s="112">
        <v>70620.887090000004</v>
      </c>
      <c r="D10" s="112">
        <v>21038.110820000002</v>
      </c>
      <c r="E10" s="112">
        <v>2637.4463700000001</v>
      </c>
      <c r="F10" s="112">
        <v>8003.0577300000004</v>
      </c>
      <c r="G10" s="112">
        <v>2380.7756199999999</v>
      </c>
      <c r="H10" s="112">
        <v>18894.45</v>
      </c>
      <c r="I10" s="112">
        <v>3122.92911</v>
      </c>
      <c r="J10" s="112">
        <v>8833.2949800000006</v>
      </c>
      <c r="K10" s="112">
        <v>0</v>
      </c>
      <c r="L10" s="112">
        <v>0</v>
      </c>
      <c r="M10" s="112">
        <v>0</v>
      </c>
      <c r="N10" s="112">
        <v>2293.6983</v>
      </c>
      <c r="O10" s="112">
        <v>2963</v>
      </c>
      <c r="P10" s="112">
        <v>0</v>
      </c>
      <c r="Q10" s="112">
        <v>2800</v>
      </c>
      <c r="R10" s="112">
        <v>2130.5529100000003</v>
      </c>
      <c r="S10" s="112">
        <v>1500</v>
      </c>
      <c r="T10" s="112">
        <v>0</v>
      </c>
      <c r="U10" s="112">
        <v>0</v>
      </c>
      <c r="V10" s="112">
        <v>1574.2599</v>
      </c>
      <c r="W10" s="112">
        <v>5474.01685</v>
      </c>
      <c r="X10" s="112">
        <v>12948.678820000001</v>
      </c>
      <c r="Y10" s="112">
        <v>0</v>
      </c>
      <c r="Z10" s="112">
        <v>24037.206730000002</v>
      </c>
      <c r="AA10" s="112">
        <v>9571.3849000000009</v>
      </c>
      <c r="AB10" s="112">
        <v>311392.71967000002</v>
      </c>
      <c r="AC10" s="655">
        <v>6.6815676079154493E-2</v>
      </c>
    </row>
    <row r="11" spans="1:82" ht="15">
      <c r="A11" s="112" t="s">
        <v>1017</v>
      </c>
      <c r="B11" s="112">
        <v>157877.53211</v>
      </c>
      <c r="C11" s="112">
        <v>108074.17189</v>
      </c>
      <c r="D11" s="112">
        <v>59648.169130000002</v>
      </c>
      <c r="E11" s="112">
        <v>8283.1556899999996</v>
      </c>
      <c r="F11" s="112">
        <v>17661.399710000002</v>
      </c>
      <c r="G11" s="112">
        <v>14243.052029999999</v>
      </c>
      <c r="H11" s="112">
        <v>7282.6306199999999</v>
      </c>
      <c r="I11" s="112">
        <v>9130.8926199999987</v>
      </c>
      <c r="J11" s="112">
        <v>7731.5819599999995</v>
      </c>
      <c r="K11" s="112">
        <v>861</v>
      </c>
      <c r="L11" s="112">
        <v>1371.6</v>
      </c>
      <c r="M11" s="112">
        <v>4536.8183899999995</v>
      </c>
      <c r="N11" s="112">
        <v>3332.9500899999998</v>
      </c>
      <c r="O11" s="112">
        <v>11142.30891</v>
      </c>
      <c r="P11" s="112">
        <v>2017</v>
      </c>
      <c r="Q11" s="112">
        <v>8113.1648499999992</v>
      </c>
      <c r="R11" s="112">
        <v>4777.63832</v>
      </c>
      <c r="S11" s="112">
        <v>4891.8368399999999</v>
      </c>
      <c r="T11" s="112">
        <v>1439.8178700000001</v>
      </c>
      <c r="U11" s="112">
        <v>3095.6345000000001</v>
      </c>
      <c r="V11" s="112">
        <v>3498.2327</v>
      </c>
      <c r="W11" s="112">
        <v>8705.3115799999996</v>
      </c>
      <c r="X11" s="112">
        <v>18571.99784</v>
      </c>
      <c r="Y11" s="112">
        <v>3701.15587</v>
      </c>
      <c r="Z11" s="112">
        <v>34429.385259999995</v>
      </c>
      <c r="AA11" s="112">
        <v>7042.9807899999996</v>
      </c>
      <c r="AB11" s="112">
        <v>511461.41956999997</v>
      </c>
      <c r="AC11" s="655">
        <v>0.109744507107261</v>
      </c>
    </row>
    <row r="12" spans="1:82" ht="15">
      <c r="A12" s="112" t="s">
        <v>1018</v>
      </c>
      <c r="B12" s="112">
        <v>104083.94734999999</v>
      </c>
      <c r="C12" s="112">
        <v>85727.525030000004</v>
      </c>
      <c r="D12" s="112">
        <v>45646.256139999998</v>
      </c>
      <c r="E12" s="112">
        <v>5688.0494400000007</v>
      </c>
      <c r="F12" s="112">
        <v>9702.0696399999997</v>
      </c>
      <c r="G12" s="112">
        <v>13472.624320000001</v>
      </c>
      <c r="H12" s="112">
        <v>6410.2039299999997</v>
      </c>
      <c r="I12" s="112">
        <v>9296.3235800000002</v>
      </c>
      <c r="J12" s="112">
        <v>6146.91201</v>
      </c>
      <c r="K12" s="112">
        <v>4983.2776100000001</v>
      </c>
      <c r="L12" s="112">
        <v>3038.3450899999998</v>
      </c>
      <c r="M12" s="112">
        <v>3995.8773999999999</v>
      </c>
      <c r="N12" s="112">
        <v>7402.1646200000005</v>
      </c>
      <c r="O12" s="112">
        <v>11878.92489</v>
      </c>
      <c r="P12" s="112">
        <v>5733.2867900000001</v>
      </c>
      <c r="Q12" s="112">
        <v>3818.8424399999999</v>
      </c>
      <c r="R12" s="112">
        <v>5249.6340700000001</v>
      </c>
      <c r="S12" s="112">
        <v>6652.9110599999995</v>
      </c>
      <c r="T12" s="112">
        <v>2476.8808599999998</v>
      </c>
      <c r="U12" s="112">
        <v>8582.3067699999992</v>
      </c>
      <c r="V12" s="112">
        <v>7176.5977400000002</v>
      </c>
      <c r="W12" s="112">
        <v>7239.0960100000002</v>
      </c>
      <c r="X12" s="112">
        <v>8030.5221799999999</v>
      </c>
      <c r="Y12" s="112">
        <v>5548.2062999999998</v>
      </c>
      <c r="Z12" s="112">
        <v>29149.576370000002</v>
      </c>
      <c r="AA12" s="112">
        <v>7100.7445099999995</v>
      </c>
      <c r="AB12" s="112">
        <v>414231.10614999995</v>
      </c>
      <c r="AC12" s="655">
        <v>8.8881754974102278E-2</v>
      </c>
    </row>
    <row r="13" spans="1:82" ht="15">
      <c r="A13" s="112" t="s">
        <v>1019</v>
      </c>
      <c r="B13" s="112">
        <v>72450.087939999998</v>
      </c>
      <c r="C13" s="112">
        <v>71541.746280000007</v>
      </c>
      <c r="D13" s="112">
        <v>37177.409369999994</v>
      </c>
      <c r="E13" s="112">
        <v>6805.43667</v>
      </c>
      <c r="F13" s="112">
        <v>9191.8828900000008</v>
      </c>
      <c r="G13" s="112">
        <v>14421.43936</v>
      </c>
      <c r="H13" s="112">
        <v>9769.8277500000004</v>
      </c>
      <c r="I13" s="112">
        <v>13023.315789999999</v>
      </c>
      <c r="J13" s="112">
        <v>7719.3953099999999</v>
      </c>
      <c r="K13" s="112">
        <v>5543.4830000000002</v>
      </c>
      <c r="L13" s="112">
        <v>3775.5599200000001</v>
      </c>
      <c r="M13" s="112">
        <v>5070.1423800000002</v>
      </c>
      <c r="N13" s="112">
        <v>9564.8922600000005</v>
      </c>
      <c r="O13" s="112">
        <v>10664.339029999999</v>
      </c>
      <c r="P13" s="112">
        <v>7010.5160400000004</v>
      </c>
      <c r="Q13" s="112">
        <v>4142.4714700000004</v>
      </c>
      <c r="R13" s="112">
        <v>6558.05807</v>
      </c>
      <c r="S13" s="112">
        <v>8066.9362899999996</v>
      </c>
      <c r="T13" s="112">
        <v>3774.6291699999997</v>
      </c>
      <c r="U13" s="112">
        <v>10905.787279999999</v>
      </c>
      <c r="V13" s="112">
        <v>11287.914130000001</v>
      </c>
      <c r="W13" s="112">
        <v>7803.1145400000005</v>
      </c>
      <c r="X13" s="112">
        <v>12603.46758</v>
      </c>
      <c r="Y13" s="112">
        <v>7427.5339599999998</v>
      </c>
      <c r="Z13" s="112">
        <v>25795.046149999998</v>
      </c>
      <c r="AA13" s="112">
        <v>4363.9737800000003</v>
      </c>
      <c r="AB13" s="112">
        <v>386458.40641000005</v>
      </c>
      <c r="AC13" s="655">
        <v>8.292255428489545E-2</v>
      </c>
    </row>
    <row r="14" spans="1:82" ht="15">
      <c r="A14" s="112" t="s">
        <v>1020</v>
      </c>
      <c r="B14" s="112">
        <v>51402.491259999995</v>
      </c>
      <c r="C14" s="112">
        <v>36626.116150000002</v>
      </c>
      <c r="D14" s="112">
        <v>30345.05545</v>
      </c>
      <c r="E14" s="112">
        <v>7423.2271600000004</v>
      </c>
      <c r="F14" s="112">
        <v>6020.0765300000003</v>
      </c>
      <c r="G14" s="112">
        <v>11757.782300000001</v>
      </c>
      <c r="H14" s="112">
        <v>6165.4181100000005</v>
      </c>
      <c r="I14" s="112">
        <v>6393.2505499999997</v>
      </c>
      <c r="J14" s="112">
        <v>5998.9995999999992</v>
      </c>
      <c r="K14" s="112">
        <v>5217.8309100000006</v>
      </c>
      <c r="L14" s="112">
        <v>3353.8868299999999</v>
      </c>
      <c r="M14" s="112">
        <v>3476.13346</v>
      </c>
      <c r="N14" s="112">
        <v>6090.96371</v>
      </c>
      <c r="O14" s="112">
        <v>5281.6099100000001</v>
      </c>
      <c r="P14" s="112">
        <v>5565.4882500000003</v>
      </c>
      <c r="Q14" s="112">
        <v>2236.99982</v>
      </c>
      <c r="R14" s="112">
        <v>5064.9911300000003</v>
      </c>
      <c r="S14" s="112">
        <v>5154.8897300000008</v>
      </c>
      <c r="T14" s="112">
        <v>2498.2799399999999</v>
      </c>
      <c r="U14" s="112">
        <v>10427.189849999999</v>
      </c>
      <c r="V14" s="112">
        <v>8792.5499199999995</v>
      </c>
      <c r="W14" s="112">
        <v>6381.7791999999999</v>
      </c>
      <c r="X14" s="112">
        <v>5599.9892499999996</v>
      </c>
      <c r="Y14" s="112">
        <v>4165.3711700000003</v>
      </c>
      <c r="Z14" s="112">
        <v>18534.415010000001</v>
      </c>
      <c r="AA14" s="112">
        <v>4842.2158600000002</v>
      </c>
      <c r="AB14" s="112">
        <v>264817.00105999998</v>
      </c>
      <c r="AC14" s="655">
        <v>5.6821903164047317E-2</v>
      </c>
    </row>
    <row r="15" spans="1:82" ht="15">
      <c r="A15" s="112" t="s">
        <v>1021</v>
      </c>
      <c r="B15" s="112">
        <v>74102.459709999996</v>
      </c>
      <c r="C15" s="112">
        <v>58935.90077</v>
      </c>
      <c r="D15" s="112">
        <v>37571.534490000005</v>
      </c>
      <c r="E15" s="112">
        <v>11619.05708</v>
      </c>
      <c r="F15" s="112">
        <v>10355.181699999999</v>
      </c>
      <c r="G15" s="112">
        <v>19067.699250000001</v>
      </c>
      <c r="H15" s="112">
        <v>10108.011839999999</v>
      </c>
      <c r="I15" s="112">
        <v>15163.750340000001</v>
      </c>
      <c r="J15" s="112">
        <v>14254.80328</v>
      </c>
      <c r="K15" s="112">
        <v>13595.230820000001</v>
      </c>
      <c r="L15" s="112">
        <v>7533.8135400000001</v>
      </c>
      <c r="M15" s="112">
        <v>6723.6408600000004</v>
      </c>
      <c r="N15" s="112">
        <v>16962.666850000001</v>
      </c>
      <c r="O15" s="112">
        <v>10400.469369999999</v>
      </c>
      <c r="P15" s="112">
        <v>9824.3304000000007</v>
      </c>
      <c r="Q15" s="112">
        <v>2610.1653099999999</v>
      </c>
      <c r="R15" s="112">
        <v>8558.8686600000001</v>
      </c>
      <c r="S15" s="112">
        <v>13409.59035</v>
      </c>
      <c r="T15" s="112">
        <v>7709.7409400000006</v>
      </c>
      <c r="U15" s="112">
        <v>21443.980600000003</v>
      </c>
      <c r="V15" s="112">
        <v>21590.203089999999</v>
      </c>
      <c r="W15" s="112">
        <v>11548.759669999999</v>
      </c>
      <c r="X15" s="112">
        <v>13080.62493</v>
      </c>
      <c r="Y15" s="112">
        <v>9853.3511099999996</v>
      </c>
      <c r="Z15" s="112">
        <v>20827.557570000001</v>
      </c>
      <c r="AA15" s="112">
        <v>8112.4924199999996</v>
      </c>
      <c r="AB15" s="112">
        <v>454963.88494999998</v>
      </c>
      <c r="AC15" s="655">
        <v>9.7621805663112834E-2</v>
      </c>
    </row>
    <row r="16" spans="1:82" ht="15">
      <c r="A16" s="112" t="s">
        <v>1022</v>
      </c>
      <c r="B16" s="112">
        <v>117942.55406000001</v>
      </c>
      <c r="C16" s="112">
        <v>58144.953270000005</v>
      </c>
      <c r="D16" s="112">
        <v>50233.284390000001</v>
      </c>
      <c r="E16" s="112">
        <v>18827.766299999999</v>
      </c>
      <c r="F16" s="112">
        <v>16652.718539999998</v>
      </c>
      <c r="G16" s="112">
        <v>32371.563739999998</v>
      </c>
      <c r="H16" s="112">
        <v>15636.508599999999</v>
      </c>
      <c r="I16" s="112">
        <v>26957.381170000001</v>
      </c>
      <c r="J16" s="112">
        <v>24307.22265</v>
      </c>
      <c r="K16" s="112">
        <v>17558.87168</v>
      </c>
      <c r="L16" s="112">
        <v>10989.06889</v>
      </c>
      <c r="M16" s="112">
        <v>8211.5464499999998</v>
      </c>
      <c r="N16" s="112">
        <v>24999.759050000001</v>
      </c>
      <c r="O16" s="112">
        <v>16098.12169</v>
      </c>
      <c r="P16" s="112">
        <v>15302.409320000001</v>
      </c>
      <c r="Q16" s="112">
        <v>5088.6779400000005</v>
      </c>
      <c r="R16" s="112">
        <v>13830.500529999999</v>
      </c>
      <c r="S16" s="112">
        <v>19657.196329999999</v>
      </c>
      <c r="T16" s="112">
        <v>11219.756650000001</v>
      </c>
      <c r="U16" s="112">
        <v>31521.550999999999</v>
      </c>
      <c r="V16" s="112">
        <v>34596.777889999998</v>
      </c>
      <c r="W16" s="112">
        <v>15752.938259999999</v>
      </c>
      <c r="X16" s="112">
        <v>16833.261200000001</v>
      </c>
      <c r="Y16" s="112">
        <v>14604.390460000001</v>
      </c>
      <c r="Z16" s="112">
        <v>25598.278899999998</v>
      </c>
      <c r="AA16" s="112">
        <v>11244.54811</v>
      </c>
      <c r="AB16" s="112">
        <v>654181.60707000003</v>
      </c>
      <c r="AC16" s="655">
        <v>0.14036804200577105</v>
      </c>
    </row>
    <row r="17" spans="1:82" ht="15">
      <c r="A17" s="112" t="s">
        <v>1023</v>
      </c>
      <c r="B17" s="112">
        <v>135990.05693000002</v>
      </c>
      <c r="C17" s="112">
        <v>57406.201409999994</v>
      </c>
      <c r="D17" s="112">
        <v>56798.959799999997</v>
      </c>
      <c r="E17" s="112">
        <v>27095.152529999999</v>
      </c>
      <c r="F17" s="112">
        <v>17717.624589999999</v>
      </c>
      <c r="G17" s="112">
        <v>40981.303399999997</v>
      </c>
      <c r="H17" s="112">
        <v>18703.895519999998</v>
      </c>
      <c r="I17" s="112">
        <v>31594.270800000002</v>
      </c>
      <c r="J17" s="112">
        <v>32065.766530000001</v>
      </c>
      <c r="K17" s="112">
        <v>20188.388910000001</v>
      </c>
      <c r="L17" s="112">
        <v>15760.577539999998</v>
      </c>
      <c r="M17" s="112">
        <v>10970.63423</v>
      </c>
      <c r="N17" s="112">
        <v>33943.742229999996</v>
      </c>
      <c r="O17" s="112">
        <v>18498.488799999999</v>
      </c>
      <c r="P17" s="112">
        <v>16362.44159</v>
      </c>
      <c r="Q17" s="112">
        <v>7023.7763099999993</v>
      </c>
      <c r="R17" s="112">
        <v>14577.89789</v>
      </c>
      <c r="S17" s="112">
        <v>24924.241690000003</v>
      </c>
      <c r="T17" s="112">
        <v>16658.83584</v>
      </c>
      <c r="U17" s="112">
        <v>48262.684090000002</v>
      </c>
      <c r="V17" s="112">
        <v>53768.536759999995</v>
      </c>
      <c r="W17" s="112">
        <v>22715.680090000002</v>
      </c>
      <c r="X17" s="112">
        <v>18689.223489999997</v>
      </c>
      <c r="Y17" s="112">
        <v>20799.30788</v>
      </c>
      <c r="Z17" s="112">
        <v>25061.802309999999</v>
      </c>
      <c r="AA17" s="112">
        <v>13353.560720000001</v>
      </c>
      <c r="AB17" s="112">
        <v>799913.05188000004</v>
      </c>
      <c r="AC17" s="655">
        <v>0.17163770374125134</v>
      </c>
    </row>
    <row r="18" spans="1:82" ht="15">
      <c r="A18" s="112" t="s">
        <v>1024</v>
      </c>
      <c r="B18" s="112">
        <v>32807.21213</v>
      </c>
      <c r="C18" s="112">
        <v>7717.4460999999992</v>
      </c>
      <c r="D18" s="112">
        <v>7415.9101799999999</v>
      </c>
      <c r="E18" s="112">
        <v>4622.5200800000002</v>
      </c>
      <c r="F18" s="112">
        <v>2521.18361</v>
      </c>
      <c r="G18" s="112">
        <v>7739.1374100000003</v>
      </c>
      <c r="H18" s="112">
        <v>2925.8993599999999</v>
      </c>
      <c r="I18" s="112">
        <v>4151.9847399999999</v>
      </c>
      <c r="J18" s="112">
        <v>5436.3111100000006</v>
      </c>
      <c r="K18" s="112">
        <v>2157.2967599999997</v>
      </c>
      <c r="L18" s="112">
        <v>3131.95658</v>
      </c>
      <c r="M18" s="112">
        <v>1495.9924799999999</v>
      </c>
      <c r="N18" s="112">
        <v>4946.7515700000004</v>
      </c>
      <c r="O18" s="112">
        <v>2202.0145499999999</v>
      </c>
      <c r="P18" s="112">
        <v>2317.7904900000003</v>
      </c>
      <c r="Q18" s="112">
        <v>1705.8341499999999</v>
      </c>
      <c r="R18" s="112">
        <v>2440.4575599999998</v>
      </c>
      <c r="S18" s="112">
        <v>3401.6437400000004</v>
      </c>
      <c r="T18" s="112">
        <v>3140.09312</v>
      </c>
      <c r="U18" s="112">
        <v>8263.8804400000008</v>
      </c>
      <c r="V18" s="112">
        <v>10014.603640000001</v>
      </c>
      <c r="W18" s="112">
        <v>3614.5638300000001</v>
      </c>
      <c r="X18" s="112">
        <v>2388.6100899999997</v>
      </c>
      <c r="Y18" s="112">
        <v>2954.0223900000001</v>
      </c>
      <c r="Z18" s="112">
        <v>3320.4559100000001</v>
      </c>
      <c r="AA18" s="112">
        <v>1606.5509999999999</v>
      </c>
      <c r="AB18" s="112">
        <v>134440.12302</v>
      </c>
      <c r="AC18" s="655">
        <v>2.8846877734538787E-2</v>
      </c>
    </row>
    <row r="19" spans="1:82" ht="15">
      <c r="A19" s="112" t="s">
        <v>1025</v>
      </c>
      <c r="B19" s="112">
        <v>30617.092800000002</v>
      </c>
      <c r="C19" s="112">
        <v>11132.36717</v>
      </c>
      <c r="D19" s="112">
        <v>10019.572749999999</v>
      </c>
      <c r="E19" s="112">
        <v>7938.2002599999996</v>
      </c>
      <c r="F19" s="112">
        <v>3519.37237</v>
      </c>
      <c r="G19" s="112">
        <v>16565.932109999998</v>
      </c>
      <c r="H19" s="112">
        <v>4531.1558600000008</v>
      </c>
      <c r="I19" s="112">
        <v>5304.2845900000002</v>
      </c>
      <c r="J19" s="112">
        <v>7898.95579</v>
      </c>
      <c r="K19" s="112">
        <v>3139.5825499999996</v>
      </c>
      <c r="L19" s="112">
        <v>5543.6387699999996</v>
      </c>
      <c r="M19" s="112">
        <v>2175.1351600000003</v>
      </c>
      <c r="N19" s="112">
        <v>7136.2492999999995</v>
      </c>
      <c r="O19" s="112">
        <v>3356.3227599999996</v>
      </c>
      <c r="P19" s="112">
        <v>2727.2183</v>
      </c>
      <c r="Q19" s="112">
        <v>4911.3786500000006</v>
      </c>
      <c r="R19" s="112">
        <v>4640.8626900000008</v>
      </c>
      <c r="S19" s="112">
        <v>3929.4340499999998</v>
      </c>
      <c r="T19" s="112">
        <v>5064.1017899999997</v>
      </c>
      <c r="U19" s="112">
        <v>10761.50972</v>
      </c>
      <c r="V19" s="112">
        <v>12864.674789999999</v>
      </c>
      <c r="W19" s="112">
        <v>4521.5069000000003</v>
      </c>
      <c r="X19" s="112">
        <v>3201.6148599999997</v>
      </c>
      <c r="Y19" s="112">
        <v>4220.6476700000003</v>
      </c>
      <c r="Z19" s="112">
        <v>4470.3527000000004</v>
      </c>
      <c r="AA19" s="112">
        <v>2526.2738999999997</v>
      </c>
      <c r="AB19" s="112">
        <v>182717.43826</v>
      </c>
      <c r="AC19" s="655">
        <v>3.9205763004770862E-2</v>
      </c>
    </row>
    <row r="20" spans="1:82" ht="15">
      <c r="A20" s="112" t="s">
        <v>222</v>
      </c>
      <c r="B20" s="112">
        <v>1122894.8870300001</v>
      </c>
      <c r="C20" s="112">
        <v>699673.48736999999</v>
      </c>
      <c r="D20" s="112">
        <v>432471.91045999998</v>
      </c>
      <c r="E20" s="112">
        <v>105276.88040999998</v>
      </c>
      <c r="F20" s="112">
        <v>104088.56731000001</v>
      </c>
      <c r="G20" s="112">
        <v>179709.62821</v>
      </c>
      <c r="H20" s="112">
        <v>113196.49393999997</v>
      </c>
      <c r="I20" s="112">
        <v>131195.38329</v>
      </c>
      <c r="J20" s="112">
        <v>134410.94321999999</v>
      </c>
      <c r="K20" s="112">
        <v>73244.962240000008</v>
      </c>
      <c r="L20" s="112">
        <v>54498.447159999996</v>
      </c>
      <c r="M20" s="112">
        <v>46655.920810000003</v>
      </c>
      <c r="N20" s="112">
        <v>123121.56836</v>
      </c>
      <c r="O20" s="112">
        <v>98488.308159999971</v>
      </c>
      <c r="P20" s="112">
        <v>66860.481180000002</v>
      </c>
      <c r="Q20" s="112">
        <v>43951.310940000003</v>
      </c>
      <c r="R20" s="112">
        <v>67829.46183</v>
      </c>
      <c r="S20" s="112">
        <v>91588.680080000006</v>
      </c>
      <c r="T20" s="112">
        <v>53982.136180000001</v>
      </c>
      <c r="U20" s="112">
        <v>153264.52425000002</v>
      </c>
      <c r="V20" s="112">
        <v>165164.35055999996</v>
      </c>
      <c r="W20" s="112">
        <v>96112.447990000015</v>
      </c>
      <c r="X20" s="112">
        <v>114691.99024000001</v>
      </c>
      <c r="Y20" s="112">
        <v>73273.986810000002</v>
      </c>
      <c r="Z20" s="112">
        <v>242974.49369</v>
      </c>
      <c r="AA20" s="112">
        <v>71852.725990000006</v>
      </c>
      <c r="AB20" s="112">
        <v>4660473.9777099993</v>
      </c>
      <c r="AC20" s="655">
        <v>1</v>
      </c>
    </row>
    <row r="21" spans="1:82" s="655" customFormat="1" ht="15.75" thickBot="1">
      <c r="A21" s="655" t="s">
        <v>1026</v>
      </c>
      <c r="B21" s="655">
        <v>0.24094006154750658</v>
      </c>
      <c r="C21" s="655">
        <v>0.15012925524665113</v>
      </c>
      <c r="D21" s="655">
        <v>9.279569256869924E-2</v>
      </c>
      <c r="E21" s="655">
        <v>2.2589307635557169E-2</v>
      </c>
      <c r="F21" s="655">
        <v>2.2334330758594999E-2</v>
      </c>
      <c r="G21" s="655">
        <v>3.8560375847931087E-2</v>
      </c>
      <c r="H21" s="655">
        <v>2.4288622676876512E-2</v>
      </c>
      <c r="I21" s="655">
        <v>2.8150652469572421E-2</v>
      </c>
      <c r="J21" s="655">
        <v>2.8840616611713176E-2</v>
      </c>
      <c r="K21" s="655">
        <v>1.5716204529907091E-2</v>
      </c>
      <c r="L21" s="655">
        <v>1.1693756347670609E-2</v>
      </c>
      <c r="M21" s="655">
        <v>1.0010981937276078E-2</v>
      </c>
      <c r="N21" s="655">
        <v>2.6418250364418475E-2</v>
      </c>
      <c r="O21" s="655">
        <v>2.1132680630993207E-2</v>
      </c>
      <c r="P21" s="655">
        <v>1.4346283553942941E-2</v>
      </c>
      <c r="Q21" s="655">
        <v>9.4306525795893846E-3</v>
      </c>
      <c r="R21" s="655">
        <v>1.4554198168343625E-2</v>
      </c>
      <c r="S21" s="655">
        <v>1.965222432697792E-2</v>
      </c>
      <c r="T21" s="655">
        <v>1.1582971268198137E-2</v>
      </c>
      <c r="U21" s="655">
        <v>3.2886037983052757E-2</v>
      </c>
      <c r="V21" s="655">
        <v>3.5439389072859109E-2</v>
      </c>
      <c r="W21" s="655">
        <v>2.0622891244470899E-2</v>
      </c>
      <c r="X21" s="655">
        <v>2.4609511991386723E-2</v>
      </c>
      <c r="Y21" s="655">
        <v>1.57224323449617E-2</v>
      </c>
      <c r="Z21" s="655">
        <v>5.2135146522025971E-2</v>
      </c>
      <c r="AA21" s="655">
        <v>1.5417471770823196E-2</v>
      </c>
      <c r="AB21" s="655">
        <v>1</v>
      </c>
    </row>
    <row r="22" spans="1:82" s="654" customFormat="1" ht="43.5" customHeight="1" thickTop="1" thickBot="1">
      <c r="A22" s="710" t="s">
        <v>1027</v>
      </c>
      <c r="B22" s="709" t="s">
        <v>206</v>
      </c>
      <c r="C22" s="709" t="s">
        <v>217</v>
      </c>
      <c r="D22" s="709" t="s">
        <v>203</v>
      </c>
      <c r="E22" s="709" t="s">
        <v>218</v>
      </c>
      <c r="F22" s="709" t="s">
        <v>209</v>
      </c>
      <c r="G22" s="709" t="s">
        <v>216</v>
      </c>
      <c r="H22" s="709" t="s">
        <v>214</v>
      </c>
      <c r="I22" s="709" t="s">
        <v>204</v>
      </c>
      <c r="J22" s="709" t="s">
        <v>215</v>
      </c>
      <c r="K22" s="709" t="s">
        <v>208</v>
      </c>
      <c r="L22" s="709" t="s">
        <v>211</v>
      </c>
      <c r="M22" s="709" t="s">
        <v>202</v>
      </c>
      <c r="N22" s="709" t="s">
        <v>201</v>
      </c>
      <c r="O22" s="709" t="s">
        <v>199</v>
      </c>
      <c r="P22" s="709" t="s">
        <v>220</v>
      </c>
      <c r="Q22" s="709" t="s">
        <v>221</v>
      </c>
      <c r="R22" s="709" t="s">
        <v>207</v>
      </c>
      <c r="S22" s="709" t="s">
        <v>213</v>
      </c>
      <c r="T22" s="709" t="s">
        <v>205</v>
      </c>
      <c r="U22" s="709" t="s">
        <v>200</v>
      </c>
      <c r="V22" s="709" t="s">
        <v>196</v>
      </c>
      <c r="W22" s="709" t="s">
        <v>197</v>
      </c>
      <c r="X22" s="709" t="s">
        <v>219</v>
      </c>
      <c r="Y22" s="709" t="s">
        <v>212</v>
      </c>
      <c r="Z22" s="709" t="s">
        <v>210</v>
      </c>
      <c r="AA22" s="709" t="s">
        <v>198</v>
      </c>
      <c r="AB22" s="709" t="s">
        <v>222</v>
      </c>
      <c r="AC22" s="709" t="s">
        <v>986</v>
      </c>
      <c r="AD22" s="653"/>
      <c r="AE22" s="653"/>
      <c r="AF22" s="653"/>
      <c r="AG22" s="653"/>
      <c r="AH22" s="653"/>
      <c r="AI22" s="653"/>
      <c r="AJ22" s="653"/>
      <c r="AK22" s="653"/>
      <c r="AL22" s="653"/>
      <c r="AM22" s="653"/>
      <c r="AN22" s="653"/>
      <c r="AO22" s="653"/>
      <c r="AP22" s="653"/>
      <c r="AQ22" s="653"/>
      <c r="AR22" s="653"/>
      <c r="AS22" s="653"/>
      <c r="AT22" s="653"/>
      <c r="AU22" s="653"/>
      <c r="AV22" s="653"/>
      <c r="AW22" s="653"/>
      <c r="AX22" s="653"/>
      <c r="AY22" s="653"/>
      <c r="AZ22" s="653"/>
      <c r="BA22" s="653"/>
      <c r="BB22" s="653"/>
      <c r="BC22" s="653"/>
      <c r="BD22" s="653"/>
      <c r="BE22" s="653"/>
      <c r="BF22" s="653"/>
      <c r="BG22" s="653"/>
      <c r="BH22" s="653"/>
      <c r="BI22" s="653"/>
      <c r="BJ22" s="653"/>
      <c r="BK22" s="653"/>
      <c r="BL22" s="653"/>
      <c r="BM22" s="653"/>
      <c r="BN22" s="653"/>
      <c r="BO22" s="653"/>
      <c r="BP22" s="653"/>
      <c r="BQ22" s="653"/>
      <c r="BR22" s="653"/>
      <c r="BS22" s="653"/>
      <c r="BT22" s="653"/>
      <c r="BU22" s="653"/>
      <c r="BV22" s="653"/>
      <c r="BW22" s="653"/>
      <c r="BX22" s="653"/>
      <c r="BY22" s="653"/>
      <c r="BZ22" s="653"/>
      <c r="CA22" s="653"/>
      <c r="CB22" s="653"/>
      <c r="CC22" s="653"/>
      <c r="CD22" s="653"/>
    </row>
    <row r="23" spans="1:82" ht="15.75" thickTop="1">
      <c r="A23" s="112" t="s">
        <v>1012</v>
      </c>
      <c r="B23" s="112">
        <v>2</v>
      </c>
      <c r="C23" s="112">
        <v>0</v>
      </c>
      <c r="D23" s="112">
        <v>0</v>
      </c>
      <c r="E23" s="112">
        <v>0</v>
      </c>
      <c r="F23" s="112">
        <v>0</v>
      </c>
      <c r="G23" s="112">
        <v>0</v>
      </c>
      <c r="H23" s="112">
        <v>0</v>
      </c>
      <c r="I23" s="112">
        <v>0</v>
      </c>
      <c r="J23" s="112">
        <v>0</v>
      </c>
      <c r="K23" s="112">
        <v>0</v>
      </c>
      <c r="L23" s="112">
        <v>0</v>
      </c>
      <c r="M23" s="112">
        <v>0</v>
      </c>
      <c r="N23" s="112">
        <v>0</v>
      </c>
      <c r="O23" s="112">
        <v>0</v>
      </c>
      <c r="P23" s="112">
        <v>0</v>
      </c>
      <c r="Q23" s="112">
        <v>0</v>
      </c>
      <c r="R23" s="112">
        <v>0</v>
      </c>
      <c r="S23" s="112">
        <v>0</v>
      </c>
      <c r="T23" s="112">
        <v>0</v>
      </c>
      <c r="U23" s="112">
        <v>0</v>
      </c>
      <c r="V23" s="112">
        <v>0</v>
      </c>
      <c r="W23" s="112">
        <v>0</v>
      </c>
      <c r="X23" s="112">
        <v>0</v>
      </c>
      <c r="Y23" s="112">
        <v>0</v>
      </c>
      <c r="Z23" s="112">
        <v>0</v>
      </c>
      <c r="AA23" s="112">
        <v>0</v>
      </c>
      <c r="AB23" s="112">
        <v>2</v>
      </c>
      <c r="AC23" s="655">
        <v>2.3180719204994052E-6</v>
      </c>
    </row>
    <row r="24" spans="1:82" ht="15">
      <c r="A24" s="112" t="s">
        <v>1013</v>
      </c>
      <c r="B24" s="112">
        <v>4</v>
      </c>
      <c r="C24" s="112">
        <v>1</v>
      </c>
      <c r="D24" s="112">
        <v>2</v>
      </c>
      <c r="E24" s="112">
        <v>0</v>
      </c>
      <c r="F24" s="112">
        <v>0</v>
      </c>
      <c r="G24" s="112">
        <v>0</v>
      </c>
      <c r="H24" s="112">
        <v>0</v>
      </c>
      <c r="I24" s="112">
        <v>0</v>
      </c>
      <c r="J24" s="112">
        <v>0</v>
      </c>
      <c r="K24" s="112">
        <v>0</v>
      </c>
      <c r="L24" s="112">
        <v>0</v>
      </c>
      <c r="M24" s="112">
        <v>0</v>
      </c>
      <c r="N24" s="112">
        <v>0</v>
      </c>
      <c r="O24" s="112">
        <v>0</v>
      </c>
      <c r="P24" s="112">
        <v>0</v>
      </c>
      <c r="Q24" s="112">
        <v>0</v>
      </c>
      <c r="R24" s="112">
        <v>0</v>
      </c>
      <c r="S24" s="112">
        <v>0</v>
      </c>
      <c r="T24" s="112">
        <v>0</v>
      </c>
      <c r="U24" s="112">
        <v>0</v>
      </c>
      <c r="V24" s="112">
        <v>0</v>
      </c>
      <c r="W24" s="112">
        <v>0</v>
      </c>
      <c r="X24" s="112">
        <v>0</v>
      </c>
      <c r="Y24" s="112">
        <v>0</v>
      </c>
      <c r="Z24" s="112">
        <v>1</v>
      </c>
      <c r="AA24" s="112">
        <v>0</v>
      </c>
      <c r="AB24" s="112">
        <v>8</v>
      </c>
      <c r="AC24" s="655">
        <v>9.2722876819976208E-6</v>
      </c>
    </row>
    <row r="25" spans="1:82" ht="15">
      <c r="A25" s="112" t="s">
        <v>1014</v>
      </c>
      <c r="B25" s="112">
        <v>7</v>
      </c>
      <c r="C25" s="112">
        <v>13</v>
      </c>
      <c r="D25" s="112">
        <v>3</v>
      </c>
      <c r="E25" s="112">
        <v>0</v>
      </c>
      <c r="F25" s="112">
        <v>0</v>
      </c>
      <c r="G25" s="112">
        <v>0</v>
      </c>
      <c r="H25" s="112">
        <v>0</v>
      </c>
      <c r="I25" s="112">
        <v>0</v>
      </c>
      <c r="J25" s="112">
        <v>0</v>
      </c>
      <c r="K25" s="112">
        <v>0</v>
      </c>
      <c r="L25" s="112">
        <v>0</v>
      </c>
      <c r="M25" s="112">
        <v>0</v>
      </c>
      <c r="N25" s="112">
        <v>0</v>
      </c>
      <c r="O25" s="112">
        <v>0</v>
      </c>
      <c r="P25" s="112">
        <v>0</v>
      </c>
      <c r="Q25" s="112">
        <v>0</v>
      </c>
      <c r="R25" s="112">
        <v>0</v>
      </c>
      <c r="S25" s="112">
        <v>0</v>
      </c>
      <c r="T25" s="112">
        <v>0</v>
      </c>
      <c r="U25" s="112">
        <v>0</v>
      </c>
      <c r="V25" s="112">
        <v>0</v>
      </c>
      <c r="W25" s="112">
        <v>0</v>
      </c>
      <c r="X25" s="112">
        <v>0</v>
      </c>
      <c r="Y25" s="112">
        <v>0</v>
      </c>
      <c r="Z25" s="112">
        <v>1</v>
      </c>
      <c r="AA25" s="112">
        <v>0</v>
      </c>
      <c r="AB25" s="112">
        <v>24</v>
      </c>
      <c r="AC25" s="655">
        <v>2.7816863045992866E-5</v>
      </c>
    </row>
    <row r="26" spans="1:82" ht="15">
      <c r="A26" s="112" t="s">
        <v>1015</v>
      </c>
      <c r="B26" s="112">
        <v>66</v>
      </c>
      <c r="C26" s="112">
        <v>34</v>
      </c>
      <c r="D26" s="112">
        <v>19</v>
      </c>
      <c r="E26" s="112">
        <v>2</v>
      </c>
      <c r="F26" s="112">
        <v>1</v>
      </c>
      <c r="G26" s="112">
        <v>3</v>
      </c>
      <c r="H26" s="112">
        <v>6</v>
      </c>
      <c r="I26" s="112">
        <v>4</v>
      </c>
      <c r="J26" s="112">
        <v>7</v>
      </c>
      <c r="K26" s="112">
        <v>0</v>
      </c>
      <c r="L26" s="112">
        <v>0</v>
      </c>
      <c r="M26" s="112">
        <v>0</v>
      </c>
      <c r="N26" s="112">
        <v>4</v>
      </c>
      <c r="O26" s="112">
        <v>4</v>
      </c>
      <c r="P26" s="112">
        <v>0</v>
      </c>
      <c r="Q26" s="112">
        <v>1</v>
      </c>
      <c r="R26" s="112">
        <v>0</v>
      </c>
      <c r="S26" s="112">
        <v>0</v>
      </c>
      <c r="T26" s="112">
        <v>0</v>
      </c>
      <c r="U26" s="112">
        <v>0</v>
      </c>
      <c r="V26" s="112">
        <v>0</v>
      </c>
      <c r="W26" s="112">
        <v>1</v>
      </c>
      <c r="X26" s="112">
        <v>1</v>
      </c>
      <c r="Y26" s="112">
        <v>0</v>
      </c>
      <c r="Z26" s="112">
        <v>11</v>
      </c>
      <c r="AA26" s="112">
        <v>1</v>
      </c>
      <c r="AB26" s="112">
        <v>165</v>
      </c>
      <c r="AC26" s="655">
        <v>1.9124093344120095E-4</v>
      </c>
    </row>
    <row r="27" spans="1:82" ht="15">
      <c r="A27" s="112" t="s">
        <v>1016</v>
      </c>
      <c r="B27" s="112">
        <v>115</v>
      </c>
      <c r="C27" s="112">
        <v>79</v>
      </c>
      <c r="D27" s="112">
        <v>23</v>
      </c>
      <c r="E27" s="112">
        <v>3</v>
      </c>
      <c r="F27" s="112">
        <v>9</v>
      </c>
      <c r="G27" s="112">
        <v>3</v>
      </c>
      <c r="H27" s="112">
        <v>18</v>
      </c>
      <c r="I27" s="112">
        <v>3</v>
      </c>
      <c r="J27" s="112">
        <v>9</v>
      </c>
      <c r="K27" s="112">
        <v>0</v>
      </c>
      <c r="L27" s="112">
        <v>0</v>
      </c>
      <c r="M27" s="112">
        <v>0</v>
      </c>
      <c r="N27" s="112">
        <v>3</v>
      </c>
      <c r="O27" s="112">
        <v>3</v>
      </c>
      <c r="P27" s="112">
        <v>0</v>
      </c>
      <c r="Q27" s="112">
        <v>3</v>
      </c>
      <c r="R27" s="112">
        <v>2</v>
      </c>
      <c r="S27" s="112">
        <v>2</v>
      </c>
      <c r="T27" s="112">
        <v>0</v>
      </c>
      <c r="U27" s="112">
        <v>0</v>
      </c>
      <c r="V27" s="112">
        <v>2</v>
      </c>
      <c r="W27" s="112">
        <v>5</v>
      </c>
      <c r="X27" s="112">
        <v>13</v>
      </c>
      <c r="Y27" s="112">
        <v>0</v>
      </c>
      <c r="Z27" s="112">
        <v>23</v>
      </c>
      <c r="AA27" s="112">
        <v>10</v>
      </c>
      <c r="AB27" s="112">
        <v>328</v>
      </c>
      <c r="AC27" s="655">
        <v>3.801637949619025E-4</v>
      </c>
    </row>
    <row r="28" spans="1:82" ht="15">
      <c r="A28" s="112" t="s">
        <v>1017</v>
      </c>
      <c r="B28" s="112">
        <v>304</v>
      </c>
      <c r="C28" s="112">
        <v>225</v>
      </c>
      <c r="D28" s="112">
        <v>124</v>
      </c>
      <c r="E28" s="112">
        <v>15</v>
      </c>
      <c r="F28" s="112">
        <v>36</v>
      </c>
      <c r="G28" s="112">
        <v>30</v>
      </c>
      <c r="H28" s="112">
        <v>16</v>
      </c>
      <c r="I28" s="112">
        <v>17</v>
      </c>
      <c r="J28" s="112">
        <v>16</v>
      </c>
      <c r="K28" s="112">
        <v>2</v>
      </c>
      <c r="L28" s="112">
        <v>3</v>
      </c>
      <c r="M28" s="112">
        <v>10</v>
      </c>
      <c r="N28" s="112">
        <v>8</v>
      </c>
      <c r="O28" s="112">
        <v>22</v>
      </c>
      <c r="P28" s="112">
        <v>4</v>
      </c>
      <c r="Q28" s="112">
        <v>16</v>
      </c>
      <c r="R28" s="112">
        <v>10</v>
      </c>
      <c r="S28" s="112">
        <v>11</v>
      </c>
      <c r="T28" s="112">
        <v>3</v>
      </c>
      <c r="U28" s="112">
        <v>7</v>
      </c>
      <c r="V28" s="112">
        <v>8</v>
      </c>
      <c r="W28" s="112">
        <v>18</v>
      </c>
      <c r="X28" s="112">
        <v>36</v>
      </c>
      <c r="Y28" s="112">
        <v>9</v>
      </c>
      <c r="Z28" s="112">
        <v>69</v>
      </c>
      <c r="AA28" s="112">
        <v>16</v>
      </c>
      <c r="AB28" s="112">
        <v>1035</v>
      </c>
      <c r="AC28" s="655">
        <v>1.1996022188584424E-3</v>
      </c>
    </row>
    <row r="29" spans="1:82" ht="15">
      <c r="A29" s="112" t="s">
        <v>1018</v>
      </c>
      <c r="B29" s="112">
        <v>380</v>
      </c>
      <c r="C29" s="112">
        <v>322</v>
      </c>
      <c r="D29" s="112">
        <v>168</v>
      </c>
      <c r="E29" s="112">
        <v>22</v>
      </c>
      <c r="F29" s="112">
        <v>37</v>
      </c>
      <c r="G29" s="112">
        <v>53</v>
      </c>
      <c r="H29" s="112">
        <v>26</v>
      </c>
      <c r="I29" s="112">
        <v>34</v>
      </c>
      <c r="J29" s="112">
        <v>23</v>
      </c>
      <c r="K29" s="112">
        <v>18</v>
      </c>
      <c r="L29" s="112">
        <v>12</v>
      </c>
      <c r="M29" s="112">
        <v>15</v>
      </c>
      <c r="N29" s="112">
        <v>27</v>
      </c>
      <c r="O29" s="112">
        <v>43</v>
      </c>
      <c r="P29" s="112">
        <v>23</v>
      </c>
      <c r="Q29" s="112">
        <v>16</v>
      </c>
      <c r="R29" s="112">
        <v>19</v>
      </c>
      <c r="S29" s="112">
        <v>24</v>
      </c>
      <c r="T29" s="112">
        <v>10</v>
      </c>
      <c r="U29" s="112">
        <v>35</v>
      </c>
      <c r="V29" s="112">
        <v>28</v>
      </c>
      <c r="W29" s="112">
        <v>27</v>
      </c>
      <c r="X29" s="112">
        <v>31</v>
      </c>
      <c r="Y29" s="112">
        <v>21</v>
      </c>
      <c r="Z29" s="112">
        <v>107</v>
      </c>
      <c r="AA29" s="112">
        <v>26</v>
      </c>
      <c r="AB29" s="112">
        <v>1547</v>
      </c>
      <c r="AC29" s="655">
        <v>1.7930286305062901E-3</v>
      </c>
    </row>
    <row r="30" spans="1:82" ht="15">
      <c r="A30" s="112" t="s">
        <v>1019</v>
      </c>
      <c r="B30" s="112">
        <v>428</v>
      </c>
      <c r="C30" s="112">
        <v>415</v>
      </c>
      <c r="D30" s="112">
        <v>220</v>
      </c>
      <c r="E30" s="112">
        <v>40</v>
      </c>
      <c r="F30" s="112">
        <v>56</v>
      </c>
      <c r="G30" s="112">
        <v>84</v>
      </c>
      <c r="H30" s="112">
        <v>58</v>
      </c>
      <c r="I30" s="112">
        <v>78</v>
      </c>
      <c r="J30" s="112">
        <v>48</v>
      </c>
      <c r="K30" s="112">
        <v>33</v>
      </c>
      <c r="L30" s="112">
        <v>22</v>
      </c>
      <c r="M30" s="112">
        <v>30</v>
      </c>
      <c r="N30" s="112">
        <v>56</v>
      </c>
      <c r="O30" s="112">
        <v>67</v>
      </c>
      <c r="P30" s="112">
        <v>42</v>
      </c>
      <c r="Q30" s="112">
        <v>27</v>
      </c>
      <c r="R30" s="112">
        <v>38</v>
      </c>
      <c r="S30" s="112">
        <v>48</v>
      </c>
      <c r="T30" s="112">
        <v>21</v>
      </c>
      <c r="U30" s="112">
        <v>65</v>
      </c>
      <c r="V30" s="112">
        <v>68</v>
      </c>
      <c r="W30" s="112">
        <v>47</v>
      </c>
      <c r="X30" s="112">
        <v>76</v>
      </c>
      <c r="Y30" s="112">
        <v>45</v>
      </c>
      <c r="Z30" s="112">
        <v>152</v>
      </c>
      <c r="AA30" s="112">
        <v>26</v>
      </c>
      <c r="AB30" s="112">
        <v>2290</v>
      </c>
      <c r="AC30" s="655">
        <v>2.654192348971819E-3</v>
      </c>
    </row>
    <row r="31" spans="1:82" ht="15">
      <c r="A31" s="112" t="s">
        <v>1020</v>
      </c>
      <c r="B31" s="112">
        <v>424</v>
      </c>
      <c r="C31" s="112">
        <v>304</v>
      </c>
      <c r="D31" s="112">
        <v>249</v>
      </c>
      <c r="E31" s="112">
        <v>61</v>
      </c>
      <c r="F31" s="112">
        <v>50</v>
      </c>
      <c r="G31" s="112">
        <v>99</v>
      </c>
      <c r="H31" s="112">
        <v>53</v>
      </c>
      <c r="I31" s="112">
        <v>54</v>
      </c>
      <c r="J31" s="112">
        <v>51</v>
      </c>
      <c r="K31" s="112">
        <v>45</v>
      </c>
      <c r="L31" s="112">
        <v>29</v>
      </c>
      <c r="M31" s="112">
        <v>30</v>
      </c>
      <c r="N31" s="112">
        <v>53</v>
      </c>
      <c r="O31" s="112">
        <v>44</v>
      </c>
      <c r="P31" s="112">
        <v>48</v>
      </c>
      <c r="Q31" s="112">
        <v>18</v>
      </c>
      <c r="R31" s="112">
        <v>42</v>
      </c>
      <c r="S31" s="112">
        <v>44</v>
      </c>
      <c r="T31" s="112">
        <v>21</v>
      </c>
      <c r="U31" s="112">
        <v>88</v>
      </c>
      <c r="V31" s="112">
        <v>75</v>
      </c>
      <c r="W31" s="112">
        <v>54</v>
      </c>
      <c r="X31" s="112">
        <v>47</v>
      </c>
      <c r="Y31" s="112">
        <v>35</v>
      </c>
      <c r="Z31" s="112">
        <v>154</v>
      </c>
      <c r="AA31" s="112">
        <v>42</v>
      </c>
      <c r="AB31" s="112">
        <v>2214</v>
      </c>
      <c r="AC31" s="655">
        <v>2.5661056159928418E-3</v>
      </c>
    </row>
    <row r="32" spans="1:82" ht="15">
      <c r="A32" s="112" t="s">
        <v>1021</v>
      </c>
      <c r="B32" s="112">
        <v>881</v>
      </c>
      <c r="C32" s="112">
        <v>693</v>
      </c>
      <c r="D32" s="112">
        <v>447</v>
      </c>
      <c r="E32" s="112">
        <v>142</v>
      </c>
      <c r="F32" s="112">
        <v>125</v>
      </c>
      <c r="G32" s="112">
        <v>231</v>
      </c>
      <c r="H32" s="112">
        <v>122</v>
      </c>
      <c r="I32" s="112">
        <v>180</v>
      </c>
      <c r="J32" s="112">
        <v>174</v>
      </c>
      <c r="K32" s="112">
        <v>166</v>
      </c>
      <c r="L32" s="112">
        <v>89</v>
      </c>
      <c r="M32" s="112">
        <v>78</v>
      </c>
      <c r="N32" s="112">
        <v>200</v>
      </c>
      <c r="O32" s="112">
        <v>124</v>
      </c>
      <c r="P32" s="112">
        <v>116</v>
      </c>
      <c r="Q32" s="112">
        <v>30</v>
      </c>
      <c r="R32" s="112">
        <v>104</v>
      </c>
      <c r="S32" s="112">
        <v>159</v>
      </c>
      <c r="T32" s="112">
        <v>91</v>
      </c>
      <c r="U32" s="112">
        <v>253</v>
      </c>
      <c r="V32" s="112">
        <v>256</v>
      </c>
      <c r="W32" s="112">
        <v>138</v>
      </c>
      <c r="X32" s="112">
        <v>151</v>
      </c>
      <c r="Y32" s="112">
        <v>118</v>
      </c>
      <c r="Z32" s="112">
        <v>254</v>
      </c>
      <c r="AA32" s="112">
        <v>98</v>
      </c>
      <c r="AB32" s="112">
        <v>5420</v>
      </c>
      <c r="AC32" s="655">
        <v>6.2819749045533889E-3</v>
      </c>
    </row>
    <row r="33" spans="1:82" ht="15">
      <c r="A33" s="112" t="s">
        <v>1022</v>
      </c>
      <c r="B33" s="112">
        <v>2399</v>
      </c>
      <c r="C33" s="112">
        <v>1175</v>
      </c>
      <c r="D33" s="112">
        <v>1007</v>
      </c>
      <c r="E33" s="112">
        <v>401</v>
      </c>
      <c r="F33" s="112">
        <v>343</v>
      </c>
      <c r="G33" s="112">
        <v>675</v>
      </c>
      <c r="H33" s="112">
        <v>316</v>
      </c>
      <c r="I33" s="112">
        <v>548</v>
      </c>
      <c r="J33" s="112">
        <v>504</v>
      </c>
      <c r="K33" s="112">
        <v>372</v>
      </c>
      <c r="L33" s="112">
        <v>238</v>
      </c>
      <c r="M33" s="112">
        <v>175</v>
      </c>
      <c r="N33" s="112">
        <v>519</v>
      </c>
      <c r="O33" s="112">
        <v>333</v>
      </c>
      <c r="P33" s="112">
        <v>315</v>
      </c>
      <c r="Q33" s="112">
        <v>104</v>
      </c>
      <c r="R33" s="112">
        <v>284</v>
      </c>
      <c r="S33" s="112">
        <v>405</v>
      </c>
      <c r="T33" s="112">
        <v>226</v>
      </c>
      <c r="U33" s="112">
        <v>662</v>
      </c>
      <c r="V33" s="112">
        <v>728</v>
      </c>
      <c r="W33" s="112">
        <v>328</v>
      </c>
      <c r="X33" s="112">
        <v>341</v>
      </c>
      <c r="Y33" s="112">
        <v>303</v>
      </c>
      <c r="Z33" s="112">
        <v>517</v>
      </c>
      <c r="AA33" s="112">
        <v>238</v>
      </c>
      <c r="AB33" s="112">
        <v>13456</v>
      </c>
      <c r="AC33" s="655">
        <v>1.559598788112E-2</v>
      </c>
    </row>
    <row r="34" spans="1:82" ht="15">
      <c r="A34" s="112" t="s">
        <v>1023</v>
      </c>
      <c r="B34" s="112">
        <v>8795</v>
      </c>
      <c r="C34" s="112">
        <v>3433</v>
      </c>
      <c r="D34" s="112">
        <v>3360</v>
      </c>
      <c r="E34" s="112">
        <v>1703</v>
      </c>
      <c r="F34" s="112">
        <v>1108</v>
      </c>
      <c r="G34" s="112">
        <v>2665</v>
      </c>
      <c r="H34" s="112">
        <v>1214</v>
      </c>
      <c r="I34" s="112">
        <v>1921</v>
      </c>
      <c r="J34" s="112">
        <v>2082</v>
      </c>
      <c r="K34" s="112">
        <v>1231</v>
      </c>
      <c r="L34" s="112">
        <v>1029</v>
      </c>
      <c r="M34" s="112">
        <v>675</v>
      </c>
      <c r="N34" s="112">
        <v>2125</v>
      </c>
      <c r="O34" s="112">
        <v>1134</v>
      </c>
      <c r="P34" s="112">
        <v>1023</v>
      </c>
      <c r="Q34" s="112">
        <v>447</v>
      </c>
      <c r="R34" s="112">
        <v>891</v>
      </c>
      <c r="S34" s="112">
        <v>1529</v>
      </c>
      <c r="T34" s="112">
        <v>1080</v>
      </c>
      <c r="U34" s="112">
        <v>3103</v>
      </c>
      <c r="V34" s="112">
        <v>3483</v>
      </c>
      <c r="W34" s="112">
        <v>1435</v>
      </c>
      <c r="X34" s="112">
        <v>1127</v>
      </c>
      <c r="Y34" s="112">
        <v>1304</v>
      </c>
      <c r="Z34" s="112">
        <v>1490</v>
      </c>
      <c r="AA34" s="112">
        <v>811</v>
      </c>
      <c r="AB34" s="112">
        <v>50198</v>
      </c>
      <c r="AC34" s="655">
        <v>5.8181287132614577E-2</v>
      </c>
    </row>
    <row r="35" spans="1:82" ht="15">
      <c r="A35" s="112" t="s">
        <v>1024</v>
      </c>
      <c r="B35" s="112">
        <v>6834</v>
      </c>
      <c r="C35" s="112">
        <v>1583</v>
      </c>
      <c r="D35" s="112">
        <v>1553</v>
      </c>
      <c r="E35" s="112">
        <v>970</v>
      </c>
      <c r="F35" s="112">
        <v>516</v>
      </c>
      <c r="G35" s="112">
        <v>1586</v>
      </c>
      <c r="H35" s="112">
        <v>605</v>
      </c>
      <c r="I35" s="112">
        <v>843</v>
      </c>
      <c r="J35" s="112">
        <v>1117</v>
      </c>
      <c r="K35" s="112">
        <v>446</v>
      </c>
      <c r="L35" s="112">
        <v>651</v>
      </c>
      <c r="M35" s="112">
        <v>308</v>
      </c>
      <c r="N35" s="112">
        <v>1002</v>
      </c>
      <c r="O35" s="112">
        <v>448</v>
      </c>
      <c r="P35" s="112">
        <v>470</v>
      </c>
      <c r="Q35" s="112">
        <v>355</v>
      </c>
      <c r="R35" s="112">
        <v>512</v>
      </c>
      <c r="S35" s="112">
        <v>685</v>
      </c>
      <c r="T35" s="112">
        <v>648</v>
      </c>
      <c r="U35" s="112">
        <v>1685</v>
      </c>
      <c r="V35" s="112">
        <v>2040</v>
      </c>
      <c r="W35" s="112">
        <v>727</v>
      </c>
      <c r="X35" s="112">
        <v>486</v>
      </c>
      <c r="Y35" s="112">
        <v>602</v>
      </c>
      <c r="Z35" s="112">
        <v>680</v>
      </c>
      <c r="AA35" s="112">
        <v>333</v>
      </c>
      <c r="AB35" s="112">
        <v>27685</v>
      </c>
      <c r="AC35" s="655">
        <v>3.2087910559513017E-2</v>
      </c>
    </row>
    <row r="36" spans="1:82" ht="15">
      <c r="A36" s="112" t="s">
        <v>1025</v>
      </c>
      <c r="B36" s="112">
        <v>122291</v>
      </c>
      <c r="C36" s="112">
        <v>95650</v>
      </c>
      <c r="D36" s="112">
        <v>37491</v>
      </c>
      <c r="E36" s="112">
        <v>59020</v>
      </c>
      <c r="F36" s="112">
        <v>12842</v>
      </c>
      <c r="G36" s="112">
        <v>34592</v>
      </c>
      <c r="H36" s="112">
        <v>18759</v>
      </c>
      <c r="I36" s="112">
        <v>20797</v>
      </c>
      <c r="J36" s="112">
        <v>34025</v>
      </c>
      <c r="K36" s="112">
        <v>13730</v>
      </c>
      <c r="L36" s="112">
        <v>17246</v>
      </c>
      <c r="M36" s="112">
        <v>11194</v>
      </c>
      <c r="N36" s="112">
        <v>31653</v>
      </c>
      <c r="O36" s="112">
        <v>15081</v>
      </c>
      <c r="P36" s="112">
        <v>10993</v>
      </c>
      <c r="Q36" s="112">
        <v>36501</v>
      </c>
      <c r="R36" s="112">
        <v>16557</v>
      </c>
      <c r="S36" s="112">
        <v>17421</v>
      </c>
      <c r="T36" s="112">
        <v>14218</v>
      </c>
      <c r="U36" s="112">
        <v>24249</v>
      </c>
      <c r="V36" s="112">
        <v>25358</v>
      </c>
      <c r="W36" s="112">
        <v>20012</v>
      </c>
      <c r="X36" s="112">
        <v>19726</v>
      </c>
      <c r="Y36" s="112">
        <v>18626</v>
      </c>
      <c r="Z36" s="112">
        <v>22834</v>
      </c>
      <c r="AA36" s="112">
        <v>7548</v>
      </c>
      <c r="AB36" s="112">
        <v>758414</v>
      </c>
      <c r="AC36" s="655">
        <v>0.87902909875681801</v>
      </c>
    </row>
    <row r="37" spans="1:82" ht="15">
      <c r="A37" s="112" t="s">
        <v>222</v>
      </c>
      <c r="B37" s="112">
        <v>142930</v>
      </c>
      <c r="C37" s="112">
        <v>103927</v>
      </c>
      <c r="D37" s="112">
        <v>44666</v>
      </c>
      <c r="E37" s="112">
        <v>62379</v>
      </c>
      <c r="F37" s="112">
        <v>15123</v>
      </c>
      <c r="G37" s="112">
        <v>40021</v>
      </c>
      <c r="H37" s="112">
        <v>21193</v>
      </c>
      <c r="I37" s="112">
        <v>24479</v>
      </c>
      <c r="J37" s="112">
        <v>38056</v>
      </c>
      <c r="K37" s="112">
        <v>16043</v>
      </c>
      <c r="L37" s="112">
        <v>19319</v>
      </c>
      <c r="M37" s="112">
        <v>12515</v>
      </c>
      <c r="N37" s="112">
        <v>35650</v>
      </c>
      <c r="O37" s="112">
        <v>17303</v>
      </c>
      <c r="P37" s="112">
        <v>13034</v>
      </c>
      <c r="Q37" s="112">
        <v>37518</v>
      </c>
      <c r="R37" s="112">
        <v>18459</v>
      </c>
      <c r="S37" s="112">
        <v>20328</v>
      </c>
      <c r="T37" s="112">
        <v>16318</v>
      </c>
      <c r="U37" s="112">
        <v>30147</v>
      </c>
      <c r="V37" s="112">
        <v>32046</v>
      </c>
      <c r="W37" s="112">
        <v>22792</v>
      </c>
      <c r="X37" s="112">
        <v>22035</v>
      </c>
      <c r="Y37" s="112">
        <v>21063</v>
      </c>
      <c r="Z37" s="112">
        <v>26293</v>
      </c>
      <c r="AA37" s="112">
        <v>9149</v>
      </c>
      <c r="AB37" s="112">
        <v>862786</v>
      </c>
      <c r="AC37" s="655">
        <v>1</v>
      </c>
    </row>
    <row r="38" spans="1:82" s="655" customFormat="1" ht="15">
      <c r="A38" s="655" t="s">
        <v>1026</v>
      </c>
      <c r="B38" s="655">
        <v>0.16566100979848999</v>
      </c>
      <c r="C38" s="655">
        <v>0.12045513024087086</v>
      </c>
      <c r="D38" s="655">
        <v>5.176950020051322E-2</v>
      </c>
      <c r="E38" s="655">
        <v>7.2299504164416203E-2</v>
      </c>
      <c r="F38" s="655">
        <v>1.7528100826856255E-2</v>
      </c>
      <c r="G38" s="655">
        <v>4.6385778165153352E-2</v>
      </c>
      <c r="H38" s="655">
        <v>2.4563449105571948E-2</v>
      </c>
      <c r="I38" s="655">
        <v>2.8372041270952473E-2</v>
      </c>
      <c r="J38" s="655">
        <v>4.4108272503262685E-2</v>
      </c>
      <c r="K38" s="655">
        <v>1.8594413910285979E-2</v>
      </c>
      <c r="L38" s="655">
        <v>2.2391415716064008E-2</v>
      </c>
      <c r="M38" s="655">
        <v>1.450533504252503E-2</v>
      </c>
      <c r="N38" s="655">
        <v>4.1319631982901901E-2</v>
      </c>
      <c r="O38" s="655">
        <v>2.0054799220200606E-2</v>
      </c>
      <c r="P38" s="655">
        <v>1.5106874705894625E-2</v>
      </c>
      <c r="Q38" s="655">
        <v>4.3484711156648349E-2</v>
      </c>
      <c r="R38" s="655">
        <v>2.1394644790249263E-2</v>
      </c>
      <c r="S38" s="655">
        <v>2.3560882999955957E-2</v>
      </c>
      <c r="T38" s="655">
        <v>1.891314879935465E-2</v>
      </c>
      <c r="U38" s="655">
        <v>3.4941457093647786E-2</v>
      </c>
      <c r="V38" s="655">
        <v>3.7142466382161975E-2</v>
      </c>
      <c r="W38" s="655">
        <v>2.6416747606011225E-2</v>
      </c>
      <c r="X38" s="655">
        <v>2.55393573841022E-2</v>
      </c>
      <c r="Y38" s="655">
        <v>2.4412774430739487E-2</v>
      </c>
      <c r="Z38" s="655">
        <v>3.0474532502845434E-2</v>
      </c>
      <c r="AA38" s="655">
        <v>1.0604020000324531E-2</v>
      </c>
      <c r="AB38" s="655">
        <v>1</v>
      </c>
    </row>
    <row r="40" spans="1:82">
      <c r="A40" s="112" t="s">
        <v>1028</v>
      </c>
    </row>
    <row r="42" spans="1:82" ht="38.25" customHeight="1">
      <c r="A42" s="481" t="s">
        <v>1099</v>
      </c>
      <c r="B42" s="481"/>
      <c r="C42" s="481"/>
      <c r="D42" s="481"/>
      <c r="E42" s="481"/>
      <c r="F42" s="481"/>
      <c r="G42" s="481"/>
      <c r="H42" s="481"/>
      <c r="I42" s="481"/>
      <c r="J42" s="481"/>
      <c r="K42" s="481"/>
      <c r="L42" s="481"/>
      <c r="M42" s="481"/>
      <c r="N42" s="481"/>
      <c r="O42" s="481"/>
      <c r="P42" s="481"/>
      <c r="Q42" s="481"/>
      <c r="R42" s="481"/>
      <c r="S42" s="481"/>
      <c r="T42" s="481"/>
      <c r="U42" s="481"/>
      <c r="V42" s="481"/>
      <c r="W42" s="481"/>
      <c r="X42" s="481"/>
      <c r="Y42" s="481"/>
      <c r="Z42" s="481"/>
      <c r="AA42" s="481"/>
      <c r="AB42" s="481"/>
      <c r="AC42" s="481"/>
      <c r="AD42" s="111"/>
      <c r="AE42" s="111"/>
      <c r="AF42" s="111"/>
      <c r="AG42" s="111"/>
      <c r="AH42" s="111"/>
      <c r="AI42" s="111"/>
      <c r="AJ42" s="111"/>
      <c r="AK42" s="111"/>
      <c r="AL42" s="111"/>
      <c r="AM42" s="111"/>
      <c r="AN42" s="111"/>
      <c r="AO42" s="111"/>
      <c r="AP42" s="111"/>
      <c r="AQ42" s="111"/>
      <c r="AR42" s="111"/>
      <c r="AS42" s="111"/>
      <c r="AT42" s="111"/>
      <c r="AU42" s="111"/>
      <c r="AV42" s="111"/>
      <c r="AW42" s="111"/>
      <c r="AX42" s="111"/>
      <c r="AY42" s="111"/>
      <c r="AZ42" s="111"/>
      <c r="BA42" s="111"/>
      <c r="BB42" s="111"/>
      <c r="BC42" s="111"/>
      <c r="BD42" s="111"/>
      <c r="BE42" s="111"/>
      <c r="BF42" s="111"/>
      <c r="BG42" s="111"/>
      <c r="BH42" s="111"/>
      <c r="BI42" s="111"/>
      <c r="BJ42" s="111"/>
      <c r="BK42" s="111"/>
      <c r="BL42" s="111"/>
      <c r="BM42" s="111"/>
      <c r="BN42" s="111"/>
      <c r="BO42" s="111"/>
      <c r="BP42" s="111"/>
      <c r="BQ42" s="111"/>
      <c r="BR42" s="111"/>
      <c r="BS42" s="111"/>
      <c r="BT42" s="111"/>
      <c r="BU42" s="111"/>
      <c r="BV42" s="111"/>
      <c r="BW42" s="111"/>
      <c r="BX42" s="111"/>
      <c r="BY42" s="111"/>
      <c r="BZ42" s="111"/>
      <c r="CA42" s="111"/>
      <c r="CB42" s="111"/>
      <c r="CC42" s="111"/>
      <c r="CD42" s="111"/>
    </row>
    <row r="43" spans="1:82" ht="20.25">
      <c r="A43" s="481" t="s">
        <v>1107</v>
      </c>
      <c r="B43" s="481"/>
      <c r="C43" s="481"/>
      <c r="D43" s="481"/>
      <c r="E43" s="481"/>
      <c r="F43" s="481"/>
      <c r="G43" s="481"/>
      <c r="H43" s="481"/>
      <c r="I43" s="481"/>
      <c r="J43" s="481"/>
      <c r="K43" s="481"/>
      <c r="L43" s="481"/>
      <c r="M43" s="481"/>
      <c r="N43" s="481"/>
      <c r="O43" s="481"/>
      <c r="P43" s="481"/>
      <c r="Q43" s="481"/>
      <c r="R43" s="481"/>
      <c r="S43" s="481"/>
      <c r="T43" s="481"/>
      <c r="U43" s="481"/>
      <c r="V43" s="481"/>
      <c r="W43" s="481"/>
      <c r="X43" s="481"/>
      <c r="Y43" s="481"/>
      <c r="Z43" s="481"/>
      <c r="AA43" s="481"/>
      <c r="AB43" s="481"/>
      <c r="AC43" s="481"/>
      <c r="AD43" s="111"/>
      <c r="AE43" s="111"/>
      <c r="AF43" s="111"/>
      <c r="AG43" s="111"/>
      <c r="AH43" s="111"/>
      <c r="AI43" s="111"/>
      <c r="AJ43" s="111"/>
      <c r="AK43" s="111"/>
      <c r="AL43" s="111"/>
      <c r="AM43" s="111"/>
      <c r="AN43" s="111"/>
      <c r="AO43" s="111"/>
      <c r="AP43" s="111"/>
      <c r="AQ43" s="111"/>
      <c r="AR43" s="111"/>
      <c r="AS43" s="111"/>
      <c r="AT43" s="111"/>
      <c r="AU43" s="111"/>
      <c r="AV43" s="111"/>
      <c r="AW43" s="111"/>
      <c r="AX43" s="111"/>
      <c r="AY43" s="111"/>
      <c r="AZ43" s="111"/>
      <c r="BA43" s="111"/>
      <c r="BB43" s="111"/>
      <c r="BC43" s="111"/>
      <c r="BD43" s="111"/>
      <c r="BE43" s="111"/>
      <c r="BF43" s="111"/>
      <c r="BG43" s="111"/>
      <c r="BH43" s="111"/>
      <c r="BI43" s="111"/>
      <c r="BJ43" s="111"/>
      <c r="BK43" s="111"/>
      <c r="BL43" s="111"/>
      <c r="BM43" s="111"/>
      <c r="BN43" s="111"/>
      <c r="BO43" s="111"/>
      <c r="BP43" s="111"/>
      <c r="BQ43" s="111"/>
      <c r="BR43" s="111"/>
      <c r="BS43" s="111"/>
      <c r="BT43" s="111"/>
      <c r="BU43" s="111"/>
      <c r="BV43" s="111"/>
      <c r="BW43" s="111"/>
      <c r="BX43" s="111"/>
      <c r="BY43" s="111"/>
      <c r="BZ43" s="111"/>
      <c r="CA43" s="111"/>
      <c r="CB43" s="111"/>
      <c r="CC43" s="111"/>
      <c r="CD43" s="111"/>
    </row>
    <row r="44" spans="1:82" ht="20.25">
      <c r="A44" s="481" t="s">
        <v>2</v>
      </c>
      <c r="B44" s="481"/>
      <c r="C44" s="481"/>
      <c r="D44" s="481"/>
      <c r="E44" s="481"/>
      <c r="F44" s="481"/>
      <c r="G44" s="481"/>
      <c r="H44" s="481"/>
      <c r="I44" s="481"/>
      <c r="J44" s="481"/>
      <c r="K44" s="481"/>
      <c r="L44" s="481"/>
      <c r="M44" s="481"/>
      <c r="N44" s="481"/>
      <c r="O44" s="481"/>
      <c r="P44" s="481"/>
      <c r="Q44" s="481"/>
      <c r="R44" s="481"/>
      <c r="S44" s="481"/>
      <c r="T44" s="481"/>
      <c r="U44" s="481"/>
      <c r="V44" s="481"/>
      <c r="W44" s="481"/>
      <c r="X44" s="481"/>
      <c r="Y44" s="481"/>
      <c r="Z44" s="481"/>
      <c r="AA44" s="481"/>
      <c r="AB44" s="481"/>
      <c r="AC44" s="481"/>
      <c r="AD44" s="111"/>
      <c r="AE44" s="111"/>
      <c r="AF44" s="111"/>
      <c r="AG44" s="111"/>
      <c r="AH44" s="111"/>
      <c r="AI44" s="111"/>
      <c r="AJ44" s="111"/>
      <c r="AK44" s="111"/>
      <c r="AL44" s="111"/>
      <c r="AM44" s="111"/>
      <c r="AN44" s="111"/>
      <c r="AO44" s="111"/>
      <c r="AP44" s="111"/>
      <c r="AQ44" s="111"/>
      <c r="AR44" s="111"/>
      <c r="AS44" s="111"/>
      <c r="AT44" s="111"/>
      <c r="AU44" s="111"/>
      <c r="AV44" s="111"/>
      <c r="AW44" s="111"/>
      <c r="AX44" s="111"/>
      <c r="AY44" s="111"/>
      <c r="AZ44" s="111"/>
      <c r="BA44" s="111"/>
      <c r="BB44" s="111"/>
      <c r="BC44" s="111"/>
      <c r="BD44" s="111"/>
      <c r="BE44" s="111"/>
      <c r="BF44" s="111"/>
      <c r="BG44" s="111"/>
      <c r="BH44" s="111"/>
      <c r="BI44" s="111"/>
      <c r="BJ44" s="111"/>
      <c r="BK44" s="111"/>
      <c r="BL44" s="111"/>
      <c r="BM44" s="111"/>
      <c r="BN44" s="111"/>
      <c r="BO44" s="111"/>
      <c r="BP44" s="111"/>
      <c r="BQ44" s="111"/>
      <c r="BR44" s="111"/>
      <c r="BS44" s="111"/>
      <c r="BT44" s="111"/>
      <c r="BU44" s="111"/>
      <c r="BV44" s="111"/>
      <c r="BW44" s="111"/>
      <c r="BX44" s="111"/>
      <c r="BY44" s="111"/>
      <c r="BZ44" s="111"/>
      <c r="CA44" s="111"/>
      <c r="CB44" s="111"/>
      <c r="CC44" s="111"/>
      <c r="CD44" s="111"/>
    </row>
    <row r="45" spans="1:82" ht="21" thickBot="1">
      <c r="A45" s="481" t="s">
        <v>3</v>
      </c>
      <c r="B45" s="481"/>
      <c r="C45" s="481"/>
      <c r="D45" s="481"/>
      <c r="E45" s="481"/>
      <c r="F45" s="481"/>
      <c r="G45" s="481"/>
      <c r="H45" s="481"/>
      <c r="I45" s="481"/>
      <c r="J45" s="481"/>
      <c r="K45" s="481"/>
      <c r="L45" s="481"/>
      <c r="M45" s="481"/>
      <c r="N45" s="481"/>
      <c r="O45" s="481"/>
      <c r="P45" s="481"/>
      <c r="Q45" s="481"/>
      <c r="R45" s="481"/>
      <c r="S45" s="481"/>
      <c r="T45" s="481"/>
      <c r="U45" s="481"/>
      <c r="V45" s="481"/>
      <c r="W45" s="481"/>
      <c r="X45" s="481"/>
      <c r="Y45" s="481"/>
      <c r="Z45" s="481"/>
      <c r="AA45" s="481"/>
      <c r="AB45" s="481"/>
      <c r="AC45" s="481"/>
      <c r="AD45" s="111"/>
      <c r="AE45" s="111"/>
      <c r="AF45" s="111"/>
      <c r="AG45" s="111"/>
      <c r="AH45" s="111"/>
      <c r="AI45" s="111"/>
      <c r="AJ45" s="111"/>
      <c r="AK45" s="111"/>
      <c r="AL45" s="111"/>
      <c r="AM45" s="111"/>
      <c r="AN45" s="111"/>
      <c r="AO45" s="111"/>
      <c r="AP45" s="111"/>
      <c r="AQ45" s="111"/>
      <c r="AR45" s="111"/>
      <c r="AS45" s="111"/>
      <c r="AT45" s="111"/>
      <c r="AU45" s="111"/>
      <c r="AV45" s="111"/>
      <c r="AW45" s="111"/>
      <c r="AX45" s="111"/>
      <c r="AY45" s="111"/>
      <c r="AZ45" s="111"/>
      <c r="BA45" s="111"/>
      <c r="BB45" s="111"/>
      <c r="BC45" s="111"/>
      <c r="BD45" s="111"/>
      <c r="BE45" s="111"/>
      <c r="BF45" s="111"/>
      <c r="BG45" s="111"/>
      <c r="BH45" s="111"/>
      <c r="BI45" s="111"/>
      <c r="BJ45" s="111"/>
      <c r="BK45" s="111"/>
      <c r="BL45" s="111"/>
      <c r="BM45" s="111"/>
      <c r="BN45" s="111"/>
      <c r="BO45" s="111"/>
      <c r="BP45" s="111"/>
      <c r="BQ45" s="111"/>
      <c r="BR45" s="111"/>
      <c r="BS45" s="111"/>
      <c r="BT45" s="111"/>
      <c r="BU45" s="111"/>
      <c r="BV45" s="111"/>
      <c r="BW45" s="111"/>
      <c r="BX45" s="111"/>
      <c r="BY45" s="111"/>
      <c r="BZ45" s="111"/>
      <c r="CA45" s="111"/>
      <c r="CB45" s="111"/>
      <c r="CC45" s="111"/>
      <c r="CD45" s="111"/>
    </row>
    <row r="46" spans="1:82" s="654" customFormat="1" ht="43.5" customHeight="1" thickTop="1" thickBot="1">
      <c r="A46" s="709" t="s">
        <v>1010</v>
      </c>
      <c r="B46" s="709" t="s">
        <v>206</v>
      </c>
      <c r="C46" s="709" t="s">
        <v>217</v>
      </c>
      <c r="D46" s="709" t="s">
        <v>203</v>
      </c>
      <c r="E46" s="709" t="s">
        <v>218</v>
      </c>
      <c r="F46" s="709" t="s">
        <v>209</v>
      </c>
      <c r="G46" s="709" t="s">
        <v>216</v>
      </c>
      <c r="H46" s="709" t="s">
        <v>214</v>
      </c>
      <c r="I46" s="709" t="s">
        <v>204</v>
      </c>
      <c r="J46" s="709" t="s">
        <v>215</v>
      </c>
      <c r="K46" s="709" t="s">
        <v>208</v>
      </c>
      <c r="L46" s="709" t="s">
        <v>211</v>
      </c>
      <c r="M46" s="709" t="s">
        <v>202</v>
      </c>
      <c r="N46" s="709" t="s">
        <v>201</v>
      </c>
      <c r="O46" s="709" t="s">
        <v>199</v>
      </c>
      <c r="P46" s="709" t="s">
        <v>220</v>
      </c>
      <c r="Q46" s="709" t="s">
        <v>221</v>
      </c>
      <c r="R46" s="709" t="s">
        <v>207</v>
      </c>
      <c r="S46" s="709" t="s">
        <v>213</v>
      </c>
      <c r="T46" s="709" t="s">
        <v>205</v>
      </c>
      <c r="U46" s="709" t="s">
        <v>200</v>
      </c>
      <c r="V46" s="709" t="s">
        <v>196</v>
      </c>
      <c r="W46" s="709" t="s">
        <v>197</v>
      </c>
      <c r="X46" s="709" t="s">
        <v>219</v>
      </c>
      <c r="Y46" s="709" t="s">
        <v>212</v>
      </c>
      <c r="Z46" s="709" t="s">
        <v>210</v>
      </c>
      <c r="AA46" s="709" t="s">
        <v>198</v>
      </c>
      <c r="AB46" s="709" t="s">
        <v>222</v>
      </c>
      <c r="AC46" s="709" t="s">
        <v>986</v>
      </c>
      <c r="AD46" s="653"/>
      <c r="AE46" s="653"/>
      <c r="AF46" s="653"/>
      <c r="AG46" s="653"/>
      <c r="AH46" s="653"/>
      <c r="AI46" s="653"/>
      <c r="AJ46" s="653"/>
      <c r="AK46" s="653"/>
      <c r="AL46" s="653"/>
      <c r="AM46" s="653"/>
      <c r="AN46" s="653"/>
      <c r="AO46" s="653"/>
      <c r="AP46" s="653"/>
      <c r="AQ46" s="653"/>
      <c r="AR46" s="653"/>
      <c r="AS46" s="653"/>
      <c r="AT46" s="653"/>
      <c r="AU46" s="653"/>
      <c r="AV46" s="653"/>
      <c r="AW46" s="653"/>
      <c r="AX46" s="653"/>
      <c r="AY46" s="653"/>
      <c r="AZ46" s="653"/>
      <c r="BA46" s="653"/>
      <c r="BB46" s="653"/>
      <c r="BC46" s="653"/>
      <c r="BD46" s="653"/>
      <c r="BE46" s="653"/>
      <c r="BF46" s="653"/>
      <c r="BG46" s="653"/>
      <c r="BH46" s="653"/>
      <c r="BI46" s="653"/>
      <c r="BJ46" s="653"/>
      <c r="BK46" s="653"/>
      <c r="BL46" s="653"/>
      <c r="BM46" s="653"/>
      <c r="BN46" s="653"/>
      <c r="BO46" s="653"/>
      <c r="BP46" s="653"/>
      <c r="BQ46" s="653"/>
      <c r="BR46" s="653"/>
      <c r="BS46" s="653"/>
      <c r="BT46" s="653"/>
      <c r="BU46" s="653"/>
      <c r="BV46" s="653"/>
      <c r="BW46" s="653"/>
      <c r="BX46" s="653"/>
      <c r="BY46" s="653"/>
      <c r="BZ46" s="653"/>
      <c r="CA46" s="653"/>
      <c r="CB46" s="653"/>
      <c r="CC46" s="653"/>
      <c r="CD46" s="653"/>
    </row>
    <row r="47" spans="1:82" ht="15.75" thickTop="1">
      <c r="A47" s="112" t="s">
        <v>1012</v>
      </c>
      <c r="B47" s="112">
        <v>24939.517510000001</v>
      </c>
      <c r="C47" s="112">
        <v>0</v>
      </c>
      <c r="D47" s="112">
        <v>0</v>
      </c>
      <c r="E47" s="112">
        <v>0</v>
      </c>
      <c r="F47" s="112">
        <v>0</v>
      </c>
      <c r="G47" s="112">
        <v>0</v>
      </c>
      <c r="H47" s="112">
        <v>0</v>
      </c>
      <c r="I47" s="112">
        <v>0</v>
      </c>
      <c r="J47" s="112">
        <v>0</v>
      </c>
      <c r="K47" s="112">
        <v>0</v>
      </c>
      <c r="L47" s="112">
        <v>0</v>
      </c>
      <c r="M47" s="112">
        <v>0</v>
      </c>
      <c r="N47" s="112">
        <v>0</v>
      </c>
      <c r="O47" s="112">
        <v>0</v>
      </c>
      <c r="P47" s="112">
        <v>0</v>
      </c>
      <c r="Q47" s="112">
        <v>0</v>
      </c>
      <c r="R47" s="112">
        <v>0</v>
      </c>
      <c r="S47" s="112">
        <v>0</v>
      </c>
      <c r="T47" s="112">
        <v>0</v>
      </c>
      <c r="U47" s="112">
        <v>0</v>
      </c>
      <c r="V47" s="112">
        <v>0</v>
      </c>
      <c r="W47" s="112">
        <v>0</v>
      </c>
      <c r="X47" s="112">
        <v>0</v>
      </c>
      <c r="Y47" s="112">
        <v>0</v>
      </c>
      <c r="Z47" s="112">
        <v>0</v>
      </c>
      <c r="AA47" s="112">
        <v>0</v>
      </c>
      <c r="AB47" s="112">
        <v>24939.517510000001</v>
      </c>
      <c r="AC47" s="655">
        <v>1.3707072136864199E-2</v>
      </c>
    </row>
    <row r="48" spans="1:82" ht="15">
      <c r="A48" s="112" t="s">
        <v>1013</v>
      </c>
      <c r="B48" s="112">
        <v>0</v>
      </c>
      <c r="C48" s="112">
        <v>0</v>
      </c>
      <c r="D48" s="112">
        <v>0</v>
      </c>
      <c r="E48" s="112">
        <v>0</v>
      </c>
      <c r="F48" s="112">
        <v>0</v>
      </c>
      <c r="G48" s="112">
        <v>0</v>
      </c>
      <c r="H48" s="112">
        <v>0</v>
      </c>
      <c r="I48" s="112">
        <v>0</v>
      </c>
      <c r="J48" s="112">
        <v>0</v>
      </c>
      <c r="K48" s="112">
        <v>0</v>
      </c>
      <c r="L48" s="112">
        <v>0</v>
      </c>
      <c r="M48" s="112">
        <v>0</v>
      </c>
      <c r="N48" s="112">
        <v>0</v>
      </c>
      <c r="O48" s="112">
        <v>0</v>
      </c>
      <c r="P48" s="112">
        <v>0</v>
      </c>
      <c r="Q48" s="112">
        <v>0</v>
      </c>
      <c r="R48" s="112">
        <v>0</v>
      </c>
      <c r="S48" s="112">
        <v>0</v>
      </c>
      <c r="T48" s="112">
        <v>0</v>
      </c>
      <c r="U48" s="112">
        <v>0</v>
      </c>
      <c r="V48" s="112">
        <v>0</v>
      </c>
      <c r="W48" s="112">
        <v>0</v>
      </c>
      <c r="X48" s="112">
        <v>0</v>
      </c>
      <c r="Y48" s="112">
        <v>0</v>
      </c>
      <c r="Z48" s="112">
        <v>0</v>
      </c>
      <c r="AA48" s="112">
        <v>0</v>
      </c>
      <c r="AB48" s="112">
        <v>0</v>
      </c>
      <c r="AC48" s="655">
        <v>0</v>
      </c>
    </row>
    <row r="49" spans="1:82" ht="15">
      <c r="A49" s="112" t="s">
        <v>1014</v>
      </c>
      <c r="B49" s="112">
        <v>13922.73005</v>
      </c>
      <c r="C49" s="112">
        <v>11801.983560000001</v>
      </c>
      <c r="D49" s="112">
        <v>0</v>
      </c>
      <c r="E49" s="112">
        <v>0</v>
      </c>
      <c r="F49" s="112">
        <v>0</v>
      </c>
      <c r="G49" s="112">
        <v>0</v>
      </c>
      <c r="H49" s="112">
        <v>0</v>
      </c>
      <c r="I49" s="112">
        <v>0</v>
      </c>
      <c r="J49" s="112">
        <v>0</v>
      </c>
      <c r="K49" s="112">
        <v>0</v>
      </c>
      <c r="L49" s="112">
        <v>0</v>
      </c>
      <c r="M49" s="112">
        <v>0</v>
      </c>
      <c r="N49" s="112">
        <v>0</v>
      </c>
      <c r="O49" s="112">
        <v>0</v>
      </c>
      <c r="P49" s="112">
        <v>0</v>
      </c>
      <c r="Q49" s="112">
        <v>0</v>
      </c>
      <c r="R49" s="112">
        <v>0</v>
      </c>
      <c r="S49" s="112">
        <v>0</v>
      </c>
      <c r="T49" s="112">
        <v>0</v>
      </c>
      <c r="U49" s="112">
        <v>0</v>
      </c>
      <c r="V49" s="112">
        <v>0</v>
      </c>
      <c r="W49" s="112">
        <v>0</v>
      </c>
      <c r="X49" s="112">
        <v>0</v>
      </c>
      <c r="Y49" s="112">
        <v>0</v>
      </c>
      <c r="Z49" s="112">
        <v>0</v>
      </c>
      <c r="AA49" s="112">
        <v>0</v>
      </c>
      <c r="AB49" s="112">
        <v>25724.713609999999</v>
      </c>
      <c r="AC49" s="655">
        <v>1.4138625777786436E-2</v>
      </c>
    </row>
    <row r="50" spans="1:82" ht="15">
      <c r="A50" s="112" t="s">
        <v>1015</v>
      </c>
      <c r="B50" s="112">
        <v>4081.3492700000002</v>
      </c>
      <c r="C50" s="112">
        <v>9682.3417300000001</v>
      </c>
      <c r="D50" s="112">
        <v>0</v>
      </c>
      <c r="E50" s="112">
        <v>2863.4427000000001</v>
      </c>
      <c r="F50" s="112">
        <v>0</v>
      </c>
      <c r="G50" s="112">
        <v>2011.35277</v>
      </c>
      <c r="H50" s="112">
        <v>0</v>
      </c>
      <c r="I50" s="112">
        <v>0</v>
      </c>
      <c r="J50" s="112">
        <v>0</v>
      </c>
      <c r="K50" s="112">
        <v>0</v>
      </c>
      <c r="L50" s="112">
        <v>0</v>
      </c>
      <c r="M50" s="112">
        <v>0</v>
      </c>
      <c r="N50" s="112">
        <v>0</v>
      </c>
      <c r="O50" s="112">
        <v>1502.7082499999999</v>
      </c>
      <c r="P50" s="112">
        <v>0</v>
      </c>
      <c r="Q50" s="112">
        <v>0</v>
      </c>
      <c r="R50" s="112">
        <v>0</v>
      </c>
      <c r="S50" s="112">
        <v>0</v>
      </c>
      <c r="T50" s="112">
        <v>0</v>
      </c>
      <c r="U50" s="112">
        <v>0</v>
      </c>
      <c r="V50" s="112">
        <v>0</v>
      </c>
      <c r="W50" s="112">
        <v>0</v>
      </c>
      <c r="X50" s="112">
        <v>0</v>
      </c>
      <c r="Y50" s="112">
        <v>0</v>
      </c>
      <c r="Z50" s="112">
        <v>0</v>
      </c>
      <c r="AA50" s="112">
        <v>0</v>
      </c>
      <c r="AB50" s="112">
        <v>20141.19472</v>
      </c>
      <c r="AC50" s="655">
        <v>1.1069853650495435E-2</v>
      </c>
    </row>
    <row r="51" spans="1:82" ht="15">
      <c r="A51" s="112" t="s">
        <v>1016</v>
      </c>
      <c r="B51" s="112">
        <v>13779.91264</v>
      </c>
      <c r="C51" s="112">
        <v>6993.8071300000001</v>
      </c>
      <c r="D51" s="112">
        <v>0</v>
      </c>
      <c r="E51" s="112">
        <v>0</v>
      </c>
      <c r="F51" s="112">
        <v>1704.2970500000001</v>
      </c>
      <c r="G51" s="112">
        <v>691.22766000000001</v>
      </c>
      <c r="H51" s="112">
        <v>0</v>
      </c>
      <c r="I51" s="112">
        <v>0</v>
      </c>
      <c r="J51" s="112">
        <v>1101.8187800000001</v>
      </c>
      <c r="K51" s="112">
        <v>0</v>
      </c>
      <c r="L51" s="112">
        <v>0</v>
      </c>
      <c r="M51" s="112">
        <v>0</v>
      </c>
      <c r="N51" s="112">
        <v>0</v>
      </c>
      <c r="O51" s="112">
        <v>0</v>
      </c>
      <c r="P51" s="112">
        <v>0</v>
      </c>
      <c r="Q51" s="112">
        <v>0</v>
      </c>
      <c r="R51" s="112">
        <v>0</v>
      </c>
      <c r="S51" s="112">
        <v>0</v>
      </c>
      <c r="T51" s="112">
        <v>0</v>
      </c>
      <c r="U51" s="112">
        <v>0</v>
      </c>
      <c r="V51" s="112">
        <v>1574.2599</v>
      </c>
      <c r="W51" s="112">
        <v>718.77042000000006</v>
      </c>
      <c r="X51" s="112">
        <v>0</v>
      </c>
      <c r="Y51" s="112">
        <v>0</v>
      </c>
      <c r="Z51" s="112">
        <v>2016.8762199999999</v>
      </c>
      <c r="AA51" s="112">
        <v>0</v>
      </c>
      <c r="AB51" s="112">
        <v>28580.969799999999</v>
      </c>
      <c r="AC51" s="655">
        <v>1.5708460062751915E-2</v>
      </c>
    </row>
    <row r="52" spans="1:82" ht="15">
      <c r="A52" s="112" t="s">
        <v>1017</v>
      </c>
      <c r="B52" s="112">
        <v>26768.8645</v>
      </c>
      <c r="C52" s="112">
        <v>7591.9685399999998</v>
      </c>
      <c r="D52" s="112">
        <v>8298.8147100000006</v>
      </c>
      <c r="E52" s="112">
        <v>502.36945000000003</v>
      </c>
      <c r="F52" s="112">
        <v>4170.9262099999996</v>
      </c>
      <c r="G52" s="112">
        <v>5192.71281</v>
      </c>
      <c r="H52" s="112">
        <v>1622.40912</v>
      </c>
      <c r="I52" s="112">
        <v>456.75321000000002</v>
      </c>
      <c r="J52" s="112">
        <v>418.32506999999998</v>
      </c>
      <c r="K52" s="112">
        <v>0</v>
      </c>
      <c r="L52" s="112">
        <v>0</v>
      </c>
      <c r="M52" s="112">
        <v>0</v>
      </c>
      <c r="N52" s="112">
        <v>412.81169</v>
      </c>
      <c r="O52" s="112">
        <v>2928.7089599999999</v>
      </c>
      <c r="P52" s="112">
        <v>0</v>
      </c>
      <c r="Q52" s="112">
        <v>1209.8648500000002</v>
      </c>
      <c r="R52" s="112">
        <v>427.68257</v>
      </c>
      <c r="S52" s="112">
        <v>859.02382</v>
      </c>
      <c r="T52" s="112">
        <v>0</v>
      </c>
      <c r="U52" s="112">
        <v>1367.0156299999999</v>
      </c>
      <c r="V52" s="112">
        <v>1767.3181100000002</v>
      </c>
      <c r="W52" s="112">
        <v>1648.7292199999999</v>
      </c>
      <c r="X52" s="112">
        <v>1399.63374</v>
      </c>
      <c r="Y52" s="112">
        <v>388.11586999999997</v>
      </c>
      <c r="Z52" s="112">
        <v>4869.79972</v>
      </c>
      <c r="AA52" s="112">
        <v>1909.4437</v>
      </c>
      <c r="AB52" s="112">
        <v>74211.291500000007</v>
      </c>
      <c r="AC52" s="655">
        <v>4.0787458119527872E-2</v>
      </c>
    </row>
    <row r="53" spans="1:82" ht="15">
      <c r="A53" s="112" t="s">
        <v>1018</v>
      </c>
      <c r="B53" s="112">
        <v>35889.588060000002</v>
      </c>
      <c r="C53" s="112">
        <v>13977.54968</v>
      </c>
      <c r="D53" s="112">
        <v>7347.9804400000003</v>
      </c>
      <c r="E53" s="112">
        <v>2769.69002</v>
      </c>
      <c r="F53" s="112">
        <v>3205.5337999999997</v>
      </c>
      <c r="G53" s="112">
        <v>4698.8909999999996</v>
      </c>
      <c r="H53" s="112">
        <v>1143.7889499999999</v>
      </c>
      <c r="I53" s="112">
        <v>1375.2983100000001</v>
      </c>
      <c r="J53" s="112">
        <v>768.84406000000001</v>
      </c>
      <c r="K53" s="112">
        <v>267.85768999999999</v>
      </c>
      <c r="L53" s="112">
        <v>510.16515000000004</v>
      </c>
      <c r="M53" s="112">
        <v>1173.6253400000001</v>
      </c>
      <c r="N53" s="112">
        <v>1862.21426</v>
      </c>
      <c r="O53" s="112">
        <v>3709.43264</v>
      </c>
      <c r="P53" s="112">
        <v>2816.2972599999998</v>
      </c>
      <c r="Q53" s="112">
        <v>212.82446999999999</v>
      </c>
      <c r="R53" s="112">
        <v>2017.89555</v>
      </c>
      <c r="S53" s="112">
        <v>1377.32132</v>
      </c>
      <c r="T53" s="112">
        <v>0</v>
      </c>
      <c r="U53" s="112">
        <v>4563.0152800000005</v>
      </c>
      <c r="V53" s="112">
        <v>3195.71225</v>
      </c>
      <c r="W53" s="112">
        <v>2080.9796200000001</v>
      </c>
      <c r="X53" s="112">
        <v>282.41021999999998</v>
      </c>
      <c r="Y53" s="112">
        <v>1897.41869</v>
      </c>
      <c r="Z53" s="112">
        <v>6837.2572499999997</v>
      </c>
      <c r="AA53" s="112">
        <v>1043.18415</v>
      </c>
      <c r="AB53" s="112">
        <v>105024.77545999999</v>
      </c>
      <c r="AC53" s="655">
        <v>5.7722936011530911E-2</v>
      </c>
    </row>
    <row r="54" spans="1:82" ht="15">
      <c r="A54" s="112" t="s">
        <v>1019</v>
      </c>
      <c r="B54" s="112">
        <v>33005.707869999998</v>
      </c>
      <c r="C54" s="112">
        <v>9375.5979700000007</v>
      </c>
      <c r="D54" s="112">
        <v>7589.7802599999995</v>
      </c>
      <c r="E54" s="112">
        <v>3857.2349199999999</v>
      </c>
      <c r="F54" s="112">
        <v>2842.45163</v>
      </c>
      <c r="G54" s="112">
        <v>6262.17857</v>
      </c>
      <c r="H54" s="112">
        <v>1803.4688000000001</v>
      </c>
      <c r="I54" s="112">
        <v>1644.9631100000001</v>
      </c>
      <c r="J54" s="112">
        <v>1643.2435500000001</v>
      </c>
      <c r="K54" s="112">
        <v>1361.19391</v>
      </c>
      <c r="L54" s="112">
        <v>860.12333000000001</v>
      </c>
      <c r="M54" s="112">
        <v>1657.2986699999999</v>
      </c>
      <c r="N54" s="112">
        <v>2574.3376899999998</v>
      </c>
      <c r="O54" s="112">
        <v>2394.5292899999999</v>
      </c>
      <c r="P54" s="112">
        <v>1916.3398</v>
      </c>
      <c r="Q54" s="112">
        <v>1133.3005600000001</v>
      </c>
      <c r="R54" s="112">
        <v>1332.67669</v>
      </c>
      <c r="S54" s="112">
        <v>2274.5322200000001</v>
      </c>
      <c r="T54" s="112">
        <v>534.16674</v>
      </c>
      <c r="U54" s="112">
        <v>7092.05836</v>
      </c>
      <c r="V54" s="112">
        <v>6782.3159599999999</v>
      </c>
      <c r="W54" s="112">
        <v>3161.7866899999999</v>
      </c>
      <c r="X54" s="112">
        <v>1440.4732799999999</v>
      </c>
      <c r="Y54" s="112">
        <v>1640.48342</v>
      </c>
      <c r="Z54" s="112">
        <v>4696.2421900000008</v>
      </c>
      <c r="AA54" s="112">
        <v>1654.33347</v>
      </c>
      <c r="AB54" s="112">
        <v>110530.81895</v>
      </c>
      <c r="AC54" s="655">
        <v>6.0749126685664026E-2</v>
      </c>
    </row>
    <row r="55" spans="1:82" ht="15">
      <c r="A55" s="112" t="s">
        <v>1020</v>
      </c>
      <c r="B55" s="112">
        <v>22848.245149999999</v>
      </c>
      <c r="C55" s="112">
        <v>10077.040560000001</v>
      </c>
      <c r="D55" s="112">
        <v>9214.5698900000007</v>
      </c>
      <c r="E55" s="112">
        <v>4570.7695199999998</v>
      </c>
      <c r="F55" s="112">
        <v>2168.56799</v>
      </c>
      <c r="G55" s="112">
        <v>5366.0458099999996</v>
      </c>
      <c r="H55" s="112">
        <v>2395.2092499999999</v>
      </c>
      <c r="I55" s="112">
        <v>1552.0278899999998</v>
      </c>
      <c r="J55" s="112">
        <v>1547.1565700000001</v>
      </c>
      <c r="K55" s="112">
        <v>1217.30744</v>
      </c>
      <c r="L55" s="112">
        <v>1062.1908000000001</v>
      </c>
      <c r="M55" s="112">
        <v>1533.6258799999998</v>
      </c>
      <c r="N55" s="112">
        <v>1947.8091200000001</v>
      </c>
      <c r="O55" s="112">
        <v>1575.27727</v>
      </c>
      <c r="P55" s="112">
        <v>2428.7454600000001</v>
      </c>
      <c r="Q55" s="112">
        <v>973.81932999999992</v>
      </c>
      <c r="R55" s="112">
        <v>1684.02827</v>
      </c>
      <c r="S55" s="112">
        <v>2125.0253399999997</v>
      </c>
      <c r="T55" s="112">
        <v>460.41165999999998</v>
      </c>
      <c r="U55" s="112">
        <v>8325.0880099999995</v>
      </c>
      <c r="V55" s="112">
        <v>5882.8402100000003</v>
      </c>
      <c r="W55" s="112">
        <v>2103.7705099999998</v>
      </c>
      <c r="X55" s="112">
        <v>683.68075999999996</v>
      </c>
      <c r="Y55" s="112">
        <v>1710.7166000000002</v>
      </c>
      <c r="Z55" s="112">
        <v>4206.5837799999999</v>
      </c>
      <c r="AA55" s="112">
        <v>1690.56736</v>
      </c>
      <c r="AB55" s="112">
        <v>99351.12043000001</v>
      </c>
      <c r="AC55" s="655">
        <v>5.4604623929322062E-2</v>
      </c>
    </row>
    <row r="56" spans="1:82" ht="15">
      <c r="A56" s="112" t="s">
        <v>1021</v>
      </c>
      <c r="B56" s="112">
        <v>39687.50376</v>
      </c>
      <c r="C56" s="112">
        <v>13660.38933</v>
      </c>
      <c r="D56" s="112">
        <v>13032.548550000001</v>
      </c>
      <c r="E56" s="112">
        <v>8687.5620399999989</v>
      </c>
      <c r="F56" s="112">
        <v>4650.41525</v>
      </c>
      <c r="G56" s="112">
        <v>9542.2855</v>
      </c>
      <c r="H56" s="112">
        <v>2526.8752100000002</v>
      </c>
      <c r="I56" s="112">
        <v>4221.4602300000006</v>
      </c>
      <c r="J56" s="112">
        <v>4537.2887499999997</v>
      </c>
      <c r="K56" s="112">
        <v>3310.0294100000001</v>
      </c>
      <c r="L56" s="112">
        <v>1939.4540099999999</v>
      </c>
      <c r="M56" s="112">
        <v>2444.9116899999999</v>
      </c>
      <c r="N56" s="112">
        <v>5046.2216699999999</v>
      </c>
      <c r="O56" s="112">
        <v>3826.8677400000001</v>
      </c>
      <c r="P56" s="112">
        <v>3705.8437400000003</v>
      </c>
      <c r="Q56" s="112">
        <v>1248.5544199999999</v>
      </c>
      <c r="R56" s="112">
        <v>2041.1916100000001</v>
      </c>
      <c r="S56" s="112">
        <v>4537.1449199999997</v>
      </c>
      <c r="T56" s="112">
        <v>3473.6375600000001</v>
      </c>
      <c r="U56" s="112">
        <v>14470.40452</v>
      </c>
      <c r="V56" s="112">
        <v>12762.923130000001</v>
      </c>
      <c r="W56" s="112">
        <v>5727.8712100000002</v>
      </c>
      <c r="X56" s="112">
        <v>2559.71308</v>
      </c>
      <c r="Y56" s="112">
        <v>2947.17056</v>
      </c>
      <c r="Z56" s="112">
        <v>6644.88526</v>
      </c>
      <c r="AA56" s="112">
        <v>2686.63247</v>
      </c>
      <c r="AB56" s="112">
        <v>179919.78562000001</v>
      </c>
      <c r="AC56" s="655">
        <v>9.8886174496103235E-2</v>
      </c>
    </row>
    <row r="57" spans="1:82" ht="15">
      <c r="A57" s="112" t="s">
        <v>1022</v>
      </c>
      <c r="B57" s="112">
        <v>63818.181629999999</v>
      </c>
      <c r="C57" s="112">
        <v>20002.325339999999</v>
      </c>
      <c r="D57" s="112">
        <v>23445.01972</v>
      </c>
      <c r="E57" s="112">
        <v>14412.6643</v>
      </c>
      <c r="F57" s="112">
        <v>8755.354800000001</v>
      </c>
      <c r="G57" s="112">
        <v>15637.970960000001</v>
      </c>
      <c r="H57" s="112">
        <v>5816.9084299999995</v>
      </c>
      <c r="I57" s="112">
        <v>8302.0314400000007</v>
      </c>
      <c r="J57" s="112">
        <v>9518.2913200000003</v>
      </c>
      <c r="K57" s="112">
        <v>5771.1244800000004</v>
      </c>
      <c r="L57" s="112">
        <v>3628.9775299999997</v>
      </c>
      <c r="M57" s="112">
        <v>4016.12093</v>
      </c>
      <c r="N57" s="112">
        <v>10970.81516</v>
      </c>
      <c r="O57" s="112">
        <v>6704.2502800000002</v>
      </c>
      <c r="P57" s="112">
        <v>7453.8619699999999</v>
      </c>
      <c r="Q57" s="112">
        <v>2844.9142900000002</v>
      </c>
      <c r="R57" s="112">
        <v>4769.1591100000005</v>
      </c>
      <c r="S57" s="112">
        <v>9604.18966</v>
      </c>
      <c r="T57" s="112">
        <v>5012.9089199999999</v>
      </c>
      <c r="U57" s="112">
        <v>22458.45361</v>
      </c>
      <c r="V57" s="112">
        <v>25331.640239999997</v>
      </c>
      <c r="W57" s="112">
        <v>9214.7952899999982</v>
      </c>
      <c r="X57" s="112">
        <v>4067.63429</v>
      </c>
      <c r="Y57" s="112">
        <v>5892.4189800000004</v>
      </c>
      <c r="Z57" s="112">
        <v>9721.1488599999993</v>
      </c>
      <c r="AA57" s="112">
        <v>5378.1125899999997</v>
      </c>
      <c r="AB57" s="112">
        <v>312549.27412999998</v>
      </c>
      <c r="AC57" s="655">
        <v>0.17178100759594256</v>
      </c>
    </row>
    <row r="58" spans="1:82" ht="15">
      <c r="A58" s="112" t="s">
        <v>1023</v>
      </c>
      <c r="B58" s="112">
        <v>108981.27094</v>
      </c>
      <c r="C58" s="112">
        <v>30785.641050000002</v>
      </c>
      <c r="D58" s="112">
        <v>35363.958500000001</v>
      </c>
      <c r="E58" s="112">
        <v>23804.522980000002</v>
      </c>
      <c r="F58" s="112">
        <v>12373.60756</v>
      </c>
      <c r="G58" s="112">
        <v>28802.596969999999</v>
      </c>
      <c r="H58" s="112">
        <v>11011.645919999999</v>
      </c>
      <c r="I58" s="112">
        <v>16651.809829999998</v>
      </c>
      <c r="J58" s="112">
        <v>18076.685260000002</v>
      </c>
      <c r="K58" s="112">
        <v>10409.362880000001</v>
      </c>
      <c r="L58" s="112">
        <v>8210.5377200000003</v>
      </c>
      <c r="M58" s="112">
        <v>6685.9691700000003</v>
      </c>
      <c r="N58" s="112">
        <v>20568.47795</v>
      </c>
      <c r="O58" s="112">
        <v>10648.129650000001</v>
      </c>
      <c r="P58" s="112">
        <v>10782.434160000001</v>
      </c>
      <c r="Q58" s="112">
        <v>5502.2708499999999</v>
      </c>
      <c r="R58" s="112">
        <v>8135.5910100000001</v>
      </c>
      <c r="S58" s="112">
        <v>15742.489720000001</v>
      </c>
      <c r="T58" s="112">
        <v>10698.129199999999</v>
      </c>
      <c r="U58" s="112">
        <v>39485.691979999996</v>
      </c>
      <c r="V58" s="112">
        <v>44367.305520000002</v>
      </c>
      <c r="W58" s="112">
        <v>16559.687590000001</v>
      </c>
      <c r="X58" s="112">
        <v>8018.1560799999997</v>
      </c>
      <c r="Y58" s="112">
        <v>12779.88782</v>
      </c>
      <c r="Z58" s="112">
        <v>14747.002140000001</v>
      </c>
      <c r="AA58" s="112">
        <v>8233.1649600000001</v>
      </c>
      <c r="AB58" s="112">
        <v>537426.02740999998</v>
      </c>
      <c r="AC58" s="655">
        <v>0.2953760963091393</v>
      </c>
    </row>
    <row r="59" spans="1:82" ht="15">
      <c r="A59" s="112" t="s">
        <v>1024</v>
      </c>
      <c r="B59" s="112">
        <v>31529.274109999998</v>
      </c>
      <c r="C59" s="112">
        <v>6401.4928899999995</v>
      </c>
      <c r="D59" s="112">
        <v>6742.3223200000002</v>
      </c>
      <c r="E59" s="112">
        <v>4518.2292099999995</v>
      </c>
      <c r="F59" s="112">
        <v>2306.8230199999998</v>
      </c>
      <c r="G59" s="112">
        <v>7138.85653</v>
      </c>
      <c r="H59" s="112">
        <v>2571.1838900000002</v>
      </c>
      <c r="I59" s="112">
        <v>3428.3897599999996</v>
      </c>
      <c r="J59" s="112">
        <v>4750.9609299999993</v>
      </c>
      <c r="K59" s="112">
        <v>1845.6166000000001</v>
      </c>
      <c r="L59" s="112">
        <v>2548.4548399999999</v>
      </c>
      <c r="M59" s="112">
        <v>1318.78584</v>
      </c>
      <c r="N59" s="112">
        <v>4012.4376600000001</v>
      </c>
      <c r="O59" s="112">
        <v>1830.1366699999999</v>
      </c>
      <c r="P59" s="112">
        <v>1968.7146499999999</v>
      </c>
      <c r="Q59" s="112">
        <v>1660.07176</v>
      </c>
      <c r="R59" s="112">
        <v>2147.1247699999999</v>
      </c>
      <c r="S59" s="112">
        <v>2937.39525</v>
      </c>
      <c r="T59" s="112">
        <v>2767.9624100000001</v>
      </c>
      <c r="U59" s="112">
        <v>7651.8555199999992</v>
      </c>
      <c r="V59" s="112">
        <v>9433.88292</v>
      </c>
      <c r="W59" s="112">
        <v>3271.6713599999998</v>
      </c>
      <c r="X59" s="112">
        <v>1764.1038500000002</v>
      </c>
      <c r="Y59" s="112">
        <v>2645.3567699999999</v>
      </c>
      <c r="Z59" s="112">
        <v>2868.7015799999999</v>
      </c>
      <c r="AA59" s="112">
        <v>1379.2901000000002</v>
      </c>
      <c r="AB59" s="112">
        <v>121439.09521</v>
      </c>
      <c r="AC59" s="655">
        <v>6.6744452358051626E-2</v>
      </c>
    </row>
    <row r="60" spans="1:82" ht="15">
      <c r="A60" s="112" t="s">
        <v>1025</v>
      </c>
      <c r="B60" s="112">
        <v>30302.28961</v>
      </c>
      <c r="C60" s="112">
        <v>10877.20938</v>
      </c>
      <c r="D60" s="112">
        <v>9891.0505499999999</v>
      </c>
      <c r="E60" s="112">
        <v>7938.2002599999996</v>
      </c>
      <c r="F60" s="112">
        <v>3473.5827200000003</v>
      </c>
      <c r="G60" s="112">
        <v>16418.69183</v>
      </c>
      <c r="H60" s="112">
        <v>4435.9705400000003</v>
      </c>
      <c r="I60" s="112">
        <v>5093.2923899999996</v>
      </c>
      <c r="J60" s="112">
        <v>7711.9890700000005</v>
      </c>
      <c r="K60" s="112">
        <v>3073.7085899999997</v>
      </c>
      <c r="L60" s="112">
        <v>5354.2034299999996</v>
      </c>
      <c r="M60" s="112">
        <v>2163.1017599999996</v>
      </c>
      <c r="N60" s="112">
        <v>6818.6683700000003</v>
      </c>
      <c r="O60" s="112">
        <v>3185.2137799999996</v>
      </c>
      <c r="P60" s="112">
        <v>2624.47334</v>
      </c>
      <c r="Q60" s="112">
        <v>4877.5689900000007</v>
      </c>
      <c r="R60" s="112">
        <v>4554.0894600000001</v>
      </c>
      <c r="S60" s="112">
        <v>3808.1997299999998</v>
      </c>
      <c r="T60" s="112">
        <v>4949.2010199999995</v>
      </c>
      <c r="U60" s="112">
        <v>10549.65573</v>
      </c>
      <c r="V60" s="112">
        <v>12862.674789999999</v>
      </c>
      <c r="W60" s="112">
        <v>4521.5069000000003</v>
      </c>
      <c r="X60" s="112">
        <v>3062.4264500000004</v>
      </c>
      <c r="Y60" s="112">
        <v>4195.9651599999997</v>
      </c>
      <c r="Z60" s="112">
        <v>4415.5538799999995</v>
      </c>
      <c r="AA60" s="112">
        <v>2466.4326700000001</v>
      </c>
      <c r="AB60" s="112">
        <v>179624.9204</v>
      </c>
      <c r="AC60" s="655">
        <v>9.8724112866820632E-2</v>
      </c>
    </row>
    <row r="61" spans="1:82" ht="15">
      <c r="A61" s="112" t="s">
        <v>222</v>
      </c>
      <c r="B61" s="112">
        <v>449554.43509999994</v>
      </c>
      <c r="C61" s="112">
        <v>151227.34716</v>
      </c>
      <c r="D61" s="112">
        <v>120926.04494000001</v>
      </c>
      <c r="E61" s="112">
        <v>73924.685400000002</v>
      </c>
      <c r="F61" s="112">
        <v>45651.560030000001</v>
      </c>
      <c r="G61" s="112">
        <v>101762.81040999999</v>
      </c>
      <c r="H61" s="112">
        <v>33327.46011</v>
      </c>
      <c r="I61" s="112">
        <v>42726.026170000005</v>
      </c>
      <c r="J61" s="112">
        <v>50074.603360000001</v>
      </c>
      <c r="K61" s="112">
        <v>27256.201000000001</v>
      </c>
      <c r="L61" s="112">
        <v>24114.106809999997</v>
      </c>
      <c r="M61" s="112">
        <v>20993.439279999999</v>
      </c>
      <c r="N61" s="112">
        <v>54213.793570000002</v>
      </c>
      <c r="O61" s="112">
        <v>38305.254529999998</v>
      </c>
      <c r="P61" s="112">
        <v>33696.710379999997</v>
      </c>
      <c r="Q61" s="112">
        <v>19663.189520000004</v>
      </c>
      <c r="R61" s="112">
        <v>27109.439039999997</v>
      </c>
      <c r="S61" s="112">
        <v>43265.321980000001</v>
      </c>
      <c r="T61" s="112">
        <v>27896.417509999999</v>
      </c>
      <c r="U61" s="112">
        <v>115963.23863999998</v>
      </c>
      <c r="V61" s="112">
        <v>123960.87303</v>
      </c>
      <c r="W61" s="112">
        <v>49009.568809999997</v>
      </c>
      <c r="X61" s="112">
        <v>23278.231749999999</v>
      </c>
      <c r="Y61" s="112">
        <v>34097.533869999999</v>
      </c>
      <c r="Z61" s="112">
        <v>61024.050879999995</v>
      </c>
      <c r="AA61" s="112">
        <v>26441.161469999999</v>
      </c>
      <c r="AB61" s="112">
        <v>1819463.5047499996</v>
      </c>
      <c r="AC61" s="655">
        <v>1</v>
      </c>
    </row>
    <row r="62" spans="1:82" s="655" customFormat="1" ht="15.75" thickBot="1">
      <c r="A62" s="655" t="s">
        <v>1026</v>
      </c>
      <c r="B62" s="655">
        <v>0.24708076525105693</v>
      </c>
      <c r="C62" s="655">
        <v>8.3116449857442543E-2</v>
      </c>
      <c r="D62" s="655">
        <v>6.6462473484245929E-2</v>
      </c>
      <c r="E62" s="655">
        <v>4.0629935806356009E-2</v>
      </c>
      <c r="F62" s="655">
        <v>2.5090670909759565E-2</v>
      </c>
      <c r="G62" s="655">
        <v>5.5930119040218142E-2</v>
      </c>
      <c r="H62" s="655">
        <v>1.8317190766944956E-2</v>
      </c>
      <c r="I62" s="655">
        <v>2.3482760747031695E-2</v>
      </c>
      <c r="J62" s="655">
        <v>2.7521631090303412E-2</v>
      </c>
      <c r="K62" s="655">
        <v>1.498035048729658E-2</v>
      </c>
      <c r="L62" s="655">
        <v>1.3253416046568824E-2</v>
      </c>
      <c r="M62" s="655">
        <v>1.1538257967358663E-2</v>
      </c>
      <c r="N62" s="655">
        <v>2.979658203006889E-2</v>
      </c>
      <c r="O62" s="655">
        <v>2.105304911585092E-2</v>
      </c>
      <c r="P62" s="655">
        <v>1.8520135354201588E-2</v>
      </c>
      <c r="Q62" s="655">
        <v>1.0807135987430423E-2</v>
      </c>
      <c r="R62" s="655">
        <v>1.4899688270320611E-2</v>
      </c>
      <c r="S62" s="655">
        <v>2.377916449934224E-2</v>
      </c>
      <c r="T62" s="655">
        <v>1.5332221524186637E-2</v>
      </c>
      <c r="U62" s="655">
        <v>6.3734852794386621E-2</v>
      </c>
      <c r="V62" s="655">
        <v>6.8130453128837365E-2</v>
      </c>
      <c r="W62" s="655">
        <v>2.6936274721670813E-2</v>
      </c>
      <c r="X62" s="655">
        <v>1.2794008612554449E-2</v>
      </c>
      <c r="Y62" s="655">
        <v>1.8740432979822322E-2</v>
      </c>
      <c r="Z62" s="655">
        <v>3.3539585004418601E-2</v>
      </c>
      <c r="AA62" s="655">
        <v>1.4532394522325472E-2</v>
      </c>
      <c r="AB62" s="655">
        <v>1</v>
      </c>
    </row>
    <row r="63" spans="1:82" s="654" customFormat="1" ht="43.5" customHeight="1" thickTop="1" thickBot="1">
      <c r="A63" s="711" t="s">
        <v>1030</v>
      </c>
      <c r="B63" s="709" t="s">
        <v>206</v>
      </c>
      <c r="C63" s="709" t="s">
        <v>217</v>
      </c>
      <c r="D63" s="709" t="s">
        <v>203</v>
      </c>
      <c r="E63" s="709" t="s">
        <v>218</v>
      </c>
      <c r="F63" s="709" t="s">
        <v>209</v>
      </c>
      <c r="G63" s="709" t="s">
        <v>216</v>
      </c>
      <c r="H63" s="709" t="s">
        <v>214</v>
      </c>
      <c r="I63" s="709" t="s">
        <v>204</v>
      </c>
      <c r="J63" s="709" t="s">
        <v>215</v>
      </c>
      <c r="K63" s="709" t="s">
        <v>208</v>
      </c>
      <c r="L63" s="709" t="s">
        <v>211</v>
      </c>
      <c r="M63" s="709" t="s">
        <v>202</v>
      </c>
      <c r="N63" s="709" t="s">
        <v>201</v>
      </c>
      <c r="O63" s="709" t="s">
        <v>199</v>
      </c>
      <c r="P63" s="709" t="s">
        <v>220</v>
      </c>
      <c r="Q63" s="709" t="s">
        <v>221</v>
      </c>
      <c r="R63" s="709" t="s">
        <v>207</v>
      </c>
      <c r="S63" s="709" t="s">
        <v>213</v>
      </c>
      <c r="T63" s="709" t="s">
        <v>205</v>
      </c>
      <c r="U63" s="709" t="s">
        <v>200</v>
      </c>
      <c r="V63" s="709" t="s">
        <v>196</v>
      </c>
      <c r="W63" s="709" t="s">
        <v>197</v>
      </c>
      <c r="X63" s="709" t="s">
        <v>219</v>
      </c>
      <c r="Y63" s="709" t="s">
        <v>212</v>
      </c>
      <c r="Z63" s="709" t="s">
        <v>210</v>
      </c>
      <c r="AA63" s="709" t="s">
        <v>198</v>
      </c>
      <c r="AB63" s="709" t="s">
        <v>222</v>
      </c>
      <c r="AC63" s="709" t="s">
        <v>986</v>
      </c>
      <c r="AD63" s="653"/>
      <c r="AE63" s="653"/>
      <c r="AF63" s="653"/>
      <c r="AG63" s="653"/>
      <c r="AH63" s="653"/>
      <c r="AI63" s="653"/>
      <c r="AJ63" s="653"/>
      <c r="AK63" s="653"/>
      <c r="AL63" s="653"/>
      <c r="AM63" s="653"/>
      <c r="AN63" s="653"/>
      <c r="AO63" s="653"/>
      <c r="AP63" s="653"/>
      <c r="AQ63" s="653"/>
      <c r="AR63" s="653"/>
      <c r="AS63" s="653"/>
      <c r="AT63" s="653"/>
      <c r="AU63" s="653"/>
      <c r="AV63" s="653"/>
      <c r="AW63" s="653"/>
      <c r="AX63" s="653"/>
      <c r="AY63" s="653"/>
      <c r="AZ63" s="653"/>
      <c r="BA63" s="653"/>
      <c r="BB63" s="653"/>
      <c r="BC63" s="653"/>
      <c r="BD63" s="653"/>
      <c r="BE63" s="653"/>
      <c r="BF63" s="653"/>
      <c r="BG63" s="653"/>
      <c r="BH63" s="653"/>
      <c r="BI63" s="653"/>
      <c r="BJ63" s="653"/>
      <c r="BK63" s="653"/>
      <c r="BL63" s="653"/>
      <c r="BM63" s="653"/>
      <c r="BN63" s="653"/>
      <c r="BO63" s="653"/>
      <c r="BP63" s="653"/>
      <c r="BQ63" s="653"/>
      <c r="BR63" s="653"/>
      <c r="BS63" s="653"/>
      <c r="BT63" s="653"/>
      <c r="BU63" s="653"/>
      <c r="BV63" s="653"/>
      <c r="BW63" s="653"/>
      <c r="BX63" s="653"/>
      <c r="BY63" s="653"/>
      <c r="BZ63" s="653"/>
      <c r="CA63" s="653"/>
      <c r="CB63" s="653"/>
      <c r="CC63" s="653"/>
      <c r="CD63" s="653"/>
    </row>
    <row r="64" spans="1:82" ht="15.75" thickTop="1">
      <c r="A64" s="112" t="s">
        <v>1012</v>
      </c>
      <c r="B64" s="112">
        <v>1</v>
      </c>
      <c r="C64" s="112">
        <v>0</v>
      </c>
      <c r="D64" s="112">
        <v>0</v>
      </c>
      <c r="E64" s="112">
        <v>0</v>
      </c>
      <c r="F64" s="112">
        <v>0</v>
      </c>
      <c r="G64" s="112">
        <v>0</v>
      </c>
      <c r="H64" s="112">
        <v>0</v>
      </c>
      <c r="I64" s="112">
        <v>0</v>
      </c>
      <c r="J64" s="112">
        <v>0</v>
      </c>
      <c r="K64" s="112">
        <v>0</v>
      </c>
      <c r="L64" s="112">
        <v>0</v>
      </c>
      <c r="M64" s="112">
        <v>0</v>
      </c>
      <c r="N64" s="112">
        <v>0</v>
      </c>
      <c r="O64" s="112">
        <v>0</v>
      </c>
      <c r="P64" s="112">
        <v>0</v>
      </c>
      <c r="Q64" s="112">
        <v>0</v>
      </c>
      <c r="R64" s="112">
        <v>0</v>
      </c>
      <c r="S64" s="112">
        <v>0</v>
      </c>
      <c r="T64" s="112">
        <v>0</v>
      </c>
      <c r="U64" s="112">
        <v>0</v>
      </c>
      <c r="V64" s="112">
        <v>0</v>
      </c>
      <c r="W64" s="112">
        <v>0</v>
      </c>
      <c r="X64" s="112">
        <v>0</v>
      </c>
      <c r="Y64" s="112">
        <v>0</v>
      </c>
      <c r="Z64" s="112">
        <v>0</v>
      </c>
      <c r="AA64" s="112">
        <v>0</v>
      </c>
      <c r="AB64" s="112">
        <v>1</v>
      </c>
      <c r="AC64" s="655">
        <v>1.2063511977861043E-6</v>
      </c>
    </row>
    <row r="65" spans="1:29" ht="15">
      <c r="A65" s="112" t="s">
        <v>1013</v>
      </c>
      <c r="B65" s="112">
        <v>0</v>
      </c>
      <c r="C65" s="112">
        <v>0</v>
      </c>
      <c r="D65" s="112">
        <v>0</v>
      </c>
      <c r="E65" s="112">
        <v>0</v>
      </c>
      <c r="F65" s="112">
        <v>0</v>
      </c>
      <c r="G65" s="112">
        <v>0</v>
      </c>
      <c r="H65" s="112">
        <v>0</v>
      </c>
      <c r="I65" s="112">
        <v>0</v>
      </c>
      <c r="J65" s="112">
        <v>0</v>
      </c>
      <c r="K65" s="112">
        <v>0</v>
      </c>
      <c r="L65" s="112">
        <v>0</v>
      </c>
      <c r="M65" s="112">
        <v>0</v>
      </c>
      <c r="N65" s="112">
        <v>0</v>
      </c>
      <c r="O65" s="112">
        <v>0</v>
      </c>
      <c r="P65" s="112">
        <v>0</v>
      </c>
      <c r="Q65" s="112">
        <v>0</v>
      </c>
      <c r="R65" s="112">
        <v>0</v>
      </c>
      <c r="S65" s="112">
        <v>0</v>
      </c>
      <c r="T65" s="112">
        <v>0</v>
      </c>
      <c r="U65" s="112">
        <v>0</v>
      </c>
      <c r="V65" s="112">
        <v>0</v>
      </c>
      <c r="W65" s="112">
        <v>0</v>
      </c>
      <c r="X65" s="112">
        <v>0</v>
      </c>
      <c r="Y65" s="112">
        <v>0</v>
      </c>
      <c r="Z65" s="112">
        <v>0</v>
      </c>
      <c r="AA65" s="112">
        <v>0</v>
      </c>
      <c r="AB65" s="112">
        <v>0</v>
      </c>
      <c r="AC65" s="655">
        <v>0</v>
      </c>
    </row>
    <row r="66" spans="1:29" ht="15">
      <c r="A66" s="112" t="s">
        <v>1014</v>
      </c>
      <c r="B66" s="112">
        <v>3</v>
      </c>
      <c r="C66" s="112">
        <v>3</v>
      </c>
      <c r="D66" s="112">
        <v>0</v>
      </c>
      <c r="E66" s="112">
        <v>0</v>
      </c>
      <c r="F66" s="112">
        <v>0</v>
      </c>
      <c r="G66" s="112">
        <v>0</v>
      </c>
      <c r="H66" s="112">
        <v>0</v>
      </c>
      <c r="I66" s="112">
        <v>0</v>
      </c>
      <c r="J66" s="112">
        <v>0</v>
      </c>
      <c r="K66" s="112">
        <v>0</v>
      </c>
      <c r="L66" s="112">
        <v>0</v>
      </c>
      <c r="M66" s="112">
        <v>0</v>
      </c>
      <c r="N66" s="112">
        <v>0</v>
      </c>
      <c r="O66" s="112">
        <v>0</v>
      </c>
      <c r="P66" s="112">
        <v>0</v>
      </c>
      <c r="Q66" s="112">
        <v>0</v>
      </c>
      <c r="R66" s="112">
        <v>0</v>
      </c>
      <c r="S66" s="112">
        <v>0</v>
      </c>
      <c r="T66" s="112">
        <v>0</v>
      </c>
      <c r="U66" s="112">
        <v>0</v>
      </c>
      <c r="V66" s="112">
        <v>0</v>
      </c>
      <c r="W66" s="112">
        <v>0</v>
      </c>
      <c r="X66" s="112">
        <v>0</v>
      </c>
      <c r="Y66" s="112">
        <v>0</v>
      </c>
      <c r="Z66" s="112">
        <v>0</v>
      </c>
      <c r="AA66" s="112">
        <v>0</v>
      </c>
      <c r="AB66" s="112">
        <v>6</v>
      </c>
      <c r="AC66" s="655">
        <v>7.2381071867166261E-6</v>
      </c>
    </row>
    <row r="67" spans="1:29" ht="15">
      <c r="A67" s="112" t="s">
        <v>1015</v>
      </c>
      <c r="B67" s="112">
        <v>2</v>
      </c>
      <c r="C67" s="112">
        <v>5</v>
      </c>
      <c r="D67" s="112">
        <v>0</v>
      </c>
      <c r="E67" s="112">
        <v>1</v>
      </c>
      <c r="F67" s="112">
        <v>0</v>
      </c>
      <c r="G67" s="112">
        <v>1</v>
      </c>
      <c r="H67" s="112">
        <v>0</v>
      </c>
      <c r="I67" s="112">
        <v>0</v>
      </c>
      <c r="J67" s="112">
        <v>0</v>
      </c>
      <c r="K67" s="112">
        <v>0</v>
      </c>
      <c r="L67" s="112">
        <v>0</v>
      </c>
      <c r="M67" s="112">
        <v>0</v>
      </c>
      <c r="N67" s="112">
        <v>0</v>
      </c>
      <c r="O67" s="112">
        <v>1</v>
      </c>
      <c r="P67" s="112">
        <v>0</v>
      </c>
      <c r="Q67" s="112">
        <v>0</v>
      </c>
      <c r="R67" s="112">
        <v>0</v>
      </c>
      <c r="S67" s="112">
        <v>0</v>
      </c>
      <c r="T67" s="112">
        <v>0</v>
      </c>
      <c r="U67" s="112">
        <v>0</v>
      </c>
      <c r="V67" s="112">
        <v>0</v>
      </c>
      <c r="W67" s="112">
        <v>0</v>
      </c>
      <c r="X67" s="112">
        <v>0</v>
      </c>
      <c r="Y67" s="112">
        <v>0</v>
      </c>
      <c r="Z67" s="112">
        <v>0</v>
      </c>
      <c r="AA67" s="112">
        <v>0</v>
      </c>
      <c r="AB67" s="112">
        <v>10</v>
      </c>
      <c r="AC67" s="655">
        <v>1.2063511977861042E-5</v>
      </c>
    </row>
    <row r="68" spans="1:29" ht="15">
      <c r="A68" s="112" t="s">
        <v>1016</v>
      </c>
      <c r="B68" s="112">
        <v>15</v>
      </c>
      <c r="C68" s="112">
        <v>8</v>
      </c>
      <c r="D68" s="112">
        <v>0</v>
      </c>
      <c r="E68" s="112">
        <v>0</v>
      </c>
      <c r="F68" s="112">
        <v>2</v>
      </c>
      <c r="G68" s="112">
        <v>1</v>
      </c>
      <c r="H68" s="112">
        <v>0</v>
      </c>
      <c r="I68" s="112">
        <v>0</v>
      </c>
      <c r="J68" s="112">
        <v>1</v>
      </c>
      <c r="K68" s="112">
        <v>0</v>
      </c>
      <c r="L68" s="112">
        <v>0</v>
      </c>
      <c r="M68" s="112">
        <v>0</v>
      </c>
      <c r="N68" s="112">
        <v>0</v>
      </c>
      <c r="O68" s="112">
        <v>0</v>
      </c>
      <c r="P68" s="112">
        <v>0</v>
      </c>
      <c r="Q68" s="112">
        <v>0</v>
      </c>
      <c r="R68" s="112">
        <v>0</v>
      </c>
      <c r="S68" s="112">
        <v>0</v>
      </c>
      <c r="T68" s="112">
        <v>0</v>
      </c>
      <c r="U68" s="112">
        <v>0</v>
      </c>
      <c r="V68" s="112">
        <v>2</v>
      </c>
      <c r="W68" s="112">
        <v>1</v>
      </c>
      <c r="X68" s="112">
        <v>0</v>
      </c>
      <c r="Y68" s="112">
        <v>0</v>
      </c>
      <c r="Z68" s="112">
        <v>2</v>
      </c>
      <c r="AA68" s="112">
        <v>0</v>
      </c>
      <c r="AB68" s="112">
        <v>32</v>
      </c>
      <c r="AC68" s="655">
        <v>3.8603238329155337E-5</v>
      </c>
    </row>
    <row r="69" spans="1:29" ht="15">
      <c r="A69" s="112" t="s">
        <v>1017</v>
      </c>
      <c r="B69" s="112">
        <v>60</v>
      </c>
      <c r="C69" s="112">
        <v>18</v>
      </c>
      <c r="D69" s="112">
        <v>18</v>
      </c>
      <c r="E69" s="112">
        <v>1</v>
      </c>
      <c r="F69" s="112">
        <v>9</v>
      </c>
      <c r="G69" s="112">
        <v>11</v>
      </c>
      <c r="H69" s="112">
        <v>4</v>
      </c>
      <c r="I69" s="112">
        <v>1</v>
      </c>
      <c r="J69" s="112">
        <v>1</v>
      </c>
      <c r="K69" s="112">
        <v>0</v>
      </c>
      <c r="L69" s="112">
        <v>0</v>
      </c>
      <c r="M69" s="112">
        <v>0</v>
      </c>
      <c r="N69" s="112">
        <v>1</v>
      </c>
      <c r="O69" s="112">
        <v>6</v>
      </c>
      <c r="P69" s="112">
        <v>0</v>
      </c>
      <c r="Q69" s="112">
        <v>2</v>
      </c>
      <c r="R69" s="112">
        <v>1</v>
      </c>
      <c r="S69" s="112">
        <v>2</v>
      </c>
      <c r="T69" s="112">
        <v>0</v>
      </c>
      <c r="U69" s="112">
        <v>3</v>
      </c>
      <c r="V69" s="112">
        <v>4</v>
      </c>
      <c r="W69" s="112">
        <v>4</v>
      </c>
      <c r="X69" s="112">
        <v>3</v>
      </c>
      <c r="Y69" s="112">
        <v>1</v>
      </c>
      <c r="Z69" s="112">
        <v>10</v>
      </c>
      <c r="AA69" s="112">
        <v>4</v>
      </c>
      <c r="AB69" s="112">
        <v>164</v>
      </c>
      <c r="AC69" s="655">
        <v>1.978415964369211E-4</v>
      </c>
    </row>
    <row r="70" spans="1:29" ht="15">
      <c r="A70" s="112" t="s">
        <v>1018</v>
      </c>
      <c r="B70" s="112">
        <v>138</v>
      </c>
      <c r="C70" s="112">
        <v>55</v>
      </c>
      <c r="D70" s="112">
        <v>30</v>
      </c>
      <c r="E70" s="112">
        <v>11</v>
      </c>
      <c r="F70" s="112">
        <v>13</v>
      </c>
      <c r="G70" s="112">
        <v>20</v>
      </c>
      <c r="H70" s="112">
        <v>5</v>
      </c>
      <c r="I70" s="112">
        <v>5</v>
      </c>
      <c r="J70" s="112">
        <v>3</v>
      </c>
      <c r="K70" s="112">
        <v>1</v>
      </c>
      <c r="L70" s="112">
        <v>2</v>
      </c>
      <c r="M70" s="112">
        <v>4</v>
      </c>
      <c r="N70" s="112">
        <v>7</v>
      </c>
      <c r="O70" s="112">
        <v>14</v>
      </c>
      <c r="P70" s="112">
        <v>11</v>
      </c>
      <c r="Q70" s="112">
        <v>1</v>
      </c>
      <c r="R70" s="112">
        <v>8</v>
      </c>
      <c r="S70" s="112">
        <v>5</v>
      </c>
      <c r="T70" s="112">
        <v>0</v>
      </c>
      <c r="U70" s="112">
        <v>18</v>
      </c>
      <c r="V70" s="112">
        <v>13</v>
      </c>
      <c r="W70" s="112">
        <v>8</v>
      </c>
      <c r="X70" s="112">
        <v>1</v>
      </c>
      <c r="Y70" s="112">
        <v>7</v>
      </c>
      <c r="Z70" s="112">
        <v>25</v>
      </c>
      <c r="AA70" s="112">
        <v>4</v>
      </c>
      <c r="AB70" s="112">
        <v>409</v>
      </c>
      <c r="AC70" s="655">
        <v>4.9339763989451663E-4</v>
      </c>
    </row>
    <row r="71" spans="1:29" ht="15">
      <c r="A71" s="112" t="s">
        <v>1019</v>
      </c>
      <c r="B71" s="112">
        <v>199</v>
      </c>
      <c r="C71" s="112">
        <v>57</v>
      </c>
      <c r="D71" s="112">
        <v>47</v>
      </c>
      <c r="E71" s="112">
        <v>23</v>
      </c>
      <c r="F71" s="112">
        <v>18</v>
      </c>
      <c r="G71" s="112">
        <v>37</v>
      </c>
      <c r="H71" s="112">
        <v>11</v>
      </c>
      <c r="I71" s="112">
        <v>10</v>
      </c>
      <c r="J71" s="112">
        <v>10</v>
      </c>
      <c r="K71" s="112">
        <v>8</v>
      </c>
      <c r="L71" s="112">
        <v>5</v>
      </c>
      <c r="M71" s="112">
        <v>10</v>
      </c>
      <c r="N71" s="112">
        <v>15</v>
      </c>
      <c r="O71" s="112">
        <v>15</v>
      </c>
      <c r="P71" s="112">
        <v>12</v>
      </c>
      <c r="Q71" s="112">
        <v>7</v>
      </c>
      <c r="R71" s="112">
        <v>8</v>
      </c>
      <c r="S71" s="112">
        <v>14</v>
      </c>
      <c r="T71" s="112">
        <v>3</v>
      </c>
      <c r="U71" s="112">
        <v>42</v>
      </c>
      <c r="V71" s="112">
        <v>42</v>
      </c>
      <c r="W71" s="112">
        <v>20</v>
      </c>
      <c r="X71" s="112">
        <v>9</v>
      </c>
      <c r="Y71" s="112">
        <v>10</v>
      </c>
      <c r="Z71" s="112">
        <v>29</v>
      </c>
      <c r="AA71" s="112">
        <v>10</v>
      </c>
      <c r="AB71" s="112">
        <v>671</v>
      </c>
      <c r="AC71" s="655">
        <v>8.0946165371447592E-4</v>
      </c>
    </row>
    <row r="72" spans="1:29" ht="15">
      <c r="A72" s="112" t="s">
        <v>1020</v>
      </c>
      <c r="B72" s="112">
        <v>194</v>
      </c>
      <c r="C72" s="112">
        <v>85</v>
      </c>
      <c r="D72" s="112">
        <v>78</v>
      </c>
      <c r="E72" s="112">
        <v>38</v>
      </c>
      <c r="F72" s="112">
        <v>18</v>
      </c>
      <c r="G72" s="112">
        <v>46</v>
      </c>
      <c r="H72" s="112">
        <v>21</v>
      </c>
      <c r="I72" s="112">
        <v>13</v>
      </c>
      <c r="J72" s="112">
        <v>13</v>
      </c>
      <c r="K72" s="112">
        <v>10</v>
      </c>
      <c r="L72" s="112">
        <v>9</v>
      </c>
      <c r="M72" s="112">
        <v>13</v>
      </c>
      <c r="N72" s="112">
        <v>17</v>
      </c>
      <c r="O72" s="112">
        <v>13</v>
      </c>
      <c r="P72" s="112">
        <v>21</v>
      </c>
      <c r="Q72" s="112">
        <v>8</v>
      </c>
      <c r="R72" s="112">
        <v>14</v>
      </c>
      <c r="S72" s="112">
        <v>18</v>
      </c>
      <c r="T72" s="112">
        <v>4</v>
      </c>
      <c r="U72" s="112">
        <v>70</v>
      </c>
      <c r="V72" s="112">
        <v>51</v>
      </c>
      <c r="W72" s="112">
        <v>18</v>
      </c>
      <c r="X72" s="112">
        <v>6</v>
      </c>
      <c r="Y72" s="112">
        <v>15</v>
      </c>
      <c r="Z72" s="112">
        <v>36</v>
      </c>
      <c r="AA72" s="112">
        <v>15</v>
      </c>
      <c r="AB72" s="112">
        <v>844</v>
      </c>
      <c r="AC72" s="655">
        <v>1.018160410931472E-3</v>
      </c>
    </row>
    <row r="73" spans="1:29" ht="15">
      <c r="A73" s="112" t="s">
        <v>1021</v>
      </c>
      <c r="B73" s="112">
        <v>477</v>
      </c>
      <c r="C73" s="112">
        <v>164</v>
      </c>
      <c r="D73" s="112">
        <v>156</v>
      </c>
      <c r="E73" s="112">
        <v>107</v>
      </c>
      <c r="F73" s="112">
        <v>55</v>
      </c>
      <c r="G73" s="112">
        <v>116</v>
      </c>
      <c r="H73" s="112">
        <v>31</v>
      </c>
      <c r="I73" s="112">
        <v>52</v>
      </c>
      <c r="J73" s="112">
        <v>56</v>
      </c>
      <c r="K73" s="112">
        <v>41</v>
      </c>
      <c r="L73" s="112">
        <v>24</v>
      </c>
      <c r="M73" s="112">
        <v>30</v>
      </c>
      <c r="N73" s="112">
        <v>61</v>
      </c>
      <c r="O73" s="112">
        <v>45</v>
      </c>
      <c r="P73" s="112">
        <v>44</v>
      </c>
      <c r="Q73" s="112">
        <v>15</v>
      </c>
      <c r="R73" s="112">
        <v>25</v>
      </c>
      <c r="S73" s="112">
        <v>55</v>
      </c>
      <c r="T73" s="112">
        <v>42</v>
      </c>
      <c r="U73" s="112">
        <v>171</v>
      </c>
      <c r="V73" s="112">
        <v>153</v>
      </c>
      <c r="W73" s="112">
        <v>68</v>
      </c>
      <c r="X73" s="112">
        <v>31</v>
      </c>
      <c r="Y73" s="112">
        <v>36</v>
      </c>
      <c r="Z73" s="112">
        <v>81</v>
      </c>
      <c r="AA73" s="112">
        <v>33</v>
      </c>
      <c r="AB73" s="112">
        <v>2169</v>
      </c>
      <c r="AC73" s="655">
        <v>2.6165757479980601E-3</v>
      </c>
    </row>
    <row r="74" spans="1:29" ht="15">
      <c r="A74" s="112" t="s">
        <v>1022</v>
      </c>
      <c r="B74" s="112">
        <v>1347</v>
      </c>
      <c r="C74" s="112">
        <v>419</v>
      </c>
      <c r="D74" s="112">
        <v>489</v>
      </c>
      <c r="E74" s="112">
        <v>314</v>
      </c>
      <c r="F74" s="112">
        <v>186</v>
      </c>
      <c r="G74" s="112">
        <v>334</v>
      </c>
      <c r="H74" s="112">
        <v>122</v>
      </c>
      <c r="I74" s="112">
        <v>174</v>
      </c>
      <c r="J74" s="112">
        <v>202</v>
      </c>
      <c r="K74" s="112">
        <v>121</v>
      </c>
      <c r="L74" s="112">
        <v>83</v>
      </c>
      <c r="M74" s="112">
        <v>85</v>
      </c>
      <c r="N74" s="112">
        <v>230</v>
      </c>
      <c r="O74" s="112">
        <v>139</v>
      </c>
      <c r="P74" s="112">
        <v>154</v>
      </c>
      <c r="Q74" s="112">
        <v>61</v>
      </c>
      <c r="R74" s="112">
        <v>103</v>
      </c>
      <c r="S74" s="112">
        <v>201</v>
      </c>
      <c r="T74" s="112">
        <v>104</v>
      </c>
      <c r="U74" s="112">
        <v>477</v>
      </c>
      <c r="V74" s="112">
        <v>533</v>
      </c>
      <c r="W74" s="112">
        <v>196</v>
      </c>
      <c r="X74" s="112">
        <v>82</v>
      </c>
      <c r="Y74" s="112">
        <v>128</v>
      </c>
      <c r="Z74" s="112">
        <v>205</v>
      </c>
      <c r="AA74" s="112">
        <v>114</v>
      </c>
      <c r="AB74" s="112">
        <v>6603</v>
      </c>
      <c r="AC74" s="655">
        <v>7.9655369589816463E-3</v>
      </c>
    </row>
    <row r="75" spans="1:29" ht="15">
      <c r="A75" s="112" t="s">
        <v>1023</v>
      </c>
      <c r="B75" s="112">
        <v>7402</v>
      </c>
      <c r="C75" s="112">
        <v>2054</v>
      </c>
      <c r="D75" s="112">
        <v>2336</v>
      </c>
      <c r="E75" s="112">
        <v>1525</v>
      </c>
      <c r="F75" s="112">
        <v>825</v>
      </c>
      <c r="G75" s="112">
        <v>1962</v>
      </c>
      <c r="H75" s="112">
        <v>769</v>
      </c>
      <c r="I75" s="112">
        <v>1110</v>
      </c>
      <c r="J75" s="112">
        <v>1277</v>
      </c>
      <c r="K75" s="112">
        <v>698</v>
      </c>
      <c r="L75" s="112">
        <v>597</v>
      </c>
      <c r="M75" s="112">
        <v>439</v>
      </c>
      <c r="N75" s="112">
        <v>1339</v>
      </c>
      <c r="O75" s="112">
        <v>667</v>
      </c>
      <c r="P75" s="112">
        <v>712</v>
      </c>
      <c r="Q75" s="112">
        <v>376</v>
      </c>
      <c r="R75" s="112">
        <v>545</v>
      </c>
      <c r="S75" s="112">
        <v>1019</v>
      </c>
      <c r="T75" s="112">
        <v>738</v>
      </c>
      <c r="U75" s="112">
        <v>2599</v>
      </c>
      <c r="V75" s="112">
        <v>2942</v>
      </c>
      <c r="W75" s="112">
        <v>1102</v>
      </c>
      <c r="X75" s="112">
        <v>544</v>
      </c>
      <c r="Y75" s="112">
        <v>858</v>
      </c>
      <c r="Z75" s="112">
        <v>963</v>
      </c>
      <c r="AA75" s="112">
        <v>519</v>
      </c>
      <c r="AB75" s="112">
        <v>35917</v>
      </c>
      <c r="AC75" s="655">
        <v>4.332851597088351E-2</v>
      </c>
    </row>
    <row r="76" spans="1:29" ht="15">
      <c r="A76" s="112" t="s">
        <v>1024</v>
      </c>
      <c r="B76" s="112">
        <v>6584</v>
      </c>
      <c r="C76" s="112">
        <v>1323</v>
      </c>
      <c r="D76" s="112">
        <v>1423</v>
      </c>
      <c r="E76" s="112">
        <v>949</v>
      </c>
      <c r="F76" s="112">
        <v>475</v>
      </c>
      <c r="G76" s="112">
        <v>1468</v>
      </c>
      <c r="H76" s="112">
        <v>534</v>
      </c>
      <c r="I76" s="112">
        <v>701</v>
      </c>
      <c r="J76" s="112">
        <v>981</v>
      </c>
      <c r="K76" s="112">
        <v>383</v>
      </c>
      <c r="L76" s="112">
        <v>535</v>
      </c>
      <c r="M76" s="112">
        <v>274</v>
      </c>
      <c r="N76" s="112">
        <v>817</v>
      </c>
      <c r="O76" s="112">
        <v>374</v>
      </c>
      <c r="P76" s="112">
        <v>402</v>
      </c>
      <c r="Q76" s="112">
        <v>347</v>
      </c>
      <c r="R76" s="112">
        <v>455</v>
      </c>
      <c r="S76" s="112">
        <v>599</v>
      </c>
      <c r="T76" s="112">
        <v>574</v>
      </c>
      <c r="U76" s="112">
        <v>1560</v>
      </c>
      <c r="V76" s="112">
        <v>1923</v>
      </c>
      <c r="W76" s="112">
        <v>660</v>
      </c>
      <c r="X76" s="112">
        <v>361</v>
      </c>
      <c r="Y76" s="112">
        <v>542</v>
      </c>
      <c r="Z76" s="112">
        <v>594</v>
      </c>
      <c r="AA76" s="112">
        <v>288</v>
      </c>
      <c r="AB76" s="112">
        <v>25126</v>
      </c>
      <c r="AC76" s="655">
        <v>3.0310780195573657E-2</v>
      </c>
    </row>
    <row r="77" spans="1:29" ht="15">
      <c r="A77" s="112" t="s">
        <v>1025</v>
      </c>
      <c r="B77" s="112">
        <v>122156</v>
      </c>
      <c r="C77" s="112">
        <v>95550</v>
      </c>
      <c r="D77" s="112">
        <v>37442</v>
      </c>
      <c r="E77" s="112">
        <v>59020</v>
      </c>
      <c r="F77" s="112">
        <v>12820</v>
      </c>
      <c r="G77" s="112">
        <v>34524</v>
      </c>
      <c r="H77" s="112">
        <v>18719</v>
      </c>
      <c r="I77" s="112">
        <v>20697</v>
      </c>
      <c r="J77" s="112">
        <v>33952</v>
      </c>
      <c r="K77" s="112">
        <v>13698</v>
      </c>
      <c r="L77" s="112">
        <v>17134</v>
      </c>
      <c r="M77" s="112">
        <v>11189</v>
      </c>
      <c r="N77" s="112">
        <v>31488</v>
      </c>
      <c r="O77" s="112">
        <v>15002</v>
      </c>
      <c r="P77" s="112">
        <v>10945</v>
      </c>
      <c r="Q77" s="112">
        <v>36482</v>
      </c>
      <c r="R77" s="112">
        <v>16520</v>
      </c>
      <c r="S77" s="112">
        <v>17364</v>
      </c>
      <c r="T77" s="112">
        <v>14164</v>
      </c>
      <c r="U77" s="112">
        <v>24128</v>
      </c>
      <c r="V77" s="112">
        <v>25357</v>
      </c>
      <c r="W77" s="112">
        <v>20012</v>
      </c>
      <c r="X77" s="112">
        <v>19672</v>
      </c>
      <c r="Y77" s="112">
        <v>18617</v>
      </c>
      <c r="Z77" s="112">
        <v>22815</v>
      </c>
      <c r="AA77" s="112">
        <v>7527</v>
      </c>
      <c r="AB77" s="112">
        <v>756994</v>
      </c>
      <c r="AC77" s="655">
        <v>0.91320061861689428</v>
      </c>
    </row>
    <row r="78" spans="1:29" ht="15">
      <c r="A78" s="112" t="s">
        <v>222</v>
      </c>
      <c r="B78" s="112">
        <v>138578</v>
      </c>
      <c r="C78" s="112">
        <v>99741</v>
      </c>
      <c r="D78" s="112">
        <v>42019</v>
      </c>
      <c r="E78" s="112">
        <v>61989</v>
      </c>
      <c r="F78" s="112">
        <v>14421</v>
      </c>
      <c r="G78" s="112">
        <v>38520</v>
      </c>
      <c r="H78" s="112">
        <v>20216</v>
      </c>
      <c r="I78" s="112">
        <v>22763</v>
      </c>
      <c r="J78" s="112">
        <v>36496</v>
      </c>
      <c r="K78" s="112">
        <v>14960</v>
      </c>
      <c r="L78" s="112">
        <v>18389</v>
      </c>
      <c r="M78" s="112">
        <v>12044</v>
      </c>
      <c r="N78" s="112">
        <v>33975</v>
      </c>
      <c r="O78" s="112">
        <v>16276</v>
      </c>
      <c r="P78" s="112">
        <v>12301</v>
      </c>
      <c r="Q78" s="112">
        <v>37299</v>
      </c>
      <c r="R78" s="112">
        <v>17679</v>
      </c>
      <c r="S78" s="112">
        <v>19277</v>
      </c>
      <c r="T78" s="112">
        <v>15629</v>
      </c>
      <c r="U78" s="112">
        <v>29068</v>
      </c>
      <c r="V78" s="112">
        <v>31020</v>
      </c>
      <c r="W78" s="112">
        <v>22089</v>
      </c>
      <c r="X78" s="112">
        <v>20709</v>
      </c>
      <c r="Y78" s="112">
        <v>20214</v>
      </c>
      <c r="Z78" s="112">
        <v>24760</v>
      </c>
      <c r="AA78" s="112">
        <v>8514</v>
      </c>
      <c r="AB78" s="112">
        <v>828946</v>
      </c>
      <c r="AC78" s="655">
        <v>1</v>
      </c>
    </row>
    <row r="79" spans="1:29" s="655" customFormat="1" ht="15">
      <c r="A79" s="655" t="s">
        <v>1026</v>
      </c>
      <c r="B79" s="655">
        <v>0.16717373628680277</v>
      </c>
      <c r="C79" s="655">
        <v>0.12032267481838382</v>
      </c>
      <c r="D79" s="655">
        <v>5.0689670979774316E-2</v>
      </c>
      <c r="E79" s="655">
        <v>7.4780504399562825E-2</v>
      </c>
      <c r="F79" s="655">
        <v>1.7396790623273411E-2</v>
      </c>
      <c r="G79" s="655">
        <v>4.6468648138720738E-2</v>
      </c>
      <c r="H79" s="655">
        <v>2.4387595814443885E-2</v>
      </c>
      <c r="I79" s="655">
        <v>2.7460172315205093E-2</v>
      </c>
      <c r="J79" s="655">
        <v>4.4026993314401665E-2</v>
      </c>
      <c r="K79" s="655">
        <v>1.8047013918880118E-2</v>
      </c>
      <c r="L79" s="655">
        <v>2.218359217608867E-2</v>
      </c>
      <c r="M79" s="655">
        <v>1.4529293826135841E-2</v>
      </c>
      <c r="N79" s="655">
        <v>4.098578194478289E-2</v>
      </c>
      <c r="O79" s="655">
        <v>1.9634572095166634E-2</v>
      </c>
      <c r="P79" s="655">
        <v>1.4839326083966868E-2</v>
      </c>
      <c r="Q79" s="655">
        <v>4.4995693326223905E-2</v>
      </c>
      <c r="R79" s="655">
        <v>2.1327082825660537E-2</v>
      </c>
      <c r="S79" s="655">
        <v>2.3254832039722732E-2</v>
      </c>
      <c r="T79" s="655">
        <v>1.8854062870199025E-2</v>
      </c>
      <c r="U79" s="655">
        <v>3.506621661724648E-2</v>
      </c>
      <c r="V79" s="655">
        <v>3.7421014155324957E-2</v>
      </c>
      <c r="W79" s="655">
        <v>2.6647091607897258E-2</v>
      </c>
      <c r="X79" s="655">
        <v>2.4982326954952432E-2</v>
      </c>
      <c r="Y79" s="655">
        <v>2.4385183112048313E-2</v>
      </c>
      <c r="Z79" s="655">
        <v>2.9869255657183943E-2</v>
      </c>
      <c r="AA79" s="655">
        <v>1.0270874097950891E-2</v>
      </c>
      <c r="AB79" s="655">
        <v>1</v>
      </c>
    </row>
    <row r="81" spans="1:82">
      <c r="A81" s="112" t="s">
        <v>1033</v>
      </c>
    </row>
    <row r="83" spans="1:82" ht="36" customHeight="1">
      <c r="A83" s="481" t="s">
        <v>1099</v>
      </c>
      <c r="B83" s="481"/>
      <c r="C83" s="481"/>
      <c r="D83" s="481"/>
      <c r="E83" s="481"/>
      <c r="F83" s="481"/>
      <c r="G83" s="481"/>
      <c r="H83" s="481"/>
      <c r="I83" s="481"/>
      <c r="J83" s="481"/>
      <c r="K83" s="481"/>
      <c r="L83" s="481"/>
      <c r="M83" s="481"/>
      <c r="N83" s="481"/>
      <c r="O83" s="481"/>
      <c r="P83" s="481"/>
      <c r="Q83" s="481"/>
      <c r="R83" s="481"/>
      <c r="S83" s="481"/>
      <c r="T83" s="481"/>
      <c r="U83" s="481"/>
      <c r="V83" s="481"/>
      <c r="W83" s="481"/>
      <c r="X83" s="481"/>
      <c r="Y83" s="481"/>
      <c r="Z83" s="481"/>
      <c r="AA83" s="481"/>
      <c r="AB83" s="481"/>
      <c r="AC83" s="481"/>
      <c r="AD83" s="111"/>
      <c r="AE83" s="111"/>
      <c r="AF83" s="111"/>
      <c r="AG83" s="111"/>
      <c r="AH83" s="111"/>
      <c r="AI83" s="111"/>
      <c r="AJ83" s="111"/>
      <c r="AK83" s="111"/>
      <c r="AL83" s="111"/>
      <c r="AM83" s="111"/>
      <c r="AN83" s="111"/>
      <c r="AO83" s="111"/>
      <c r="AP83" s="111"/>
      <c r="AQ83" s="111"/>
      <c r="AR83" s="111"/>
      <c r="AS83" s="111"/>
      <c r="AT83" s="111"/>
      <c r="AU83" s="111"/>
      <c r="AV83" s="111"/>
      <c r="AW83" s="111"/>
      <c r="AX83" s="111"/>
      <c r="AY83" s="111"/>
      <c r="AZ83" s="111"/>
      <c r="BA83" s="111"/>
      <c r="BB83" s="111"/>
      <c r="BC83" s="111"/>
      <c r="BD83" s="111"/>
      <c r="BE83" s="111"/>
      <c r="BF83" s="111"/>
      <c r="BG83" s="111"/>
      <c r="BH83" s="111"/>
      <c r="BI83" s="111"/>
      <c r="BJ83" s="111"/>
      <c r="BK83" s="111"/>
      <c r="BL83" s="111"/>
      <c r="BM83" s="111"/>
      <c r="BN83" s="111"/>
      <c r="BO83" s="111"/>
      <c r="BP83" s="111"/>
      <c r="BQ83" s="111"/>
      <c r="BR83" s="111"/>
      <c r="BS83" s="111"/>
      <c r="BT83" s="111"/>
      <c r="BU83" s="111"/>
      <c r="BV83" s="111"/>
      <c r="BW83" s="111"/>
      <c r="BX83" s="111"/>
      <c r="BY83" s="111"/>
      <c r="BZ83" s="111"/>
      <c r="CA83" s="111"/>
      <c r="CB83" s="111"/>
      <c r="CC83" s="111"/>
      <c r="CD83" s="111"/>
    </row>
    <row r="84" spans="1:82" ht="20.25">
      <c r="A84" s="481" t="s">
        <v>1108</v>
      </c>
      <c r="B84" s="481"/>
      <c r="C84" s="481"/>
      <c r="D84" s="481"/>
      <c r="E84" s="481"/>
      <c r="F84" s="481"/>
      <c r="G84" s="481"/>
      <c r="H84" s="481"/>
      <c r="I84" s="481"/>
      <c r="J84" s="481"/>
      <c r="K84" s="481"/>
      <c r="L84" s="481"/>
      <c r="M84" s="481"/>
      <c r="N84" s="481"/>
      <c r="O84" s="481"/>
      <c r="P84" s="481"/>
      <c r="Q84" s="481"/>
      <c r="R84" s="481"/>
      <c r="S84" s="481"/>
      <c r="T84" s="481"/>
      <c r="U84" s="481"/>
      <c r="V84" s="481"/>
      <c r="W84" s="481"/>
      <c r="X84" s="481"/>
      <c r="Y84" s="481"/>
      <c r="Z84" s="481"/>
      <c r="AA84" s="481"/>
      <c r="AB84" s="481"/>
      <c r="AC84" s="481"/>
      <c r="AD84" s="111"/>
      <c r="AE84" s="111"/>
      <c r="AF84" s="111"/>
      <c r="AG84" s="111"/>
      <c r="AH84" s="111"/>
      <c r="AI84" s="111"/>
      <c r="AJ84" s="111"/>
      <c r="AK84" s="111"/>
      <c r="AL84" s="111"/>
      <c r="AM84" s="111"/>
      <c r="AN84" s="111"/>
      <c r="AO84" s="111"/>
      <c r="AP84" s="111"/>
      <c r="AQ84" s="111"/>
      <c r="AR84" s="111"/>
      <c r="AS84" s="111"/>
      <c r="AT84" s="111"/>
      <c r="AU84" s="111"/>
      <c r="AV84" s="111"/>
      <c r="AW84" s="111"/>
      <c r="AX84" s="111"/>
      <c r="AY84" s="111"/>
      <c r="AZ84" s="111"/>
      <c r="BA84" s="111"/>
      <c r="BB84" s="111"/>
      <c r="BC84" s="111"/>
      <c r="BD84" s="111"/>
      <c r="BE84" s="111"/>
      <c r="BF84" s="111"/>
      <c r="BG84" s="111"/>
      <c r="BH84" s="111"/>
      <c r="BI84" s="111"/>
      <c r="BJ84" s="111"/>
      <c r="BK84" s="111"/>
      <c r="BL84" s="111"/>
      <c r="BM84" s="111"/>
      <c r="BN84" s="111"/>
      <c r="BO84" s="111"/>
      <c r="BP84" s="111"/>
      <c r="BQ84" s="111"/>
      <c r="BR84" s="111"/>
      <c r="BS84" s="111"/>
      <c r="BT84" s="111"/>
      <c r="BU84" s="111"/>
      <c r="BV84" s="111"/>
      <c r="BW84" s="111"/>
      <c r="BX84" s="111"/>
      <c r="BY84" s="111"/>
      <c r="BZ84" s="111"/>
      <c r="CA84" s="111"/>
      <c r="CB84" s="111"/>
      <c r="CC84" s="111"/>
      <c r="CD84" s="111"/>
    </row>
    <row r="85" spans="1:82" ht="20.25">
      <c r="A85" s="481" t="s">
        <v>2</v>
      </c>
      <c r="B85" s="481"/>
      <c r="C85" s="481"/>
      <c r="D85" s="481"/>
      <c r="E85" s="481"/>
      <c r="F85" s="481"/>
      <c r="G85" s="481"/>
      <c r="H85" s="481"/>
      <c r="I85" s="481"/>
      <c r="J85" s="481"/>
      <c r="K85" s="481"/>
      <c r="L85" s="481"/>
      <c r="M85" s="481"/>
      <c r="N85" s="481"/>
      <c r="O85" s="481"/>
      <c r="P85" s="481"/>
      <c r="Q85" s="481"/>
      <c r="R85" s="481"/>
      <c r="S85" s="481"/>
      <c r="T85" s="481"/>
      <c r="U85" s="481"/>
      <c r="V85" s="481"/>
      <c r="W85" s="481"/>
      <c r="X85" s="481"/>
      <c r="Y85" s="481"/>
      <c r="Z85" s="481"/>
      <c r="AA85" s="481"/>
      <c r="AB85" s="481"/>
      <c r="AC85" s="481"/>
      <c r="AD85" s="111"/>
      <c r="AE85" s="111"/>
      <c r="AF85" s="111"/>
      <c r="AG85" s="111"/>
      <c r="AH85" s="111"/>
      <c r="AI85" s="111"/>
      <c r="AJ85" s="111"/>
      <c r="AK85" s="111"/>
      <c r="AL85" s="111"/>
      <c r="AM85" s="111"/>
      <c r="AN85" s="111"/>
      <c r="AO85" s="111"/>
      <c r="AP85" s="111"/>
      <c r="AQ85" s="111"/>
      <c r="AR85" s="111"/>
      <c r="AS85" s="111"/>
      <c r="AT85" s="111"/>
      <c r="AU85" s="111"/>
      <c r="AV85" s="111"/>
      <c r="AW85" s="111"/>
      <c r="AX85" s="111"/>
      <c r="AY85" s="111"/>
      <c r="AZ85" s="111"/>
      <c r="BA85" s="111"/>
      <c r="BB85" s="111"/>
      <c r="BC85" s="111"/>
      <c r="BD85" s="111"/>
      <c r="BE85" s="111"/>
      <c r="BF85" s="111"/>
      <c r="BG85" s="111"/>
      <c r="BH85" s="111"/>
      <c r="BI85" s="111"/>
      <c r="BJ85" s="111"/>
      <c r="BK85" s="111"/>
      <c r="BL85" s="111"/>
      <c r="BM85" s="111"/>
      <c r="BN85" s="111"/>
      <c r="BO85" s="111"/>
      <c r="BP85" s="111"/>
      <c r="BQ85" s="111"/>
      <c r="BR85" s="111"/>
      <c r="BS85" s="111"/>
      <c r="BT85" s="111"/>
      <c r="BU85" s="111"/>
      <c r="BV85" s="111"/>
      <c r="BW85" s="111"/>
      <c r="BX85" s="111"/>
      <c r="BY85" s="111"/>
      <c r="BZ85" s="111"/>
      <c r="CA85" s="111"/>
      <c r="CB85" s="111"/>
      <c r="CC85" s="111"/>
      <c r="CD85" s="111"/>
    </row>
    <row r="86" spans="1:82" ht="21" thickBot="1">
      <c r="A86" s="481" t="s">
        <v>3</v>
      </c>
      <c r="B86" s="481"/>
      <c r="C86" s="481"/>
      <c r="D86" s="481"/>
      <c r="E86" s="481"/>
      <c r="F86" s="481"/>
      <c r="G86" s="481"/>
      <c r="H86" s="481"/>
      <c r="I86" s="481"/>
      <c r="J86" s="481"/>
      <c r="K86" s="481"/>
      <c r="L86" s="481"/>
      <c r="M86" s="481"/>
      <c r="N86" s="481"/>
      <c r="O86" s="481"/>
      <c r="P86" s="481"/>
      <c r="Q86" s="481"/>
      <c r="R86" s="481"/>
      <c r="S86" s="481"/>
      <c r="T86" s="481"/>
      <c r="U86" s="481"/>
      <c r="V86" s="481"/>
      <c r="W86" s="481"/>
      <c r="X86" s="481"/>
      <c r="Y86" s="481"/>
      <c r="Z86" s="481"/>
      <c r="AA86" s="481"/>
      <c r="AB86" s="481"/>
      <c r="AC86" s="481"/>
      <c r="AD86" s="111"/>
      <c r="AE86" s="111"/>
      <c r="AF86" s="111"/>
      <c r="AG86" s="111"/>
      <c r="AH86" s="111"/>
      <c r="AI86" s="111"/>
      <c r="AJ86" s="111"/>
      <c r="AK86" s="111"/>
      <c r="AL86" s="111"/>
      <c r="AM86" s="111"/>
      <c r="AN86" s="111"/>
      <c r="AO86" s="111"/>
      <c r="AP86" s="111"/>
      <c r="AQ86" s="111"/>
      <c r="AR86" s="111"/>
      <c r="AS86" s="111"/>
      <c r="AT86" s="111"/>
      <c r="AU86" s="111"/>
      <c r="AV86" s="111"/>
      <c r="AW86" s="111"/>
      <c r="AX86" s="111"/>
      <c r="AY86" s="111"/>
      <c r="AZ86" s="111"/>
      <c r="BA86" s="111"/>
      <c r="BB86" s="111"/>
      <c r="BC86" s="111"/>
      <c r="BD86" s="111"/>
      <c r="BE86" s="111"/>
      <c r="BF86" s="111"/>
      <c r="BG86" s="111"/>
      <c r="BH86" s="111"/>
      <c r="BI86" s="111"/>
      <c r="BJ86" s="111"/>
      <c r="BK86" s="111"/>
      <c r="BL86" s="111"/>
      <c r="BM86" s="111"/>
      <c r="BN86" s="111"/>
      <c r="BO86" s="111"/>
      <c r="BP86" s="111"/>
      <c r="BQ86" s="111"/>
      <c r="BR86" s="111"/>
      <c r="BS86" s="111"/>
      <c r="BT86" s="111"/>
      <c r="BU86" s="111"/>
      <c r="BV86" s="111"/>
      <c r="BW86" s="111"/>
      <c r="BX86" s="111"/>
      <c r="BY86" s="111"/>
      <c r="BZ86" s="111"/>
      <c r="CA86" s="111"/>
      <c r="CB86" s="111"/>
      <c r="CC86" s="111"/>
      <c r="CD86" s="111"/>
    </row>
    <row r="87" spans="1:82" s="654" customFormat="1" ht="43.5" customHeight="1" thickTop="1" thickBot="1">
      <c r="A87" s="709" t="s">
        <v>1010</v>
      </c>
      <c r="B87" s="709" t="s">
        <v>206</v>
      </c>
      <c r="C87" s="709" t="s">
        <v>217</v>
      </c>
      <c r="D87" s="709" t="s">
        <v>203</v>
      </c>
      <c r="E87" s="709" t="s">
        <v>218</v>
      </c>
      <c r="F87" s="709" t="s">
        <v>209</v>
      </c>
      <c r="G87" s="709" t="s">
        <v>216</v>
      </c>
      <c r="H87" s="709" t="s">
        <v>214</v>
      </c>
      <c r="I87" s="709" t="s">
        <v>204</v>
      </c>
      <c r="J87" s="709" t="s">
        <v>215</v>
      </c>
      <c r="K87" s="709" t="s">
        <v>208</v>
      </c>
      <c r="L87" s="709" t="s">
        <v>211</v>
      </c>
      <c r="M87" s="709" t="s">
        <v>202</v>
      </c>
      <c r="N87" s="709" t="s">
        <v>201</v>
      </c>
      <c r="O87" s="709" t="s">
        <v>199</v>
      </c>
      <c r="P87" s="709" t="s">
        <v>220</v>
      </c>
      <c r="Q87" s="709" t="s">
        <v>221</v>
      </c>
      <c r="R87" s="709" t="s">
        <v>207</v>
      </c>
      <c r="S87" s="709" t="s">
        <v>213</v>
      </c>
      <c r="T87" s="709" t="s">
        <v>205</v>
      </c>
      <c r="U87" s="709" t="s">
        <v>200</v>
      </c>
      <c r="V87" s="709" t="s">
        <v>196</v>
      </c>
      <c r="W87" s="709" t="s">
        <v>197</v>
      </c>
      <c r="X87" s="709" t="s">
        <v>219</v>
      </c>
      <c r="Y87" s="709" t="s">
        <v>212</v>
      </c>
      <c r="Z87" s="709" t="s">
        <v>210</v>
      </c>
      <c r="AA87" s="709" t="s">
        <v>198</v>
      </c>
      <c r="AB87" s="709" t="s">
        <v>222</v>
      </c>
      <c r="AC87" s="709" t="s">
        <v>986</v>
      </c>
      <c r="AD87" s="653"/>
      <c r="AE87" s="653"/>
      <c r="AF87" s="653"/>
      <c r="AG87" s="653"/>
      <c r="AH87" s="653"/>
      <c r="AI87" s="653"/>
      <c r="AJ87" s="653"/>
      <c r="AK87" s="653"/>
      <c r="AL87" s="653"/>
      <c r="AM87" s="653"/>
      <c r="AN87" s="653"/>
      <c r="AO87" s="653"/>
      <c r="AP87" s="653"/>
      <c r="AQ87" s="653"/>
      <c r="AR87" s="653"/>
      <c r="AS87" s="653"/>
      <c r="AT87" s="653"/>
      <c r="AU87" s="653"/>
      <c r="AV87" s="653"/>
      <c r="AW87" s="653"/>
      <c r="AX87" s="653"/>
      <c r="AY87" s="653"/>
      <c r="AZ87" s="653"/>
      <c r="BA87" s="653"/>
      <c r="BB87" s="653"/>
      <c r="BC87" s="653"/>
      <c r="BD87" s="653"/>
      <c r="BE87" s="653"/>
      <c r="BF87" s="653"/>
      <c r="BG87" s="653"/>
      <c r="BH87" s="653"/>
      <c r="BI87" s="653"/>
      <c r="BJ87" s="653"/>
      <c r="BK87" s="653"/>
      <c r="BL87" s="653"/>
      <c r="BM87" s="653"/>
      <c r="BN87" s="653"/>
      <c r="BO87" s="653"/>
      <c r="BP87" s="653"/>
      <c r="BQ87" s="653"/>
      <c r="BR87" s="653"/>
      <c r="BS87" s="653"/>
      <c r="BT87" s="653"/>
      <c r="BU87" s="653"/>
      <c r="BV87" s="653"/>
      <c r="BW87" s="653"/>
      <c r="BX87" s="653"/>
      <c r="BY87" s="653"/>
      <c r="BZ87" s="653"/>
      <c r="CA87" s="653"/>
      <c r="CB87" s="653"/>
      <c r="CC87" s="653"/>
      <c r="CD87" s="653"/>
    </row>
    <row r="88" spans="1:82" ht="15.75" thickTop="1">
      <c r="A88" s="112" t="s">
        <v>1012</v>
      </c>
      <c r="B88" s="112">
        <v>14000</v>
      </c>
      <c r="C88" s="112">
        <v>0</v>
      </c>
      <c r="D88" s="112">
        <v>0</v>
      </c>
      <c r="E88" s="112">
        <v>0</v>
      </c>
      <c r="F88" s="112">
        <v>0</v>
      </c>
      <c r="G88" s="112">
        <v>0</v>
      </c>
      <c r="H88" s="112">
        <v>0</v>
      </c>
      <c r="I88" s="112">
        <v>0</v>
      </c>
      <c r="J88" s="112">
        <v>0</v>
      </c>
      <c r="K88" s="112">
        <v>0</v>
      </c>
      <c r="L88" s="112">
        <v>0</v>
      </c>
      <c r="M88" s="112">
        <v>0</v>
      </c>
      <c r="N88" s="112">
        <v>0</v>
      </c>
      <c r="O88" s="112">
        <v>0</v>
      </c>
      <c r="P88" s="112">
        <v>0</v>
      </c>
      <c r="Q88" s="112">
        <v>0</v>
      </c>
      <c r="R88" s="112">
        <v>0</v>
      </c>
      <c r="S88" s="112">
        <v>0</v>
      </c>
      <c r="T88" s="112">
        <v>0</v>
      </c>
      <c r="U88" s="112">
        <v>0</v>
      </c>
      <c r="V88" s="112">
        <v>0</v>
      </c>
      <c r="W88" s="112">
        <v>0</v>
      </c>
      <c r="X88" s="112">
        <v>0</v>
      </c>
      <c r="Y88" s="112">
        <v>0</v>
      </c>
      <c r="Z88" s="112">
        <v>0</v>
      </c>
      <c r="AA88" s="112">
        <v>0</v>
      </c>
      <c r="AB88" s="112">
        <v>14000</v>
      </c>
      <c r="AC88" s="655">
        <v>5.2241666533360456E-3</v>
      </c>
    </row>
    <row r="89" spans="1:82" ht="15">
      <c r="A89" s="112" t="s">
        <v>1013</v>
      </c>
      <c r="B89" s="112">
        <v>35535.526810000003</v>
      </c>
      <c r="C89" s="112">
        <v>10000</v>
      </c>
      <c r="D89" s="112">
        <v>20500</v>
      </c>
      <c r="E89" s="112">
        <v>0</v>
      </c>
      <c r="F89" s="112">
        <v>0</v>
      </c>
      <c r="G89" s="112">
        <v>0</v>
      </c>
      <c r="H89" s="112">
        <v>0</v>
      </c>
      <c r="I89" s="112">
        <v>0</v>
      </c>
      <c r="J89" s="112">
        <v>0</v>
      </c>
      <c r="K89" s="112">
        <v>0</v>
      </c>
      <c r="L89" s="112">
        <v>0</v>
      </c>
      <c r="M89" s="112">
        <v>0</v>
      </c>
      <c r="N89" s="112">
        <v>0</v>
      </c>
      <c r="O89" s="112">
        <v>0</v>
      </c>
      <c r="P89" s="112">
        <v>0</v>
      </c>
      <c r="Q89" s="112">
        <v>0</v>
      </c>
      <c r="R89" s="112">
        <v>0</v>
      </c>
      <c r="S89" s="112">
        <v>0</v>
      </c>
      <c r="T89" s="112">
        <v>0</v>
      </c>
      <c r="U89" s="112">
        <v>0</v>
      </c>
      <c r="V89" s="112">
        <v>0</v>
      </c>
      <c r="W89" s="112">
        <v>0</v>
      </c>
      <c r="X89" s="112">
        <v>0</v>
      </c>
      <c r="Y89" s="112">
        <v>0</v>
      </c>
      <c r="Z89" s="112">
        <v>7000</v>
      </c>
      <c r="AA89" s="112">
        <v>0</v>
      </c>
      <c r="AB89" s="112">
        <v>73035.526809999996</v>
      </c>
      <c r="AC89" s="655">
        <v>2.7253554547830908E-2</v>
      </c>
    </row>
    <row r="90" spans="1:82" ht="15">
      <c r="A90" s="112" t="s">
        <v>1014</v>
      </c>
      <c r="B90" s="112">
        <v>17177.961190000002</v>
      </c>
      <c r="C90" s="112">
        <v>42174.45</v>
      </c>
      <c r="D90" s="112">
        <v>17416.304780000002</v>
      </c>
      <c r="E90" s="112">
        <v>0</v>
      </c>
      <c r="F90" s="112">
        <v>0</v>
      </c>
      <c r="G90" s="112">
        <v>0</v>
      </c>
      <c r="H90" s="112">
        <v>0</v>
      </c>
      <c r="I90" s="112">
        <v>0</v>
      </c>
      <c r="J90" s="112">
        <v>0</v>
      </c>
      <c r="K90" s="112">
        <v>0</v>
      </c>
      <c r="L90" s="112">
        <v>0</v>
      </c>
      <c r="M90" s="112">
        <v>0</v>
      </c>
      <c r="N90" s="112">
        <v>0</v>
      </c>
      <c r="O90" s="112">
        <v>0</v>
      </c>
      <c r="P90" s="112">
        <v>0</v>
      </c>
      <c r="Q90" s="112">
        <v>0</v>
      </c>
      <c r="R90" s="112">
        <v>0</v>
      </c>
      <c r="S90" s="112">
        <v>0</v>
      </c>
      <c r="T90" s="112">
        <v>0</v>
      </c>
      <c r="U90" s="112">
        <v>0</v>
      </c>
      <c r="V90" s="112">
        <v>0</v>
      </c>
      <c r="W90" s="112">
        <v>0</v>
      </c>
      <c r="X90" s="112">
        <v>0</v>
      </c>
      <c r="Y90" s="112">
        <v>0</v>
      </c>
      <c r="Z90" s="112">
        <v>4472.2191800000001</v>
      </c>
      <c r="AA90" s="112">
        <v>0</v>
      </c>
      <c r="AB90" s="112">
        <v>81240.935150000005</v>
      </c>
      <c r="AC90" s="655">
        <v>3.0315441735461877E-2</v>
      </c>
    </row>
    <row r="91" spans="1:82" ht="15">
      <c r="A91" s="112" t="s">
        <v>1015</v>
      </c>
      <c r="B91" s="112">
        <v>123333.89681999999</v>
      </c>
      <c r="C91" s="112">
        <v>60087.396919999999</v>
      </c>
      <c r="D91" s="112">
        <v>38661.343159999997</v>
      </c>
      <c r="E91" s="112">
        <v>1473.4261299999998</v>
      </c>
      <c r="F91" s="112">
        <v>2744</v>
      </c>
      <c r="G91" s="112">
        <v>4696.9659000000001</v>
      </c>
      <c r="H91" s="112">
        <v>12768.49235</v>
      </c>
      <c r="I91" s="112">
        <v>7057</v>
      </c>
      <c r="J91" s="112">
        <v>14017.7</v>
      </c>
      <c r="K91" s="112">
        <v>0</v>
      </c>
      <c r="L91" s="112">
        <v>0</v>
      </c>
      <c r="M91" s="112">
        <v>0</v>
      </c>
      <c r="N91" s="112">
        <v>4947.73038</v>
      </c>
      <c r="O91" s="112">
        <v>4500</v>
      </c>
      <c r="P91" s="112">
        <v>0</v>
      </c>
      <c r="Q91" s="112">
        <v>1500</v>
      </c>
      <c r="R91" s="112">
        <v>0</v>
      </c>
      <c r="S91" s="112">
        <v>0</v>
      </c>
      <c r="T91" s="112">
        <v>0</v>
      </c>
      <c r="U91" s="112">
        <v>0</v>
      </c>
      <c r="V91" s="112">
        <v>0</v>
      </c>
      <c r="W91" s="112">
        <v>2355.6810599999999</v>
      </c>
      <c r="X91" s="112">
        <v>2744</v>
      </c>
      <c r="Y91" s="112">
        <v>0</v>
      </c>
      <c r="Z91" s="112">
        <v>20278.197600000003</v>
      </c>
      <c r="AA91" s="112">
        <v>2088</v>
      </c>
      <c r="AB91" s="112">
        <v>303253.83032000001</v>
      </c>
      <c r="AC91" s="655">
        <v>0.11316061056101226</v>
      </c>
    </row>
    <row r="92" spans="1:82" ht="15">
      <c r="A92" s="112" t="s">
        <v>1016</v>
      </c>
      <c r="B92" s="112">
        <v>94217.056900000011</v>
      </c>
      <c r="C92" s="112">
        <v>61341.419959999999</v>
      </c>
      <c r="D92" s="112">
        <v>18247.974440000002</v>
      </c>
      <c r="E92" s="112">
        <v>2637.4463700000001</v>
      </c>
      <c r="F92" s="112">
        <v>6298.7606799999994</v>
      </c>
      <c r="G92" s="112">
        <v>1689.5479599999999</v>
      </c>
      <c r="H92" s="112">
        <v>18894.45</v>
      </c>
      <c r="I92" s="112">
        <v>3122.92911</v>
      </c>
      <c r="J92" s="112">
        <v>7731.4762000000001</v>
      </c>
      <c r="K92" s="112">
        <v>0</v>
      </c>
      <c r="L92" s="112">
        <v>0</v>
      </c>
      <c r="M92" s="112">
        <v>0</v>
      </c>
      <c r="N92" s="112">
        <v>2293.6983</v>
      </c>
      <c r="O92" s="112">
        <v>2963</v>
      </c>
      <c r="P92" s="112">
        <v>0</v>
      </c>
      <c r="Q92" s="112">
        <v>2800</v>
      </c>
      <c r="R92" s="112">
        <v>2130.5529100000003</v>
      </c>
      <c r="S92" s="112">
        <v>1500</v>
      </c>
      <c r="T92" s="112">
        <v>0</v>
      </c>
      <c r="U92" s="112">
        <v>0</v>
      </c>
      <c r="V92" s="112">
        <v>0</v>
      </c>
      <c r="W92" s="112">
        <v>4755.2464300000001</v>
      </c>
      <c r="X92" s="112">
        <v>12948.678820000001</v>
      </c>
      <c r="Y92" s="112">
        <v>0</v>
      </c>
      <c r="Z92" s="112">
        <v>20016.800510000001</v>
      </c>
      <c r="AA92" s="112">
        <v>9571.3849000000009</v>
      </c>
      <c r="AB92" s="112">
        <v>273160.42349000002</v>
      </c>
      <c r="AC92" s="655">
        <v>0.10193111252911503</v>
      </c>
    </row>
    <row r="93" spans="1:82" ht="15">
      <c r="A93" s="112" t="s">
        <v>1017</v>
      </c>
      <c r="B93" s="112">
        <v>123365.17723</v>
      </c>
      <c r="C93" s="112">
        <v>90613.230670000004</v>
      </c>
      <c r="D93" s="112">
        <v>48795.713939999994</v>
      </c>
      <c r="E93" s="112">
        <v>7403.4862400000002</v>
      </c>
      <c r="F93" s="112">
        <v>13490.4735</v>
      </c>
      <c r="G93" s="112">
        <v>8564.603720000001</v>
      </c>
      <c r="H93" s="112">
        <v>5660.2214999999997</v>
      </c>
      <c r="I93" s="112">
        <v>8262.5394099999994</v>
      </c>
      <c r="J93" s="112">
        <v>7313.2568899999997</v>
      </c>
      <c r="K93" s="112">
        <v>861</v>
      </c>
      <c r="L93" s="112">
        <v>871.6</v>
      </c>
      <c r="M93" s="112">
        <v>4536.8183899999995</v>
      </c>
      <c r="N93" s="112">
        <v>2570.1383999999998</v>
      </c>
      <c r="O93" s="112">
        <v>8213.5999499999998</v>
      </c>
      <c r="P93" s="112">
        <v>2017</v>
      </c>
      <c r="Q93" s="112">
        <v>6903.3</v>
      </c>
      <c r="R93" s="112">
        <v>4349.9557500000001</v>
      </c>
      <c r="S93" s="112">
        <v>4032.8130200000001</v>
      </c>
      <c r="T93" s="112">
        <v>1439.8178700000001</v>
      </c>
      <c r="U93" s="112">
        <v>1728.61887</v>
      </c>
      <c r="V93" s="112">
        <v>1730.9145900000001</v>
      </c>
      <c r="W93" s="112">
        <v>7056.5823600000003</v>
      </c>
      <c r="X93" s="112">
        <v>17172.364100000003</v>
      </c>
      <c r="Y93" s="112">
        <v>3313.04</v>
      </c>
      <c r="Z93" s="112">
        <v>28041.7673</v>
      </c>
      <c r="AA93" s="112">
        <v>4768.6571800000002</v>
      </c>
      <c r="AB93" s="112">
        <v>413076.69088000001</v>
      </c>
      <c r="AC93" s="655">
        <v>0.15414153384040699</v>
      </c>
    </row>
    <row r="94" spans="1:82" ht="15">
      <c r="A94" s="112" t="s">
        <v>1018</v>
      </c>
      <c r="B94" s="112">
        <v>61595.825899999996</v>
      </c>
      <c r="C94" s="112">
        <v>62616.663740000004</v>
      </c>
      <c r="D94" s="112">
        <v>36372.975700000003</v>
      </c>
      <c r="E94" s="112">
        <v>2918.3594199999998</v>
      </c>
      <c r="F94" s="112">
        <v>6496.5358399999996</v>
      </c>
      <c r="G94" s="112">
        <v>8495.9033199999994</v>
      </c>
      <c r="H94" s="112">
        <v>5266.4149800000005</v>
      </c>
      <c r="I94" s="112">
        <v>7921.0252699999992</v>
      </c>
      <c r="J94" s="112">
        <v>4879.1503000000002</v>
      </c>
      <c r="K94" s="112">
        <v>4715.4199200000003</v>
      </c>
      <c r="L94" s="112">
        <v>2528.17994</v>
      </c>
      <c r="M94" s="112">
        <v>2022.25206</v>
      </c>
      <c r="N94" s="112">
        <v>5539.9503600000007</v>
      </c>
      <c r="O94" s="112">
        <v>8169.4922500000002</v>
      </c>
      <c r="P94" s="112">
        <v>2916.9895299999998</v>
      </c>
      <c r="Q94" s="112">
        <v>3398.6091000000001</v>
      </c>
      <c r="R94" s="112">
        <v>3231.7385199999999</v>
      </c>
      <c r="S94" s="112">
        <v>5001.5897400000003</v>
      </c>
      <c r="T94" s="112">
        <v>2206.8808599999998</v>
      </c>
      <c r="U94" s="112">
        <v>4019.2914900000001</v>
      </c>
      <c r="V94" s="112">
        <v>3980.8854900000001</v>
      </c>
      <c r="W94" s="112">
        <v>4317.9054400000005</v>
      </c>
      <c r="X94" s="112">
        <v>7295.4519600000003</v>
      </c>
      <c r="Y94" s="112">
        <v>3157.0126099999998</v>
      </c>
      <c r="Z94" s="112">
        <v>20550.006109999998</v>
      </c>
      <c r="AA94" s="112">
        <v>5779.96036</v>
      </c>
      <c r="AB94" s="112">
        <v>285394.47021</v>
      </c>
      <c r="AC94" s="655">
        <v>0.10649630530839925</v>
      </c>
    </row>
    <row r="95" spans="1:82" ht="15">
      <c r="A95" s="112" t="s">
        <v>1019</v>
      </c>
      <c r="B95" s="112">
        <v>35001.607490000002</v>
      </c>
      <c r="C95" s="112">
        <v>54598.887240000004</v>
      </c>
      <c r="D95" s="112">
        <v>28593.061140000002</v>
      </c>
      <c r="E95" s="112">
        <v>2948.2017500000002</v>
      </c>
      <c r="F95" s="112">
        <v>6173.9402499999997</v>
      </c>
      <c r="G95" s="112">
        <v>7584.04079</v>
      </c>
      <c r="H95" s="112">
        <v>7405.4639400000005</v>
      </c>
      <c r="I95" s="112">
        <v>11378.35268</v>
      </c>
      <c r="J95" s="112">
        <v>5764.1517599999997</v>
      </c>
      <c r="K95" s="112">
        <v>3830.4840899999999</v>
      </c>
      <c r="L95" s="112">
        <v>2915.4365899999998</v>
      </c>
      <c r="M95" s="112">
        <v>3274.2437099999997</v>
      </c>
      <c r="N95" s="112">
        <v>6296.9907400000002</v>
      </c>
      <c r="O95" s="112">
        <v>8269.8097400000006</v>
      </c>
      <c r="P95" s="112">
        <v>4811.1762399999998</v>
      </c>
      <c r="Q95" s="112">
        <v>2837.6709100000003</v>
      </c>
      <c r="R95" s="112">
        <v>5025.3813799999998</v>
      </c>
      <c r="S95" s="112">
        <v>5642.4040700000005</v>
      </c>
      <c r="T95" s="112">
        <v>3100.46243</v>
      </c>
      <c r="U95" s="112">
        <v>3253.72892</v>
      </c>
      <c r="V95" s="112">
        <v>4361.73783</v>
      </c>
      <c r="W95" s="112">
        <v>4499.35329</v>
      </c>
      <c r="X95" s="112">
        <v>10191.4943</v>
      </c>
      <c r="Y95" s="112">
        <v>5639.5605400000004</v>
      </c>
      <c r="Z95" s="112">
        <v>19827.546870000002</v>
      </c>
      <c r="AA95" s="112">
        <v>2559.6403100000002</v>
      </c>
      <c r="AB95" s="112">
        <v>255784.829</v>
      </c>
      <c r="AC95" s="655">
        <v>9.5447326720790204E-2</v>
      </c>
    </row>
    <row r="96" spans="1:82" ht="15">
      <c r="A96" s="112" t="s">
        <v>1020</v>
      </c>
      <c r="B96" s="112">
        <v>23108.44009</v>
      </c>
      <c r="C96" s="112">
        <v>23443.119850000003</v>
      </c>
      <c r="D96" s="112">
        <v>20230.10526</v>
      </c>
      <c r="E96" s="112">
        <v>2852.4576400000001</v>
      </c>
      <c r="F96" s="112">
        <v>3604.5485400000002</v>
      </c>
      <c r="G96" s="112">
        <v>6268.2564900000007</v>
      </c>
      <c r="H96" s="112">
        <v>3633.0088599999999</v>
      </c>
      <c r="I96" s="112">
        <v>4618.2726600000005</v>
      </c>
      <c r="J96" s="112">
        <v>4347.8292599999995</v>
      </c>
      <c r="K96" s="112">
        <v>4000.5234700000001</v>
      </c>
      <c r="L96" s="112">
        <v>2181.6960299999996</v>
      </c>
      <c r="M96" s="112">
        <v>1825.8875800000001</v>
      </c>
      <c r="N96" s="112">
        <v>3794.3545899999999</v>
      </c>
      <c r="O96" s="112">
        <v>3225.3326400000001</v>
      </c>
      <c r="P96" s="112">
        <v>3136.7427900000002</v>
      </c>
      <c r="Q96" s="112">
        <v>1263.18049</v>
      </c>
      <c r="R96" s="112">
        <v>3380.9628600000001</v>
      </c>
      <c r="S96" s="112">
        <v>3029.8643900000002</v>
      </c>
      <c r="T96" s="112">
        <v>1919.7836100000002</v>
      </c>
      <c r="U96" s="112">
        <v>1869.0561399999999</v>
      </c>
      <c r="V96" s="112">
        <v>2772.5097099999998</v>
      </c>
      <c r="W96" s="112">
        <v>3780.6586200000002</v>
      </c>
      <c r="X96" s="112">
        <v>4916.3084900000003</v>
      </c>
      <c r="Y96" s="112">
        <v>1943.6689899999999</v>
      </c>
      <c r="Z96" s="112">
        <v>13589.36723</v>
      </c>
      <c r="AA96" s="112">
        <v>2927.4948999999997</v>
      </c>
      <c r="AB96" s="112">
        <v>151663.43118000001</v>
      </c>
      <c r="AC96" s="655">
        <v>5.6593931407220174E-2</v>
      </c>
    </row>
    <row r="97" spans="1:82" ht="15">
      <c r="A97" s="112" t="s">
        <v>1021</v>
      </c>
      <c r="B97" s="112">
        <v>28798.561300000001</v>
      </c>
      <c r="C97" s="112">
        <v>39828.446349999998</v>
      </c>
      <c r="D97" s="112">
        <v>22782.576100000002</v>
      </c>
      <c r="E97" s="112">
        <v>2842.2616000000003</v>
      </c>
      <c r="F97" s="112">
        <v>5476.1014299999997</v>
      </c>
      <c r="G97" s="112">
        <v>9428.4137499999997</v>
      </c>
      <c r="H97" s="112">
        <v>6858.7299699999994</v>
      </c>
      <c r="I97" s="112">
        <v>10383.01528</v>
      </c>
      <c r="J97" s="112">
        <v>9449.6309000000001</v>
      </c>
      <c r="K97" s="112">
        <v>10146.251410000001</v>
      </c>
      <c r="L97" s="112">
        <v>5594.3595300000006</v>
      </c>
      <c r="M97" s="112">
        <v>3729.8391699999997</v>
      </c>
      <c r="N97" s="112">
        <v>10468.4995</v>
      </c>
      <c r="O97" s="112">
        <v>5886.6016300000001</v>
      </c>
      <c r="P97" s="112">
        <v>5873.1849599999996</v>
      </c>
      <c r="Q97" s="112">
        <v>1261.6108899999999</v>
      </c>
      <c r="R97" s="112">
        <v>6337.6770500000002</v>
      </c>
      <c r="S97" s="112">
        <v>8802.4454299999998</v>
      </c>
      <c r="T97" s="112">
        <v>3905.6019100000003</v>
      </c>
      <c r="U97" s="112">
        <v>6677.8094099999998</v>
      </c>
      <c r="V97" s="112">
        <v>8727.4799600000006</v>
      </c>
      <c r="W97" s="112">
        <v>5182.2970300000006</v>
      </c>
      <c r="X97" s="112">
        <v>10061.16352</v>
      </c>
      <c r="Y97" s="112">
        <v>6487.0525499999994</v>
      </c>
      <c r="Z97" s="112">
        <v>12940.929990000001</v>
      </c>
      <c r="AA97" s="112">
        <v>5042.6599500000002</v>
      </c>
      <c r="AB97" s="112">
        <v>252973.20056999999</v>
      </c>
      <c r="AC97" s="655">
        <v>9.4398154186106087E-2</v>
      </c>
    </row>
    <row r="98" spans="1:82" ht="15">
      <c r="A98" s="112" t="s">
        <v>1022</v>
      </c>
      <c r="B98" s="112">
        <v>47633.708890000002</v>
      </c>
      <c r="C98" s="112">
        <v>33759.521430000001</v>
      </c>
      <c r="D98" s="112">
        <v>25119.988559999998</v>
      </c>
      <c r="E98" s="112">
        <v>4305.2674299999999</v>
      </c>
      <c r="F98" s="112">
        <v>7578.7262000000001</v>
      </c>
      <c r="G98" s="112">
        <v>15872.761630000001</v>
      </c>
      <c r="H98" s="112">
        <v>9058.7874800000009</v>
      </c>
      <c r="I98" s="112">
        <v>17506.997859999999</v>
      </c>
      <c r="J98" s="112">
        <v>14514.113859999999</v>
      </c>
      <c r="K98" s="112">
        <v>11682.96558</v>
      </c>
      <c r="L98" s="112">
        <v>7163.6713600000003</v>
      </c>
      <c r="M98" s="112">
        <v>3695.75731</v>
      </c>
      <c r="N98" s="112">
        <v>12769.44376</v>
      </c>
      <c r="O98" s="112">
        <v>8130.6812599999994</v>
      </c>
      <c r="P98" s="112">
        <v>7206.7431399999996</v>
      </c>
      <c r="Q98" s="112">
        <v>2078.6983999999998</v>
      </c>
      <c r="R98" s="112">
        <v>8715.2467300000008</v>
      </c>
      <c r="S98" s="112">
        <v>9793.8844700000009</v>
      </c>
      <c r="T98" s="112">
        <v>5375.4072000000006</v>
      </c>
      <c r="U98" s="112">
        <v>8661.9797100000014</v>
      </c>
      <c r="V98" s="112">
        <v>8838.143</v>
      </c>
      <c r="W98" s="112">
        <v>5750.56963</v>
      </c>
      <c r="X98" s="112">
        <v>12001.8851</v>
      </c>
      <c r="Y98" s="112">
        <v>8207.6568100000004</v>
      </c>
      <c r="Z98" s="112">
        <v>14788.9517</v>
      </c>
      <c r="AA98" s="112">
        <v>5403.8819999999996</v>
      </c>
      <c r="AB98" s="112">
        <v>315615.44050000003</v>
      </c>
      <c r="AC98" s="655">
        <v>0.11777340425271908</v>
      </c>
    </row>
    <row r="99" spans="1:82" ht="15">
      <c r="A99" s="112" t="s">
        <v>1023</v>
      </c>
      <c r="B99" s="112">
        <v>22603.048409999999</v>
      </c>
      <c r="C99" s="112">
        <v>23948.599590000002</v>
      </c>
      <c r="D99" s="112">
        <v>20231.65726</v>
      </c>
      <c r="E99" s="112">
        <v>3237.1996200000003</v>
      </c>
      <c r="F99" s="112">
        <v>5106.11474</v>
      </c>
      <c r="G99" s="112">
        <v>11755.588529999999</v>
      </c>
      <c r="H99" s="112">
        <v>7155.1582600000002</v>
      </c>
      <c r="I99" s="112">
        <v>14484.58137</v>
      </c>
      <c r="J99" s="112">
        <v>13476.193539999998</v>
      </c>
      <c r="K99" s="112">
        <v>9655.3809600000004</v>
      </c>
      <c r="L99" s="112">
        <v>7338.3692599999995</v>
      </c>
      <c r="M99" s="112">
        <v>3839.09069</v>
      </c>
      <c r="N99" s="112">
        <v>12270.716759999999</v>
      </c>
      <c r="O99" s="112">
        <v>7181.4788799999997</v>
      </c>
      <c r="P99" s="112">
        <v>5237.9374299999999</v>
      </c>
      <c r="Q99" s="112">
        <v>1434.0378600000001</v>
      </c>
      <c r="R99" s="112">
        <v>6179.6488799999997</v>
      </c>
      <c r="S99" s="112">
        <v>9006.7239200000004</v>
      </c>
      <c r="T99" s="112">
        <v>5352.6885000000002</v>
      </c>
      <c r="U99" s="112">
        <v>8762.2521699999998</v>
      </c>
      <c r="V99" s="112">
        <v>9193.0260699999999</v>
      </c>
      <c r="W99" s="112">
        <v>5345.6185800000003</v>
      </c>
      <c r="X99" s="112">
        <v>10381.338740000001</v>
      </c>
      <c r="Y99" s="112">
        <v>7326.6164400000007</v>
      </c>
      <c r="Z99" s="112">
        <v>9760.2888699999985</v>
      </c>
      <c r="AA99" s="112">
        <v>4973.2186700000002</v>
      </c>
      <c r="AB99" s="112">
        <v>245236.57399999999</v>
      </c>
      <c r="AC99" s="655">
        <v>9.1511195147798402E-2</v>
      </c>
    </row>
    <row r="100" spans="1:82" ht="15">
      <c r="A100" s="112" t="s">
        <v>1024</v>
      </c>
      <c r="B100" s="112">
        <v>1138.28935</v>
      </c>
      <c r="C100" s="112">
        <v>1222.3981999999999</v>
      </c>
      <c r="D100" s="112">
        <v>648.53953999999999</v>
      </c>
      <c r="E100" s="112">
        <v>104.29087</v>
      </c>
      <c r="F100" s="112">
        <v>198.1814</v>
      </c>
      <c r="G100" s="112">
        <v>567.59801000000004</v>
      </c>
      <c r="H100" s="112">
        <v>324.73187000000001</v>
      </c>
      <c r="I100" s="112">
        <v>702.93974000000003</v>
      </c>
      <c r="J100" s="112">
        <v>675.35018000000002</v>
      </c>
      <c r="K100" s="112">
        <v>311.68016</v>
      </c>
      <c r="L100" s="112">
        <v>552.50314000000003</v>
      </c>
      <c r="M100" s="112">
        <v>165.40664000000001</v>
      </c>
      <c r="N100" s="112">
        <v>892.21220999999991</v>
      </c>
      <c r="O100" s="112">
        <v>356.07787999999999</v>
      </c>
      <c r="P100" s="112">
        <v>339.07584000000003</v>
      </c>
      <c r="Q100" s="112">
        <v>18.322389999999999</v>
      </c>
      <c r="R100" s="112">
        <v>293.33278999999999</v>
      </c>
      <c r="S100" s="112">
        <v>464.24849</v>
      </c>
      <c r="T100" s="112">
        <v>357.54284999999999</v>
      </c>
      <c r="U100" s="112">
        <v>602.2708100000001</v>
      </c>
      <c r="V100" s="112">
        <v>580.72072000000003</v>
      </c>
      <c r="W100" s="112">
        <v>288.42590000000001</v>
      </c>
      <c r="X100" s="112">
        <v>605.78624000000002</v>
      </c>
      <c r="Y100" s="112">
        <v>291.86561999999998</v>
      </c>
      <c r="Z100" s="112">
        <v>439.20739000000003</v>
      </c>
      <c r="AA100" s="112">
        <v>221.26089999999999</v>
      </c>
      <c r="AB100" s="112">
        <v>12362.25913</v>
      </c>
      <c r="AC100" s="655">
        <v>4.6130358504889342E-3</v>
      </c>
    </row>
    <row r="101" spans="1:82" ht="15">
      <c r="A101" s="112" t="s">
        <v>1025</v>
      </c>
      <c r="B101" s="112">
        <v>309.86586999999997</v>
      </c>
      <c r="C101" s="112">
        <v>247.82898</v>
      </c>
      <c r="D101" s="112">
        <v>126.46419999999999</v>
      </c>
      <c r="E101" s="112">
        <v>0</v>
      </c>
      <c r="F101" s="112">
        <v>45.789650000000002</v>
      </c>
      <c r="G101" s="112">
        <v>144.24028000000001</v>
      </c>
      <c r="H101" s="112">
        <v>92.685320000000004</v>
      </c>
      <c r="I101" s="112">
        <v>207.99220000000003</v>
      </c>
      <c r="J101" s="112">
        <v>186.96672000000001</v>
      </c>
      <c r="K101" s="112">
        <v>65.873960000000011</v>
      </c>
      <c r="L101" s="112">
        <v>188.43534</v>
      </c>
      <c r="M101" s="112">
        <v>12.0334</v>
      </c>
      <c r="N101" s="112">
        <v>312.62293</v>
      </c>
      <c r="O101" s="112">
        <v>168.60898</v>
      </c>
      <c r="P101" s="112">
        <v>102.74496000000001</v>
      </c>
      <c r="Q101" s="112">
        <v>33.809660000000001</v>
      </c>
      <c r="R101" s="112">
        <v>86.773229999999998</v>
      </c>
      <c r="S101" s="112">
        <v>121.23432000000001</v>
      </c>
      <c r="T101" s="112">
        <v>114.90077000000001</v>
      </c>
      <c r="U101" s="112">
        <v>211.85398999999998</v>
      </c>
      <c r="V101" s="112">
        <v>2</v>
      </c>
      <c r="W101" s="112">
        <v>0</v>
      </c>
      <c r="X101" s="112">
        <v>136.33841000000001</v>
      </c>
      <c r="Y101" s="112">
        <v>21.938509999999997</v>
      </c>
      <c r="Z101" s="112">
        <v>54.798819999999999</v>
      </c>
      <c r="AA101" s="112">
        <v>59.841230000000003</v>
      </c>
      <c r="AB101" s="112">
        <v>3055.6417299999998</v>
      </c>
      <c r="AC101" s="655">
        <v>1.1402272593148619E-3</v>
      </c>
    </row>
    <row r="102" spans="1:82" ht="15">
      <c r="A102" s="112" t="s">
        <v>222</v>
      </c>
      <c r="B102" s="112">
        <v>627818.96625000006</v>
      </c>
      <c r="C102" s="112">
        <v>503881.96293000004</v>
      </c>
      <c r="D102" s="112">
        <v>297726.70408000005</v>
      </c>
      <c r="E102" s="112">
        <v>30722.397070000003</v>
      </c>
      <c r="F102" s="112">
        <v>57213.172229999996</v>
      </c>
      <c r="G102" s="112">
        <v>75067.920379999996</v>
      </c>
      <c r="H102" s="112">
        <v>77118.144530000005</v>
      </c>
      <c r="I102" s="112">
        <v>85645.645579999997</v>
      </c>
      <c r="J102" s="112">
        <v>82355.819609999977</v>
      </c>
      <c r="K102" s="112">
        <v>45269.579550000002</v>
      </c>
      <c r="L102" s="112">
        <v>29334.251189999999</v>
      </c>
      <c r="M102" s="112">
        <v>23101.328949999999</v>
      </c>
      <c r="N102" s="112">
        <v>62156.357929999998</v>
      </c>
      <c r="O102" s="112">
        <v>57064.683209999988</v>
      </c>
      <c r="P102" s="112">
        <v>31641.59489</v>
      </c>
      <c r="Q102" s="112">
        <v>23529.239699999998</v>
      </c>
      <c r="R102" s="112">
        <v>39731.270100000002</v>
      </c>
      <c r="S102" s="112">
        <v>47395.207850000006</v>
      </c>
      <c r="T102" s="112">
        <v>23773.086000000003</v>
      </c>
      <c r="U102" s="112">
        <v>35786.861510000002</v>
      </c>
      <c r="V102" s="112">
        <v>40187.417369999996</v>
      </c>
      <c r="W102" s="112">
        <v>43332.338340000002</v>
      </c>
      <c r="X102" s="112">
        <v>88454.80968000002</v>
      </c>
      <c r="Y102" s="112">
        <v>36388.412069999998</v>
      </c>
      <c r="Z102" s="112">
        <v>171760.08157000001</v>
      </c>
      <c r="AA102" s="112">
        <v>43396.000399999997</v>
      </c>
      <c r="AB102" s="112">
        <v>2679853.2529699998</v>
      </c>
      <c r="AC102" s="655">
        <v>1</v>
      </c>
    </row>
    <row r="103" spans="1:82" s="655" customFormat="1" ht="15.75" thickBot="1">
      <c r="A103" s="655" t="s">
        <v>1026</v>
      </c>
      <c r="B103" s="655">
        <v>0.23427363627251135</v>
      </c>
      <c r="C103" s="655">
        <v>0.18802595342545828</v>
      </c>
      <c r="D103" s="655">
        <v>0.11109813709017037</v>
      </c>
      <c r="E103" s="655">
        <v>1.1464208734545933E-2</v>
      </c>
      <c r="F103" s="655">
        <v>2.1349367606824134E-2</v>
      </c>
      <c r="G103" s="655">
        <v>2.8011951884605809E-2</v>
      </c>
      <c r="H103" s="655">
        <v>2.8777002787198257E-2</v>
      </c>
      <c r="I103" s="655">
        <v>3.1959080403033836E-2</v>
      </c>
      <c r="J103" s="655">
        <v>3.0731466179622906E-2</v>
      </c>
      <c r="K103" s="655">
        <v>1.6892559135403815E-2</v>
      </c>
      <c r="L103" s="655">
        <v>1.094621549052723E-2</v>
      </c>
      <c r="M103" s="655">
        <v>8.6203708820240428E-3</v>
      </c>
      <c r="N103" s="655">
        <v>2.319394088505182E-2</v>
      </c>
      <c r="O103" s="655">
        <v>2.129395822206195E-2</v>
      </c>
      <c r="P103" s="655">
        <v>1.180721177733616E-2</v>
      </c>
      <c r="Q103" s="655">
        <v>8.7800478156493302E-3</v>
      </c>
      <c r="R103" s="655">
        <v>1.482591259650768E-2</v>
      </c>
      <c r="S103" s="655">
        <v>1.7685747455564345E-2</v>
      </c>
      <c r="T103" s="655">
        <v>8.8710402234350016E-3</v>
      </c>
      <c r="U103" s="655">
        <v>1.3354037752006947E-2</v>
      </c>
      <c r="V103" s="655">
        <v>1.4996126122003697E-2</v>
      </c>
      <c r="W103" s="655">
        <v>1.6169668354778788E-2</v>
      </c>
      <c r="X103" s="655">
        <v>3.3007333361245901E-2</v>
      </c>
      <c r="Y103" s="655">
        <v>1.3578509207424634E-2</v>
      </c>
      <c r="Z103" s="655">
        <v>6.4093092179448086E-2</v>
      </c>
      <c r="AA103" s="655">
        <v>1.6193424155559834E-2</v>
      </c>
      <c r="AB103" s="655">
        <v>1</v>
      </c>
    </row>
    <row r="104" spans="1:82" s="654" customFormat="1" ht="43.5" customHeight="1" thickTop="1" thickBot="1">
      <c r="A104" s="711" t="s">
        <v>1035</v>
      </c>
      <c r="B104" s="709" t="s">
        <v>206</v>
      </c>
      <c r="C104" s="709" t="s">
        <v>217</v>
      </c>
      <c r="D104" s="709" t="s">
        <v>203</v>
      </c>
      <c r="E104" s="709" t="s">
        <v>218</v>
      </c>
      <c r="F104" s="709" t="s">
        <v>209</v>
      </c>
      <c r="G104" s="709" t="s">
        <v>216</v>
      </c>
      <c r="H104" s="709" t="s">
        <v>214</v>
      </c>
      <c r="I104" s="709" t="s">
        <v>204</v>
      </c>
      <c r="J104" s="709" t="s">
        <v>215</v>
      </c>
      <c r="K104" s="709" t="s">
        <v>208</v>
      </c>
      <c r="L104" s="709" t="s">
        <v>211</v>
      </c>
      <c r="M104" s="709" t="s">
        <v>202</v>
      </c>
      <c r="N104" s="709" t="s">
        <v>201</v>
      </c>
      <c r="O104" s="709" t="s">
        <v>199</v>
      </c>
      <c r="P104" s="709" t="s">
        <v>220</v>
      </c>
      <c r="Q104" s="709" t="s">
        <v>221</v>
      </c>
      <c r="R104" s="709" t="s">
        <v>207</v>
      </c>
      <c r="S104" s="709" t="s">
        <v>213</v>
      </c>
      <c r="T104" s="709" t="s">
        <v>205</v>
      </c>
      <c r="U104" s="709" t="s">
        <v>200</v>
      </c>
      <c r="V104" s="709" t="s">
        <v>196</v>
      </c>
      <c r="W104" s="709" t="s">
        <v>197</v>
      </c>
      <c r="X104" s="709" t="s">
        <v>219</v>
      </c>
      <c r="Y104" s="709" t="s">
        <v>212</v>
      </c>
      <c r="Z104" s="709" t="s">
        <v>210</v>
      </c>
      <c r="AA104" s="709" t="s">
        <v>198</v>
      </c>
      <c r="AB104" s="709" t="s">
        <v>222</v>
      </c>
      <c r="AC104" s="709" t="s">
        <v>986</v>
      </c>
      <c r="AD104" s="653"/>
      <c r="AE104" s="653"/>
      <c r="AF104" s="653"/>
      <c r="AG104" s="653"/>
      <c r="AH104" s="653"/>
      <c r="AI104" s="653"/>
      <c r="AJ104" s="653"/>
      <c r="AK104" s="653"/>
      <c r="AL104" s="653"/>
      <c r="AM104" s="653"/>
      <c r="AN104" s="653"/>
      <c r="AO104" s="653"/>
      <c r="AP104" s="653"/>
      <c r="AQ104" s="653"/>
      <c r="AR104" s="653"/>
      <c r="AS104" s="653"/>
      <c r="AT104" s="653"/>
      <c r="AU104" s="653"/>
      <c r="AV104" s="653"/>
      <c r="AW104" s="653"/>
      <c r="AX104" s="653"/>
      <c r="AY104" s="653"/>
      <c r="AZ104" s="653"/>
      <c r="BA104" s="653"/>
      <c r="BB104" s="653"/>
      <c r="BC104" s="653"/>
      <c r="BD104" s="653"/>
      <c r="BE104" s="653"/>
      <c r="BF104" s="653"/>
      <c r="BG104" s="653"/>
      <c r="BH104" s="653"/>
      <c r="BI104" s="653"/>
      <c r="BJ104" s="653"/>
      <c r="BK104" s="653"/>
      <c r="BL104" s="653"/>
      <c r="BM104" s="653"/>
      <c r="BN104" s="653"/>
      <c r="BO104" s="653"/>
      <c r="BP104" s="653"/>
      <c r="BQ104" s="653"/>
      <c r="BR104" s="653"/>
      <c r="BS104" s="653"/>
      <c r="BT104" s="653"/>
      <c r="BU104" s="653"/>
      <c r="BV104" s="653"/>
      <c r="BW104" s="653"/>
      <c r="BX104" s="653"/>
      <c r="BY104" s="653"/>
      <c r="BZ104" s="653"/>
      <c r="CA104" s="653"/>
      <c r="CB104" s="653"/>
      <c r="CC104" s="653"/>
      <c r="CD104" s="653"/>
    </row>
    <row r="105" spans="1:82" ht="15.75" thickTop="1">
      <c r="A105" s="112" t="s">
        <v>1012</v>
      </c>
      <c r="B105" s="112">
        <v>1</v>
      </c>
      <c r="C105" s="112">
        <v>0</v>
      </c>
      <c r="D105" s="112">
        <v>0</v>
      </c>
      <c r="E105" s="112">
        <v>0</v>
      </c>
      <c r="F105" s="112">
        <v>0</v>
      </c>
      <c r="G105" s="112">
        <v>0</v>
      </c>
      <c r="H105" s="112">
        <v>0</v>
      </c>
      <c r="I105" s="112">
        <v>0</v>
      </c>
      <c r="J105" s="112">
        <v>0</v>
      </c>
      <c r="K105" s="112">
        <v>0</v>
      </c>
      <c r="L105" s="112">
        <v>0</v>
      </c>
      <c r="M105" s="112">
        <v>0</v>
      </c>
      <c r="N105" s="112">
        <v>0</v>
      </c>
      <c r="O105" s="112">
        <v>0</v>
      </c>
      <c r="P105" s="112">
        <v>0</v>
      </c>
      <c r="Q105" s="112">
        <v>0</v>
      </c>
      <c r="R105" s="112">
        <v>0</v>
      </c>
      <c r="S105" s="112">
        <v>0</v>
      </c>
      <c r="T105" s="112">
        <v>0</v>
      </c>
      <c r="U105" s="112">
        <v>0</v>
      </c>
      <c r="V105" s="112">
        <v>0</v>
      </c>
      <c r="W105" s="112">
        <v>0</v>
      </c>
      <c r="X105" s="112">
        <v>0</v>
      </c>
      <c r="Y105" s="112">
        <v>0</v>
      </c>
      <c r="Z105" s="112">
        <v>0</v>
      </c>
      <c r="AA105" s="112">
        <v>0</v>
      </c>
      <c r="AB105" s="112">
        <v>1</v>
      </c>
      <c r="AC105" s="655">
        <v>3.1602566128369627E-5</v>
      </c>
    </row>
    <row r="106" spans="1:82" ht="15">
      <c r="A106" s="112" t="s">
        <v>1013</v>
      </c>
      <c r="B106" s="112">
        <v>4</v>
      </c>
      <c r="C106" s="112">
        <v>1</v>
      </c>
      <c r="D106" s="112">
        <v>2</v>
      </c>
      <c r="E106" s="112">
        <v>0</v>
      </c>
      <c r="F106" s="112">
        <v>0</v>
      </c>
      <c r="G106" s="112">
        <v>0</v>
      </c>
      <c r="H106" s="112">
        <v>0</v>
      </c>
      <c r="I106" s="112">
        <v>0</v>
      </c>
      <c r="J106" s="112">
        <v>0</v>
      </c>
      <c r="K106" s="112">
        <v>0</v>
      </c>
      <c r="L106" s="112">
        <v>0</v>
      </c>
      <c r="M106" s="112">
        <v>0</v>
      </c>
      <c r="N106" s="112">
        <v>0</v>
      </c>
      <c r="O106" s="112">
        <v>0</v>
      </c>
      <c r="P106" s="112">
        <v>0</v>
      </c>
      <c r="Q106" s="112">
        <v>0</v>
      </c>
      <c r="R106" s="112">
        <v>0</v>
      </c>
      <c r="S106" s="112">
        <v>0</v>
      </c>
      <c r="T106" s="112">
        <v>0</v>
      </c>
      <c r="U106" s="112">
        <v>0</v>
      </c>
      <c r="V106" s="112">
        <v>0</v>
      </c>
      <c r="W106" s="112">
        <v>0</v>
      </c>
      <c r="X106" s="112">
        <v>0</v>
      </c>
      <c r="Y106" s="112">
        <v>0</v>
      </c>
      <c r="Z106" s="112">
        <v>1</v>
      </c>
      <c r="AA106" s="112">
        <v>0</v>
      </c>
      <c r="AB106" s="112">
        <v>8</v>
      </c>
      <c r="AC106" s="655">
        <v>2.5282052902695702E-4</v>
      </c>
    </row>
    <row r="107" spans="1:82" ht="15">
      <c r="A107" s="112" t="s">
        <v>1014</v>
      </c>
      <c r="B107" s="112">
        <v>4</v>
      </c>
      <c r="C107" s="112">
        <v>10</v>
      </c>
      <c r="D107" s="112">
        <v>3</v>
      </c>
      <c r="E107" s="112">
        <v>0</v>
      </c>
      <c r="F107" s="112">
        <v>0</v>
      </c>
      <c r="G107" s="112">
        <v>0</v>
      </c>
      <c r="H107" s="112">
        <v>0</v>
      </c>
      <c r="I107" s="112">
        <v>0</v>
      </c>
      <c r="J107" s="112">
        <v>0</v>
      </c>
      <c r="K107" s="112">
        <v>0</v>
      </c>
      <c r="L107" s="112">
        <v>0</v>
      </c>
      <c r="M107" s="112">
        <v>0</v>
      </c>
      <c r="N107" s="112">
        <v>0</v>
      </c>
      <c r="O107" s="112">
        <v>0</v>
      </c>
      <c r="P107" s="112">
        <v>0</v>
      </c>
      <c r="Q107" s="112">
        <v>0</v>
      </c>
      <c r="R107" s="112">
        <v>0</v>
      </c>
      <c r="S107" s="112">
        <v>0</v>
      </c>
      <c r="T107" s="112">
        <v>0</v>
      </c>
      <c r="U107" s="112">
        <v>0</v>
      </c>
      <c r="V107" s="112">
        <v>0</v>
      </c>
      <c r="W107" s="112">
        <v>0</v>
      </c>
      <c r="X107" s="112">
        <v>0</v>
      </c>
      <c r="Y107" s="112">
        <v>0</v>
      </c>
      <c r="Z107" s="112">
        <v>1</v>
      </c>
      <c r="AA107" s="112">
        <v>0</v>
      </c>
      <c r="AB107" s="112">
        <v>18</v>
      </c>
      <c r="AC107" s="655">
        <v>5.6884619031065322E-4</v>
      </c>
    </row>
    <row r="108" spans="1:82" ht="15">
      <c r="A108" s="112" t="s">
        <v>1015</v>
      </c>
      <c r="B108" s="112">
        <v>63</v>
      </c>
      <c r="C108" s="112">
        <v>29</v>
      </c>
      <c r="D108" s="112">
        <v>19</v>
      </c>
      <c r="E108" s="112">
        <v>1</v>
      </c>
      <c r="F108" s="112">
        <v>1</v>
      </c>
      <c r="G108" s="112">
        <v>2</v>
      </c>
      <c r="H108" s="112">
        <v>6</v>
      </c>
      <c r="I108" s="112">
        <v>4</v>
      </c>
      <c r="J108" s="112">
        <v>7</v>
      </c>
      <c r="K108" s="112">
        <v>0</v>
      </c>
      <c r="L108" s="112">
        <v>0</v>
      </c>
      <c r="M108" s="112">
        <v>0</v>
      </c>
      <c r="N108" s="112">
        <v>3</v>
      </c>
      <c r="O108" s="112">
        <v>3</v>
      </c>
      <c r="P108" s="112">
        <v>0</v>
      </c>
      <c r="Q108" s="112">
        <v>1</v>
      </c>
      <c r="R108" s="112">
        <v>0</v>
      </c>
      <c r="S108" s="112">
        <v>0</v>
      </c>
      <c r="T108" s="112">
        <v>0</v>
      </c>
      <c r="U108" s="112">
        <v>0</v>
      </c>
      <c r="V108" s="112">
        <v>0</v>
      </c>
      <c r="W108" s="112">
        <v>1</v>
      </c>
      <c r="X108" s="112">
        <v>1</v>
      </c>
      <c r="Y108" s="112">
        <v>0</v>
      </c>
      <c r="Z108" s="112">
        <v>11</v>
      </c>
      <c r="AA108" s="112">
        <v>1</v>
      </c>
      <c r="AB108" s="112">
        <v>153</v>
      </c>
      <c r="AC108" s="655">
        <v>4.8351926176405527E-3</v>
      </c>
    </row>
    <row r="109" spans="1:82" ht="15">
      <c r="A109" s="112" t="s">
        <v>1016</v>
      </c>
      <c r="B109" s="112">
        <v>98</v>
      </c>
      <c r="C109" s="112">
        <v>68</v>
      </c>
      <c r="D109" s="112">
        <v>20</v>
      </c>
      <c r="E109" s="112">
        <v>3</v>
      </c>
      <c r="F109" s="112">
        <v>7</v>
      </c>
      <c r="G109" s="112">
        <v>2</v>
      </c>
      <c r="H109" s="112">
        <v>18</v>
      </c>
      <c r="I109" s="112">
        <v>3</v>
      </c>
      <c r="J109" s="112">
        <v>8</v>
      </c>
      <c r="K109" s="112">
        <v>0</v>
      </c>
      <c r="L109" s="112">
        <v>0</v>
      </c>
      <c r="M109" s="112">
        <v>0</v>
      </c>
      <c r="N109" s="112">
        <v>3</v>
      </c>
      <c r="O109" s="112">
        <v>3</v>
      </c>
      <c r="P109" s="112">
        <v>0</v>
      </c>
      <c r="Q109" s="112">
        <v>3</v>
      </c>
      <c r="R109" s="112">
        <v>2</v>
      </c>
      <c r="S109" s="112">
        <v>2</v>
      </c>
      <c r="T109" s="112">
        <v>0</v>
      </c>
      <c r="U109" s="112">
        <v>0</v>
      </c>
      <c r="V109" s="112">
        <v>0</v>
      </c>
      <c r="W109" s="112">
        <v>4</v>
      </c>
      <c r="X109" s="112">
        <v>13</v>
      </c>
      <c r="Y109" s="112">
        <v>0</v>
      </c>
      <c r="Z109" s="112">
        <v>19</v>
      </c>
      <c r="AA109" s="112">
        <v>10</v>
      </c>
      <c r="AB109" s="112">
        <v>286</v>
      </c>
      <c r="AC109" s="655">
        <v>9.0383339127137127E-3</v>
      </c>
    </row>
    <row r="110" spans="1:82" ht="15">
      <c r="A110" s="112" t="s">
        <v>1017</v>
      </c>
      <c r="B110" s="112">
        <v>228</v>
      </c>
      <c r="C110" s="112">
        <v>185</v>
      </c>
      <c r="D110" s="112">
        <v>101</v>
      </c>
      <c r="E110" s="112">
        <v>13</v>
      </c>
      <c r="F110" s="112">
        <v>27</v>
      </c>
      <c r="G110" s="112">
        <v>18</v>
      </c>
      <c r="H110" s="112">
        <v>12</v>
      </c>
      <c r="I110" s="112">
        <v>15</v>
      </c>
      <c r="J110" s="112">
        <v>15</v>
      </c>
      <c r="K110" s="112">
        <v>2</v>
      </c>
      <c r="L110" s="112">
        <v>2</v>
      </c>
      <c r="M110" s="112">
        <v>10</v>
      </c>
      <c r="N110" s="112">
        <v>6</v>
      </c>
      <c r="O110" s="112">
        <v>16</v>
      </c>
      <c r="P110" s="112">
        <v>4</v>
      </c>
      <c r="Q110" s="112">
        <v>14</v>
      </c>
      <c r="R110" s="112">
        <v>9</v>
      </c>
      <c r="S110" s="112">
        <v>9</v>
      </c>
      <c r="T110" s="112">
        <v>3</v>
      </c>
      <c r="U110" s="112">
        <v>4</v>
      </c>
      <c r="V110" s="112">
        <v>4</v>
      </c>
      <c r="W110" s="112">
        <v>14</v>
      </c>
      <c r="X110" s="112">
        <v>33</v>
      </c>
      <c r="Y110" s="112">
        <v>8</v>
      </c>
      <c r="Z110" s="112">
        <v>55</v>
      </c>
      <c r="AA110" s="112">
        <v>11</v>
      </c>
      <c r="AB110" s="112">
        <v>818</v>
      </c>
      <c r="AC110" s="655">
        <v>2.5850899093006353E-2</v>
      </c>
    </row>
    <row r="111" spans="1:82" ht="15">
      <c r="A111" s="112" t="s">
        <v>1018</v>
      </c>
      <c r="B111" s="112">
        <v>217</v>
      </c>
      <c r="C111" s="112">
        <v>233</v>
      </c>
      <c r="D111" s="112">
        <v>131</v>
      </c>
      <c r="E111" s="112">
        <v>11</v>
      </c>
      <c r="F111" s="112">
        <v>24</v>
      </c>
      <c r="G111" s="112">
        <v>32</v>
      </c>
      <c r="H111" s="112">
        <v>21</v>
      </c>
      <c r="I111" s="112">
        <v>29</v>
      </c>
      <c r="J111" s="112">
        <v>18</v>
      </c>
      <c r="K111" s="112">
        <v>17</v>
      </c>
      <c r="L111" s="112">
        <v>10</v>
      </c>
      <c r="M111" s="112">
        <v>8</v>
      </c>
      <c r="N111" s="112">
        <v>20</v>
      </c>
      <c r="O111" s="112">
        <v>29</v>
      </c>
      <c r="P111" s="112">
        <v>12</v>
      </c>
      <c r="Q111" s="112">
        <v>14</v>
      </c>
      <c r="R111" s="112">
        <v>11</v>
      </c>
      <c r="S111" s="112">
        <v>18</v>
      </c>
      <c r="T111" s="112">
        <v>9</v>
      </c>
      <c r="U111" s="112">
        <v>17</v>
      </c>
      <c r="V111" s="112">
        <v>15</v>
      </c>
      <c r="W111" s="112">
        <v>16</v>
      </c>
      <c r="X111" s="112">
        <v>28</v>
      </c>
      <c r="Y111" s="112">
        <v>12</v>
      </c>
      <c r="Z111" s="112">
        <v>76</v>
      </c>
      <c r="AA111" s="112">
        <v>21</v>
      </c>
      <c r="AB111" s="112">
        <v>1049</v>
      </c>
      <c r="AC111" s="655">
        <v>3.3151091868659735E-2</v>
      </c>
    </row>
    <row r="112" spans="1:82" ht="15">
      <c r="A112" s="112" t="s">
        <v>1019</v>
      </c>
      <c r="B112" s="112">
        <v>203</v>
      </c>
      <c r="C112" s="112">
        <v>315</v>
      </c>
      <c r="D112" s="112">
        <v>167</v>
      </c>
      <c r="E112" s="112">
        <v>17</v>
      </c>
      <c r="F112" s="112">
        <v>37</v>
      </c>
      <c r="G112" s="112">
        <v>44</v>
      </c>
      <c r="H112" s="112">
        <v>44</v>
      </c>
      <c r="I112" s="112">
        <v>68</v>
      </c>
      <c r="J112" s="112">
        <v>36</v>
      </c>
      <c r="K112" s="112">
        <v>23</v>
      </c>
      <c r="L112" s="112">
        <v>17</v>
      </c>
      <c r="M112" s="112">
        <v>19</v>
      </c>
      <c r="N112" s="112">
        <v>37</v>
      </c>
      <c r="O112" s="112">
        <v>52</v>
      </c>
      <c r="P112" s="112">
        <v>28</v>
      </c>
      <c r="Q112" s="112">
        <v>19</v>
      </c>
      <c r="R112" s="112">
        <v>29</v>
      </c>
      <c r="S112" s="112">
        <v>33</v>
      </c>
      <c r="T112" s="112">
        <v>17</v>
      </c>
      <c r="U112" s="112">
        <v>20</v>
      </c>
      <c r="V112" s="112">
        <v>25</v>
      </c>
      <c r="W112" s="112">
        <v>26</v>
      </c>
      <c r="X112" s="112">
        <v>62</v>
      </c>
      <c r="Y112" s="112">
        <v>34</v>
      </c>
      <c r="Z112" s="112">
        <v>115</v>
      </c>
      <c r="AA112" s="112">
        <v>15</v>
      </c>
      <c r="AB112" s="112">
        <v>1502</v>
      </c>
      <c r="AC112" s="655">
        <v>4.7467054324811173E-2</v>
      </c>
    </row>
    <row r="113" spans="1:82" ht="15">
      <c r="A113" s="112" t="s">
        <v>1020</v>
      </c>
      <c r="B113" s="112">
        <v>186</v>
      </c>
      <c r="C113" s="112">
        <v>193</v>
      </c>
      <c r="D113" s="112">
        <v>164</v>
      </c>
      <c r="E113" s="112">
        <v>23</v>
      </c>
      <c r="F113" s="112">
        <v>30</v>
      </c>
      <c r="G113" s="112">
        <v>52</v>
      </c>
      <c r="H113" s="112">
        <v>31</v>
      </c>
      <c r="I113" s="112">
        <v>39</v>
      </c>
      <c r="J113" s="112">
        <v>37</v>
      </c>
      <c r="K113" s="112">
        <v>35</v>
      </c>
      <c r="L113" s="112">
        <v>19</v>
      </c>
      <c r="M113" s="112">
        <v>16</v>
      </c>
      <c r="N113" s="112">
        <v>33</v>
      </c>
      <c r="O113" s="112">
        <v>27</v>
      </c>
      <c r="P113" s="112">
        <v>27</v>
      </c>
      <c r="Q113" s="112">
        <v>10</v>
      </c>
      <c r="R113" s="112">
        <v>28</v>
      </c>
      <c r="S113" s="112">
        <v>26</v>
      </c>
      <c r="T113" s="112">
        <v>16</v>
      </c>
      <c r="U113" s="112">
        <v>16</v>
      </c>
      <c r="V113" s="112">
        <v>23</v>
      </c>
      <c r="W113" s="112">
        <v>32</v>
      </c>
      <c r="X113" s="112">
        <v>41</v>
      </c>
      <c r="Y113" s="112">
        <v>16</v>
      </c>
      <c r="Z113" s="112">
        <v>112</v>
      </c>
      <c r="AA113" s="112">
        <v>25</v>
      </c>
      <c r="AB113" s="112">
        <v>1257</v>
      </c>
      <c r="AC113" s="655">
        <v>3.9724425623360614E-2</v>
      </c>
    </row>
    <row r="114" spans="1:82" ht="15">
      <c r="A114" s="112" t="s">
        <v>1021</v>
      </c>
      <c r="B114" s="112">
        <v>338</v>
      </c>
      <c r="C114" s="112">
        <v>465</v>
      </c>
      <c r="D114" s="112">
        <v>269</v>
      </c>
      <c r="E114" s="112">
        <v>34</v>
      </c>
      <c r="F114" s="112">
        <v>67</v>
      </c>
      <c r="G114" s="112">
        <v>114</v>
      </c>
      <c r="H114" s="112">
        <v>82</v>
      </c>
      <c r="I114" s="112">
        <v>121</v>
      </c>
      <c r="J114" s="112">
        <v>115</v>
      </c>
      <c r="K114" s="112">
        <v>123</v>
      </c>
      <c r="L114" s="112">
        <v>65</v>
      </c>
      <c r="M114" s="112">
        <v>42</v>
      </c>
      <c r="N114" s="112">
        <v>122</v>
      </c>
      <c r="O114" s="112">
        <v>71</v>
      </c>
      <c r="P114" s="112">
        <v>69</v>
      </c>
      <c r="Q114" s="112">
        <v>14</v>
      </c>
      <c r="R114" s="112">
        <v>77</v>
      </c>
      <c r="S114" s="112">
        <v>103</v>
      </c>
      <c r="T114" s="112">
        <v>45</v>
      </c>
      <c r="U114" s="112">
        <v>79</v>
      </c>
      <c r="V114" s="112">
        <v>102</v>
      </c>
      <c r="W114" s="112">
        <v>62</v>
      </c>
      <c r="X114" s="112">
        <v>115</v>
      </c>
      <c r="Y114" s="112">
        <v>77</v>
      </c>
      <c r="Z114" s="112">
        <v>158</v>
      </c>
      <c r="AA114" s="112">
        <v>60</v>
      </c>
      <c r="AB114" s="112">
        <v>2989</v>
      </c>
      <c r="AC114" s="655">
        <v>9.4460070157696807E-2</v>
      </c>
    </row>
    <row r="115" spans="1:82" ht="15">
      <c r="A115" s="112" t="s">
        <v>1022</v>
      </c>
      <c r="B115" s="112">
        <v>919</v>
      </c>
      <c r="C115" s="112">
        <v>669</v>
      </c>
      <c r="D115" s="112">
        <v>486</v>
      </c>
      <c r="E115" s="112">
        <v>85</v>
      </c>
      <c r="F115" s="112">
        <v>151</v>
      </c>
      <c r="G115" s="112">
        <v>323</v>
      </c>
      <c r="H115" s="112">
        <v>179</v>
      </c>
      <c r="I115" s="112">
        <v>351</v>
      </c>
      <c r="J115" s="112">
        <v>297</v>
      </c>
      <c r="K115" s="112">
        <v>249</v>
      </c>
      <c r="L115" s="112">
        <v>151</v>
      </c>
      <c r="M115" s="112">
        <v>79</v>
      </c>
      <c r="N115" s="112">
        <v>262</v>
      </c>
      <c r="O115" s="112">
        <v>168</v>
      </c>
      <c r="P115" s="112">
        <v>148</v>
      </c>
      <c r="Q115" s="112">
        <v>40</v>
      </c>
      <c r="R115" s="112">
        <v>174</v>
      </c>
      <c r="S115" s="112">
        <v>199</v>
      </c>
      <c r="T115" s="112">
        <v>105</v>
      </c>
      <c r="U115" s="112">
        <v>177</v>
      </c>
      <c r="V115" s="112">
        <v>186</v>
      </c>
      <c r="W115" s="112">
        <v>115</v>
      </c>
      <c r="X115" s="112">
        <v>243</v>
      </c>
      <c r="Y115" s="112">
        <v>164</v>
      </c>
      <c r="Z115" s="112">
        <v>292</v>
      </c>
      <c r="AA115" s="112">
        <v>115</v>
      </c>
      <c r="AB115" s="112">
        <v>6327</v>
      </c>
      <c r="AC115" s="655">
        <v>0.19994943589419462</v>
      </c>
    </row>
    <row r="116" spans="1:82" ht="15">
      <c r="A116" s="112" t="s">
        <v>1023</v>
      </c>
      <c r="B116" s="112">
        <v>1173</v>
      </c>
      <c r="C116" s="112">
        <v>1245</v>
      </c>
      <c r="D116" s="112">
        <v>969</v>
      </c>
      <c r="E116" s="112">
        <v>176</v>
      </c>
      <c r="F116" s="112">
        <v>272</v>
      </c>
      <c r="G116" s="112">
        <v>679</v>
      </c>
      <c r="H116" s="112">
        <v>415</v>
      </c>
      <c r="I116" s="112">
        <v>786</v>
      </c>
      <c r="J116" s="112">
        <v>776</v>
      </c>
      <c r="K116" s="112">
        <v>526</v>
      </c>
      <c r="L116" s="112">
        <v>419</v>
      </c>
      <c r="M116" s="112">
        <v>214</v>
      </c>
      <c r="N116" s="112">
        <v>726</v>
      </c>
      <c r="O116" s="112">
        <v>431</v>
      </c>
      <c r="P116" s="112">
        <v>296</v>
      </c>
      <c r="Q116" s="112">
        <v>65</v>
      </c>
      <c r="R116" s="112">
        <v>335</v>
      </c>
      <c r="S116" s="112">
        <v>501</v>
      </c>
      <c r="T116" s="112">
        <v>311</v>
      </c>
      <c r="U116" s="112">
        <v>502</v>
      </c>
      <c r="V116" s="112">
        <v>531</v>
      </c>
      <c r="W116" s="112">
        <v>290</v>
      </c>
      <c r="X116" s="112">
        <v>567</v>
      </c>
      <c r="Y116" s="112">
        <v>406</v>
      </c>
      <c r="Z116" s="112">
        <v>499</v>
      </c>
      <c r="AA116" s="112">
        <v>283</v>
      </c>
      <c r="AB116" s="112">
        <v>13393</v>
      </c>
      <c r="AC116" s="655">
        <v>0.42325316815725439</v>
      </c>
    </row>
    <row r="117" spans="1:82" ht="15">
      <c r="A117" s="112" t="s">
        <v>1024</v>
      </c>
      <c r="B117" s="112">
        <v>222</v>
      </c>
      <c r="C117" s="112">
        <v>242</v>
      </c>
      <c r="D117" s="112">
        <v>125</v>
      </c>
      <c r="E117" s="112">
        <v>21</v>
      </c>
      <c r="F117" s="112">
        <v>38</v>
      </c>
      <c r="G117" s="112">
        <v>112</v>
      </c>
      <c r="H117" s="112">
        <v>65</v>
      </c>
      <c r="I117" s="112">
        <v>138</v>
      </c>
      <c r="J117" s="112">
        <v>134</v>
      </c>
      <c r="K117" s="112">
        <v>63</v>
      </c>
      <c r="L117" s="112">
        <v>111</v>
      </c>
      <c r="M117" s="112">
        <v>32</v>
      </c>
      <c r="N117" s="112">
        <v>177</v>
      </c>
      <c r="O117" s="112">
        <v>71</v>
      </c>
      <c r="P117" s="112">
        <v>66</v>
      </c>
      <c r="Q117" s="112">
        <v>4</v>
      </c>
      <c r="R117" s="112">
        <v>57</v>
      </c>
      <c r="S117" s="112">
        <v>86</v>
      </c>
      <c r="T117" s="112">
        <v>71</v>
      </c>
      <c r="U117" s="112">
        <v>123</v>
      </c>
      <c r="V117" s="112">
        <v>117</v>
      </c>
      <c r="W117" s="112">
        <v>57</v>
      </c>
      <c r="X117" s="112">
        <v>122</v>
      </c>
      <c r="Y117" s="112">
        <v>57</v>
      </c>
      <c r="Z117" s="112">
        <v>84</v>
      </c>
      <c r="AA117" s="112">
        <v>44</v>
      </c>
      <c r="AB117" s="112">
        <v>2439</v>
      </c>
      <c r="AC117" s="655">
        <v>7.707865878709351E-2</v>
      </c>
    </row>
    <row r="118" spans="1:82" ht="15">
      <c r="A118" s="112" t="s">
        <v>1025</v>
      </c>
      <c r="B118" s="112">
        <v>132</v>
      </c>
      <c r="C118" s="112">
        <v>97</v>
      </c>
      <c r="D118" s="112">
        <v>48</v>
      </c>
      <c r="E118" s="112">
        <v>0</v>
      </c>
      <c r="F118" s="112">
        <v>22</v>
      </c>
      <c r="G118" s="112">
        <v>67</v>
      </c>
      <c r="H118" s="112">
        <v>39</v>
      </c>
      <c r="I118" s="112">
        <v>99</v>
      </c>
      <c r="J118" s="112">
        <v>73</v>
      </c>
      <c r="K118" s="112">
        <v>32</v>
      </c>
      <c r="L118" s="112">
        <v>111</v>
      </c>
      <c r="M118" s="112">
        <v>5</v>
      </c>
      <c r="N118" s="112">
        <v>162</v>
      </c>
      <c r="O118" s="112">
        <v>78</v>
      </c>
      <c r="P118" s="112">
        <v>48</v>
      </c>
      <c r="Q118" s="112">
        <v>19</v>
      </c>
      <c r="R118" s="112">
        <v>37</v>
      </c>
      <c r="S118" s="112">
        <v>57</v>
      </c>
      <c r="T118" s="112">
        <v>54</v>
      </c>
      <c r="U118" s="112">
        <v>121</v>
      </c>
      <c r="V118" s="112">
        <v>1</v>
      </c>
      <c r="W118" s="112">
        <v>0</v>
      </c>
      <c r="X118" s="112">
        <v>53</v>
      </c>
      <c r="Y118" s="112">
        <v>8</v>
      </c>
      <c r="Z118" s="112">
        <v>19</v>
      </c>
      <c r="AA118" s="112">
        <v>21</v>
      </c>
      <c r="AB118" s="112">
        <v>1403</v>
      </c>
      <c r="AC118" s="655">
        <v>4.4338400278102583E-2</v>
      </c>
    </row>
    <row r="119" spans="1:82" ht="15">
      <c r="A119" s="112" t="s">
        <v>222</v>
      </c>
      <c r="B119" s="112">
        <v>3788</v>
      </c>
      <c r="C119" s="112">
        <v>3752</v>
      </c>
      <c r="D119" s="112">
        <v>2504</v>
      </c>
      <c r="E119" s="112">
        <v>384</v>
      </c>
      <c r="F119" s="112">
        <v>676</v>
      </c>
      <c r="G119" s="112">
        <v>1445</v>
      </c>
      <c r="H119" s="112">
        <v>912</v>
      </c>
      <c r="I119" s="112">
        <v>1653</v>
      </c>
      <c r="J119" s="112">
        <v>1516</v>
      </c>
      <c r="K119" s="112">
        <v>1070</v>
      </c>
      <c r="L119" s="112">
        <v>905</v>
      </c>
      <c r="M119" s="112">
        <v>425</v>
      </c>
      <c r="N119" s="112">
        <v>1551</v>
      </c>
      <c r="O119" s="112">
        <v>949</v>
      </c>
      <c r="P119" s="112">
        <v>698</v>
      </c>
      <c r="Q119" s="112">
        <v>203</v>
      </c>
      <c r="R119" s="112">
        <v>759</v>
      </c>
      <c r="S119" s="112">
        <v>1034</v>
      </c>
      <c r="T119" s="112">
        <v>631</v>
      </c>
      <c r="U119" s="112">
        <v>1059</v>
      </c>
      <c r="V119" s="112">
        <v>1004</v>
      </c>
      <c r="W119" s="112">
        <v>617</v>
      </c>
      <c r="X119" s="112">
        <v>1278</v>
      </c>
      <c r="Y119" s="112">
        <v>782</v>
      </c>
      <c r="Z119" s="112">
        <v>1442</v>
      </c>
      <c r="AA119" s="112">
        <v>606</v>
      </c>
      <c r="AB119" s="112">
        <v>31643</v>
      </c>
      <c r="AC119" s="655">
        <v>1</v>
      </c>
    </row>
    <row r="120" spans="1:82" s="655" customFormat="1" ht="15">
      <c r="A120" s="655" t="s">
        <v>1026</v>
      </c>
      <c r="B120" s="655">
        <v>0.11971052049426413</v>
      </c>
      <c r="C120" s="655">
        <v>0.11857282811364282</v>
      </c>
      <c r="D120" s="655">
        <v>7.9132825585437536E-2</v>
      </c>
      <c r="E120" s="655">
        <v>1.2135385393293936E-2</v>
      </c>
      <c r="F120" s="655">
        <v>2.1363334702777865E-2</v>
      </c>
      <c r="G120" s="655">
        <v>4.5665708055494109E-2</v>
      </c>
      <c r="H120" s="655">
        <v>2.8821540309073097E-2</v>
      </c>
      <c r="I120" s="655">
        <v>5.2239041810194987E-2</v>
      </c>
      <c r="J120" s="655">
        <v>4.7909490250608353E-2</v>
      </c>
      <c r="K120" s="655">
        <v>3.3814745757355498E-2</v>
      </c>
      <c r="L120" s="655">
        <v>2.860032234617451E-2</v>
      </c>
      <c r="M120" s="655">
        <v>1.343109060455709E-2</v>
      </c>
      <c r="N120" s="655">
        <v>4.9015580065101289E-2</v>
      </c>
      <c r="O120" s="655">
        <v>2.9990835255822773E-2</v>
      </c>
      <c r="P120" s="655">
        <v>2.2058591157601996E-2</v>
      </c>
      <c r="Q120" s="655">
        <v>6.4153209240590337E-3</v>
      </c>
      <c r="R120" s="655">
        <v>2.3986347691432545E-2</v>
      </c>
      <c r="S120" s="655">
        <v>3.267705337673419E-2</v>
      </c>
      <c r="T120" s="655">
        <v>1.9941219227001233E-2</v>
      </c>
      <c r="U120" s="655">
        <v>3.3467117529943434E-2</v>
      </c>
      <c r="V120" s="655">
        <v>3.17289763928831E-2</v>
      </c>
      <c r="W120" s="655">
        <v>1.9498783301204057E-2</v>
      </c>
      <c r="X120" s="655">
        <v>4.0388079512056377E-2</v>
      </c>
      <c r="Y120" s="655">
        <v>2.4713206712385045E-2</v>
      </c>
      <c r="Z120" s="655">
        <v>4.5570900357109E-2</v>
      </c>
      <c r="AA120" s="655">
        <v>1.9151155073791993E-2</v>
      </c>
      <c r="AB120" s="655">
        <v>1</v>
      </c>
    </row>
    <row r="122" spans="1:82">
      <c r="A122" s="112" t="s">
        <v>1036</v>
      </c>
    </row>
    <row r="124" spans="1:82" ht="31.5" customHeight="1">
      <c r="A124" s="481" t="s">
        <v>1099</v>
      </c>
      <c r="B124" s="481"/>
      <c r="C124" s="481"/>
      <c r="D124" s="481"/>
      <c r="E124" s="481"/>
      <c r="F124" s="481"/>
      <c r="G124" s="481"/>
      <c r="H124" s="481"/>
      <c r="I124" s="481"/>
      <c r="J124" s="481"/>
      <c r="K124" s="481"/>
      <c r="L124" s="481"/>
      <c r="M124" s="481"/>
      <c r="N124" s="481"/>
      <c r="O124" s="481"/>
      <c r="P124" s="481"/>
      <c r="Q124" s="481"/>
      <c r="R124" s="481"/>
      <c r="S124" s="481"/>
      <c r="T124" s="481"/>
      <c r="U124" s="481"/>
      <c r="V124" s="481"/>
      <c r="W124" s="481"/>
      <c r="X124" s="481"/>
      <c r="Y124" s="481"/>
      <c r="Z124" s="481"/>
      <c r="AA124" s="481"/>
      <c r="AB124" s="481"/>
      <c r="AC124" s="481"/>
      <c r="AD124" s="111"/>
      <c r="AE124" s="111"/>
      <c r="AF124" s="111"/>
      <c r="AG124" s="111"/>
      <c r="AH124" s="111"/>
      <c r="AI124" s="111"/>
      <c r="AJ124" s="111"/>
      <c r="AK124" s="111"/>
      <c r="AL124" s="111"/>
      <c r="AM124" s="111"/>
      <c r="AN124" s="111"/>
      <c r="AO124" s="111"/>
      <c r="AP124" s="111"/>
      <c r="AQ124" s="111"/>
      <c r="AR124" s="111"/>
      <c r="AS124" s="111"/>
      <c r="AT124" s="111"/>
      <c r="AU124" s="111"/>
      <c r="AV124" s="111"/>
      <c r="AW124" s="111"/>
      <c r="AX124" s="111"/>
      <c r="AY124" s="111"/>
      <c r="AZ124" s="111"/>
      <c r="BA124" s="111"/>
      <c r="BB124" s="111"/>
      <c r="BC124" s="111"/>
      <c r="BD124" s="111"/>
      <c r="BE124" s="111"/>
      <c r="BF124" s="111"/>
      <c r="BG124" s="111"/>
      <c r="BH124" s="111"/>
      <c r="BI124" s="111"/>
      <c r="BJ124" s="111"/>
      <c r="BK124" s="111"/>
      <c r="BL124" s="111"/>
      <c r="BM124" s="111"/>
      <c r="BN124" s="111"/>
      <c r="BO124" s="111"/>
      <c r="BP124" s="111"/>
      <c r="BQ124" s="111"/>
      <c r="BR124" s="111"/>
      <c r="BS124" s="111"/>
      <c r="BT124" s="111"/>
      <c r="BU124" s="111"/>
      <c r="BV124" s="111"/>
      <c r="BW124" s="111"/>
      <c r="BX124" s="111"/>
      <c r="BY124" s="111"/>
      <c r="BZ124" s="111"/>
      <c r="CA124" s="111"/>
      <c r="CB124" s="111"/>
      <c r="CC124" s="111"/>
      <c r="CD124" s="111"/>
    </row>
    <row r="125" spans="1:82" ht="20.25">
      <c r="A125" s="481" t="s">
        <v>1037</v>
      </c>
      <c r="B125" s="481"/>
      <c r="C125" s="481"/>
      <c r="D125" s="481"/>
      <c r="E125" s="481"/>
      <c r="F125" s="481"/>
      <c r="G125" s="481"/>
      <c r="H125" s="481"/>
      <c r="I125" s="481"/>
      <c r="J125" s="481"/>
      <c r="K125" s="481"/>
      <c r="L125" s="481"/>
      <c r="M125" s="481"/>
      <c r="N125" s="481"/>
      <c r="O125" s="481"/>
      <c r="P125" s="481"/>
      <c r="Q125" s="481"/>
      <c r="R125" s="481"/>
      <c r="S125" s="481"/>
      <c r="T125" s="481"/>
      <c r="U125" s="481"/>
      <c r="V125" s="481"/>
      <c r="W125" s="481"/>
      <c r="X125" s="481"/>
      <c r="Y125" s="481"/>
      <c r="Z125" s="481"/>
      <c r="AA125" s="481"/>
      <c r="AB125" s="481"/>
      <c r="AC125" s="481"/>
      <c r="AD125" s="111"/>
      <c r="AE125" s="111"/>
      <c r="AF125" s="111"/>
      <c r="AG125" s="111"/>
      <c r="AH125" s="111"/>
      <c r="AI125" s="111"/>
      <c r="AJ125" s="111"/>
      <c r="AK125" s="111"/>
      <c r="AL125" s="111"/>
      <c r="AM125" s="111"/>
      <c r="AN125" s="111"/>
      <c r="AO125" s="111"/>
      <c r="AP125" s="111"/>
      <c r="AQ125" s="111"/>
      <c r="AR125" s="111"/>
      <c r="AS125" s="111"/>
      <c r="AT125" s="111"/>
      <c r="AU125" s="111"/>
      <c r="AV125" s="111"/>
      <c r="AW125" s="111"/>
      <c r="AX125" s="111"/>
      <c r="AY125" s="111"/>
      <c r="AZ125" s="111"/>
      <c r="BA125" s="111"/>
      <c r="BB125" s="111"/>
      <c r="BC125" s="111"/>
      <c r="BD125" s="111"/>
      <c r="BE125" s="111"/>
      <c r="BF125" s="111"/>
      <c r="BG125" s="111"/>
      <c r="BH125" s="111"/>
      <c r="BI125" s="111"/>
      <c r="BJ125" s="111"/>
      <c r="BK125" s="111"/>
      <c r="BL125" s="111"/>
      <c r="BM125" s="111"/>
      <c r="BN125" s="111"/>
      <c r="BO125" s="111"/>
      <c r="BP125" s="111"/>
      <c r="BQ125" s="111"/>
      <c r="BR125" s="111"/>
      <c r="BS125" s="111"/>
      <c r="BT125" s="111"/>
      <c r="BU125" s="111"/>
      <c r="BV125" s="111"/>
      <c r="BW125" s="111"/>
      <c r="BX125" s="111"/>
      <c r="BY125" s="111"/>
      <c r="BZ125" s="111"/>
      <c r="CA125" s="111"/>
      <c r="CB125" s="111"/>
      <c r="CC125" s="111"/>
      <c r="CD125" s="111"/>
    </row>
    <row r="126" spans="1:82" ht="20.25">
      <c r="A126" s="481" t="s">
        <v>2</v>
      </c>
      <c r="B126" s="481"/>
      <c r="C126" s="481"/>
      <c r="D126" s="481"/>
      <c r="E126" s="481"/>
      <c r="F126" s="481"/>
      <c r="G126" s="481"/>
      <c r="H126" s="481"/>
      <c r="I126" s="481"/>
      <c r="J126" s="481"/>
      <c r="K126" s="481"/>
      <c r="L126" s="481"/>
      <c r="M126" s="481"/>
      <c r="N126" s="481"/>
      <c r="O126" s="481"/>
      <c r="P126" s="481"/>
      <c r="Q126" s="481"/>
      <c r="R126" s="481"/>
      <c r="S126" s="481"/>
      <c r="T126" s="481"/>
      <c r="U126" s="481"/>
      <c r="V126" s="481"/>
      <c r="W126" s="481"/>
      <c r="X126" s="481"/>
      <c r="Y126" s="481"/>
      <c r="Z126" s="481"/>
      <c r="AA126" s="481"/>
      <c r="AB126" s="481"/>
      <c r="AC126" s="48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1"/>
      <c r="AZ126" s="111"/>
      <c r="BA126" s="111"/>
      <c r="BB126" s="111"/>
      <c r="BC126" s="111"/>
      <c r="BD126" s="111"/>
      <c r="BE126" s="111"/>
      <c r="BF126" s="111"/>
      <c r="BG126" s="111"/>
      <c r="BH126" s="111"/>
      <c r="BI126" s="111"/>
      <c r="BJ126" s="111"/>
      <c r="BK126" s="111"/>
      <c r="BL126" s="111"/>
      <c r="BM126" s="111"/>
      <c r="BN126" s="111"/>
      <c r="BO126" s="111"/>
      <c r="BP126" s="111"/>
      <c r="BQ126" s="111"/>
      <c r="BR126" s="111"/>
      <c r="BS126" s="111"/>
      <c r="BT126" s="111"/>
      <c r="BU126" s="111"/>
      <c r="BV126" s="111"/>
      <c r="BW126" s="111"/>
      <c r="BX126" s="111"/>
      <c r="BY126" s="111"/>
      <c r="BZ126" s="111"/>
      <c r="CA126" s="111"/>
      <c r="CB126" s="111"/>
      <c r="CC126" s="111"/>
      <c r="CD126" s="111"/>
    </row>
    <row r="127" spans="1:82" ht="21" thickBot="1">
      <c r="A127" s="481" t="s">
        <v>3</v>
      </c>
      <c r="B127" s="481"/>
      <c r="C127" s="481"/>
      <c r="D127" s="481"/>
      <c r="E127" s="481"/>
      <c r="F127" s="481"/>
      <c r="G127" s="481"/>
      <c r="H127" s="481"/>
      <c r="I127" s="481"/>
      <c r="J127" s="481"/>
      <c r="K127" s="481"/>
      <c r="L127" s="481"/>
      <c r="M127" s="481"/>
      <c r="N127" s="481"/>
      <c r="O127" s="481"/>
      <c r="P127" s="481"/>
      <c r="Q127" s="481"/>
      <c r="R127" s="481"/>
      <c r="S127" s="481"/>
      <c r="T127" s="481"/>
      <c r="U127" s="481"/>
      <c r="V127" s="481"/>
      <c r="W127" s="481"/>
      <c r="X127" s="481"/>
      <c r="Y127" s="481"/>
      <c r="Z127" s="481"/>
      <c r="AA127" s="481"/>
      <c r="AB127" s="481"/>
      <c r="AC127" s="481"/>
      <c r="AD127" s="111"/>
      <c r="AE127" s="111"/>
      <c r="AF127" s="111"/>
      <c r="AG127" s="111"/>
      <c r="AH127" s="111"/>
      <c r="AI127" s="111"/>
      <c r="AJ127" s="111"/>
      <c r="AK127" s="111"/>
      <c r="AL127" s="111"/>
      <c r="AM127" s="111"/>
      <c r="AN127" s="111"/>
      <c r="AO127" s="111"/>
      <c r="AP127" s="111"/>
      <c r="AQ127" s="111"/>
      <c r="AR127" s="111"/>
      <c r="AS127" s="111"/>
      <c r="AT127" s="111"/>
      <c r="AU127" s="111"/>
      <c r="AV127" s="111"/>
      <c r="AW127" s="111"/>
      <c r="AX127" s="111"/>
      <c r="AY127" s="111"/>
      <c r="AZ127" s="111"/>
      <c r="BA127" s="111"/>
      <c r="BB127" s="111"/>
      <c r="BC127" s="111"/>
      <c r="BD127" s="111"/>
      <c r="BE127" s="111"/>
      <c r="BF127" s="111"/>
      <c r="BG127" s="111"/>
      <c r="BH127" s="111"/>
      <c r="BI127" s="111"/>
      <c r="BJ127" s="111"/>
      <c r="BK127" s="111"/>
      <c r="BL127" s="111"/>
      <c r="BM127" s="111"/>
      <c r="BN127" s="111"/>
      <c r="BO127" s="111"/>
      <c r="BP127" s="111"/>
      <c r="BQ127" s="111"/>
      <c r="BR127" s="111"/>
      <c r="BS127" s="111"/>
      <c r="BT127" s="111"/>
      <c r="BU127" s="111"/>
      <c r="BV127" s="111"/>
      <c r="BW127" s="111"/>
      <c r="BX127" s="111"/>
      <c r="BY127" s="111"/>
      <c r="BZ127" s="111"/>
      <c r="CA127" s="111"/>
      <c r="CB127" s="111"/>
      <c r="CC127" s="111"/>
      <c r="CD127" s="111"/>
    </row>
    <row r="128" spans="1:82" s="654" customFormat="1" ht="43.5" customHeight="1" thickTop="1" thickBot="1">
      <c r="A128" s="709" t="s">
        <v>1010</v>
      </c>
      <c r="B128" s="709" t="s">
        <v>206</v>
      </c>
      <c r="C128" s="709" t="s">
        <v>217</v>
      </c>
      <c r="D128" s="709" t="s">
        <v>203</v>
      </c>
      <c r="E128" s="709" t="s">
        <v>218</v>
      </c>
      <c r="F128" s="709" t="s">
        <v>209</v>
      </c>
      <c r="G128" s="709" t="s">
        <v>216</v>
      </c>
      <c r="H128" s="709" t="s">
        <v>214</v>
      </c>
      <c r="I128" s="709" t="s">
        <v>204</v>
      </c>
      <c r="J128" s="709" t="s">
        <v>215</v>
      </c>
      <c r="K128" s="709" t="s">
        <v>208</v>
      </c>
      <c r="L128" s="709" t="s">
        <v>211</v>
      </c>
      <c r="M128" s="709" t="s">
        <v>202</v>
      </c>
      <c r="N128" s="709" t="s">
        <v>201</v>
      </c>
      <c r="O128" s="709" t="s">
        <v>199</v>
      </c>
      <c r="P128" s="709" t="s">
        <v>220</v>
      </c>
      <c r="Q128" s="709" t="s">
        <v>221</v>
      </c>
      <c r="R128" s="709" t="s">
        <v>207</v>
      </c>
      <c r="S128" s="709" t="s">
        <v>213</v>
      </c>
      <c r="T128" s="709" t="s">
        <v>205</v>
      </c>
      <c r="U128" s="709" t="s">
        <v>200</v>
      </c>
      <c r="V128" s="709" t="s">
        <v>196</v>
      </c>
      <c r="W128" s="709" t="s">
        <v>197</v>
      </c>
      <c r="X128" s="709" t="s">
        <v>219</v>
      </c>
      <c r="Y128" s="709" t="s">
        <v>212</v>
      </c>
      <c r="Z128" s="709" t="s">
        <v>210</v>
      </c>
      <c r="AA128" s="709" t="s">
        <v>198</v>
      </c>
      <c r="AB128" s="709" t="s">
        <v>222</v>
      </c>
      <c r="AC128" s="709" t="s">
        <v>986</v>
      </c>
      <c r="AD128" s="653"/>
      <c r="AE128" s="653"/>
      <c r="AF128" s="653"/>
      <c r="AG128" s="653"/>
      <c r="AH128" s="653"/>
      <c r="AI128" s="653"/>
      <c r="AJ128" s="653"/>
      <c r="AK128" s="653"/>
      <c r="AL128" s="653"/>
      <c r="AM128" s="653"/>
      <c r="AN128" s="653"/>
      <c r="AO128" s="653"/>
      <c r="AP128" s="653"/>
      <c r="AQ128" s="653"/>
      <c r="AR128" s="653"/>
      <c r="AS128" s="653"/>
      <c r="AT128" s="653"/>
      <c r="AU128" s="653"/>
      <c r="AV128" s="653"/>
      <c r="AW128" s="653"/>
      <c r="AX128" s="653"/>
      <c r="AY128" s="653"/>
      <c r="AZ128" s="653"/>
      <c r="BA128" s="653"/>
      <c r="BB128" s="653"/>
      <c r="BC128" s="653"/>
      <c r="BD128" s="653"/>
      <c r="BE128" s="653"/>
      <c r="BF128" s="653"/>
      <c r="BG128" s="653"/>
      <c r="BH128" s="653"/>
      <c r="BI128" s="653"/>
      <c r="BJ128" s="653"/>
      <c r="BK128" s="653"/>
      <c r="BL128" s="653"/>
      <c r="BM128" s="653"/>
      <c r="BN128" s="653"/>
      <c r="BO128" s="653"/>
      <c r="BP128" s="653"/>
      <c r="BQ128" s="653"/>
      <c r="BR128" s="653"/>
      <c r="BS128" s="653"/>
      <c r="BT128" s="653"/>
      <c r="BU128" s="653"/>
      <c r="BV128" s="653"/>
      <c r="BW128" s="653"/>
      <c r="BX128" s="653"/>
      <c r="BY128" s="653"/>
      <c r="BZ128" s="653"/>
      <c r="CA128" s="653"/>
      <c r="CB128" s="653"/>
      <c r="CC128" s="653"/>
      <c r="CD128" s="653"/>
    </row>
    <row r="129" spans="1:29" ht="15.75" thickTop="1">
      <c r="A129" s="112" t="s">
        <v>1012</v>
      </c>
      <c r="B129" s="112">
        <v>0</v>
      </c>
      <c r="C129" s="112">
        <v>0</v>
      </c>
      <c r="D129" s="112">
        <v>0</v>
      </c>
      <c r="E129" s="112">
        <v>0</v>
      </c>
      <c r="F129" s="112">
        <v>0</v>
      </c>
      <c r="G129" s="112">
        <v>0</v>
      </c>
      <c r="H129" s="112">
        <v>0</v>
      </c>
      <c r="I129" s="112">
        <v>0</v>
      </c>
      <c r="J129" s="112">
        <v>0</v>
      </c>
      <c r="K129" s="112">
        <v>0</v>
      </c>
      <c r="L129" s="112">
        <v>0</v>
      </c>
      <c r="M129" s="112">
        <v>0</v>
      </c>
      <c r="N129" s="112">
        <v>0</v>
      </c>
      <c r="O129" s="112">
        <v>0</v>
      </c>
      <c r="P129" s="112">
        <v>0</v>
      </c>
      <c r="Q129" s="112">
        <v>0</v>
      </c>
      <c r="R129" s="112">
        <v>0</v>
      </c>
      <c r="S129" s="112">
        <v>0</v>
      </c>
      <c r="T129" s="112">
        <v>0</v>
      </c>
      <c r="U129" s="112">
        <v>0</v>
      </c>
      <c r="V129" s="112">
        <v>0</v>
      </c>
      <c r="W129" s="112">
        <v>0</v>
      </c>
      <c r="X129" s="112">
        <v>0</v>
      </c>
      <c r="Y129" s="112">
        <v>0</v>
      </c>
      <c r="Z129" s="112">
        <v>0</v>
      </c>
      <c r="AA129" s="112">
        <v>0</v>
      </c>
      <c r="AB129" s="112">
        <v>0</v>
      </c>
      <c r="AC129" s="655">
        <v>0</v>
      </c>
    </row>
    <row r="130" spans="1:29" ht="15">
      <c r="A130" s="112" t="s">
        <v>1013</v>
      </c>
      <c r="B130" s="112">
        <v>0</v>
      </c>
      <c r="C130" s="112">
        <v>0</v>
      </c>
      <c r="D130" s="112">
        <v>0</v>
      </c>
      <c r="E130" s="112">
        <v>0</v>
      </c>
      <c r="F130" s="112">
        <v>0</v>
      </c>
      <c r="G130" s="112">
        <v>0</v>
      </c>
      <c r="H130" s="112">
        <v>0</v>
      </c>
      <c r="I130" s="112">
        <v>0</v>
      </c>
      <c r="J130" s="112">
        <v>0</v>
      </c>
      <c r="K130" s="112">
        <v>0</v>
      </c>
      <c r="L130" s="112">
        <v>0</v>
      </c>
      <c r="M130" s="112">
        <v>0</v>
      </c>
      <c r="N130" s="112">
        <v>0</v>
      </c>
      <c r="O130" s="112">
        <v>0</v>
      </c>
      <c r="P130" s="112">
        <v>0</v>
      </c>
      <c r="Q130" s="112">
        <v>0</v>
      </c>
      <c r="R130" s="112">
        <v>0</v>
      </c>
      <c r="S130" s="112">
        <v>0</v>
      </c>
      <c r="T130" s="112">
        <v>0</v>
      </c>
      <c r="U130" s="112">
        <v>0</v>
      </c>
      <c r="V130" s="112">
        <v>0</v>
      </c>
      <c r="W130" s="112">
        <v>0</v>
      </c>
      <c r="X130" s="112">
        <v>0</v>
      </c>
      <c r="Y130" s="112">
        <v>0</v>
      </c>
      <c r="Z130" s="112">
        <v>0</v>
      </c>
      <c r="AA130" s="112">
        <v>0</v>
      </c>
      <c r="AB130" s="112">
        <v>0</v>
      </c>
      <c r="AC130" s="655">
        <v>0</v>
      </c>
    </row>
    <row r="131" spans="1:29" ht="15">
      <c r="A131" s="112" t="s">
        <v>1014</v>
      </c>
      <c r="B131" s="112">
        <v>0</v>
      </c>
      <c r="C131" s="112">
        <v>0</v>
      </c>
      <c r="D131" s="112">
        <v>0</v>
      </c>
      <c r="E131" s="112">
        <v>0</v>
      </c>
      <c r="F131" s="112">
        <v>0</v>
      </c>
      <c r="G131" s="112">
        <v>0</v>
      </c>
      <c r="H131" s="112">
        <v>0</v>
      </c>
      <c r="I131" s="112">
        <v>0</v>
      </c>
      <c r="J131" s="112">
        <v>0</v>
      </c>
      <c r="K131" s="112">
        <v>0</v>
      </c>
      <c r="L131" s="112">
        <v>0</v>
      </c>
      <c r="M131" s="112">
        <v>0</v>
      </c>
      <c r="N131" s="112">
        <v>0</v>
      </c>
      <c r="O131" s="112">
        <v>0</v>
      </c>
      <c r="P131" s="112">
        <v>0</v>
      </c>
      <c r="Q131" s="112">
        <v>0</v>
      </c>
      <c r="R131" s="112">
        <v>0</v>
      </c>
      <c r="S131" s="112">
        <v>0</v>
      </c>
      <c r="T131" s="112">
        <v>0</v>
      </c>
      <c r="U131" s="112">
        <v>0</v>
      </c>
      <c r="V131" s="112">
        <v>0</v>
      </c>
      <c r="W131" s="112">
        <v>0</v>
      </c>
      <c r="X131" s="112">
        <v>0</v>
      </c>
      <c r="Y131" s="112">
        <v>0</v>
      </c>
      <c r="Z131" s="112">
        <v>0</v>
      </c>
      <c r="AA131" s="112">
        <v>0</v>
      </c>
      <c r="AB131" s="112">
        <v>0</v>
      </c>
      <c r="AC131" s="655">
        <v>0</v>
      </c>
    </row>
    <row r="132" spans="1:29" ht="15">
      <c r="A132" s="112" t="s">
        <v>1015</v>
      </c>
      <c r="B132" s="112">
        <v>2061.50155</v>
      </c>
      <c r="C132" s="112">
        <v>0</v>
      </c>
      <c r="D132" s="112">
        <v>0</v>
      </c>
      <c r="E132" s="112">
        <v>0</v>
      </c>
      <c r="F132" s="112">
        <v>0</v>
      </c>
      <c r="G132" s="112">
        <v>0</v>
      </c>
      <c r="H132" s="112">
        <v>0</v>
      </c>
      <c r="I132" s="112">
        <v>0</v>
      </c>
      <c r="J132" s="112">
        <v>0</v>
      </c>
      <c r="K132" s="112">
        <v>0</v>
      </c>
      <c r="L132" s="112">
        <v>0</v>
      </c>
      <c r="M132" s="112">
        <v>0</v>
      </c>
      <c r="N132" s="112">
        <v>1500</v>
      </c>
      <c r="O132" s="112">
        <v>0</v>
      </c>
      <c r="P132" s="112">
        <v>0</v>
      </c>
      <c r="Q132" s="112">
        <v>0</v>
      </c>
      <c r="R132" s="112">
        <v>0</v>
      </c>
      <c r="S132" s="112">
        <v>0</v>
      </c>
      <c r="T132" s="112">
        <v>0</v>
      </c>
      <c r="U132" s="112">
        <v>0</v>
      </c>
      <c r="V132" s="112">
        <v>0</v>
      </c>
      <c r="W132" s="112">
        <v>0</v>
      </c>
      <c r="X132" s="112">
        <v>0</v>
      </c>
      <c r="Y132" s="112">
        <v>0</v>
      </c>
      <c r="Z132" s="112">
        <v>0</v>
      </c>
      <c r="AA132" s="112">
        <v>0</v>
      </c>
      <c r="AB132" s="112">
        <v>3561.50155</v>
      </c>
      <c r="AC132" s="655">
        <v>2.2099546953099559E-2</v>
      </c>
    </row>
    <row r="133" spans="1:29" ht="15">
      <c r="A133" s="112" t="s">
        <v>1016</v>
      </c>
      <c r="B133" s="112">
        <v>2572</v>
      </c>
      <c r="C133" s="112">
        <v>2285.66</v>
      </c>
      <c r="D133" s="112">
        <v>2790.1363799999999</v>
      </c>
      <c r="E133" s="112">
        <v>0</v>
      </c>
      <c r="F133" s="112">
        <v>0</v>
      </c>
      <c r="G133" s="112">
        <v>0</v>
      </c>
      <c r="H133" s="112">
        <v>0</v>
      </c>
      <c r="I133" s="112">
        <v>0</v>
      </c>
      <c r="J133" s="112">
        <v>0</v>
      </c>
      <c r="K133" s="112">
        <v>0</v>
      </c>
      <c r="L133" s="112">
        <v>0</v>
      </c>
      <c r="M133" s="112">
        <v>0</v>
      </c>
      <c r="N133" s="112">
        <v>0</v>
      </c>
      <c r="O133" s="112">
        <v>0</v>
      </c>
      <c r="P133" s="112">
        <v>0</v>
      </c>
      <c r="Q133" s="112">
        <v>0</v>
      </c>
      <c r="R133" s="112">
        <v>0</v>
      </c>
      <c r="S133" s="112">
        <v>0</v>
      </c>
      <c r="T133" s="112">
        <v>0</v>
      </c>
      <c r="U133" s="112">
        <v>0</v>
      </c>
      <c r="V133" s="112">
        <v>0</v>
      </c>
      <c r="W133" s="112">
        <v>0</v>
      </c>
      <c r="X133" s="112">
        <v>0</v>
      </c>
      <c r="Y133" s="112">
        <v>0</v>
      </c>
      <c r="Z133" s="112">
        <v>2003.53</v>
      </c>
      <c r="AA133" s="112">
        <v>0</v>
      </c>
      <c r="AB133" s="112">
        <v>9651.3263800000004</v>
      </c>
      <c r="AC133" s="655">
        <v>5.9887645000322516E-2</v>
      </c>
    </row>
    <row r="134" spans="1:29" ht="15">
      <c r="A134" s="112" t="s">
        <v>1017</v>
      </c>
      <c r="B134" s="112">
        <v>7743.4903800000002</v>
      </c>
      <c r="C134" s="112">
        <v>9868.9726799999989</v>
      </c>
      <c r="D134" s="112">
        <v>2553.64048</v>
      </c>
      <c r="E134" s="112">
        <v>377.3</v>
      </c>
      <c r="F134" s="112">
        <v>0</v>
      </c>
      <c r="G134" s="112">
        <v>485.7355</v>
      </c>
      <c r="H134" s="112">
        <v>0</v>
      </c>
      <c r="I134" s="112">
        <v>411.6</v>
      </c>
      <c r="J134" s="112">
        <v>0</v>
      </c>
      <c r="K134" s="112">
        <v>0</v>
      </c>
      <c r="L134" s="112">
        <v>500</v>
      </c>
      <c r="M134" s="112">
        <v>0</v>
      </c>
      <c r="N134" s="112">
        <v>350</v>
      </c>
      <c r="O134" s="112">
        <v>0</v>
      </c>
      <c r="P134" s="112">
        <v>0</v>
      </c>
      <c r="Q134" s="112">
        <v>0</v>
      </c>
      <c r="R134" s="112">
        <v>0</v>
      </c>
      <c r="S134" s="112">
        <v>0</v>
      </c>
      <c r="T134" s="112">
        <v>0</v>
      </c>
      <c r="U134" s="112">
        <v>0</v>
      </c>
      <c r="V134" s="112">
        <v>0</v>
      </c>
      <c r="W134" s="112">
        <v>0</v>
      </c>
      <c r="X134" s="112">
        <v>0</v>
      </c>
      <c r="Y134" s="112">
        <v>0</v>
      </c>
      <c r="Z134" s="112">
        <v>1517.8182400000001</v>
      </c>
      <c r="AA134" s="112">
        <v>364.87991</v>
      </c>
      <c r="AB134" s="112">
        <v>24173.437190000001</v>
      </c>
      <c r="AC134" s="655">
        <v>0.14999909524065996</v>
      </c>
    </row>
    <row r="135" spans="1:29" ht="15">
      <c r="A135" s="112" t="s">
        <v>1018</v>
      </c>
      <c r="B135" s="112">
        <v>6598.5333899999996</v>
      </c>
      <c r="C135" s="112">
        <v>9133.3116099999988</v>
      </c>
      <c r="D135" s="112">
        <v>1925.3</v>
      </c>
      <c r="E135" s="112">
        <v>0</v>
      </c>
      <c r="F135" s="112">
        <v>0</v>
      </c>
      <c r="G135" s="112">
        <v>277.83</v>
      </c>
      <c r="H135" s="112">
        <v>0</v>
      </c>
      <c r="I135" s="112">
        <v>0</v>
      </c>
      <c r="J135" s="112">
        <v>498.91765000000004</v>
      </c>
      <c r="K135" s="112">
        <v>0</v>
      </c>
      <c r="L135" s="112">
        <v>0</v>
      </c>
      <c r="M135" s="112">
        <v>800</v>
      </c>
      <c r="N135" s="112">
        <v>0</v>
      </c>
      <c r="O135" s="112">
        <v>0</v>
      </c>
      <c r="P135" s="112">
        <v>0</v>
      </c>
      <c r="Q135" s="112">
        <v>207.40887000000001</v>
      </c>
      <c r="R135" s="112">
        <v>0</v>
      </c>
      <c r="S135" s="112">
        <v>274</v>
      </c>
      <c r="T135" s="112">
        <v>270</v>
      </c>
      <c r="U135" s="112">
        <v>0</v>
      </c>
      <c r="V135" s="112">
        <v>0</v>
      </c>
      <c r="W135" s="112">
        <v>840.21094999999991</v>
      </c>
      <c r="X135" s="112">
        <v>452.66</v>
      </c>
      <c r="Y135" s="112">
        <v>493.77499999999998</v>
      </c>
      <c r="Z135" s="112">
        <v>1762.3130100000001</v>
      </c>
      <c r="AA135" s="112">
        <v>277.60000000000002</v>
      </c>
      <c r="AB135" s="112">
        <v>23811.860479999999</v>
      </c>
      <c r="AC135" s="655">
        <v>0.14775546811664753</v>
      </c>
    </row>
    <row r="136" spans="1:29" ht="15">
      <c r="A136" s="112" t="s">
        <v>1019</v>
      </c>
      <c r="B136" s="112">
        <v>4442.7725799999998</v>
      </c>
      <c r="C136" s="112">
        <v>7567.2610700000005</v>
      </c>
      <c r="D136" s="112">
        <v>994.56796999999995</v>
      </c>
      <c r="E136" s="112">
        <v>0</v>
      </c>
      <c r="F136" s="112">
        <v>175.49101000000002</v>
      </c>
      <c r="G136" s="112">
        <v>575.22</v>
      </c>
      <c r="H136" s="112">
        <v>560.89500999999996</v>
      </c>
      <c r="I136" s="112">
        <v>0</v>
      </c>
      <c r="J136" s="112">
        <v>312</v>
      </c>
      <c r="K136" s="112">
        <v>351.80500000000001</v>
      </c>
      <c r="L136" s="112">
        <v>0</v>
      </c>
      <c r="M136" s="112">
        <v>138.6</v>
      </c>
      <c r="N136" s="112">
        <v>693.56382999999994</v>
      </c>
      <c r="O136" s="112">
        <v>0</v>
      </c>
      <c r="P136" s="112">
        <v>283</v>
      </c>
      <c r="Q136" s="112">
        <v>171.5</v>
      </c>
      <c r="R136" s="112">
        <v>200</v>
      </c>
      <c r="S136" s="112">
        <v>150</v>
      </c>
      <c r="T136" s="112">
        <v>140</v>
      </c>
      <c r="U136" s="112">
        <v>560</v>
      </c>
      <c r="V136" s="112">
        <v>143.86034000000001</v>
      </c>
      <c r="W136" s="112">
        <v>141.97456</v>
      </c>
      <c r="X136" s="112">
        <v>971.5</v>
      </c>
      <c r="Y136" s="112">
        <v>147.49</v>
      </c>
      <c r="Z136" s="112">
        <v>1271.2570900000001</v>
      </c>
      <c r="AA136" s="112">
        <v>150</v>
      </c>
      <c r="AB136" s="112">
        <v>20142.758460000001</v>
      </c>
      <c r="AC136" s="655">
        <v>0.12498824726096591</v>
      </c>
    </row>
    <row r="137" spans="1:29" ht="15">
      <c r="A137" s="112" t="s">
        <v>1020</v>
      </c>
      <c r="B137" s="112">
        <v>5445.80602</v>
      </c>
      <c r="C137" s="112">
        <v>3105.9557400000003</v>
      </c>
      <c r="D137" s="112">
        <v>900.38030000000003</v>
      </c>
      <c r="E137" s="112">
        <v>0</v>
      </c>
      <c r="F137" s="112">
        <v>246.96</v>
      </c>
      <c r="G137" s="112">
        <v>123.48</v>
      </c>
      <c r="H137" s="112">
        <v>137.19999999999999</v>
      </c>
      <c r="I137" s="112">
        <v>222.95</v>
      </c>
      <c r="J137" s="112">
        <v>104.01377000000001</v>
      </c>
      <c r="K137" s="112">
        <v>0</v>
      </c>
      <c r="L137" s="112">
        <v>110</v>
      </c>
      <c r="M137" s="112">
        <v>116.62</v>
      </c>
      <c r="N137" s="112">
        <v>348.8</v>
      </c>
      <c r="O137" s="112">
        <v>481</v>
      </c>
      <c r="P137" s="112">
        <v>0</v>
      </c>
      <c r="Q137" s="112">
        <v>0</v>
      </c>
      <c r="R137" s="112">
        <v>0</v>
      </c>
      <c r="S137" s="112">
        <v>0</v>
      </c>
      <c r="T137" s="112">
        <v>118.08467</v>
      </c>
      <c r="U137" s="112">
        <v>233.04570000000001</v>
      </c>
      <c r="V137" s="112">
        <v>137.19999999999999</v>
      </c>
      <c r="W137" s="112">
        <v>497.35007000000002</v>
      </c>
      <c r="X137" s="112">
        <v>0</v>
      </c>
      <c r="Y137" s="112">
        <v>510.98558000000003</v>
      </c>
      <c r="Z137" s="112">
        <v>738.46400000000006</v>
      </c>
      <c r="AA137" s="112">
        <v>224.15360000000001</v>
      </c>
      <c r="AB137" s="112">
        <v>13802.44945</v>
      </c>
      <c r="AC137" s="655">
        <v>8.5645864646067105E-2</v>
      </c>
    </row>
    <row r="138" spans="1:29" ht="15">
      <c r="A138" s="112" t="s">
        <v>1021</v>
      </c>
      <c r="B138" s="112">
        <v>5616.3946500000002</v>
      </c>
      <c r="C138" s="112">
        <v>5447.0650900000001</v>
      </c>
      <c r="D138" s="112">
        <v>1756.40984</v>
      </c>
      <c r="E138" s="112">
        <v>89.233440000000002</v>
      </c>
      <c r="F138" s="112">
        <v>228.66502</v>
      </c>
      <c r="G138" s="112">
        <v>97</v>
      </c>
      <c r="H138" s="112">
        <v>722.40665999999999</v>
      </c>
      <c r="I138" s="112">
        <v>559.27482999999995</v>
      </c>
      <c r="J138" s="112">
        <v>267.88362999999998</v>
      </c>
      <c r="K138" s="112">
        <v>138.94999999999999</v>
      </c>
      <c r="L138" s="112">
        <v>0</v>
      </c>
      <c r="M138" s="112">
        <v>548.89</v>
      </c>
      <c r="N138" s="112">
        <v>1447.94568</v>
      </c>
      <c r="O138" s="112">
        <v>687</v>
      </c>
      <c r="P138" s="112">
        <v>245.30170000000001</v>
      </c>
      <c r="Q138" s="112">
        <v>100</v>
      </c>
      <c r="R138" s="112">
        <v>180</v>
      </c>
      <c r="S138" s="112">
        <v>70</v>
      </c>
      <c r="T138" s="112">
        <v>330.50146999999998</v>
      </c>
      <c r="U138" s="112">
        <v>295.76666999999998</v>
      </c>
      <c r="V138" s="112">
        <v>99.8</v>
      </c>
      <c r="W138" s="112">
        <v>638.59143000000006</v>
      </c>
      <c r="X138" s="112">
        <v>459.74833000000001</v>
      </c>
      <c r="Y138" s="112">
        <v>419.12799999999999</v>
      </c>
      <c r="Z138" s="112">
        <v>1241.7423200000001</v>
      </c>
      <c r="AA138" s="112">
        <v>383.2</v>
      </c>
      <c r="AB138" s="112">
        <v>22070.89876</v>
      </c>
      <c r="AC138" s="655">
        <v>0.1369525905284884</v>
      </c>
    </row>
    <row r="139" spans="1:29" ht="15">
      <c r="A139" s="112" t="s">
        <v>1022</v>
      </c>
      <c r="B139" s="112">
        <v>6490.6635400000005</v>
      </c>
      <c r="C139" s="112">
        <v>4383.1064999999999</v>
      </c>
      <c r="D139" s="112">
        <v>1668.27611</v>
      </c>
      <c r="E139" s="112">
        <v>109.83457000000001</v>
      </c>
      <c r="F139" s="112">
        <v>318.63754</v>
      </c>
      <c r="G139" s="112">
        <v>860.83114999999998</v>
      </c>
      <c r="H139" s="112">
        <v>760.81268999999998</v>
      </c>
      <c r="I139" s="112">
        <v>1148.3518700000002</v>
      </c>
      <c r="J139" s="112">
        <v>274.81746999999996</v>
      </c>
      <c r="K139" s="112">
        <v>104.78161999999999</v>
      </c>
      <c r="L139" s="112">
        <v>196.42</v>
      </c>
      <c r="M139" s="112">
        <v>499.66821000000004</v>
      </c>
      <c r="N139" s="112">
        <v>1259.5001299999999</v>
      </c>
      <c r="O139" s="112">
        <v>1263.1901499999999</v>
      </c>
      <c r="P139" s="112">
        <v>641.80421000000001</v>
      </c>
      <c r="Q139" s="112">
        <v>165.06524999999999</v>
      </c>
      <c r="R139" s="112">
        <v>346.09469000000001</v>
      </c>
      <c r="S139" s="112">
        <v>259.12220000000002</v>
      </c>
      <c r="T139" s="112">
        <v>831.44053000000008</v>
      </c>
      <c r="U139" s="112">
        <v>401.11768000000001</v>
      </c>
      <c r="V139" s="112">
        <v>426.99465000000004</v>
      </c>
      <c r="W139" s="112">
        <v>787.57333999999992</v>
      </c>
      <c r="X139" s="112">
        <v>763.7418100000001</v>
      </c>
      <c r="Y139" s="112">
        <v>504.31466999999998</v>
      </c>
      <c r="Z139" s="112">
        <v>1088.1783400000002</v>
      </c>
      <c r="AA139" s="112">
        <v>462.55351999999999</v>
      </c>
      <c r="AB139" s="112">
        <v>26016.89244</v>
      </c>
      <c r="AC139" s="655">
        <v>0.1614379575523478</v>
      </c>
    </row>
    <row r="140" spans="1:29" ht="15">
      <c r="A140" s="112" t="s">
        <v>1023</v>
      </c>
      <c r="B140" s="112">
        <v>4405.73758</v>
      </c>
      <c r="C140" s="112">
        <v>2671.9607700000001</v>
      </c>
      <c r="D140" s="112">
        <v>1203.3440399999999</v>
      </c>
      <c r="E140" s="112">
        <v>53.429929999999999</v>
      </c>
      <c r="F140" s="112">
        <v>237.90229000000002</v>
      </c>
      <c r="G140" s="112">
        <v>423.11790000000002</v>
      </c>
      <c r="H140" s="112">
        <v>537.09133999999995</v>
      </c>
      <c r="I140" s="112">
        <v>457.87959999999998</v>
      </c>
      <c r="J140" s="112">
        <v>512.88773000000003</v>
      </c>
      <c r="K140" s="112">
        <v>123.64507</v>
      </c>
      <c r="L140" s="112">
        <v>211.67055999999999</v>
      </c>
      <c r="M140" s="112">
        <v>445.57436999999999</v>
      </c>
      <c r="N140" s="112">
        <v>1104.5475200000001</v>
      </c>
      <c r="O140" s="112">
        <v>668.88027</v>
      </c>
      <c r="P140" s="112">
        <v>342.07</v>
      </c>
      <c r="Q140" s="112">
        <v>87.467600000000004</v>
      </c>
      <c r="R140" s="112">
        <v>262.65800000000002</v>
      </c>
      <c r="S140" s="112">
        <v>175.02804999999998</v>
      </c>
      <c r="T140" s="112">
        <v>608.01814000000002</v>
      </c>
      <c r="U140" s="112">
        <v>14.739940000000001</v>
      </c>
      <c r="V140" s="112">
        <v>208.20517000000001</v>
      </c>
      <c r="W140" s="112">
        <v>810.37392</v>
      </c>
      <c r="X140" s="112">
        <v>289.72866999999997</v>
      </c>
      <c r="Y140" s="112">
        <v>692.80362000000002</v>
      </c>
      <c r="Z140" s="112">
        <v>554.51130000000001</v>
      </c>
      <c r="AA140" s="112">
        <v>147.17708999999999</v>
      </c>
      <c r="AB140" s="112">
        <v>17250.45047</v>
      </c>
      <c r="AC140" s="655">
        <v>0.10704112711221012</v>
      </c>
    </row>
    <row r="141" spans="1:29" ht="15">
      <c r="A141" s="112" t="s">
        <v>1024</v>
      </c>
      <c r="B141" s="112">
        <v>139.64867000000001</v>
      </c>
      <c r="C141" s="112">
        <v>93.555009999999996</v>
      </c>
      <c r="D141" s="112">
        <v>25.04832</v>
      </c>
      <c r="E141" s="112">
        <v>0</v>
      </c>
      <c r="F141" s="112">
        <v>16.179190000000002</v>
      </c>
      <c r="G141" s="112">
        <v>32.682870000000001</v>
      </c>
      <c r="H141" s="112">
        <v>29.983599999999999</v>
      </c>
      <c r="I141" s="112">
        <v>20.655240000000003</v>
      </c>
      <c r="J141" s="112">
        <v>10</v>
      </c>
      <c r="K141" s="112">
        <v>0</v>
      </c>
      <c r="L141" s="112">
        <v>30.9986</v>
      </c>
      <c r="M141" s="112">
        <v>11.8</v>
      </c>
      <c r="N141" s="112">
        <v>42.101699999999994</v>
      </c>
      <c r="O141" s="112">
        <v>15.8</v>
      </c>
      <c r="P141" s="112">
        <v>10</v>
      </c>
      <c r="Q141" s="112">
        <v>27.44</v>
      </c>
      <c r="R141" s="112">
        <v>0</v>
      </c>
      <c r="S141" s="112">
        <v>0</v>
      </c>
      <c r="T141" s="112">
        <v>14.587860000000001</v>
      </c>
      <c r="U141" s="112">
        <v>9.7541100000000007</v>
      </c>
      <c r="V141" s="112">
        <v>0</v>
      </c>
      <c r="W141" s="112">
        <v>54.466569999999997</v>
      </c>
      <c r="X141" s="112">
        <v>18.72</v>
      </c>
      <c r="Y141" s="112">
        <v>16.8</v>
      </c>
      <c r="Z141" s="112">
        <v>12.546940000000001</v>
      </c>
      <c r="AA141" s="112">
        <v>6</v>
      </c>
      <c r="AB141" s="112">
        <v>638.76868000000002</v>
      </c>
      <c r="AC141" s="655">
        <v>3.9636367519844057E-3</v>
      </c>
    </row>
    <row r="142" spans="1:29" ht="15">
      <c r="A142" s="112" t="s">
        <v>1025</v>
      </c>
      <c r="B142" s="112">
        <v>4.9373199999999997</v>
      </c>
      <c r="C142" s="112">
        <v>7.3288100000000007</v>
      </c>
      <c r="D142" s="112">
        <v>2.0579999999999998</v>
      </c>
      <c r="E142" s="112">
        <v>0</v>
      </c>
      <c r="F142" s="112">
        <v>0</v>
      </c>
      <c r="G142" s="112">
        <v>3</v>
      </c>
      <c r="H142" s="112">
        <v>2.5</v>
      </c>
      <c r="I142" s="112">
        <v>3</v>
      </c>
      <c r="J142" s="112">
        <v>0</v>
      </c>
      <c r="K142" s="112">
        <v>0</v>
      </c>
      <c r="L142" s="112">
        <v>1</v>
      </c>
      <c r="M142" s="112">
        <v>0</v>
      </c>
      <c r="N142" s="112">
        <v>4.9580000000000002</v>
      </c>
      <c r="O142" s="112">
        <v>2.5</v>
      </c>
      <c r="P142" s="112">
        <v>0</v>
      </c>
      <c r="Q142" s="112">
        <v>0</v>
      </c>
      <c r="R142" s="112">
        <v>0</v>
      </c>
      <c r="S142" s="112">
        <v>0</v>
      </c>
      <c r="T142" s="112">
        <v>0</v>
      </c>
      <c r="U142" s="112">
        <v>0</v>
      </c>
      <c r="V142" s="112">
        <v>0</v>
      </c>
      <c r="W142" s="112">
        <v>0</v>
      </c>
      <c r="X142" s="112">
        <v>2.85</v>
      </c>
      <c r="Y142" s="112">
        <v>2.7440000000000002</v>
      </c>
      <c r="Z142" s="112">
        <v>0</v>
      </c>
      <c r="AA142" s="112">
        <v>0</v>
      </c>
      <c r="AB142" s="112">
        <v>36.876129999999996</v>
      </c>
      <c r="AC142" s="655">
        <v>2.2882083720659989E-4</v>
      </c>
    </row>
    <row r="143" spans="1:29" ht="15">
      <c r="A143" s="112" t="s">
        <v>222</v>
      </c>
      <c r="B143" s="112">
        <v>45521.485680000005</v>
      </c>
      <c r="C143" s="112">
        <v>44564.177279999996</v>
      </c>
      <c r="D143" s="112">
        <v>13819.161440000002</v>
      </c>
      <c r="E143" s="112">
        <v>629.79794000000004</v>
      </c>
      <c r="F143" s="112">
        <v>1223.8350500000001</v>
      </c>
      <c r="G143" s="112">
        <v>2878.8974200000002</v>
      </c>
      <c r="H143" s="112">
        <v>2750.8893000000003</v>
      </c>
      <c r="I143" s="112">
        <v>2823.7115400000002</v>
      </c>
      <c r="J143" s="112">
        <v>1980.52025</v>
      </c>
      <c r="K143" s="112">
        <v>719.18169</v>
      </c>
      <c r="L143" s="112">
        <v>1050.08916</v>
      </c>
      <c r="M143" s="112">
        <v>2561.1525800000004</v>
      </c>
      <c r="N143" s="112">
        <v>6751.4168599999994</v>
      </c>
      <c r="O143" s="112">
        <v>3118.3704200000002</v>
      </c>
      <c r="P143" s="112">
        <v>1522.1759099999999</v>
      </c>
      <c r="Q143" s="112">
        <v>758.88172000000009</v>
      </c>
      <c r="R143" s="112">
        <v>988.75269000000003</v>
      </c>
      <c r="S143" s="112">
        <v>928.15025000000003</v>
      </c>
      <c r="T143" s="112">
        <v>2312.63267</v>
      </c>
      <c r="U143" s="112">
        <v>1514.4241000000002</v>
      </c>
      <c r="V143" s="112">
        <v>1016.06016</v>
      </c>
      <c r="W143" s="112">
        <v>3770.5408400000001</v>
      </c>
      <c r="X143" s="112">
        <v>2958.9488099999999</v>
      </c>
      <c r="Y143" s="112">
        <v>2788.0408700000003</v>
      </c>
      <c r="Z143" s="112">
        <v>10190.36124</v>
      </c>
      <c r="AA143" s="112">
        <v>2015.5641199999998</v>
      </c>
      <c r="AB143" s="112">
        <v>161157.21999000001</v>
      </c>
      <c r="AC143" s="655">
        <v>1</v>
      </c>
    </row>
    <row r="144" spans="1:29" s="655" customFormat="1" ht="15.75" thickBot="1">
      <c r="A144" s="655" t="s">
        <v>1026</v>
      </c>
      <c r="B144" s="655">
        <v>0.28246631260346056</v>
      </c>
      <c r="C144" s="655">
        <v>0.27652609844452053</v>
      </c>
      <c r="D144" s="655">
        <v>8.5749564560976516E-2</v>
      </c>
      <c r="E144" s="655">
        <v>3.9079722276115191E-3</v>
      </c>
      <c r="F144" s="655">
        <v>7.5940441891212849E-3</v>
      </c>
      <c r="G144" s="655">
        <v>1.7863905943392665E-2</v>
      </c>
      <c r="H144" s="655">
        <v>1.706960010957434E-2</v>
      </c>
      <c r="I144" s="655">
        <v>1.7521470897644019E-2</v>
      </c>
      <c r="J144" s="655">
        <v>1.2289367178975249E-2</v>
      </c>
      <c r="K144" s="655">
        <v>4.4626091840292729E-3</v>
      </c>
      <c r="L144" s="655">
        <v>6.5159299723906829E-3</v>
      </c>
      <c r="M144" s="655">
        <v>1.5892260862770669E-2</v>
      </c>
      <c r="N144" s="655">
        <v>4.1893356440492906E-2</v>
      </c>
      <c r="O144" s="655">
        <v>1.934986481023623E-2</v>
      </c>
      <c r="P144" s="655">
        <v>9.4452852319893126E-3</v>
      </c>
      <c r="Q144" s="655">
        <v>4.7089526615505624E-3</v>
      </c>
      <c r="R144" s="655">
        <v>6.1353297733812559E-3</v>
      </c>
      <c r="S144" s="655">
        <v>5.7592843191114412E-3</v>
      </c>
      <c r="T144" s="655">
        <v>1.4350164827511305E-2</v>
      </c>
      <c r="U144" s="655">
        <v>9.3971843153783114E-3</v>
      </c>
      <c r="V144" s="655">
        <v>6.3047759204523856E-3</v>
      </c>
      <c r="W144" s="655">
        <v>2.3396660976368087E-2</v>
      </c>
      <c r="X144" s="655">
        <v>1.8360634479693841E-2</v>
      </c>
      <c r="Y144" s="655">
        <v>1.7300130085223617E-2</v>
      </c>
      <c r="Z144" s="655">
        <v>6.3232421362395819E-2</v>
      </c>
      <c r="AA144" s="655">
        <v>1.2506818621747557E-2</v>
      </c>
      <c r="AB144" s="655">
        <v>1</v>
      </c>
    </row>
    <row r="145" spans="1:82" s="654" customFormat="1" ht="43.5" customHeight="1" thickTop="1" thickBot="1">
      <c r="A145" s="711" t="s">
        <v>1035</v>
      </c>
      <c r="B145" s="709" t="s">
        <v>206</v>
      </c>
      <c r="C145" s="709" t="s">
        <v>217</v>
      </c>
      <c r="D145" s="709" t="s">
        <v>203</v>
      </c>
      <c r="E145" s="709" t="s">
        <v>218</v>
      </c>
      <c r="F145" s="709" t="s">
        <v>209</v>
      </c>
      <c r="G145" s="709" t="s">
        <v>216</v>
      </c>
      <c r="H145" s="709" t="s">
        <v>214</v>
      </c>
      <c r="I145" s="709" t="s">
        <v>204</v>
      </c>
      <c r="J145" s="709" t="s">
        <v>215</v>
      </c>
      <c r="K145" s="709" t="s">
        <v>208</v>
      </c>
      <c r="L145" s="709" t="s">
        <v>211</v>
      </c>
      <c r="M145" s="709" t="s">
        <v>202</v>
      </c>
      <c r="N145" s="709" t="s">
        <v>201</v>
      </c>
      <c r="O145" s="709" t="s">
        <v>199</v>
      </c>
      <c r="P145" s="709" t="s">
        <v>220</v>
      </c>
      <c r="Q145" s="709" t="s">
        <v>221</v>
      </c>
      <c r="R145" s="709" t="s">
        <v>207</v>
      </c>
      <c r="S145" s="709" t="s">
        <v>213</v>
      </c>
      <c r="T145" s="709" t="s">
        <v>205</v>
      </c>
      <c r="U145" s="709" t="s">
        <v>200</v>
      </c>
      <c r="V145" s="709" t="s">
        <v>196</v>
      </c>
      <c r="W145" s="709" t="s">
        <v>197</v>
      </c>
      <c r="X145" s="709" t="s">
        <v>219</v>
      </c>
      <c r="Y145" s="709" t="s">
        <v>212</v>
      </c>
      <c r="Z145" s="709" t="s">
        <v>210</v>
      </c>
      <c r="AA145" s="709" t="s">
        <v>198</v>
      </c>
      <c r="AB145" s="709" t="s">
        <v>222</v>
      </c>
      <c r="AC145" s="709" t="s">
        <v>986</v>
      </c>
      <c r="AD145" s="653"/>
      <c r="AE145" s="653"/>
      <c r="AF145" s="653"/>
      <c r="AG145" s="653"/>
      <c r="AH145" s="653"/>
      <c r="AI145" s="653"/>
      <c r="AJ145" s="653"/>
      <c r="AK145" s="653"/>
      <c r="AL145" s="653"/>
      <c r="AM145" s="653"/>
      <c r="AN145" s="653"/>
      <c r="AO145" s="653"/>
      <c r="AP145" s="653"/>
      <c r="AQ145" s="653"/>
      <c r="AR145" s="653"/>
      <c r="AS145" s="653"/>
      <c r="AT145" s="653"/>
      <c r="AU145" s="653"/>
      <c r="AV145" s="653"/>
      <c r="AW145" s="653"/>
      <c r="AX145" s="653"/>
      <c r="AY145" s="653"/>
      <c r="AZ145" s="653"/>
      <c r="BA145" s="653"/>
      <c r="BB145" s="653"/>
      <c r="BC145" s="653"/>
      <c r="BD145" s="653"/>
      <c r="BE145" s="653"/>
      <c r="BF145" s="653"/>
      <c r="BG145" s="653"/>
      <c r="BH145" s="653"/>
      <c r="BI145" s="653"/>
      <c r="BJ145" s="653"/>
      <c r="BK145" s="653"/>
      <c r="BL145" s="653"/>
      <c r="BM145" s="653"/>
      <c r="BN145" s="653"/>
      <c r="BO145" s="653"/>
      <c r="BP145" s="653"/>
      <c r="BQ145" s="653"/>
      <c r="BR145" s="653"/>
      <c r="BS145" s="653"/>
      <c r="BT145" s="653"/>
      <c r="BU145" s="653"/>
      <c r="BV145" s="653"/>
      <c r="BW145" s="653"/>
      <c r="BX145" s="653"/>
      <c r="BY145" s="653"/>
      <c r="BZ145" s="653"/>
      <c r="CA145" s="653"/>
      <c r="CB145" s="653"/>
      <c r="CC145" s="653"/>
      <c r="CD145" s="653"/>
    </row>
    <row r="146" spans="1:82" ht="15.75" thickTop="1">
      <c r="A146" s="112" t="s">
        <v>1012</v>
      </c>
      <c r="B146" s="112">
        <v>0</v>
      </c>
      <c r="C146" s="112">
        <v>0</v>
      </c>
      <c r="D146" s="112">
        <v>0</v>
      </c>
      <c r="E146" s="112">
        <v>0</v>
      </c>
      <c r="F146" s="112">
        <v>0</v>
      </c>
      <c r="G146" s="112">
        <v>0</v>
      </c>
      <c r="H146" s="112">
        <v>0</v>
      </c>
      <c r="I146" s="112">
        <v>0</v>
      </c>
      <c r="J146" s="112">
        <v>0</v>
      </c>
      <c r="K146" s="112">
        <v>0</v>
      </c>
      <c r="L146" s="112">
        <v>0</v>
      </c>
      <c r="M146" s="112">
        <v>0</v>
      </c>
      <c r="N146" s="112">
        <v>0</v>
      </c>
      <c r="O146" s="112">
        <v>0</v>
      </c>
      <c r="P146" s="112">
        <v>0</v>
      </c>
      <c r="Q146" s="112">
        <v>0</v>
      </c>
      <c r="R146" s="112">
        <v>0</v>
      </c>
      <c r="S146" s="112">
        <v>0</v>
      </c>
      <c r="T146" s="112">
        <v>0</v>
      </c>
      <c r="U146" s="112">
        <v>0</v>
      </c>
      <c r="V146" s="112">
        <v>0</v>
      </c>
      <c r="W146" s="112">
        <v>0</v>
      </c>
      <c r="X146" s="112">
        <v>0</v>
      </c>
      <c r="Y146" s="112">
        <v>0</v>
      </c>
      <c r="Z146" s="112">
        <v>0</v>
      </c>
      <c r="AA146" s="112">
        <v>0</v>
      </c>
      <c r="AB146" s="112">
        <v>0</v>
      </c>
      <c r="AC146" s="655">
        <v>0</v>
      </c>
    </row>
    <row r="147" spans="1:82" ht="15">
      <c r="A147" s="112" t="s">
        <v>1013</v>
      </c>
      <c r="B147" s="112">
        <v>0</v>
      </c>
      <c r="C147" s="112">
        <v>0</v>
      </c>
      <c r="D147" s="112">
        <v>0</v>
      </c>
      <c r="E147" s="112">
        <v>0</v>
      </c>
      <c r="F147" s="112">
        <v>0</v>
      </c>
      <c r="G147" s="112">
        <v>0</v>
      </c>
      <c r="H147" s="112">
        <v>0</v>
      </c>
      <c r="I147" s="112">
        <v>0</v>
      </c>
      <c r="J147" s="112">
        <v>0</v>
      </c>
      <c r="K147" s="112">
        <v>0</v>
      </c>
      <c r="L147" s="112">
        <v>0</v>
      </c>
      <c r="M147" s="112">
        <v>0</v>
      </c>
      <c r="N147" s="112">
        <v>0</v>
      </c>
      <c r="O147" s="112">
        <v>0</v>
      </c>
      <c r="P147" s="112">
        <v>0</v>
      </c>
      <c r="Q147" s="112">
        <v>0</v>
      </c>
      <c r="R147" s="112">
        <v>0</v>
      </c>
      <c r="S147" s="112">
        <v>0</v>
      </c>
      <c r="T147" s="112">
        <v>0</v>
      </c>
      <c r="U147" s="112">
        <v>0</v>
      </c>
      <c r="V147" s="112">
        <v>0</v>
      </c>
      <c r="W147" s="112">
        <v>0</v>
      </c>
      <c r="X147" s="112">
        <v>0</v>
      </c>
      <c r="Y147" s="112">
        <v>0</v>
      </c>
      <c r="Z147" s="112">
        <v>0</v>
      </c>
      <c r="AA147" s="112">
        <v>0</v>
      </c>
      <c r="AB147" s="112">
        <v>0</v>
      </c>
      <c r="AC147" s="655">
        <v>0</v>
      </c>
    </row>
    <row r="148" spans="1:82" ht="15">
      <c r="A148" s="112" t="s">
        <v>1014</v>
      </c>
      <c r="B148" s="112">
        <v>0</v>
      </c>
      <c r="C148" s="112">
        <v>0</v>
      </c>
      <c r="D148" s="112">
        <v>0</v>
      </c>
      <c r="E148" s="112">
        <v>0</v>
      </c>
      <c r="F148" s="112">
        <v>0</v>
      </c>
      <c r="G148" s="112">
        <v>0</v>
      </c>
      <c r="H148" s="112">
        <v>0</v>
      </c>
      <c r="I148" s="112">
        <v>0</v>
      </c>
      <c r="J148" s="112">
        <v>0</v>
      </c>
      <c r="K148" s="112">
        <v>0</v>
      </c>
      <c r="L148" s="112">
        <v>0</v>
      </c>
      <c r="M148" s="112">
        <v>0</v>
      </c>
      <c r="N148" s="112">
        <v>0</v>
      </c>
      <c r="O148" s="112">
        <v>0</v>
      </c>
      <c r="P148" s="112">
        <v>0</v>
      </c>
      <c r="Q148" s="112">
        <v>0</v>
      </c>
      <c r="R148" s="112">
        <v>0</v>
      </c>
      <c r="S148" s="112">
        <v>0</v>
      </c>
      <c r="T148" s="112">
        <v>0</v>
      </c>
      <c r="U148" s="112">
        <v>0</v>
      </c>
      <c r="V148" s="112">
        <v>0</v>
      </c>
      <c r="W148" s="112">
        <v>0</v>
      </c>
      <c r="X148" s="112">
        <v>0</v>
      </c>
      <c r="Y148" s="112">
        <v>0</v>
      </c>
      <c r="Z148" s="112">
        <v>0</v>
      </c>
      <c r="AA148" s="112">
        <v>0</v>
      </c>
      <c r="AB148" s="112">
        <v>0</v>
      </c>
      <c r="AC148" s="655">
        <v>0</v>
      </c>
    </row>
    <row r="149" spans="1:82" ht="15">
      <c r="A149" s="112" t="s">
        <v>1015</v>
      </c>
      <c r="B149" s="112">
        <v>1</v>
      </c>
      <c r="C149" s="112">
        <v>0</v>
      </c>
      <c r="D149" s="112">
        <v>0</v>
      </c>
      <c r="E149" s="112">
        <v>0</v>
      </c>
      <c r="F149" s="112">
        <v>0</v>
      </c>
      <c r="G149" s="112">
        <v>0</v>
      </c>
      <c r="H149" s="112">
        <v>0</v>
      </c>
      <c r="I149" s="112">
        <v>0</v>
      </c>
      <c r="J149" s="112">
        <v>0</v>
      </c>
      <c r="K149" s="112">
        <v>0</v>
      </c>
      <c r="L149" s="112">
        <v>0</v>
      </c>
      <c r="M149" s="112">
        <v>0</v>
      </c>
      <c r="N149" s="112">
        <v>1</v>
      </c>
      <c r="O149" s="112">
        <v>0</v>
      </c>
      <c r="P149" s="112">
        <v>0</v>
      </c>
      <c r="Q149" s="112">
        <v>0</v>
      </c>
      <c r="R149" s="112">
        <v>0</v>
      </c>
      <c r="S149" s="112">
        <v>0</v>
      </c>
      <c r="T149" s="112">
        <v>0</v>
      </c>
      <c r="U149" s="112">
        <v>0</v>
      </c>
      <c r="V149" s="112">
        <v>0</v>
      </c>
      <c r="W149" s="112">
        <v>0</v>
      </c>
      <c r="X149" s="112">
        <v>0</v>
      </c>
      <c r="Y149" s="112">
        <v>0</v>
      </c>
      <c r="Z149" s="112">
        <v>0</v>
      </c>
      <c r="AA149" s="112">
        <v>0</v>
      </c>
      <c r="AB149" s="112">
        <v>2</v>
      </c>
      <c r="AC149" s="655">
        <v>9.1033227127901685E-4</v>
      </c>
    </row>
    <row r="150" spans="1:82" ht="15">
      <c r="A150" s="112" t="s">
        <v>1016</v>
      </c>
      <c r="B150" s="112">
        <v>2</v>
      </c>
      <c r="C150" s="112">
        <v>3</v>
      </c>
      <c r="D150" s="112">
        <v>3</v>
      </c>
      <c r="E150" s="112">
        <v>0</v>
      </c>
      <c r="F150" s="112">
        <v>0</v>
      </c>
      <c r="G150" s="112">
        <v>0</v>
      </c>
      <c r="H150" s="112">
        <v>0</v>
      </c>
      <c r="I150" s="112">
        <v>0</v>
      </c>
      <c r="J150" s="112">
        <v>0</v>
      </c>
      <c r="K150" s="112">
        <v>0</v>
      </c>
      <c r="L150" s="112">
        <v>0</v>
      </c>
      <c r="M150" s="112">
        <v>0</v>
      </c>
      <c r="N150" s="112">
        <v>0</v>
      </c>
      <c r="O150" s="112">
        <v>0</v>
      </c>
      <c r="P150" s="112">
        <v>0</v>
      </c>
      <c r="Q150" s="112">
        <v>0</v>
      </c>
      <c r="R150" s="112">
        <v>0</v>
      </c>
      <c r="S150" s="112">
        <v>0</v>
      </c>
      <c r="T150" s="112">
        <v>0</v>
      </c>
      <c r="U150" s="112">
        <v>0</v>
      </c>
      <c r="V150" s="112">
        <v>0</v>
      </c>
      <c r="W150" s="112">
        <v>0</v>
      </c>
      <c r="X150" s="112">
        <v>0</v>
      </c>
      <c r="Y150" s="112">
        <v>0</v>
      </c>
      <c r="Z150" s="112">
        <v>2</v>
      </c>
      <c r="AA150" s="112">
        <v>0</v>
      </c>
      <c r="AB150" s="112">
        <v>10</v>
      </c>
      <c r="AC150" s="655">
        <v>4.5516613563950838E-3</v>
      </c>
    </row>
    <row r="151" spans="1:82" ht="15">
      <c r="A151" s="112" t="s">
        <v>1017</v>
      </c>
      <c r="B151" s="112">
        <v>16</v>
      </c>
      <c r="C151" s="112">
        <v>22</v>
      </c>
      <c r="D151" s="112">
        <v>5</v>
      </c>
      <c r="E151" s="112">
        <v>1</v>
      </c>
      <c r="F151" s="112">
        <v>0</v>
      </c>
      <c r="G151" s="112">
        <v>1</v>
      </c>
      <c r="H151" s="112">
        <v>0</v>
      </c>
      <c r="I151" s="112">
        <v>1</v>
      </c>
      <c r="J151" s="112">
        <v>0</v>
      </c>
      <c r="K151" s="112">
        <v>0</v>
      </c>
      <c r="L151" s="112">
        <v>1</v>
      </c>
      <c r="M151" s="112">
        <v>0</v>
      </c>
      <c r="N151" s="112">
        <v>1</v>
      </c>
      <c r="O151" s="112">
        <v>0</v>
      </c>
      <c r="P151" s="112">
        <v>0</v>
      </c>
      <c r="Q151" s="112">
        <v>0</v>
      </c>
      <c r="R151" s="112">
        <v>0</v>
      </c>
      <c r="S151" s="112">
        <v>0</v>
      </c>
      <c r="T151" s="112">
        <v>0</v>
      </c>
      <c r="U151" s="112">
        <v>0</v>
      </c>
      <c r="V151" s="112">
        <v>0</v>
      </c>
      <c r="W151" s="112">
        <v>0</v>
      </c>
      <c r="X151" s="112">
        <v>0</v>
      </c>
      <c r="Y151" s="112">
        <v>0</v>
      </c>
      <c r="Z151" s="112">
        <v>4</v>
      </c>
      <c r="AA151" s="112">
        <v>1</v>
      </c>
      <c r="AB151" s="112">
        <v>53</v>
      </c>
      <c r="AC151" s="655">
        <v>2.4123805188893947E-2</v>
      </c>
    </row>
    <row r="152" spans="1:82" ht="15">
      <c r="A152" s="112" t="s">
        <v>1018</v>
      </c>
      <c r="B152" s="112">
        <v>25</v>
      </c>
      <c r="C152" s="112">
        <v>34</v>
      </c>
      <c r="D152" s="112">
        <v>7</v>
      </c>
      <c r="E152" s="112">
        <v>0</v>
      </c>
      <c r="F152" s="112">
        <v>0</v>
      </c>
      <c r="G152" s="112">
        <v>1</v>
      </c>
      <c r="H152" s="112">
        <v>0</v>
      </c>
      <c r="I152" s="112">
        <v>0</v>
      </c>
      <c r="J152" s="112">
        <v>2</v>
      </c>
      <c r="K152" s="112">
        <v>0</v>
      </c>
      <c r="L152" s="112">
        <v>0</v>
      </c>
      <c r="M152" s="112">
        <v>3</v>
      </c>
      <c r="N152" s="112">
        <v>0</v>
      </c>
      <c r="O152" s="112">
        <v>0</v>
      </c>
      <c r="P152" s="112">
        <v>0</v>
      </c>
      <c r="Q152" s="112">
        <v>1</v>
      </c>
      <c r="R152" s="112">
        <v>0</v>
      </c>
      <c r="S152" s="112">
        <v>1</v>
      </c>
      <c r="T152" s="112">
        <v>1</v>
      </c>
      <c r="U152" s="112">
        <v>0</v>
      </c>
      <c r="V152" s="112">
        <v>0</v>
      </c>
      <c r="W152" s="112">
        <v>3</v>
      </c>
      <c r="X152" s="112">
        <v>2</v>
      </c>
      <c r="Y152" s="112">
        <v>2</v>
      </c>
      <c r="Z152" s="112">
        <v>6</v>
      </c>
      <c r="AA152" s="112">
        <v>1</v>
      </c>
      <c r="AB152" s="112">
        <v>89</v>
      </c>
      <c r="AC152" s="655">
        <v>4.050978607191625E-2</v>
      </c>
    </row>
    <row r="153" spans="1:82" ht="15">
      <c r="A153" s="112" t="s">
        <v>1019</v>
      </c>
      <c r="B153" s="112">
        <v>26</v>
      </c>
      <c r="C153" s="112">
        <v>43</v>
      </c>
      <c r="D153" s="112">
        <v>6</v>
      </c>
      <c r="E153" s="112">
        <v>0</v>
      </c>
      <c r="F153" s="112">
        <v>1</v>
      </c>
      <c r="G153" s="112">
        <v>3</v>
      </c>
      <c r="H153" s="112">
        <v>3</v>
      </c>
      <c r="I153" s="112">
        <v>0</v>
      </c>
      <c r="J153" s="112">
        <v>2</v>
      </c>
      <c r="K153" s="112">
        <v>2</v>
      </c>
      <c r="L153" s="112">
        <v>0</v>
      </c>
      <c r="M153" s="112">
        <v>1</v>
      </c>
      <c r="N153" s="112">
        <v>4</v>
      </c>
      <c r="O153" s="112">
        <v>0</v>
      </c>
      <c r="P153" s="112">
        <v>2</v>
      </c>
      <c r="Q153" s="112">
        <v>1</v>
      </c>
      <c r="R153" s="112">
        <v>1</v>
      </c>
      <c r="S153" s="112">
        <v>1</v>
      </c>
      <c r="T153" s="112">
        <v>1</v>
      </c>
      <c r="U153" s="112">
        <v>3</v>
      </c>
      <c r="V153" s="112">
        <v>1</v>
      </c>
      <c r="W153" s="112">
        <v>1</v>
      </c>
      <c r="X153" s="112">
        <v>5</v>
      </c>
      <c r="Y153" s="112">
        <v>1</v>
      </c>
      <c r="Z153" s="112">
        <v>8</v>
      </c>
      <c r="AA153" s="112">
        <v>1</v>
      </c>
      <c r="AB153" s="112">
        <v>117</v>
      </c>
      <c r="AC153" s="655">
        <v>5.3254437869822487E-2</v>
      </c>
    </row>
    <row r="154" spans="1:82" ht="15">
      <c r="A154" s="112" t="s">
        <v>1020</v>
      </c>
      <c r="B154" s="112">
        <v>44</v>
      </c>
      <c r="C154" s="112">
        <v>26</v>
      </c>
      <c r="D154" s="112">
        <v>7</v>
      </c>
      <c r="E154" s="112">
        <v>0</v>
      </c>
      <c r="F154" s="112">
        <v>2</v>
      </c>
      <c r="G154" s="112">
        <v>1</v>
      </c>
      <c r="H154" s="112">
        <v>1</v>
      </c>
      <c r="I154" s="112">
        <v>2</v>
      </c>
      <c r="J154" s="112">
        <v>1</v>
      </c>
      <c r="K154" s="112">
        <v>0</v>
      </c>
      <c r="L154" s="112">
        <v>1</v>
      </c>
      <c r="M154" s="112">
        <v>1</v>
      </c>
      <c r="N154" s="112">
        <v>3</v>
      </c>
      <c r="O154" s="112">
        <v>4</v>
      </c>
      <c r="P154" s="112">
        <v>0</v>
      </c>
      <c r="Q154" s="112">
        <v>0</v>
      </c>
      <c r="R154" s="112">
        <v>0</v>
      </c>
      <c r="S154" s="112">
        <v>0</v>
      </c>
      <c r="T154" s="112">
        <v>1</v>
      </c>
      <c r="U154" s="112">
        <v>2</v>
      </c>
      <c r="V154" s="112">
        <v>1</v>
      </c>
      <c r="W154" s="112">
        <v>4</v>
      </c>
      <c r="X154" s="112">
        <v>0</v>
      </c>
      <c r="Y154" s="112">
        <v>4</v>
      </c>
      <c r="Z154" s="112">
        <v>6</v>
      </c>
      <c r="AA154" s="112">
        <v>2</v>
      </c>
      <c r="AB154" s="112">
        <v>113</v>
      </c>
      <c r="AC154" s="655">
        <v>5.1433773327264454E-2</v>
      </c>
    </row>
    <row r="155" spans="1:82" ht="15">
      <c r="A155" s="112" t="s">
        <v>1021</v>
      </c>
      <c r="B155" s="112">
        <v>66</v>
      </c>
      <c r="C155" s="112">
        <v>64</v>
      </c>
      <c r="D155" s="112">
        <v>22</v>
      </c>
      <c r="E155" s="112">
        <v>1</v>
      </c>
      <c r="F155" s="112">
        <v>3</v>
      </c>
      <c r="G155" s="112">
        <v>1</v>
      </c>
      <c r="H155" s="112">
        <v>9</v>
      </c>
      <c r="I155" s="112">
        <v>7</v>
      </c>
      <c r="J155" s="112">
        <v>3</v>
      </c>
      <c r="K155" s="112">
        <v>2</v>
      </c>
      <c r="L155" s="112">
        <v>0</v>
      </c>
      <c r="M155" s="112">
        <v>6</v>
      </c>
      <c r="N155" s="112">
        <v>17</v>
      </c>
      <c r="O155" s="112">
        <v>8</v>
      </c>
      <c r="P155" s="112">
        <v>3</v>
      </c>
      <c r="Q155" s="112">
        <v>1</v>
      </c>
      <c r="R155" s="112">
        <v>2</v>
      </c>
      <c r="S155" s="112">
        <v>1</v>
      </c>
      <c r="T155" s="112">
        <v>4</v>
      </c>
      <c r="U155" s="112">
        <v>3</v>
      </c>
      <c r="V155" s="112">
        <v>1</v>
      </c>
      <c r="W155" s="112">
        <v>8</v>
      </c>
      <c r="X155" s="112">
        <v>5</v>
      </c>
      <c r="Y155" s="112">
        <v>5</v>
      </c>
      <c r="Z155" s="112">
        <v>15</v>
      </c>
      <c r="AA155" s="112">
        <v>5</v>
      </c>
      <c r="AB155" s="112">
        <v>262</v>
      </c>
      <c r="AC155" s="655">
        <v>0.11925352753755121</v>
      </c>
    </row>
    <row r="156" spans="1:82" ht="15">
      <c r="A156" s="112" t="s">
        <v>1022</v>
      </c>
      <c r="B156" s="112">
        <v>133</v>
      </c>
      <c r="C156" s="112">
        <v>87</v>
      </c>
      <c r="D156" s="112">
        <v>32</v>
      </c>
      <c r="E156" s="112">
        <v>2</v>
      </c>
      <c r="F156" s="112">
        <v>6</v>
      </c>
      <c r="G156" s="112">
        <v>18</v>
      </c>
      <c r="H156" s="112">
        <v>15</v>
      </c>
      <c r="I156" s="112">
        <v>23</v>
      </c>
      <c r="J156" s="112">
        <v>5</v>
      </c>
      <c r="K156" s="112">
        <v>2</v>
      </c>
      <c r="L156" s="112">
        <v>4</v>
      </c>
      <c r="M156" s="112">
        <v>11</v>
      </c>
      <c r="N156" s="112">
        <v>27</v>
      </c>
      <c r="O156" s="112">
        <v>26</v>
      </c>
      <c r="P156" s="112">
        <v>13</v>
      </c>
      <c r="Q156" s="112">
        <v>3</v>
      </c>
      <c r="R156" s="112">
        <v>7</v>
      </c>
      <c r="S156" s="112">
        <v>5</v>
      </c>
      <c r="T156" s="112">
        <v>17</v>
      </c>
      <c r="U156" s="112">
        <v>8</v>
      </c>
      <c r="V156" s="112">
        <v>9</v>
      </c>
      <c r="W156" s="112">
        <v>17</v>
      </c>
      <c r="X156" s="112">
        <v>16</v>
      </c>
      <c r="Y156" s="112">
        <v>11</v>
      </c>
      <c r="Z156" s="112">
        <v>20</v>
      </c>
      <c r="AA156" s="112">
        <v>9</v>
      </c>
      <c r="AB156" s="112">
        <v>526</v>
      </c>
      <c r="AC156" s="655">
        <v>0.23941738734638143</v>
      </c>
    </row>
    <row r="157" spans="1:82" ht="15">
      <c r="A157" s="112" t="s">
        <v>1023</v>
      </c>
      <c r="B157" s="112">
        <v>220</v>
      </c>
      <c r="C157" s="112">
        <v>134</v>
      </c>
      <c r="D157" s="112">
        <v>55</v>
      </c>
      <c r="E157" s="112">
        <v>2</v>
      </c>
      <c r="F157" s="112">
        <v>11</v>
      </c>
      <c r="G157" s="112">
        <v>24</v>
      </c>
      <c r="H157" s="112">
        <v>30</v>
      </c>
      <c r="I157" s="112">
        <v>25</v>
      </c>
      <c r="J157" s="112">
        <v>29</v>
      </c>
      <c r="K157" s="112">
        <v>7</v>
      </c>
      <c r="L157" s="112">
        <v>13</v>
      </c>
      <c r="M157" s="112">
        <v>22</v>
      </c>
      <c r="N157" s="112">
        <v>60</v>
      </c>
      <c r="O157" s="112">
        <v>36</v>
      </c>
      <c r="P157" s="112">
        <v>15</v>
      </c>
      <c r="Q157" s="112">
        <v>6</v>
      </c>
      <c r="R157" s="112">
        <v>11</v>
      </c>
      <c r="S157" s="112">
        <v>9</v>
      </c>
      <c r="T157" s="112">
        <v>31</v>
      </c>
      <c r="U157" s="112">
        <v>2</v>
      </c>
      <c r="V157" s="112">
        <v>10</v>
      </c>
      <c r="W157" s="112">
        <v>43</v>
      </c>
      <c r="X157" s="112">
        <v>16</v>
      </c>
      <c r="Y157" s="112">
        <v>40</v>
      </c>
      <c r="Z157" s="112">
        <v>28</v>
      </c>
      <c r="AA157" s="112">
        <v>9</v>
      </c>
      <c r="AB157" s="112">
        <v>888</v>
      </c>
      <c r="AC157" s="655">
        <v>0.40418752844788347</v>
      </c>
    </row>
    <row r="158" spans="1:82" ht="15">
      <c r="A158" s="112" t="s">
        <v>1024</v>
      </c>
      <c r="B158" s="112">
        <v>28</v>
      </c>
      <c r="C158" s="112">
        <v>18</v>
      </c>
      <c r="D158" s="112">
        <v>5</v>
      </c>
      <c r="E158" s="112">
        <v>0</v>
      </c>
      <c r="F158" s="112">
        <v>3</v>
      </c>
      <c r="G158" s="112">
        <v>6</v>
      </c>
      <c r="H158" s="112">
        <v>6</v>
      </c>
      <c r="I158" s="112">
        <v>4</v>
      </c>
      <c r="J158" s="112">
        <v>2</v>
      </c>
      <c r="K158" s="112">
        <v>0</v>
      </c>
      <c r="L158" s="112">
        <v>5</v>
      </c>
      <c r="M158" s="112">
        <v>2</v>
      </c>
      <c r="N158" s="112">
        <v>8</v>
      </c>
      <c r="O158" s="112">
        <v>3</v>
      </c>
      <c r="P158" s="112">
        <v>2</v>
      </c>
      <c r="Q158" s="112">
        <v>4</v>
      </c>
      <c r="R158" s="112">
        <v>0</v>
      </c>
      <c r="S158" s="112">
        <v>0</v>
      </c>
      <c r="T158" s="112">
        <v>3</v>
      </c>
      <c r="U158" s="112">
        <v>2</v>
      </c>
      <c r="V158" s="112">
        <v>0</v>
      </c>
      <c r="W158" s="112">
        <v>10</v>
      </c>
      <c r="X158" s="112">
        <v>3</v>
      </c>
      <c r="Y158" s="112">
        <v>3</v>
      </c>
      <c r="Z158" s="112">
        <v>2</v>
      </c>
      <c r="AA158" s="112">
        <v>1</v>
      </c>
      <c r="AB158" s="112">
        <v>120</v>
      </c>
      <c r="AC158" s="655">
        <v>5.4619936276741013E-2</v>
      </c>
    </row>
    <row r="159" spans="1:82" ht="15">
      <c r="A159" s="112" t="s">
        <v>1025</v>
      </c>
      <c r="B159" s="112">
        <v>3</v>
      </c>
      <c r="C159" s="112">
        <v>3</v>
      </c>
      <c r="D159" s="112">
        <v>1</v>
      </c>
      <c r="E159" s="112">
        <v>0</v>
      </c>
      <c r="F159" s="112">
        <v>0</v>
      </c>
      <c r="G159" s="112">
        <v>1</v>
      </c>
      <c r="H159" s="112">
        <v>1</v>
      </c>
      <c r="I159" s="112">
        <v>1</v>
      </c>
      <c r="J159" s="112">
        <v>0</v>
      </c>
      <c r="K159" s="112">
        <v>0</v>
      </c>
      <c r="L159" s="112">
        <v>1</v>
      </c>
      <c r="M159" s="112">
        <v>0</v>
      </c>
      <c r="N159" s="112">
        <v>3</v>
      </c>
      <c r="O159" s="112">
        <v>1</v>
      </c>
      <c r="P159" s="112">
        <v>0</v>
      </c>
      <c r="Q159" s="112">
        <v>0</v>
      </c>
      <c r="R159" s="112">
        <v>0</v>
      </c>
      <c r="S159" s="112">
        <v>0</v>
      </c>
      <c r="T159" s="112">
        <v>0</v>
      </c>
      <c r="U159" s="112">
        <v>0</v>
      </c>
      <c r="V159" s="112">
        <v>0</v>
      </c>
      <c r="W159" s="112">
        <v>0</v>
      </c>
      <c r="X159" s="112">
        <v>1</v>
      </c>
      <c r="Y159" s="112">
        <v>1</v>
      </c>
      <c r="Z159" s="112">
        <v>0</v>
      </c>
      <c r="AA159" s="112">
        <v>0</v>
      </c>
      <c r="AB159" s="112">
        <v>17</v>
      </c>
      <c r="AC159" s="655">
        <v>7.737824305871643E-3</v>
      </c>
    </row>
    <row r="160" spans="1:82" ht="15">
      <c r="A160" s="112" t="s">
        <v>222</v>
      </c>
      <c r="B160" s="112">
        <v>564</v>
      </c>
      <c r="C160" s="112">
        <v>434</v>
      </c>
      <c r="D160" s="112">
        <v>143</v>
      </c>
      <c r="E160" s="112">
        <v>6</v>
      </c>
      <c r="F160" s="112">
        <v>26</v>
      </c>
      <c r="G160" s="112">
        <v>56</v>
      </c>
      <c r="H160" s="112">
        <v>65</v>
      </c>
      <c r="I160" s="112">
        <v>63</v>
      </c>
      <c r="J160" s="112">
        <v>44</v>
      </c>
      <c r="K160" s="112">
        <v>13</v>
      </c>
      <c r="L160" s="112">
        <v>25</v>
      </c>
      <c r="M160" s="112">
        <v>46</v>
      </c>
      <c r="N160" s="112">
        <v>124</v>
      </c>
      <c r="O160" s="112">
        <v>78</v>
      </c>
      <c r="P160" s="112">
        <v>35</v>
      </c>
      <c r="Q160" s="112">
        <v>16</v>
      </c>
      <c r="R160" s="112">
        <v>21</v>
      </c>
      <c r="S160" s="112">
        <v>17</v>
      </c>
      <c r="T160" s="112">
        <v>58</v>
      </c>
      <c r="U160" s="112">
        <v>20</v>
      </c>
      <c r="V160" s="112">
        <v>22</v>
      </c>
      <c r="W160" s="112">
        <v>86</v>
      </c>
      <c r="X160" s="112">
        <v>48</v>
      </c>
      <c r="Y160" s="112">
        <v>67</v>
      </c>
      <c r="Z160" s="112">
        <v>91</v>
      </c>
      <c r="AA160" s="112">
        <v>29</v>
      </c>
      <c r="AB160" s="112">
        <v>2197</v>
      </c>
      <c r="AC160" s="655">
        <v>1</v>
      </c>
    </row>
    <row r="161" spans="1:28" s="655" customFormat="1" ht="15">
      <c r="A161" s="655" t="s">
        <v>1026</v>
      </c>
      <c r="B161" s="655">
        <v>0.25671370050068276</v>
      </c>
      <c r="C161" s="655">
        <v>0.19754210286754664</v>
      </c>
      <c r="D161" s="655">
        <v>6.5088757396449703E-2</v>
      </c>
      <c r="E161" s="655">
        <v>2.7309968138370506E-3</v>
      </c>
      <c r="F161" s="655">
        <v>1.1834319526627219E-2</v>
      </c>
      <c r="G161" s="655">
        <v>2.548930359581247E-2</v>
      </c>
      <c r="H161" s="655">
        <v>2.9585798816568046E-2</v>
      </c>
      <c r="I161" s="655">
        <v>2.8675466545289029E-2</v>
      </c>
      <c r="J161" s="655">
        <v>2.0027309968138372E-2</v>
      </c>
      <c r="K161" s="655">
        <v>5.9171597633136093E-3</v>
      </c>
      <c r="L161" s="655">
        <v>1.137915339098771E-2</v>
      </c>
      <c r="M161" s="655">
        <v>2.0937642239417388E-2</v>
      </c>
      <c r="N161" s="655">
        <v>5.6440600819299046E-2</v>
      </c>
      <c r="O161" s="655">
        <v>3.5502958579881658E-2</v>
      </c>
      <c r="P161" s="655">
        <v>1.5930814747382796E-2</v>
      </c>
      <c r="Q161" s="655">
        <v>7.2826581702321348E-3</v>
      </c>
      <c r="R161" s="655">
        <v>9.5584888484296776E-3</v>
      </c>
      <c r="S161" s="655">
        <v>7.737824305871643E-3</v>
      </c>
      <c r="T161" s="655">
        <v>2.639963586709149E-2</v>
      </c>
      <c r="U161" s="655">
        <v>9.1033227127901677E-3</v>
      </c>
      <c r="V161" s="655">
        <v>1.0013654984069186E-2</v>
      </c>
      <c r="W161" s="655">
        <v>3.9144287664997723E-2</v>
      </c>
      <c r="X161" s="655">
        <v>2.1847974510696404E-2</v>
      </c>
      <c r="Y161" s="655">
        <v>3.0496131087847066E-2</v>
      </c>
      <c r="Z161" s="655">
        <v>4.142011834319527E-2</v>
      </c>
      <c r="AA161" s="655">
        <v>1.3199817933545745E-2</v>
      </c>
      <c r="AB161" s="655">
        <v>1</v>
      </c>
    </row>
    <row r="163" spans="1:28">
      <c r="A163" s="112" t="s">
        <v>1038</v>
      </c>
    </row>
  </sheetData>
  <pageMargins left="0.75" right="0.75" top="1" bottom="1" header="0.5" footer="0.5"/>
  <pageSetup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L649"/>
  <sheetViews>
    <sheetView zoomScale="75" workbookViewId="0">
      <selection activeCell="C18" sqref="C18"/>
    </sheetView>
  </sheetViews>
  <sheetFormatPr defaultRowHeight="12.75"/>
  <cols>
    <col min="1" max="1" width="46.5703125" style="1157" customWidth="1"/>
    <col min="2" max="2" width="19.28515625" style="1094" customWidth="1"/>
    <col min="3" max="3" width="18.7109375" style="1094" customWidth="1"/>
    <col min="4" max="5" width="15.28515625" style="1094" customWidth="1"/>
    <col min="6" max="6" width="19.5703125" style="1094" customWidth="1"/>
    <col min="7" max="9" width="15.28515625" style="1094" customWidth="1"/>
    <col min="10" max="10" width="16.42578125" style="1094" customWidth="1"/>
    <col min="11" max="11" width="10.28515625" style="1094" customWidth="1"/>
    <col min="12" max="12" width="4.42578125" style="1156" customWidth="1"/>
    <col min="13" max="256" width="9.140625" style="1094"/>
    <col min="257" max="257" width="46.5703125" style="1094" customWidth="1"/>
    <col min="258" max="258" width="19.28515625" style="1094" customWidth="1"/>
    <col min="259" max="259" width="18.7109375" style="1094" customWidth="1"/>
    <col min="260" max="261" width="15.28515625" style="1094" customWidth="1"/>
    <col min="262" max="262" width="19.5703125" style="1094" customWidth="1"/>
    <col min="263" max="265" width="15.28515625" style="1094" customWidth="1"/>
    <col min="266" max="266" width="16.42578125" style="1094" customWidth="1"/>
    <col min="267" max="267" width="10.28515625" style="1094" customWidth="1"/>
    <col min="268" max="268" width="4.42578125" style="1094" customWidth="1"/>
    <col min="269" max="512" width="9.140625" style="1094"/>
    <col min="513" max="513" width="46.5703125" style="1094" customWidth="1"/>
    <col min="514" max="514" width="19.28515625" style="1094" customWidth="1"/>
    <col min="515" max="515" width="18.7109375" style="1094" customWidth="1"/>
    <col min="516" max="517" width="15.28515625" style="1094" customWidth="1"/>
    <col min="518" max="518" width="19.5703125" style="1094" customWidth="1"/>
    <col min="519" max="521" width="15.28515625" style="1094" customWidth="1"/>
    <col min="522" max="522" width="16.42578125" style="1094" customWidth="1"/>
    <col min="523" max="523" width="10.28515625" style="1094" customWidth="1"/>
    <col min="524" max="524" width="4.42578125" style="1094" customWidth="1"/>
    <col min="525" max="768" width="9.140625" style="1094"/>
    <col min="769" max="769" width="46.5703125" style="1094" customWidth="1"/>
    <col min="770" max="770" width="19.28515625" style="1094" customWidth="1"/>
    <col min="771" max="771" width="18.7109375" style="1094" customWidth="1"/>
    <col min="772" max="773" width="15.28515625" style="1094" customWidth="1"/>
    <col min="774" max="774" width="19.5703125" style="1094" customWidth="1"/>
    <col min="775" max="777" width="15.28515625" style="1094" customWidth="1"/>
    <col min="778" max="778" width="16.42578125" style="1094" customWidth="1"/>
    <col min="779" max="779" width="10.28515625" style="1094" customWidth="1"/>
    <col min="780" max="780" width="4.42578125" style="1094" customWidth="1"/>
    <col min="781" max="1024" width="9.140625" style="1094"/>
    <col min="1025" max="1025" width="46.5703125" style="1094" customWidth="1"/>
    <col min="1026" max="1026" width="19.28515625" style="1094" customWidth="1"/>
    <col min="1027" max="1027" width="18.7109375" style="1094" customWidth="1"/>
    <col min="1028" max="1029" width="15.28515625" style="1094" customWidth="1"/>
    <col min="1030" max="1030" width="19.5703125" style="1094" customWidth="1"/>
    <col min="1031" max="1033" width="15.28515625" style="1094" customWidth="1"/>
    <col min="1034" max="1034" width="16.42578125" style="1094" customWidth="1"/>
    <col min="1035" max="1035" width="10.28515625" style="1094" customWidth="1"/>
    <col min="1036" max="1036" width="4.42578125" style="1094" customWidth="1"/>
    <col min="1037" max="1280" width="9.140625" style="1094"/>
    <col min="1281" max="1281" width="46.5703125" style="1094" customWidth="1"/>
    <col min="1282" max="1282" width="19.28515625" style="1094" customWidth="1"/>
    <col min="1283" max="1283" width="18.7109375" style="1094" customWidth="1"/>
    <col min="1284" max="1285" width="15.28515625" style="1094" customWidth="1"/>
    <col min="1286" max="1286" width="19.5703125" style="1094" customWidth="1"/>
    <col min="1287" max="1289" width="15.28515625" style="1094" customWidth="1"/>
    <col min="1290" max="1290" width="16.42578125" style="1094" customWidth="1"/>
    <col min="1291" max="1291" width="10.28515625" style="1094" customWidth="1"/>
    <col min="1292" max="1292" width="4.42578125" style="1094" customWidth="1"/>
    <col min="1293" max="1536" width="9.140625" style="1094"/>
    <col min="1537" max="1537" width="46.5703125" style="1094" customWidth="1"/>
    <col min="1538" max="1538" width="19.28515625" style="1094" customWidth="1"/>
    <col min="1539" max="1539" width="18.7109375" style="1094" customWidth="1"/>
    <col min="1540" max="1541" width="15.28515625" style="1094" customWidth="1"/>
    <col min="1542" max="1542" width="19.5703125" style="1094" customWidth="1"/>
    <col min="1543" max="1545" width="15.28515625" style="1094" customWidth="1"/>
    <col min="1546" max="1546" width="16.42578125" style="1094" customWidth="1"/>
    <col min="1547" max="1547" width="10.28515625" style="1094" customWidth="1"/>
    <col min="1548" max="1548" width="4.42578125" style="1094" customWidth="1"/>
    <col min="1549" max="1792" width="9.140625" style="1094"/>
    <col min="1793" max="1793" width="46.5703125" style="1094" customWidth="1"/>
    <col min="1794" max="1794" width="19.28515625" style="1094" customWidth="1"/>
    <col min="1795" max="1795" width="18.7109375" style="1094" customWidth="1"/>
    <col min="1796" max="1797" width="15.28515625" style="1094" customWidth="1"/>
    <col min="1798" max="1798" width="19.5703125" style="1094" customWidth="1"/>
    <col min="1799" max="1801" width="15.28515625" style="1094" customWidth="1"/>
    <col min="1802" max="1802" width="16.42578125" style="1094" customWidth="1"/>
    <col min="1803" max="1803" width="10.28515625" style="1094" customWidth="1"/>
    <col min="1804" max="1804" width="4.42578125" style="1094" customWidth="1"/>
    <col min="1805" max="2048" width="9.140625" style="1094"/>
    <col min="2049" max="2049" width="46.5703125" style="1094" customWidth="1"/>
    <col min="2050" max="2050" width="19.28515625" style="1094" customWidth="1"/>
    <col min="2051" max="2051" width="18.7109375" style="1094" customWidth="1"/>
    <col min="2052" max="2053" width="15.28515625" style="1094" customWidth="1"/>
    <col min="2054" max="2054" width="19.5703125" style="1094" customWidth="1"/>
    <col min="2055" max="2057" width="15.28515625" style="1094" customWidth="1"/>
    <col min="2058" max="2058" width="16.42578125" style="1094" customWidth="1"/>
    <col min="2059" max="2059" width="10.28515625" style="1094" customWidth="1"/>
    <col min="2060" max="2060" width="4.42578125" style="1094" customWidth="1"/>
    <col min="2061" max="2304" width="9.140625" style="1094"/>
    <col min="2305" max="2305" width="46.5703125" style="1094" customWidth="1"/>
    <col min="2306" max="2306" width="19.28515625" style="1094" customWidth="1"/>
    <col min="2307" max="2307" width="18.7109375" style="1094" customWidth="1"/>
    <col min="2308" max="2309" width="15.28515625" style="1094" customWidth="1"/>
    <col min="2310" max="2310" width="19.5703125" style="1094" customWidth="1"/>
    <col min="2311" max="2313" width="15.28515625" style="1094" customWidth="1"/>
    <col min="2314" max="2314" width="16.42578125" style="1094" customWidth="1"/>
    <col min="2315" max="2315" width="10.28515625" style="1094" customWidth="1"/>
    <col min="2316" max="2316" width="4.42578125" style="1094" customWidth="1"/>
    <col min="2317" max="2560" width="9.140625" style="1094"/>
    <col min="2561" max="2561" width="46.5703125" style="1094" customWidth="1"/>
    <col min="2562" max="2562" width="19.28515625" style="1094" customWidth="1"/>
    <col min="2563" max="2563" width="18.7109375" style="1094" customWidth="1"/>
    <col min="2564" max="2565" width="15.28515625" style="1094" customWidth="1"/>
    <col min="2566" max="2566" width="19.5703125" style="1094" customWidth="1"/>
    <col min="2567" max="2569" width="15.28515625" style="1094" customWidth="1"/>
    <col min="2570" max="2570" width="16.42578125" style="1094" customWidth="1"/>
    <col min="2571" max="2571" width="10.28515625" style="1094" customWidth="1"/>
    <col min="2572" max="2572" width="4.42578125" style="1094" customWidth="1"/>
    <col min="2573" max="2816" width="9.140625" style="1094"/>
    <col min="2817" max="2817" width="46.5703125" style="1094" customWidth="1"/>
    <col min="2818" max="2818" width="19.28515625" style="1094" customWidth="1"/>
    <col min="2819" max="2819" width="18.7109375" style="1094" customWidth="1"/>
    <col min="2820" max="2821" width="15.28515625" style="1094" customWidth="1"/>
    <col min="2822" max="2822" width="19.5703125" style="1094" customWidth="1"/>
    <col min="2823" max="2825" width="15.28515625" style="1094" customWidth="1"/>
    <col min="2826" max="2826" width="16.42578125" style="1094" customWidth="1"/>
    <col min="2827" max="2827" width="10.28515625" style="1094" customWidth="1"/>
    <col min="2828" max="2828" width="4.42578125" style="1094" customWidth="1"/>
    <col min="2829" max="3072" width="9.140625" style="1094"/>
    <col min="3073" max="3073" width="46.5703125" style="1094" customWidth="1"/>
    <col min="3074" max="3074" width="19.28515625" style="1094" customWidth="1"/>
    <col min="3075" max="3075" width="18.7109375" style="1094" customWidth="1"/>
    <col min="3076" max="3077" width="15.28515625" style="1094" customWidth="1"/>
    <col min="3078" max="3078" width="19.5703125" style="1094" customWidth="1"/>
    <col min="3079" max="3081" width="15.28515625" style="1094" customWidth="1"/>
    <col min="3082" max="3082" width="16.42578125" style="1094" customWidth="1"/>
    <col min="3083" max="3083" width="10.28515625" style="1094" customWidth="1"/>
    <col min="3084" max="3084" width="4.42578125" style="1094" customWidth="1"/>
    <col min="3085" max="3328" width="9.140625" style="1094"/>
    <col min="3329" max="3329" width="46.5703125" style="1094" customWidth="1"/>
    <col min="3330" max="3330" width="19.28515625" style="1094" customWidth="1"/>
    <col min="3331" max="3331" width="18.7109375" style="1094" customWidth="1"/>
    <col min="3332" max="3333" width="15.28515625" style="1094" customWidth="1"/>
    <col min="3334" max="3334" width="19.5703125" style="1094" customWidth="1"/>
    <col min="3335" max="3337" width="15.28515625" style="1094" customWidth="1"/>
    <col min="3338" max="3338" width="16.42578125" style="1094" customWidth="1"/>
    <col min="3339" max="3339" width="10.28515625" style="1094" customWidth="1"/>
    <col min="3340" max="3340" width="4.42578125" style="1094" customWidth="1"/>
    <col min="3341" max="3584" width="9.140625" style="1094"/>
    <col min="3585" max="3585" width="46.5703125" style="1094" customWidth="1"/>
    <col min="3586" max="3586" width="19.28515625" style="1094" customWidth="1"/>
    <col min="3587" max="3587" width="18.7109375" style="1094" customWidth="1"/>
    <col min="3588" max="3589" width="15.28515625" style="1094" customWidth="1"/>
    <col min="3590" max="3590" width="19.5703125" style="1094" customWidth="1"/>
    <col min="3591" max="3593" width="15.28515625" style="1094" customWidth="1"/>
    <col min="3594" max="3594" width="16.42578125" style="1094" customWidth="1"/>
    <col min="3595" max="3595" width="10.28515625" style="1094" customWidth="1"/>
    <col min="3596" max="3596" width="4.42578125" style="1094" customWidth="1"/>
    <col min="3597" max="3840" width="9.140625" style="1094"/>
    <col min="3841" max="3841" width="46.5703125" style="1094" customWidth="1"/>
    <col min="3842" max="3842" width="19.28515625" style="1094" customWidth="1"/>
    <col min="3843" max="3843" width="18.7109375" style="1094" customWidth="1"/>
    <col min="3844" max="3845" width="15.28515625" style="1094" customWidth="1"/>
    <col min="3846" max="3846" width="19.5703125" style="1094" customWidth="1"/>
    <col min="3847" max="3849" width="15.28515625" style="1094" customWidth="1"/>
    <col min="3850" max="3850" width="16.42578125" style="1094" customWidth="1"/>
    <col min="3851" max="3851" width="10.28515625" style="1094" customWidth="1"/>
    <col min="3852" max="3852" width="4.42578125" style="1094" customWidth="1"/>
    <col min="3853" max="4096" width="9.140625" style="1094"/>
    <col min="4097" max="4097" width="46.5703125" style="1094" customWidth="1"/>
    <col min="4098" max="4098" width="19.28515625" style="1094" customWidth="1"/>
    <col min="4099" max="4099" width="18.7109375" style="1094" customWidth="1"/>
    <col min="4100" max="4101" width="15.28515625" style="1094" customWidth="1"/>
    <col min="4102" max="4102" width="19.5703125" style="1094" customWidth="1"/>
    <col min="4103" max="4105" width="15.28515625" style="1094" customWidth="1"/>
    <col min="4106" max="4106" width="16.42578125" style="1094" customWidth="1"/>
    <col min="4107" max="4107" width="10.28515625" style="1094" customWidth="1"/>
    <col min="4108" max="4108" width="4.42578125" style="1094" customWidth="1"/>
    <col min="4109" max="4352" width="9.140625" style="1094"/>
    <col min="4353" max="4353" width="46.5703125" style="1094" customWidth="1"/>
    <col min="4354" max="4354" width="19.28515625" style="1094" customWidth="1"/>
    <col min="4355" max="4355" width="18.7109375" style="1094" customWidth="1"/>
    <col min="4356" max="4357" width="15.28515625" style="1094" customWidth="1"/>
    <col min="4358" max="4358" width="19.5703125" style="1094" customWidth="1"/>
    <col min="4359" max="4361" width="15.28515625" style="1094" customWidth="1"/>
    <col min="4362" max="4362" width="16.42578125" style="1094" customWidth="1"/>
    <col min="4363" max="4363" width="10.28515625" style="1094" customWidth="1"/>
    <col min="4364" max="4364" width="4.42578125" style="1094" customWidth="1"/>
    <col min="4365" max="4608" width="9.140625" style="1094"/>
    <col min="4609" max="4609" width="46.5703125" style="1094" customWidth="1"/>
    <col min="4610" max="4610" width="19.28515625" style="1094" customWidth="1"/>
    <col min="4611" max="4611" width="18.7109375" style="1094" customWidth="1"/>
    <col min="4612" max="4613" width="15.28515625" style="1094" customWidth="1"/>
    <col min="4614" max="4614" width="19.5703125" style="1094" customWidth="1"/>
    <col min="4615" max="4617" width="15.28515625" style="1094" customWidth="1"/>
    <col min="4618" max="4618" width="16.42578125" style="1094" customWidth="1"/>
    <col min="4619" max="4619" width="10.28515625" style="1094" customWidth="1"/>
    <col min="4620" max="4620" width="4.42578125" style="1094" customWidth="1"/>
    <col min="4621" max="4864" width="9.140625" style="1094"/>
    <col min="4865" max="4865" width="46.5703125" style="1094" customWidth="1"/>
    <col min="4866" max="4866" width="19.28515625" style="1094" customWidth="1"/>
    <col min="4867" max="4867" width="18.7109375" style="1094" customWidth="1"/>
    <col min="4868" max="4869" width="15.28515625" style="1094" customWidth="1"/>
    <col min="4870" max="4870" width="19.5703125" style="1094" customWidth="1"/>
    <col min="4871" max="4873" width="15.28515625" style="1094" customWidth="1"/>
    <col min="4874" max="4874" width="16.42578125" style="1094" customWidth="1"/>
    <col min="4875" max="4875" width="10.28515625" style="1094" customWidth="1"/>
    <col min="4876" max="4876" width="4.42578125" style="1094" customWidth="1"/>
    <col min="4877" max="5120" width="9.140625" style="1094"/>
    <col min="5121" max="5121" width="46.5703125" style="1094" customWidth="1"/>
    <col min="5122" max="5122" width="19.28515625" style="1094" customWidth="1"/>
    <col min="5123" max="5123" width="18.7109375" style="1094" customWidth="1"/>
    <col min="5124" max="5125" width="15.28515625" style="1094" customWidth="1"/>
    <col min="5126" max="5126" width="19.5703125" style="1094" customWidth="1"/>
    <col min="5127" max="5129" width="15.28515625" style="1094" customWidth="1"/>
    <col min="5130" max="5130" width="16.42578125" style="1094" customWidth="1"/>
    <col min="5131" max="5131" width="10.28515625" style="1094" customWidth="1"/>
    <col min="5132" max="5132" width="4.42578125" style="1094" customWidth="1"/>
    <col min="5133" max="5376" width="9.140625" style="1094"/>
    <col min="5377" max="5377" width="46.5703125" style="1094" customWidth="1"/>
    <col min="5378" max="5378" width="19.28515625" style="1094" customWidth="1"/>
    <col min="5379" max="5379" width="18.7109375" style="1094" customWidth="1"/>
    <col min="5380" max="5381" width="15.28515625" style="1094" customWidth="1"/>
    <col min="5382" max="5382" width="19.5703125" style="1094" customWidth="1"/>
    <col min="5383" max="5385" width="15.28515625" style="1094" customWidth="1"/>
    <col min="5386" max="5386" width="16.42578125" style="1094" customWidth="1"/>
    <col min="5387" max="5387" width="10.28515625" style="1094" customWidth="1"/>
    <col min="5388" max="5388" width="4.42578125" style="1094" customWidth="1"/>
    <col min="5389" max="5632" width="9.140625" style="1094"/>
    <col min="5633" max="5633" width="46.5703125" style="1094" customWidth="1"/>
    <col min="5634" max="5634" width="19.28515625" style="1094" customWidth="1"/>
    <col min="5635" max="5635" width="18.7109375" style="1094" customWidth="1"/>
    <col min="5636" max="5637" width="15.28515625" style="1094" customWidth="1"/>
    <col min="5638" max="5638" width="19.5703125" style="1094" customWidth="1"/>
    <col min="5639" max="5641" width="15.28515625" style="1094" customWidth="1"/>
    <col min="5642" max="5642" width="16.42578125" style="1094" customWidth="1"/>
    <col min="5643" max="5643" width="10.28515625" style="1094" customWidth="1"/>
    <col min="5644" max="5644" width="4.42578125" style="1094" customWidth="1"/>
    <col min="5645" max="5888" width="9.140625" style="1094"/>
    <col min="5889" max="5889" width="46.5703125" style="1094" customWidth="1"/>
    <col min="5890" max="5890" width="19.28515625" style="1094" customWidth="1"/>
    <col min="5891" max="5891" width="18.7109375" style="1094" customWidth="1"/>
    <col min="5892" max="5893" width="15.28515625" style="1094" customWidth="1"/>
    <col min="5894" max="5894" width="19.5703125" style="1094" customWidth="1"/>
    <col min="5895" max="5897" width="15.28515625" style="1094" customWidth="1"/>
    <col min="5898" max="5898" width="16.42578125" style="1094" customWidth="1"/>
    <col min="5899" max="5899" width="10.28515625" style="1094" customWidth="1"/>
    <col min="5900" max="5900" width="4.42578125" style="1094" customWidth="1"/>
    <col min="5901" max="6144" width="9.140625" style="1094"/>
    <col min="6145" max="6145" width="46.5703125" style="1094" customWidth="1"/>
    <col min="6146" max="6146" width="19.28515625" style="1094" customWidth="1"/>
    <col min="6147" max="6147" width="18.7109375" style="1094" customWidth="1"/>
    <col min="6148" max="6149" width="15.28515625" style="1094" customWidth="1"/>
    <col min="6150" max="6150" width="19.5703125" style="1094" customWidth="1"/>
    <col min="6151" max="6153" width="15.28515625" style="1094" customWidth="1"/>
    <col min="6154" max="6154" width="16.42578125" style="1094" customWidth="1"/>
    <col min="6155" max="6155" width="10.28515625" style="1094" customWidth="1"/>
    <col min="6156" max="6156" width="4.42578125" style="1094" customWidth="1"/>
    <col min="6157" max="6400" width="9.140625" style="1094"/>
    <col min="6401" max="6401" width="46.5703125" style="1094" customWidth="1"/>
    <col min="6402" max="6402" width="19.28515625" style="1094" customWidth="1"/>
    <col min="6403" max="6403" width="18.7109375" style="1094" customWidth="1"/>
    <col min="6404" max="6405" width="15.28515625" style="1094" customWidth="1"/>
    <col min="6406" max="6406" width="19.5703125" style="1094" customWidth="1"/>
    <col min="6407" max="6409" width="15.28515625" style="1094" customWidth="1"/>
    <col min="6410" max="6410" width="16.42578125" style="1094" customWidth="1"/>
    <col min="6411" max="6411" width="10.28515625" style="1094" customWidth="1"/>
    <col min="6412" max="6412" width="4.42578125" style="1094" customWidth="1"/>
    <col min="6413" max="6656" width="9.140625" style="1094"/>
    <col min="6657" max="6657" width="46.5703125" style="1094" customWidth="1"/>
    <col min="6658" max="6658" width="19.28515625" style="1094" customWidth="1"/>
    <col min="6659" max="6659" width="18.7109375" style="1094" customWidth="1"/>
    <col min="6660" max="6661" width="15.28515625" style="1094" customWidth="1"/>
    <col min="6662" max="6662" width="19.5703125" style="1094" customWidth="1"/>
    <col min="6663" max="6665" width="15.28515625" style="1094" customWidth="1"/>
    <col min="6666" max="6666" width="16.42578125" style="1094" customWidth="1"/>
    <col min="6667" max="6667" width="10.28515625" style="1094" customWidth="1"/>
    <col min="6668" max="6668" width="4.42578125" style="1094" customWidth="1"/>
    <col min="6669" max="6912" width="9.140625" style="1094"/>
    <col min="6913" max="6913" width="46.5703125" style="1094" customWidth="1"/>
    <col min="6914" max="6914" width="19.28515625" style="1094" customWidth="1"/>
    <col min="6915" max="6915" width="18.7109375" style="1094" customWidth="1"/>
    <col min="6916" max="6917" width="15.28515625" style="1094" customWidth="1"/>
    <col min="6918" max="6918" width="19.5703125" style="1094" customWidth="1"/>
    <col min="6919" max="6921" width="15.28515625" style="1094" customWidth="1"/>
    <col min="6922" max="6922" width="16.42578125" style="1094" customWidth="1"/>
    <col min="6923" max="6923" width="10.28515625" style="1094" customWidth="1"/>
    <col min="6924" max="6924" width="4.42578125" style="1094" customWidth="1"/>
    <col min="6925" max="7168" width="9.140625" style="1094"/>
    <col min="7169" max="7169" width="46.5703125" style="1094" customWidth="1"/>
    <col min="7170" max="7170" width="19.28515625" style="1094" customWidth="1"/>
    <col min="7171" max="7171" width="18.7109375" style="1094" customWidth="1"/>
    <col min="7172" max="7173" width="15.28515625" style="1094" customWidth="1"/>
    <col min="7174" max="7174" width="19.5703125" style="1094" customWidth="1"/>
    <col min="7175" max="7177" width="15.28515625" style="1094" customWidth="1"/>
    <col min="7178" max="7178" width="16.42578125" style="1094" customWidth="1"/>
    <col min="7179" max="7179" width="10.28515625" style="1094" customWidth="1"/>
    <col min="7180" max="7180" width="4.42578125" style="1094" customWidth="1"/>
    <col min="7181" max="7424" width="9.140625" style="1094"/>
    <col min="7425" max="7425" width="46.5703125" style="1094" customWidth="1"/>
    <col min="7426" max="7426" width="19.28515625" style="1094" customWidth="1"/>
    <col min="7427" max="7427" width="18.7109375" style="1094" customWidth="1"/>
    <col min="7428" max="7429" width="15.28515625" style="1094" customWidth="1"/>
    <col min="7430" max="7430" width="19.5703125" style="1094" customWidth="1"/>
    <col min="7431" max="7433" width="15.28515625" style="1094" customWidth="1"/>
    <col min="7434" max="7434" width="16.42578125" style="1094" customWidth="1"/>
    <col min="7435" max="7435" width="10.28515625" style="1094" customWidth="1"/>
    <col min="7436" max="7436" width="4.42578125" style="1094" customWidth="1"/>
    <col min="7437" max="7680" width="9.140625" style="1094"/>
    <col min="7681" max="7681" width="46.5703125" style="1094" customWidth="1"/>
    <col min="7682" max="7682" width="19.28515625" style="1094" customWidth="1"/>
    <col min="7683" max="7683" width="18.7109375" style="1094" customWidth="1"/>
    <col min="7684" max="7685" width="15.28515625" style="1094" customWidth="1"/>
    <col min="7686" max="7686" width="19.5703125" style="1094" customWidth="1"/>
    <col min="7687" max="7689" width="15.28515625" style="1094" customWidth="1"/>
    <col min="7690" max="7690" width="16.42578125" style="1094" customWidth="1"/>
    <col min="7691" max="7691" width="10.28515625" style="1094" customWidth="1"/>
    <col min="7692" max="7692" width="4.42578125" style="1094" customWidth="1"/>
    <col min="7693" max="7936" width="9.140625" style="1094"/>
    <col min="7937" max="7937" width="46.5703125" style="1094" customWidth="1"/>
    <col min="7938" max="7938" width="19.28515625" style="1094" customWidth="1"/>
    <col min="7939" max="7939" width="18.7109375" style="1094" customWidth="1"/>
    <col min="7940" max="7941" width="15.28515625" style="1094" customWidth="1"/>
    <col min="7942" max="7942" width="19.5703125" style="1094" customWidth="1"/>
    <col min="7943" max="7945" width="15.28515625" style="1094" customWidth="1"/>
    <col min="7946" max="7946" width="16.42578125" style="1094" customWidth="1"/>
    <col min="7947" max="7947" width="10.28515625" style="1094" customWidth="1"/>
    <col min="7948" max="7948" width="4.42578125" style="1094" customWidth="1"/>
    <col min="7949" max="8192" width="9.140625" style="1094"/>
    <col min="8193" max="8193" width="46.5703125" style="1094" customWidth="1"/>
    <col min="8194" max="8194" width="19.28515625" style="1094" customWidth="1"/>
    <col min="8195" max="8195" width="18.7109375" style="1094" customWidth="1"/>
    <col min="8196" max="8197" width="15.28515625" style="1094" customWidth="1"/>
    <col min="8198" max="8198" width="19.5703125" style="1094" customWidth="1"/>
    <col min="8199" max="8201" width="15.28515625" style="1094" customWidth="1"/>
    <col min="8202" max="8202" width="16.42578125" style="1094" customWidth="1"/>
    <col min="8203" max="8203" width="10.28515625" style="1094" customWidth="1"/>
    <col min="8204" max="8204" width="4.42578125" style="1094" customWidth="1"/>
    <col min="8205" max="8448" width="9.140625" style="1094"/>
    <col min="8449" max="8449" width="46.5703125" style="1094" customWidth="1"/>
    <col min="8450" max="8450" width="19.28515625" style="1094" customWidth="1"/>
    <col min="8451" max="8451" width="18.7109375" style="1094" customWidth="1"/>
    <col min="8452" max="8453" width="15.28515625" style="1094" customWidth="1"/>
    <col min="8454" max="8454" width="19.5703125" style="1094" customWidth="1"/>
    <col min="8455" max="8457" width="15.28515625" style="1094" customWidth="1"/>
    <col min="8458" max="8458" width="16.42578125" style="1094" customWidth="1"/>
    <col min="8459" max="8459" width="10.28515625" style="1094" customWidth="1"/>
    <col min="8460" max="8460" width="4.42578125" style="1094" customWidth="1"/>
    <col min="8461" max="8704" width="9.140625" style="1094"/>
    <col min="8705" max="8705" width="46.5703125" style="1094" customWidth="1"/>
    <col min="8706" max="8706" width="19.28515625" style="1094" customWidth="1"/>
    <col min="8707" max="8707" width="18.7109375" style="1094" customWidth="1"/>
    <col min="8708" max="8709" width="15.28515625" style="1094" customWidth="1"/>
    <col min="8710" max="8710" width="19.5703125" style="1094" customWidth="1"/>
    <col min="8711" max="8713" width="15.28515625" style="1094" customWidth="1"/>
    <col min="8714" max="8714" width="16.42578125" style="1094" customWidth="1"/>
    <col min="8715" max="8715" width="10.28515625" style="1094" customWidth="1"/>
    <col min="8716" max="8716" width="4.42578125" style="1094" customWidth="1"/>
    <col min="8717" max="8960" width="9.140625" style="1094"/>
    <col min="8961" max="8961" width="46.5703125" style="1094" customWidth="1"/>
    <col min="8962" max="8962" width="19.28515625" style="1094" customWidth="1"/>
    <col min="8963" max="8963" width="18.7109375" style="1094" customWidth="1"/>
    <col min="8964" max="8965" width="15.28515625" style="1094" customWidth="1"/>
    <col min="8966" max="8966" width="19.5703125" style="1094" customWidth="1"/>
    <col min="8967" max="8969" width="15.28515625" style="1094" customWidth="1"/>
    <col min="8970" max="8970" width="16.42578125" style="1094" customWidth="1"/>
    <col min="8971" max="8971" width="10.28515625" style="1094" customWidth="1"/>
    <col min="8972" max="8972" width="4.42578125" style="1094" customWidth="1"/>
    <col min="8973" max="9216" width="9.140625" style="1094"/>
    <col min="9217" max="9217" width="46.5703125" style="1094" customWidth="1"/>
    <col min="9218" max="9218" width="19.28515625" style="1094" customWidth="1"/>
    <col min="9219" max="9219" width="18.7109375" style="1094" customWidth="1"/>
    <col min="9220" max="9221" width="15.28515625" style="1094" customWidth="1"/>
    <col min="9222" max="9222" width="19.5703125" style="1094" customWidth="1"/>
    <col min="9223" max="9225" width="15.28515625" style="1094" customWidth="1"/>
    <col min="9226" max="9226" width="16.42578125" style="1094" customWidth="1"/>
    <col min="9227" max="9227" width="10.28515625" style="1094" customWidth="1"/>
    <col min="9228" max="9228" width="4.42578125" style="1094" customWidth="1"/>
    <col min="9229" max="9472" width="9.140625" style="1094"/>
    <col min="9473" max="9473" width="46.5703125" style="1094" customWidth="1"/>
    <col min="9474" max="9474" width="19.28515625" style="1094" customWidth="1"/>
    <col min="9475" max="9475" width="18.7109375" style="1094" customWidth="1"/>
    <col min="9476" max="9477" width="15.28515625" style="1094" customWidth="1"/>
    <col min="9478" max="9478" width="19.5703125" style="1094" customWidth="1"/>
    <col min="9479" max="9481" width="15.28515625" style="1094" customWidth="1"/>
    <col min="9482" max="9482" width="16.42578125" style="1094" customWidth="1"/>
    <col min="9483" max="9483" width="10.28515625" style="1094" customWidth="1"/>
    <col min="9484" max="9484" width="4.42578125" style="1094" customWidth="1"/>
    <col min="9485" max="9728" width="9.140625" style="1094"/>
    <col min="9729" max="9729" width="46.5703125" style="1094" customWidth="1"/>
    <col min="9730" max="9730" width="19.28515625" style="1094" customWidth="1"/>
    <col min="9731" max="9731" width="18.7109375" style="1094" customWidth="1"/>
    <col min="9732" max="9733" width="15.28515625" style="1094" customWidth="1"/>
    <col min="9734" max="9734" width="19.5703125" style="1094" customWidth="1"/>
    <col min="9735" max="9737" width="15.28515625" style="1094" customWidth="1"/>
    <col min="9738" max="9738" width="16.42578125" style="1094" customWidth="1"/>
    <col min="9739" max="9739" width="10.28515625" style="1094" customWidth="1"/>
    <col min="9740" max="9740" width="4.42578125" style="1094" customWidth="1"/>
    <col min="9741" max="9984" width="9.140625" style="1094"/>
    <col min="9985" max="9985" width="46.5703125" style="1094" customWidth="1"/>
    <col min="9986" max="9986" width="19.28515625" style="1094" customWidth="1"/>
    <col min="9987" max="9987" width="18.7109375" style="1094" customWidth="1"/>
    <col min="9988" max="9989" width="15.28515625" style="1094" customWidth="1"/>
    <col min="9990" max="9990" width="19.5703125" style="1094" customWidth="1"/>
    <col min="9991" max="9993" width="15.28515625" style="1094" customWidth="1"/>
    <col min="9994" max="9994" width="16.42578125" style="1094" customWidth="1"/>
    <col min="9995" max="9995" width="10.28515625" style="1094" customWidth="1"/>
    <col min="9996" max="9996" width="4.42578125" style="1094" customWidth="1"/>
    <col min="9997" max="10240" width="9.140625" style="1094"/>
    <col min="10241" max="10241" width="46.5703125" style="1094" customWidth="1"/>
    <col min="10242" max="10242" width="19.28515625" style="1094" customWidth="1"/>
    <col min="10243" max="10243" width="18.7109375" style="1094" customWidth="1"/>
    <col min="10244" max="10245" width="15.28515625" style="1094" customWidth="1"/>
    <col min="10246" max="10246" width="19.5703125" style="1094" customWidth="1"/>
    <col min="10247" max="10249" width="15.28515625" style="1094" customWidth="1"/>
    <col min="10250" max="10250" width="16.42578125" style="1094" customWidth="1"/>
    <col min="10251" max="10251" width="10.28515625" style="1094" customWidth="1"/>
    <col min="10252" max="10252" width="4.42578125" style="1094" customWidth="1"/>
    <col min="10253" max="10496" width="9.140625" style="1094"/>
    <col min="10497" max="10497" width="46.5703125" style="1094" customWidth="1"/>
    <col min="10498" max="10498" width="19.28515625" style="1094" customWidth="1"/>
    <col min="10499" max="10499" width="18.7109375" style="1094" customWidth="1"/>
    <col min="10500" max="10501" width="15.28515625" style="1094" customWidth="1"/>
    <col min="10502" max="10502" width="19.5703125" style="1094" customWidth="1"/>
    <col min="10503" max="10505" width="15.28515625" style="1094" customWidth="1"/>
    <col min="10506" max="10506" width="16.42578125" style="1094" customWidth="1"/>
    <col min="10507" max="10507" width="10.28515625" style="1094" customWidth="1"/>
    <col min="10508" max="10508" width="4.42578125" style="1094" customWidth="1"/>
    <col min="10509" max="10752" width="9.140625" style="1094"/>
    <col min="10753" max="10753" width="46.5703125" style="1094" customWidth="1"/>
    <col min="10754" max="10754" width="19.28515625" style="1094" customWidth="1"/>
    <col min="10755" max="10755" width="18.7109375" style="1094" customWidth="1"/>
    <col min="10756" max="10757" width="15.28515625" style="1094" customWidth="1"/>
    <col min="10758" max="10758" width="19.5703125" style="1094" customWidth="1"/>
    <col min="10759" max="10761" width="15.28515625" style="1094" customWidth="1"/>
    <col min="10762" max="10762" width="16.42578125" style="1094" customWidth="1"/>
    <col min="10763" max="10763" width="10.28515625" style="1094" customWidth="1"/>
    <col min="10764" max="10764" width="4.42578125" style="1094" customWidth="1"/>
    <col min="10765" max="11008" width="9.140625" style="1094"/>
    <col min="11009" max="11009" width="46.5703125" style="1094" customWidth="1"/>
    <col min="11010" max="11010" width="19.28515625" style="1094" customWidth="1"/>
    <col min="11011" max="11011" width="18.7109375" style="1094" customWidth="1"/>
    <col min="11012" max="11013" width="15.28515625" style="1094" customWidth="1"/>
    <col min="11014" max="11014" width="19.5703125" style="1094" customWidth="1"/>
    <col min="11015" max="11017" width="15.28515625" style="1094" customWidth="1"/>
    <col min="11018" max="11018" width="16.42578125" style="1094" customWidth="1"/>
    <col min="11019" max="11019" width="10.28515625" style="1094" customWidth="1"/>
    <col min="11020" max="11020" width="4.42578125" style="1094" customWidth="1"/>
    <col min="11021" max="11264" width="9.140625" style="1094"/>
    <col min="11265" max="11265" width="46.5703125" style="1094" customWidth="1"/>
    <col min="11266" max="11266" width="19.28515625" style="1094" customWidth="1"/>
    <col min="11267" max="11267" width="18.7109375" style="1094" customWidth="1"/>
    <col min="11268" max="11269" width="15.28515625" style="1094" customWidth="1"/>
    <col min="11270" max="11270" width="19.5703125" style="1094" customWidth="1"/>
    <col min="11271" max="11273" width="15.28515625" style="1094" customWidth="1"/>
    <col min="11274" max="11274" width="16.42578125" style="1094" customWidth="1"/>
    <col min="11275" max="11275" width="10.28515625" style="1094" customWidth="1"/>
    <col min="11276" max="11276" width="4.42578125" style="1094" customWidth="1"/>
    <col min="11277" max="11520" width="9.140625" style="1094"/>
    <col min="11521" max="11521" width="46.5703125" style="1094" customWidth="1"/>
    <col min="11522" max="11522" width="19.28515625" style="1094" customWidth="1"/>
    <col min="11523" max="11523" width="18.7109375" style="1094" customWidth="1"/>
    <col min="11524" max="11525" width="15.28515625" style="1094" customWidth="1"/>
    <col min="11526" max="11526" width="19.5703125" style="1094" customWidth="1"/>
    <col min="11527" max="11529" width="15.28515625" style="1094" customWidth="1"/>
    <col min="11530" max="11530" width="16.42578125" style="1094" customWidth="1"/>
    <col min="11531" max="11531" width="10.28515625" style="1094" customWidth="1"/>
    <col min="11532" max="11532" width="4.42578125" style="1094" customWidth="1"/>
    <col min="11533" max="11776" width="9.140625" style="1094"/>
    <col min="11777" max="11777" width="46.5703125" style="1094" customWidth="1"/>
    <col min="11778" max="11778" width="19.28515625" style="1094" customWidth="1"/>
    <col min="11779" max="11779" width="18.7109375" style="1094" customWidth="1"/>
    <col min="11780" max="11781" width="15.28515625" style="1094" customWidth="1"/>
    <col min="11782" max="11782" width="19.5703125" style="1094" customWidth="1"/>
    <col min="11783" max="11785" width="15.28515625" style="1094" customWidth="1"/>
    <col min="11786" max="11786" width="16.42578125" style="1094" customWidth="1"/>
    <col min="11787" max="11787" width="10.28515625" style="1094" customWidth="1"/>
    <col min="11788" max="11788" width="4.42578125" style="1094" customWidth="1"/>
    <col min="11789" max="12032" width="9.140625" style="1094"/>
    <col min="12033" max="12033" width="46.5703125" style="1094" customWidth="1"/>
    <col min="12034" max="12034" width="19.28515625" style="1094" customWidth="1"/>
    <col min="12035" max="12035" width="18.7109375" style="1094" customWidth="1"/>
    <col min="12036" max="12037" width="15.28515625" style="1094" customWidth="1"/>
    <col min="12038" max="12038" width="19.5703125" style="1094" customWidth="1"/>
    <col min="12039" max="12041" width="15.28515625" style="1094" customWidth="1"/>
    <col min="12042" max="12042" width="16.42578125" style="1094" customWidth="1"/>
    <col min="12043" max="12043" width="10.28515625" style="1094" customWidth="1"/>
    <col min="12044" max="12044" width="4.42578125" style="1094" customWidth="1"/>
    <col min="12045" max="12288" width="9.140625" style="1094"/>
    <col min="12289" max="12289" width="46.5703125" style="1094" customWidth="1"/>
    <col min="12290" max="12290" width="19.28515625" style="1094" customWidth="1"/>
    <col min="12291" max="12291" width="18.7109375" style="1094" customWidth="1"/>
    <col min="12292" max="12293" width="15.28515625" style="1094" customWidth="1"/>
    <col min="12294" max="12294" width="19.5703125" style="1094" customWidth="1"/>
    <col min="12295" max="12297" width="15.28515625" style="1094" customWidth="1"/>
    <col min="12298" max="12298" width="16.42578125" style="1094" customWidth="1"/>
    <col min="12299" max="12299" width="10.28515625" style="1094" customWidth="1"/>
    <col min="12300" max="12300" width="4.42578125" style="1094" customWidth="1"/>
    <col min="12301" max="12544" width="9.140625" style="1094"/>
    <col min="12545" max="12545" width="46.5703125" style="1094" customWidth="1"/>
    <col min="12546" max="12546" width="19.28515625" style="1094" customWidth="1"/>
    <col min="12547" max="12547" width="18.7109375" style="1094" customWidth="1"/>
    <col min="12548" max="12549" width="15.28515625" style="1094" customWidth="1"/>
    <col min="12550" max="12550" width="19.5703125" style="1094" customWidth="1"/>
    <col min="12551" max="12553" width="15.28515625" style="1094" customWidth="1"/>
    <col min="12554" max="12554" width="16.42578125" style="1094" customWidth="1"/>
    <col min="12555" max="12555" width="10.28515625" style="1094" customWidth="1"/>
    <col min="12556" max="12556" width="4.42578125" style="1094" customWidth="1"/>
    <col min="12557" max="12800" width="9.140625" style="1094"/>
    <col min="12801" max="12801" width="46.5703125" style="1094" customWidth="1"/>
    <col min="12802" max="12802" width="19.28515625" style="1094" customWidth="1"/>
    <col min="12803" max="12803" width="18.7109375" style="1094" customWidth="1"/>
    <col min="12804" max="12805" width="15.28515625" style="1094" customWidth="1"/>
    <col min="12806" max="12806" width="19.5703125" style="1094" customWidth="1"/>
    <col min="12807" max="12809" width="15.28515625" style="1094" customWidth="1"/>
    <col min="12810" max="12810" width="16.42578125" style="1094" customWidth="1"/>
    <col min="12811" max="12811" width="10.28515625" style="1094" customWidth="1"/>
    <col min="12812" max="12812" width="4.42578125" style="1094" customWidth="1"/>
    <col min="12813" max="13056" width="9.140625" style="1094"/>
    <col min="13057" max="13057" width="46.5703125" style="1094" customWidth="1"/>
    <col min="13058" max="13058" width="19.28515625" style="1094" customWidth="1"/>
    <col min="13059" max="13059" width="18.7109375" style="1094" customWidth="1"/>
    <col min="13060" max="13061" width="15.28515625" style="1094" customWidth="1"/>
    <col min="13062" max="13062" width="19.5703125" style="1094" customWidth="1"/>
    <col min="13063" max="13065" width="15.28515625" style="1094" customWidth="1"/>
    <col min="13066" max="13066" width="16.42578125" style="1094" customWidth="1"/>
    <col min="13067" max="13067" width="10.28515625" style="1094" customWidth="1"/>
    <col min="13068" max="13068" width="4.42578125" style="1094" customWidth="1"/>
    <col min="13069" max="13312" width="9.140625" style="1094"/>
    <col min="13313" max="13313" width="46.5703125" style="1094" customWidth="1"/>
    <col min="13314" max="13314" width="19.28515625" style="1094" customWidth="1"/>
    <col min="13315" max="13315" width="18.7109375" style="1094" customWidth="1"/>
    <col min="13316" max="13317" width="15.28515625" style="1094" customWidth="1"/>
    <col min="13318" max="13318" width="19.5703125" style="1094" customWidth="1"/>
    <col min="13319" max="13321" width="15.28515625" style="1094" customWidth="1"/>
    <col min="13322" max="13322" width="16.42578125" style="1094" customWidth="1"/>
    <col min="13323" max="13323" width="10.28515625" style="1094" customWidth="1"/>
    <col min="13324" max="13324" width="4.42578125" style="1094" customWidth="1"/>
    <col min="13325" max="13568" width="9.140625" style="1094"/>
    <col min="13569" max="13569" width="46.5703125" style="1094" customWidth="1"/>
    <col min="13570" max="13570" width="19.28515625" style="1094" customWidth="1"/>
    <col min="13571" max="13571" width="18.7109375" style="1094" customWidth="1"/>
    <col min="13572" max="13573" width="15.28515625" style="1094" customWidth="1"/>
    <col min="13574" max="13574" width="19.5703125" style="1094" customWidth="1"/>
    <col min="13575" max="13577" width="15.28515625" style="1094" customWidth="1"/>
    <col min="13578" max="13578" width="16.42578125" style="1094" customWidth="1"/>
    <col min="13579" max="13579" width="10.28515625" style="1094" customWidth="1"/>
    <col min="13580" max="13580" width="4.42578125" style="1094" customWidth="1"/>
    <col min="13581" max="13824" width="9.140625" style="1094"/>
    <col min="13825" max="13825" width="46.5703125" style="1094" customWidth="1"/>
    <col min="13826" max="13826" width="19.28515625" style="1094" customWidth="1"/>
    <col min="13827" max="13827" width="18.7109375" style="1094" customWidth="1"/>
    <col min="13828" max="13829" width="15.28515625" style="1094" customWidth="1"/>
    <col min="13830" max="13830" width="19.5703125" style="1094" customWidth="1"/>
    <col min="13831" max="13833" width="15.28515625" style="1094" customWidth="1"/>
    <col min="13834" max="13834" width="16.42578125" style="1094" customWidth="1"/>
    <col min="13835" max="13835" width="10.28515625" style="1094" customWidth="1"/>
    <col min="13836" max="13836" width="4.42578125" style="1094" customWidth="1"/>
    <col min="13837" max="14080" width="9.140625" style="1094"/>
    <col min="14081" max="14081" width="46.5703125" style="1094" customWidth="1"/>
    <col min="14082" max="14082" width="19.28515625" style="1094" customWidth="1"/>
    <col min="14083" max="14083" width="18.7109375" style="1094" customWidth="1"/>
    <col min="14084" max="14085" width="15.28515625" style="1094" customWidth="1"/>
    <col min="14086" max="14086" width="19.5703125" style="1094" customWidth="1"/>
    <col min="14087" max="14089" width="15.28515625" style="1094" customWidth="1"/>
    <col min="14090" max="14090" width="16.42578125" style="1094" customWidth="1"/>
    <col min="14091" max="14091" width="10.28515625" style="1094" customWidth="1"/>
    <col min="14092" max="14092" width="4.42578125" style="1094" customWidth="1"/>
    <col min="14093" max="14336" width="9.140625" style="1094"/>
    <col min="14337" max="14337" width="46.5703125" style="1094" customWidth="1"/>
    <col min="14338" max="14338" width="19.28515625" style="1094" customWidth="1"/>
    <col min="14339" max="14339" width="18.7109375" style="1094" customWidth="1"/>
    <col min="14340" max="14341" width="15.28515625" style="1094" customWidth="1"/>
    <col min="14342" max="14342" width="19.5703125" style="1094" customWidth="1"/>
    <col min="14343" max="14345" width="15.28515625" style="1094" customWidth="1"/>
    <col min="14346" max="14346" width="16.42578125" style="1094" customWidth="1"/>
    <col min="14347" max="14347" width="10.28515625" style="1094" customWidth="1"/>
    <col min="14348" max="14348" width="4.42578125" style="1094" customWidth="1"/>
    <col min="14349" max="14592" width="9.140625" style="1094"/>
    <col min="14593" max="14593" width="46.5703125" style="1094" customWidth="1"/>
    <col min="14594" max="14594" width="19.28515625" style="1094" customWidth="1"/>
    <col min="14595" max="14595" width="18.7109375" style="1094" customWidth="1"/>
    <col min="14596" max="14597" width="15.28515625" style="1094" customWidth="1"/>
    <col min="14598" max="14598" width="19.5703125" style="1094" customWidth="1"/>
    <col min="14599" max="14601" width="15.28515625" style="1094" customWidth="1"/>
    <col min="14602" max="14602" width="16.42578125" style="1094" customWidth="1"/>
    <col min="14603" max="14603" width="10.28515625" style="1094" customWidth="1"/>
    <col min="14604" max="14604" width="4.42578125" style="1094" customWidth="1"/>
    <col min="14605" max="14848" width="9.140625" style="1094"/>
    <col min="14849" max="14849" width="46.5703125" style="1094" customWidth="1"/>
    <col min="14850" max="14850" width="19.28515625" style="1094" customWidth="1"/>
    <col min="14851" max="14851" width="18.7109375" style="1094" customWidth="1"/>
    <col min="14852" max="14853" width="15.28515625" style="1094" customWidth="1"/>
    <col min="14854" max="14854" width="19.5703125" style="1094" customWidth="1"/>
    <col min="14855" max="14857" width="15.28515625" style="1094" customWidth="1"/>
    <col min="14858" max="14858" width="16.42578125" style="1094" customWidth="1"/>
    <col min="14859" max="14859" width="10.28515625" style="1094" customWidth="1"/>
    <col min="14860" max="14860" width="4.42578125" style="1094" customWidth="1"/>
    <col min="14861" max="15104" width="9.140625" style="1094"/>
    <col min="15105" max="15105" width="46.5703125" style="1094" customWidth="1"/>
    <col min="15106" max="15106" width="19.28515625" style="1094" customWidth="1"/>
    <col min="15107" max="15107" width="18.7109375" style="1094" customWidth="1"/>
    <col min="15108" max="15109" width="15.28515625" style="1094" customWidth="1"/>
    <col min="15110" max="15110" width="19.5703125" style="1094" customWidth="1"/>
    <col min="15111" max="15113" width="15.28515625" style="1094" customWidth="1"/>
    <col min="15114" max="15114" width="16.42578125" style="1094" customWidth="1"/>
    <col min="15115" max="15115" width="10.28515625" style="1094" customWidth="1"/>
    <col min="15116" max="15116" width="4.42578125" style="1094" customWidth="1"/>
    <col min="15117" max="15360" width="9.140625" style="1094"/>
    <col min="15361" max="15361" width="46.5703125" style="1094" customWidth="1"/>
    <col min="15362" max="15362" width="19.28515625" style="1094" customWidth="1"/>
    <col min="15363" max="15363" width="18.7109375" style="1094" customWidth="1"/>
    <col min="15364" max="15365" width="15.28515625" style="1094" customWidth="1"/>
    <col min="15366" max="15366" width="19.5703125" style="1094" customWidth="1"/>
    <col min="15367" max="15369" width="15.28515625" style="1094" customWidth="1"/>
    <col min="15370" max="15370" width="16.42578125" style="1094" customWidth="1"/>
    <col min="15371" max="15371" width="10.28515625" style="1094" customWidth="1"/>
    <col min="15372" max="15372" width="4.42578125" style="1094" customWidth="1"/>
    <col min="15373" max="15616" width="9.140625" style="1094"/>
    <col min="15617" max="15617" width="46.5703125" style="1094" customWidth="1"/>
    <col min="15618" max="15618" width="19.28515625" style="1094" customWidth="1"/>
    <col min="15619" max="15619" width="18.7109375" style="1094" customWidth="1"/>
    <col min="15620" max="15621" width="15.28515625" style="1094" customWidth="1"/>
    <col min="15622" max="15622" width="19.5703125" style="1094" customWidth="1"/>
    <col min="15623" max="15625" width="15.28515625" style="1094" customWidth="1"/>
    <col min="15626" max="15626" width="16.42578125" style="1094" customWidth="1"/>
    <col min="15627" max="15627" width="10.28515625" style="1094" customWidth="1"/>
    <col min="15628" max="15628" width="4.42578125" style="1094" customWidth="1"/>
    <col min="15629" max="15872" width="9.140625" style="1094"/>
    <col min="15873" max="15873" width="46.5703125" style="1094" customWidth="1"/>
    <col min="15874" max="15874" width="19.28515625" style="1094" customWidth="1"/>
    <col min="15875" max="15875" width="18.7109375" style="1094" customWidth="1"/>
    <col min="15876" max="15877" width="15.28515625" style="1094" customWidth="1"/>
    <col min="15878" max="15878" width="19.5703125" style="1094" customWidth="1"/>
    <col min="15879" max="15881" width="15.28515625" style="1094" customWidth="1"/>
    <col min="15882" max="15882" width="16.42578125" style="1094" customWidth="1"/>
    <col min="15883" max="15883" width="10.28515625" style="1094" customWidth="1"/>
    <col min="15884" max="15884" width="4.42578125" style="1094" customWidth="1"/>
    <col min="15885" max="16128" width="9.140625" style="1094"/>
    <col min="16129" max="16129" width="46.5703125" style="1094" customWidth="1"/>
    <col min="16130" max="16130" width="19.28515625" style="1094" customWidth="1"/>
    <col min="16131" max="16131" width="18.7109375" style="1094" customWidth="1"/>
    <col min="16132" max="16133" width="15.28515625" style="1094" customWidth="1"/>
    <col min="16134" max="16134" width="19.5703125" style="1094" customWidth="1"/>
    <col min="16135" max="16137" width="15.28515625" style="1094" customWidth="1"/>
    <col min="16138" max="16138" width="16.42578125" style="1094" customWidth="1"/>
    <col min="16139" max="16139" width="10.28515625" style="1094" customWidth="1"/>
    <col min="16140" max="16140" width="4.42578125" style="1094" customWidth="1"/>
    <col min="16141" max="16384" width="9.140625" style="1094"/>
  </cols>
  <sheetData>
    <row r="1" spans="1:12" s="1101" customFormat="1" ht="3.75" customHeight="1">
      <c r="A1" s="1099"/>
      <c r="B1" s="1100"/>
      <c r="C1" s="1100"/>
      <c r="D1" s="1100"/>
      <c r="E1" s="1100"/>
      <c r="F1" s="1100"/>
      <c r="G1" s="1100"/>
      <c r="H1" s="1100"/>
      <c r="I1" s="1100"/>
      <c r="J1" s="1100"/>
      <c r="K1" s="1100"/>
    </row>
    <row r="2" spans="1:12" s="1103" customFormat="1" ht="46.5" customHeight="1">
      <c r="A2" s="1102" t="s">
        <v>1099</v>
      </c>
      <c r="B2" s="1102"/>
      <c r="C2" s="1102"/>
      <c r="D2" s="1102"/>
      <c r="E2" s="1102"/>
      <c r="F2" s="1102"/>
      <c r="G2" s="1102"/>
      <c r="H2" s="1102"/>
      <c r="I2" s="1102"/>
      <c r="J2" s="1102"/>
      <c r="K2" s="1102"/>
    </row>
    <row r="3" spans="1:12" s="1103" customFormat="1" ht="27.75" customHeight="1">
      <c r="A3" s="1102" t="s">
        <v>1039</v>
      </c>
      <c r="B3" s="1102"/>
      <c r="C3" s="1102"/>
      <c r="D3" s="1102"/>
      <c r="E3" s="1102"/>
      <c r="F3" s="1102"/>
      <c r="G3" s="1102"/>
      <c r="H3" s="1102"/>
      <c r="I3" s="1102"/>
      <c r="J3" s="1102"/>
      <c r="K3" s="1102"/>
    </row>
    <row r="4" spans="1:12" s="1103" customFormat="1" ht="27.75" customHeight="1">
      <c r="A4" s="1102" t="s">
        <v>2</v>
      </c>
      <c r="B4" s="1102"/>
      <c r="C4" s="1102"/>
      <c r="D4" s="1102"/>
      <c r="E4" s="1102"/>
      <c r="F4" s="1102"/>
      <c r="G4" s="1102"/>
      <c r="H4" s="1102"/>
      <c r="I4" s="1102"/>
      <c r="J4" s="1102"/>
      <c r="K4" s="1102"/>
    </row>
    <row r="5" spans="1:12" s="1105" customFormat="1" ht="47.25" customHeight="1">
      <c r="A5" s="1104" t="s">
        <v>1040</v>
      </c>
      <c r="B5" s="1104"/>
      <c r="C5" s="1104"/>
      <c r="D5" s="1104"/>
      <c r="E5" s="1104"/>
      <c r="F5" s="1104"/>
      <c r="G5" s="1104"/>
      <c r="H5" s="1104"/>
      <c r="I5" s="1104"/>
      <c r="J5" s="1104"/>
      <c r="K5" s="1104"/>
    </row>
    <row r="6" spans="1:12" ht="5.25" customHeight="1" thickBot="1">
      <c r="A6" s="1106"/>
      <c r="L6" s="1094"/>
    </row>
    <row r="7" spans="1:12" s="1111" customFormat="1" ht="16.5" hidden="1" customHeight="1">
      <c r="A7" s="1107"/>
      <c r="B7" s="1108"/>
      <c r="C7" s="1109"/>
      <c r="D7" s="1108"/>
      <c r="E7" s="1108"/>
      <c r="F7" s="1108"/>
      <c r="G7" s="1109"/>
      <c r="H7" s="1108"/>
      <c r="I7" s="1108"/>
      <c r="J7" s="1110"/>
      <c r="K7" s="1108"/>
    </row>
    <row r="8" spans="1:12" s="1111" customFormat="1" ht="34.5" customHeight="1" thickTop="1" thickBot="1">
      <c r="A8" s="1112" t="s">
        <v>1010</v>
      </c>
      <c r="B8" s="1113" t="s">
        <v>236</v>
      </c>
      <c r="C8" s="1113" t="s">
        <v>1042</v>
      </c>
      <c r="D8" s="1113" t="s">
        <v>1043</v>
      </c>
      <c r="E8" s="1113" t="s">
        <v>1044</v>
      </c>
      <c r="F8" s="1113" t="s">
        <v>1045</v>
      </c>
      <c r="G8" s="1113" t="s">
        <v>1046</v>
      </c>
      <c r="H8" s="1113" t="s">
        <v>1047</v>
      </c>
      <c r="I8" s="1113" t="s">
        <v>1048</v>
      </c>
      <c r="J8" s="1114" t="s">
        <v>222</v>
      </c>
      <c r="K8" s="1115" t="s">
        <v>986</v>
      </c>
    </row>
    <row r="9" spans="1:12" ht="33" customHeight="1" thickTop="1">
      <c r="A9" s="1116" t="s">
        <v>1012</v>
      </c>
      <c r="B9" s="1117">
        <v>38939.517509999998</v>
      </c>
      <c r="C9" s="1117">
        <v>0</v>
      </c>
      <c r="D9" s="1117">
        <v>0</v>
      </c>
      <c r="E9" s="1117">
        <v>0</v>
      </c>
      <c r="F9" s="1117">
        <v>0</v>
      </c>
      <c r="G9" s="1117">
        <v>0</v>
      </c>
      <c r="H9" s="1117">
        <v>0</v>
      </c>
      <c r="I9" s="1117">
        <v>0</v>
      </c>
      <c r="J9" s="1118">
        <v>38939.517509999998</v>
      </c>
      <c r="K9" s="1119">
        <f>+J9/$J$23</f>
        <v>8.3552698065130215E-3</v>
      </c>
      <c r="L9" s="1094"/>
    </row>
    <row r="10" spans="1:12" s="1124" customFormat="1" ht="24" customHeight="1">
      <c r="A10" s="1120" t="s">
        <v>1013</v>
      </c>
      <c r="B10" s="1121">
        <v>73035.526809999996</v>
      </c>
      <c r="C10" s="1121">
        <v>0</v>
      </c>
      <c r="D10" s="1121">
        <v>0</v>
      </c>
      <c r="E10" s="1121">
        <v>0</v>
      </c>
      <c r="F10" s="1121">
        <v>0</v>
      </c>
      <c r="G10" s="1121">
        <v>0</v>
      </c>
      <c r="H10" s="1121">
        <v>0</v>
      </c>
      <c r="I10" s="1121">
        <v>0</v>
      </c>
      <c r="J10" s="1122">
        <v>73035.526809999996</v>
      </c>
      <c r="K10" s="1123">
        <f t="shared" ref="K10:K23" si="0">+J10/$J$23</f>
        <v>1.5671265875383603E-2</v>
      </c>
    </row>
    <row r="11" spans="1:12" s="1129" customFormat="1" ht="20.25" customHeight="1">
      <c r="A11" s="1125" t="s">
        <v>1014</v>
      </c>
      <c r="B11" s="1126">
        <v>98717.958900000012</v>
      </c>
      <c r="C11" s="1126">
        <v>8247.6898600000004</v>
      </c>
      <c r="D11" s="1126">
        <v>0</v>
      </c>
      <c r="E11" s="1126">
        <v>0</v>
      </c>
      <c r="F11" s="1126">
        <v>0</v>
      </c>
      <c r="G11" s="1126">
        <v>0</v>
      </c>
      <c r="H11" s="1126">
        <v>0</v>
      </c>
      <c r="I11" s="1126">
        <v>0</v>
      </c>
      <c r="J11" s="1127">
        <v>106965.64876000001</v>
      </c>
      <c r="K11" s="1128">
        <f t="shared" si="0"/>
        <v>2.2951667420865924E-2</v>
      </c>
    </row>
    <row r="12" spans="1:12" s="1129" customFormat="1" ht="20.25" customHeight="1">
      <c r="A12" s="1125" t="s">
        <v>1015</v>
      </c>
      <c r="B12" s="1126">
        <v>252749.32208000001</v>
      </c>
      <c r="C12" s="1126">
        <v>57356.79307</v>
      </c>
      <c r="D12" s="1126">
        <v>0</v>
      </c>
      <c r="E12" s="1126">
        <v>2947.73038</v>
      </c>
      <c r="F12" s="1126">
        <v>2744</v>
      </c>
      <c r="G12" s="1126">
        <v>7943.6810599999999</v>
      </c>
      <c r="H12" s="1126">
        <v>1500</v>
      </c>
      <c r="I12" s="1126">
        <v>1715</v>
      </c>
      <c r="J12" s="1127">
        <v>326956.52658999996</v>
      </c>
      <c r="K12" s="1128">
        <f t="shared" si="0"/>
        <v>7.0155209138332203E-2</v>
      </c>
    </row>
    <row r="13" spans="1:12" s="1129" customFormat="1" ht="20.25" customHeight="1">
      <c r="A13" s="1125" t="s">
        <v>1016</v>
      </c>
      <c r="B13" s="1126">
        <v>195828.35216000001</v>
      </c>
      <c r="C13" s="1126">
        <v>76779.779609999998</v>
      </c>
      <c r="D13" s="1126">
        <v>0</v>
      </c>
      <c r="E13" s="1126">
        <v>3867.9582</v>
      </c>
      <c r="F13" s="1126">
        <v>12948.678820000001</v>
      </c>
      <c r="G13" s="1126">
        <v>16593.095209999999</v>
      </c>
      <c r="H13" s="1126">
        <v>4425.2258700000002</v>
      </c>
      <c r="I13" s="1126">
        <v>949.62980000000005</v>
      </c>
      <c r="J13" s="1127">
        <v>311392.71967000002</v>
      </c>
      <c r="K13" s="1128">
        <f t="shared" si="0"/>
        <v>6.6815676079154493E-2</v>
      </c>
    </row>
    <row r="14" spans="1:12" s="1129" customFormat="1" ht="20.25" customHeight="1">
      <c r="A14" s="1125" t="s">
        <v>1017</v>
      </c>
      <c r="B14" s="1126">
        <v>345881.45406000002</v>
      </c>
      <c r="C14" s="1126">
        <v>95354.053920000006</v>
      </c>
      <c r="D14" s="1126">
        <v>1355.3675000000001</v>
      </c>
      <c r="E14" s="1126">
        <v>8089.7111999999997</v>
      </c>
      <c r="F14" s="1126">
        <v>19869.296429999999</v>
      </c>
      <c r="G14" s="1126">
        <v>31272.602500000001</v>
      </c>
      <c r="H14" s="1126">
        <v>8662.59303</v>
      </c>
      <c r="I14" s="1126">
        <v>976.34093000000007</v>
      </c>
      <c r="J14" s="1127">
        <v>511461.41956999997</v>
      </c>
      <c r="K14" s="1128">
        <f t="shared" si="0"/>
        <v>0.109744507107261</v>
      </c>
    </row>
    <row r="15" spans="1:12" s="1129" customFormat="1" ht="20.25" customHeight="1">
      <c r="A15" s="1125" t="s">
        <v>1018</v>
      </c>
      <c r="B15" s="1126">
        <v>257581.70908999999</v>
      </c>
      <c r="C15" s="1126">
        <v>75267.938730000009</v>
      </c>
      <c r="D15" s="1126">
        <v>3034.9967099999999</v>
      </c>
      <c r="E15" s="1126">
        <v>21390.89256</v>
      </c>
      <c r="F15" s="1126">
        <v>11195.47826</v>
      </c>
      <c r="G15" s="1126">
        <v>38377.730360000001</v>
      </c>
      <c r="H15" s="1126">
        <v>6481.2771600000005</v>
      </c>
      <c r="I15" s="1126">
        <v>901.08330000000001</v>
      </c>
      <c r="J15" s="1127">
        <v>414231.10614999995</v>
      </c>
      <c r="K15" s="1128">
        <f t="shared" si="0"/>
        <v>8.8881754974102278E-2</v>
      </c>
    </row>
    <row r="16" spans="1:12" s="1129" customFormat="1" ht="20.25" customHeight="1">
      <c r="A16" s="1125" t="s">
        <v>1019</v>
      </c>
      <c r="B16" s="1126">
        <v>212471.10369999998</v>
      </c>
      <c r="C16" s="1126">
        <v>80168.209659999993</v>
      </c>
      <c r="D16" s="1126">
        <v>4494.8778600000005</v>
      </c>
      <c r="E16" s="1126">
        <v>29345.310280000002</v>
      </c>
      <c r="F16" s="1126">
        <v>14030.534439999999</v>
      </c>
      <c r="G16" s="1126">
        <v>39922.54279</v>
      </c>
      <c r="H16" s="1126">
        <v>5330.7388300000002</v>
      </c>
      <c r="I16" s="1126">
        <v>695.08888000000002</v>
      </c>
      <c r="J16" s="1127">
        <v>386458.40641000005</v>
      </c>
      <c r="K16" s="1128">
        <f t="shared" si="0"/>
        <v>8.292255428489545E-2</v>
      </c>
    </row>
    <row r="17" spans="1:12" s="1129" customFormat="1" ht="20.25" customHeight="1">
      <c r="A17" s="1125" t="s">
        <v>1020</v>
      </c>
      <c r="B17" s="1126">
        <v>138012.50725</v>
      </c>
      <c r="C17" s="1126">
        <v>61393.905070000001</v>
      </c>
      <c r="D17" s="1126">
        <v>3231.9560000000001</v>
      </c>
      <c r="E17" s="1126">
        <v>24483.17006</v>
      </c>
      <c r="F17" s="1126">
        <v>6657.3184199999996</v>
      </c>
      <c r="G17" s="1126">
        <v>27200.996370000001</v>
      </c>
      <c r="H17" s="1126">
        <v>3466.6646600000004</v>
      </c>
      <c r="I17" s="1126">
        <v>370.48322999999999</v>
      </c>
      <c r="J17" s="1127">
        <v>264817.00105999998</v>
      </c>
      <c r="K17" s="1128">
        <f t="shared" si="0"/>
        <v>5.6821903164047317E-2</v>
      </c>
    </row>
    <row r="18" spans="1:12" s="1129" customFormat="1" ht="20.25" customHeight="1">
      <c r="A18" s="1125" t="s">
        <v>1021</v>
      </c>
      <c r="B18" s="1126">
        <v>197517.63513000001</v>
      </c>
      <c r="C18" s="1126">
        <v>113675.20391</v>
      </c>
      <c r="D18" s="1126">
        <v>6302.0569299999997</v>
      </c>
      <c r="E18" s="1126">
        <v>57200.036340000006</v>
      </c>
      <c r="F18" s="1126">
        <v>14658.445810000001</v>
      </c>
      <c r="G18" s="1126">
        <v>60459.475789999997</v>
      </c>
      <c r="H18" s="1126">
        <v>4718.9515099999999</v>
      </c>
      <c r="I18" s="1126">
        <v>432.07956000000001</v>
      </c>
      <c r="J18" s="1127">
        <v>454963.88494999998</v>
      </c>
      <c r="K18" s="1128">
        <f t="shared" si="0"/>
        <v>9.7621805663112834E-2</v>
      </c>
    </row>
    <row r="19" spans="1:12" s="1129" customFormat="1" ht="20.25" customHeight="1">
      <c r="A19" s="1125" t="s">
        <v>1022</v>
      </c>
      <c r="B19" s="1126">
        <v>266805.11937999999</v>
      </c>
      <c r="C19" s="1126">
        <v>181002.24977000002</v>
      </c>
      <c r="D19" s="1126">
        <v>12516.58281</v>
      </c>
      <c r="E19" s="1126">
        <v>83352.27377</v>
      </c>
      <c r="F19" s="1126">
        <v>19069.611079999999</v>
      </c>
      <c r="G19" s="1126">
        <v>82977.374779999998</v>
      </c>
      <c r="H19" s="1126">
        <v>7676.6242999999995</v>
      </c>
      <c r="I19" s="1126">
        <v>781.77115000000003</v>
      </c>
      <c r="J19" s="1127">
        <v>654181.60707000003</v>
      </c>
      <c r="K19" s="1128">
        <f t="shared" si="0"/>
        <v>0.14036804200577105</v>
      </c>
    </row>
    <row r="20" spans="1:12" s="1129" customFormat="1" ht="20.25" customHeight="1">
      <c r="A20" s="1125" t="s">
        <v>1023</v>
      </c>
      <c r="B20" s="1126">
        <v>291126.16085000004</v>
      </c>
      <c r="C20" s="1126">
        <v>220303.54965999999</v>
      </c>
      <c r="D20" s="1126">
        <v>17030.072760000003</v>
      </c>
      <c r="E20" s="1126">
        <v>126421.06405</v>
      </c>
      <c r="F20" s="1126">
        <v>21571.334989999999</v>
      </c>
      <c r="G20" s="1126">
        <v>111505.22770999999</v>
      </c>
      <c r="H20" s="1126">
        <v>10604.234460000001</v>
      </c>
      <c r="I20" s="1126">
        <v>1351.4073000000001</v>
      </c>
      <c r="J20" s="1127">
        <v>799913.05188000004</v>
      </c>
      <c r="K20" s="1128">
        <f t="shared" si="0"/>
        <v>0.17163770374125134</v>
      </c>
    </row>
    <row r="21" spans="1:12" s="1129" customFormat="1" ht="20.25" customHeight="1">
      <c r="A21" s="1125" t="s">
        <v>1024</v>
      </c>
      <c r="B21" s="1126">
        <v>52657.56712</v>
      </c>
      <c r="C21" s="1126">
        <v>34211.482799999998</v>
      </c>
      <c r="D21" s="1126">
        <v>2889.9806400000002</v>
      </c>
      <c r="E21" s="1126">
        <v>21990.773499999999</v>
      </c>
      <c r="F21" s="1126">
        <v>2893.4329400000001</v>
      </c>
      <c r="G21" s="1126">
        <v>16987.309239999999</v>
      </c>
      <c r="H21" s="1126">
        <v>2609.7528500000003</v>
      </c>
      <c r="I21" s="1126">
        <v>199.82410000000002</v>
      </c>
      <c r="J21" s="1127">
        <v>134440.12302</v>
      </c>
      <c r="K21" s="1128">
        <f t="shared" si="0"/>
        <v>2.8846877734538787E-2</v>
      </c>
    </row>
    <row r="22" spans="1:12" s="1129" customFormat="1" ht="37.5" customHeight="1" thickBot="1">
      <c r="A22" s="1125" t="s">
        <v>1025</v>
      </c>
      <c r="B22" s="1126">
        <v>58003.836670000004</v>
      </c>
      <c r="C22" s="1126">
        <v>56767.385920000001</v>
      </c>
      <c r="D22" s="1126">
        <v>4021.6481200000003</v>
      </c>
      <c r="E22" s="1126">
        <v>29932.262220000001</v>
      </c>
      <c r="F22" s="1126">
        <v>3811.8736699999999</v>
      </c>
      <c r="G22" s="1126">
        <v>23478.67251</v>
      </c>
      <c r="H22" s="1126">
        <v>6363.0167999999994</v>
      </c>
      <c r="I22" s="1126">
        <v>338.74225999999999</v>
      </c>
      <c r="J22" s="1127">
        <v>182717.43826</v>
      </c>
      <c r="K22" s="1128">
        <f t="shared" si="0"/>
        <v>3.9205763004770862E-2</v>
      </c>
    </row>
    <row r="23" spans="1:12" s="1124" customFormat="1" ht="23.25" customHeight="1" thickTop="1" thickBot="1">
      <c r="A23" s="1130" t="s">
        <v>222</v>
      </c>
      <c r="B23" s="1131">
        <f t="shared" ref="B23:J23" si="1">SUM(B9:B22)</f>
        <v>2479327.7707100003</v>
      </c>
      <c r="C23" s="1131">
        <f t="shared" si="1"/>
        <v>1060528.2419799999</v>
      </c>
      <c r="D23" s="1131">
        <f t="shared" si="1"/>
        <v>54877.539330000007</v>
      </c>
      <c r="E23" s="1131">
        <f t="shared" si="1"/>
        <v>409021.18255999999</v>
      </c>
      <c r="F23" s="1131">
        <f t="shared" si="1"/>
        <v>129450.00486000002</v>
      </c>
      <c r="G23" s="1131">
        <f t="shared" si="1"/>
        <v>456718.70831999998</v>
      </c>
      <c r="H23" s="1131">
        <f t="shared" si="1"/>
        <v>61839.079469999997</v>
      </c>
      <c r="I23" s="1131">
        <f t="shared" si="1"/>
        <v>8711.4505100000024</v>
      </c>
      <c r="J23" s="1132">
        <f t="shared" si="1"/>
        <v>4660473.9777099993</v>
      </c>
      <c r="K23" s="1133">
        <f t="shared" si="0"/>
        <v>1</v>
      </c>
    </row>
    <row r="24" spans="1:12" s="1138" customFormat="1" ht="41.25" customHeight="1" thickTop="1" thickBot="1">
      <c r="A24" s="1134" t="s">
        <v>1026</v>
      </c>
      <c r="B24" s="1135">
        <f t="shared" ref="B24:J24" si="2">+B23/$J$23</f>
        <v>0.53199047619792927</v>
      </c>
      <c r="C24" s="1135">
        <f t="shared" si="2"/>
        <v>0.22755802243554377</v>
      </c>
      <c r="D24" s="1135">
        <f t="shared" si="2"/>
        <v>1.177509832529201E-2</v>
      </c>
      <c r="E24" s="1135">
        <f t="shared" si="2"/>
        <v>8.7763859323377075E-2</v>
      </c>
      <c r="F24" s="1135">
        <f t="shared" si="2"/>
        <v>2.7776145833906665E-2</v>
      </c>
      <c r="G24" s="1135">
        <f t="shared" si="2"/>
        <v>9.7998338903807422E-2</v>
      </c>
      <c r="H24" s="1135">
        <f t="shared" si="2"/>
        <v>1.3268839127900387E-2</v>
      </c>
      <c r="I24" s="1135">
        <f t="shared" si="2"/>
        <v>1.8692198586806651E-3</v>
      </c>
      <c r="J24" s="1136">
        <f t="shared" si="2"/>
        <v>1</v>
      </c>
      <c r="K24" s="1137"/>
    </row>
    <row r="25" spans="1:12" s="1111" customFormat="1" ht="34.5" customHeight="1" thickTop="1" thickBot="1">
      <c r="A25" s="1112" t="s">
        <v>1027</v>
      </c>
      <c r="B25" s="1113" t="s">
        <v>236</v>
      </c>
      <c r="C25" s="1113" t="s">
        <v>1042</v>
      </c>
      <c r="D25" s="1113" t="s">
        <v>1043</v>
      </c>
      <c r="E25" s="1113" t="s">
        <v>1044</v>
      </c>
      <c r="F25" s="1113" t="s">
        <v>1045</v>
      </c>
      <c r="G25" s="1113" t="s">
        <v>1046</v>
      </c>
      <c r="H25" s="1113" t="s">
        <v>1047</v>
      </c>
      <c r="I25" s="1113" t="s">
        <v>1048</v>
      </c>
      <c r="J25" s="1114" t="s">
        <v>222</v>
      </c>
      <c r="K25" s="1115" t="s">
        <v>986</v>
      </c>
    </row>
    <row r="26" spans="1:12" ht="29.25" customHeight="1" thickTop="1">
      <c r="A26" s="1116" t="s">
        <v>1012</v>
      </c>
      <c r="B26" s="1117">
        <v>2</v>
      </c>
      <c r="C26" s="1117">
        <v>0</v>
      </c>
      <c r="D26" s="1117">
        <v>0</v>
      </c>
      <c r="E26" s="1117">
        <v>0</v>
      </c>
      <c r="F26" s="1117">
        <v>0</v>
      </c>
      <c r="G26" s="1117">
        <v>0</v>
      </c>
      <c r="H26" s="1117">
        <v>0</v>
      </c>
      <c r="I26" s="1117">
        <v>0</v>
      </c>
      <c r="J26" s="1117">
        <v>2</v>
      </c>
      <c r="K26" s="1119">
        <f>+J26/$J$40</f>
        <v>2.3180719204994052E-6</v>
      </c>
      <c r="L26" s="1094"/>
    </row>
    <row r="27" spans="1:12" s="1124" customFormat="1" ht="24" customHeight="1">
      <c r="A27" s="1120" t="s">
        <v>1013</v>
      </c>
      <c r="B27" s="1121">
        <v>8</v>
      </c>
      <c r="C27" s="1121">
        <v>0</v>
      </c>
      <c r="D27" s="1121">
        <v>0</v>
      </c>
      <c r="E27" s="1121">
        <v>0</v>
      </c>
      <c r="F27" s="1121">
        <v>0</v>
      </c>
      <c r="G27" s="1121">
        <v>0</v>
      </c>
      <c r="H27" s="1121">
        <v>0</v>
      </c>
      <c r="I27" s="1121">
        <v>0</v>
      </c>
      <c r="J27" s="1121">
        <v>8</v>
      </c>
      <c r="K27" s="1123">
        <f t="shared" ref="K27:K40" si="3">+J27/$J$40</f>
        <v>9.2722876819976208E-6</v>
      </c>
    </row>
    <row r="28" spans="1:12" s="1129" customFormat="1" ht="20.25" customHeight="1">
      <c r="A28" s="1125" t="s">
        <v>1014</v>
      </c>
      <c r="B28" s="1126">
        <v>22</v>
      </c>
      <c r="C28" s="1126">
        <v>2</v>
      </c>
      <c r="D28" s="1126">
        <v>0</v>
      </c>
      <c r="E28" s="1126">
        <v>0</v>
      </c>
      <c r="F28" s="1126">
        <v>0</v>
      </c>
      <c r="G28" s="1126">
        <v>0</v>
      </c>
      <c r="H28" s="1126">
        <v>0</v>
      </c>
      <c r="I28" s="1126">
        <v>0</v>
      </c>
      <c r="J28" s="1126">
        <v>24</v>
      </c>
      <c r="K28" s="1128">
        <f t="shared" si="3"/>
        <v>2.7816863045992866E-5</v>
      </c>
    </row>
    <row r="29" spans="1:12" s="1129" customFormat="1" ht="20.25" customHeight="1">
      <c r="A29" s="1125" t="s">
        <v>1015</v>
      </c>
      <c r="B29" s="1126">
        <v>128</v>
      </c>
      <c r="C29" s="1126">
        <v>28</v>
      </c>
      <c r="D29" s="1126">
        <v>0</v>
      </c>
      <c r="E29" s="1126">
        <v>2</v>
      </c>
      <c r="F29" s="1126">
        <v>1</v>
      </c>
      <c r="G29" s="1126">
        <v>4</v>
      </c>
      <c r="H29" s="1126">
        <v>1</v>
      </c>
      <c r="I29" s="1126">
        <v>1</v>
      </c>
      <c r="J29" s="1126">
        <v>165</v>
      </c>
      <c r="K29" s="1128">
        <f t="shared" si="3"/>
        <v>1.9124093344120095E-4</v>
      </c>
    </row>
    <row r="30" spans="1:12" s="1129" customFormat="1" ht="20.25" customHeight="1">
      <c r="A30" s="1125" t="s">
        <v>1016</v>
      </c>
      <c r="B30" s="1126">
        <v>205</v>
      </c>
      <c r="C30" s="1126">
        <v>80</v>
      </c>
      <c r="D30" s="1126">
        <v>0</v>
      </c>
      <c r="E30" s="1126">
        <v>5</v>
      </c>
      <c r="F30" s="1126">
        <v>13</v>
      </c>
      <c r="G30" s="1126">
        <v>19</v>
      </c>
      <c r="H30" s="1126">
        <v>5</v>
      </c>
      <c r="I30" s="1126">
        <v>1</v>
      </c>
      <c r="J30" s="1126">
        <v>328</v>
      </c>
      <c r="K30" s="1128">
        <f t="shared" si="3"/>
        <v>3.801637949619025E-4</v>
      </c>
    </row>
    <row r="31" spans="1:12" s="1129" customFormat="1" ht="20.25" customHeight="1">
      <c r="A31" s="1125" t="s">
        <v>1017</v>
      </c>
      <c r="B31" s="1126">
        <v>692</v>
      </c>
      <c r="C31" s="1126">
        <v>196</v>
      </c>
      <c r="D31" s="1126">
        <v>3</v>
      </c>
      <c r="E31" s="1126">
        <v>19</v>
      </c>
      <c r="F31" s="1126">
        <v>39</v>
      </c>
      <c r="G31" s="1126">
        <v>67</v>
      </c>
      <c r="H31" s="1126">
        <v>17</v>
      </c>
      <c r="I31" s="1126">
        <v>2</v>
      </c>
      <c r="J31" s="1126">
        <v>1035</v>
      </c>
      <c r="K31" s="1128">
        <f t="shared" si="3"/>
        <v>1.1996022188584424E-3</v>
      </c>
    </row>
    <row r="32" spans="1:12" s="1129" customFormat="1" ht="20.25" customHeight="1">
      <c r="A32" s="1125" t="s">
        <v>1018</v>
      </c>
      <c r="B32" s="1126">
        <v>950</v>
      </c>
      <c r="C32" s="1126">
        <v>284</v>
      </c>
      <c r="D32" s="1126">
        <v>12</v>
      </c>
      <c r="E32" s="1126">
        <v>83</v>
      </c>
      <c r="F32" s="1126">
        <v>43</v>
      </c>
      <c r="G32" s="1126">
        <v>145</v>
      </c>
      <c r="H32" s="1126">
        <v>26</v>
      </c>
      <c r="I32" s="1126">
        <v>4</v>
      </c>
      <c r="J32" s="1126">
        <v>1547</v>
      </c>
      <c r="K32" s="1128">
        <f t="shared" si="3"/>
        <v>1.7930286305062901E-3</v>
      </c>
    </row>
    <row r="33" spans="1:12" s="1129" customFormat="1" ht="20.25" customHeight="1">
      <c r="A33" s="1125" t="s">
        <v>1019</v>
      </c>
      <c r="B33" s="1126">
        <v>1252</v>
      </c>
      <c r="C33" s="1126">
        <v>477</v>
      </c>
      <c r="D33" s="1126">
        <v>27</v>
      </c>
      <c r="E33" s="1126">
        <v>174</v>
      </c>
      <c r="F33" s="1126">
        <v>84</v>
      </c>
      <c r="G33" s="1126">
        <v>238</v>
      </c>
      <c r="H33" s="1126">
        <v>34</v>
      </c>
      <c r="I33" s="1126">
        <v>4</v>
      </c>
      <c r="J33" s="1126">
        <v>2290</v>
      </c>
      <c r="K33" s="1128">
        <f t="shared" si="3"/>
        <v>2.654192348971819E-3</v>
      </c>
    </row>
    <row r="34" spans="1:12" s="1129" customFormat="1" ht="20.25" customHeight="1">
      <c r="A34" s="1125" t="s">
        <v>1020</v>
      </c>
      <c r="B34" s="1126">
        <v>1142</v>
      </c>
      <c r="C34" s="1126">
        <v>517</v>
      </c>
      <c r="D34" s="1126">
        <v>28</v>
      </c>
      <c r="E34" s="1126">
        <v>209</v>
      </c>
      <c r="F34" s="1126">
        <v>56</v>
      </c>
      <c r="G34" s="1126">
        <v>231</v>
      </c>
      <c r="H34" s="1126">
        <v>28</v>
      </c>
      <c r="I34" s="1126">
        <v>3</v>
      </c>
      <c r="J34" s="1126">
        <v>2214</v>
      </c>
      <c r="K34" s="1128">
        <f t="shared" si="3"/>
        <v>2.5661056159928418E-3</v>
      </c>
    </row>
    <row r="35" spans="1:12" s="1129" customFormat="1" ht="20.25" customHeight="1">
      <c r="A35" s="1125" t="s">
        <v>1021</v>
      </c>
      <c r="B35" s="1126">
        <v>2352</v>
      </c>
      <c r="C35" s="1126">
        <v>1373</v>
      </c>
      <c r="D35" s="1126">
        <v>75</v>
      </c>
      <c r="E35" s="1126">
        <v>675</v>
      </c>
      <c r="F35" s="1126">
        <v>170</v>
      </c>
      <c r="G35" s="1126">
        <v>714</v>
      </c>
      <c r="H35" s="1126">
        <v>56</v>
      </c>
      <c r="I35" s="1126">
        <v>5</v>
      </c>
      <c r="J35" s="1126">
        <v>5420</v>
      </c>
      <c r="K35" s="1128">
        <f t="shared" si="3"/>
        <v>6.2819749045533889E-3</v>
      </c>
    </row>
    <row r="36" spans="1:12" s="1129" customFormat="1" ht="20.25" customHeight="1">
      <c r="A36" s="1125" t="s">
        <v>1022</v>
      </c>
      <c r="B36" s="1126">
        <v>5409</v>
      </c>
      <c r="C36" s="1126">
        <v>3752</v>
      </c>
      <c r="D36" s="1126">
        <v>263</v>
      </c>
      <c r="E36" s="1126">
        <v>1751</v>
      </c>
      <c r="F36" s="1126">
        <v>388</v>
      </c>
      <c r="G36" s="1126">
        <v>1718</v>
      </c>
      <c r="H36" s="1126">
        <v>158</v>
      </c>
      <c r="I36" s="1126">
        <v>17</v>
      </c>
      <c r="J36" s="1126">
        <v>13456</v>
      </c>
      <c r="K36" s="1128">
        <f t="shared" si="3"/>
        <v>1.559598788112E-2</v>
      </c>
    </row>
    <row r="37" spans="1:12" s="1129" customFormat="1" ht="20.25" customHeight="1">
      <c r="A37" s="1125" t="s">
        <v>1023</v>
      </c>
      <c r="B37" s="1126">
        <v>18101</v>
      </c>
      <c r="C37" s="1126">
        <v>13861</v>
      </c>
      <c r="D37" s="1126">
        <v>1098</v>
      </c>
      <c r="E37" s="1126">
        <v>8122</v>
      </c>
      <c r="F37" s="1126">
        <v>1306</v>
      </c>
      <c r="G37" s="1126">
        <v>6960</v>
      </c>
      <c r="H37" s="1126">
        <v>669</v>
      </c>
      <c r="I37" s="1126">
        <v>81</v>
      </c>
      <c r="J37" s="1126">
        <v>50198</v>
      </c>
      <c r="K37" s="1128">
        <f t="shared" si="3"/>
        <v>5.8181287132614577E-2</v>
      </c>
    </row>
    <row r="38" spans="1:12" s="1129" customFormat="1" ht="20.25" customHeight="1">
      <c r="A38" s="1125" t="s">
        <v>1024</v>
      </c>
      <c r="B38" s="1126">
        <v>10925</v>
      </c>
      <c r="C38" s="1126">
        <v>7049</v>
      </c>
      <c r="D38" s="1126">
        <v>586</v>
      </c>
      <c r="E38" s="1126">
        <v>4490</v>
      </c>
      <c r="F38" s="1126">
        <v>590</v>
      </c>
      <c r="G38" s="1126">
        <v>3455</v>
      </c>
      <c r="H38" s="1126">
        <v>547</v>
      </c>
      <c r="I38" s="1126">
        <v>43</v>
      </c>
      <c r="J38" s="1126">
        <v>27685</v>
      </c>
      <c r="K38" s="1128">
        <f t="shared" si="3"/>
        <v>3.2087910559513017E-2</v>
      </c>
    </row>
    <row r="39" spans="1:12" s="1129" customFormat="1" ht="37.5" customHeight="1" thickBot="1">
      <c r="A39" s="1125" t="s">
        <v>1025</v>
      </c>
      <c r="B39" s="1126">
        <v>274334</v>
      </c>
      <c r="C39" s="1126">
        <v>221203</v>
      </c>
      <c r="D39" s="1126">
        <v>8939</v>
      </c>
      <c r="E39" s="1126">
        <v>76663</v>
      </c>
      <c r="F39" s="1126">
        <v>22950</v>
      </c>
      <c r="G39" s="1126">
        <v>106595</v>
      </c>
      <c r="H39" s="1126">
        <v>45054</v>
      </c>
      <c r="I39" s="1126">
        <v>2676</v>
      </c>
      <c r="J39" s="1126">
        <v>758414</v>
      </c>
      <c r="K39" s="1128">
        <f t="shared" si="3"/>
        <v>0.87902909875681801</v>
      </c>
    </row>
    <row r="40" spans="1:12" s="1124" customFormat="1" ht="23.25" customHeight="1" thickTop="1" thickBot="1">
      <c r="A40" s="1130" t="s">
        <v>222</v>
      </c>
      <c r="B40" s="1131">
        <f t="shared" ref="B40:J40" si="4">SUM(B26:B39)</f>
        <v>315522</v>
      </c>
      <c r="C40" s="1131">
        <f t="shared" si="4"/>
        <v>248822</v>
      </c>
      <c r="D40" s="1131">
        <f t="shared" si="4"/>
        <v>11031</v>
      </c>
      <c r="E40" s="1131">
        <f t="shared" si="4"/>
        <v>92193</v>
      </c>
      <c r="F40" s="1131">
        <f t="shared" si="4"/>
        <v>25640</v>
      </c>
      <c r="G40" s="1131">
        <f t="shared" si="4"/>
        <v>120146</v>
      </c>
      <c r="H40" s="1131">
        <f t="shared" si="4"/>
        <v>46595</v>
      </c>
      <c r="I40" s="1131">
        <f t="shared" si="4"/>
        <v>2837</v>
      </c>
      <c r="J40" s="1131">
        <f t="shared" si="4"/>
        <v>862786</v>
      </c>
      <c r="K40" s="1133">
        <f t="shared" si="3"/>
        <v>1</v>
      </c>
    </row>
    <row r="41" spans="1:12" s="1124" customFormat="1" ht="33.75" customHeight="1" thickTop="1">
      <c r="A41" s="1134" t="s">
        <v>1026</v>
      </c>
      <c r="B41" s="1123">
        <f t="shared" ref="B41:J41" si="5">+B40/$J$40</f>
        <v>0.36570134424990669</v>
      </c>
      <c r="C41" s="1123">
        <f t="shared" si="5"/>
        <v>0.28839364570125153</v>
      </c>
      <c r="D41" s="1123">
        <f t="shared" si="5"/>
        <v>1.278532567751447E-2</v>
      </c>
      <c r="E41" s="1123">
        <f t="shared" si="5"/>
        <v>0.10685500228330085</v>
      </c>
      <c r="F41" s="1123">
        <f t="shared" si="5"/>
        <v>2.9717682020802376E-2</v>
      </c>
      <c r="G41" s="1123">
        <f t="shared" si="5"/>
        <v>0.13925353448016078</v>
      </c>
      <c r="H41" s="1123">
        <f t="shared" si="5"/>
        <v>5.40052805678349E-2</v>
      </c>
      <c r="I41" s="1123">
        <f t="shared" si="5"/>
        <v>3.2881850192284065E-3</v>
      </c>
      <c r="J41" s="1123">
        <f t="shared" si="5"/>
        <v>1</v>
      </c>
      <c r="K41" s="1139"/>
    </row>
    <row r="42" spans="1:12" ht="9" customHeight="1" thickBot="1">
      <c r="A42" s="1140"/>
      <c r="B42" s="1141"/>
      <c r="C42" s="1141"/>
      <c r="D42" s="1141"/>
      <c r="E42" s="1141"/>
      <c r="F42" s="1141"/>
      <c r="G42" s="1142"/>
      <c r="H42" s="1142"/>
      <c r="I42" s="1142"/>
      <c r="J42" s="1142"/>
      <c r="K42" s="1142"/>
      <c r="L42" s="1094"/>
    </row>
    <row r="43" spans="1:12" ht="47.25" customHeight="1" thickTop="1">
      <c r="A43" s="1143" t="s">
        <v>1028</v>
      </c>
      <c r="B43" s="1144"/>
      <c r="C43" s="1144"/>
      <c r="D43" s="1144"/>
      <c r="E43" s="1144"/>
      <c r="F43" s="1144"/>
      <c r="G43" s="1144"/>
      <c r="H43" s="1144"/>
      <c r="I43" s="1144"/>
      <c r="J43" s="1144"/>
      <c r="K43" s="1144"/>
      <c r="L43" s="1094"/>
    </row>
    <row r="44" spans="1:12" ht="9" customHeight="1">
      <c r="A44" s="1145"/>
      <c r="B44" s="1146"/>
      <c r="C44" s="1146"/>
      <c r="D44" s="1146"/>
      <c r="E44" s="1146"/>
      <c r="F44" s="1146"/>
      <c r="G44" s="1147"/>
      <c r="H44" s="1147"/>
      <c r="I44" s="1147"/>
      <c r="J44" s="1147"/>
      <c r="K44" s="1147"/>
      <c r="L44" s="1094"/>
    </row>
    <row r="45" spans="1:12" ht="9" customHeight="1">
      <c r="A45" s="1145"/>
      <c r="B45" s="1146"/>
      <c r="C45" s="1146"/>
      <c r="D45" s="1146"/>
      <c r="E45" s="1146"/>
      <c r="F45" s="1146"/>
      <c r="G45" s="1147"/>
      <c r="H45" s="1147"/>
      <c r="I45" s="1147"/>
      <c r="J45" s="1147"/>
      <c r="K45" s="1147"/>
      <c r="L45" s="1094"/>
    </row>
    <row r="46" spans="1:12" ht="9" customHeight="1">
      <c r="A46" s="1145"/>
      <c r="B46" s="1146"/>
      <c r="C46" s="1146"/>
      <c r="D46" s="1146"/>
      <c r="E46" s="1146"/>
      <c r="F46" s="1146"/>
      <c r="G46" s="1147"/>
      <c r="H46" s="1147"/>
      <c r="I46" s="1147"/>
      <c r="J46" s="1147"/>
      <c r="K46" s="1147"/>
      <c r="L46" s="1094"/>
    </row>
    <row r="47" spans="1:12" ht="9" customHeight="1">
      <c r="A47" s="1145"/>
      <c r="B47" s="1146"/>
      <c r="C47" s="1146"/>
      <c r="D47" s="1146"/>
      <c r="E47" s="1146"/>
      <c r="F47" s="1146"/>
      <c r="G47" s="1147"/>
      <c r="H47" s="1147"/>
      <c r="I47" s="1147"/>
      <c r="J47" s="1147"/>
      <c r="K47" s="1147"/>
      <c r="L47" s="1094"/>
    </row>
    <row r="48" spans="1:12" ht="9" customHeight="1">
      <c r="A48" s="1148"/>
      <c r="B48" s="1146"/>
      <c r="C48" s="1146"/>
      <c r="D48" s="1146"/>
      <c r="E48" s="1146"/>
      <c r="F48" s="1146"/>
      <c r="G48" s="1147"/>
      <c r="H48" s="1147"/>
      <c r="I48" s="1147"/>
      <c r="J48" s="1147"/>
      <c r="K48" s="1147"/>
      <c r="L48" s="1094"/>
    </row>
    <row r="49" spans="1:12" ht="9" customHeight="1">
      <c r="A49" s="1145"/>
      <c r="B49" s="1146"/>
      <c r="C49" s="1146"/>
      <c r="D49" s="1146"/>
      <c r="E49" s="1146"/>
      <c r="F49" s="1146"/>
      <c r="G49" s="1147"/>
      <c r="H49" s="1147"/>
      <c r="I49" s="1147"/>
      <c r="J49" s="1147"/>
      <c r="K49" s="1147"/>
      <c r="L49" s="1094"/>
    </row>
    <row r="50" spans="1:12" ht="9" customHeight="1">
      <c r="A50" s="1145"/>
      <c r="B50" s="1146"/>
      <c r="C50" s="1146"/>
      <c r="D50" s="1146"/>
      <c r="E50" s="1146"/>
      <c r="F50" s="1146"/>
      <c r="G50" s="1147"/>
      <c r="H50" s="1147"/>
      <c r="I50" s="1147"/>
      <c r="J50" s="1147"/>
      <c r="K50" s="1147"/>
      <c r="L50" s="1094"/>
    </row>
    <row r="51" spans="1:12" ht="9" customHeight="1">
      <c r="A51" s="1145"/>
      <c r="B51" s="1146"/>
      <c r="C51" s="1146"/>
      <c r="D51" s="1146"/>
      <c r="E51" s="1146"/>
      <c r="F51" s="1146"/>
      <c r="G51" s="1147"/>
      <c r="H51" s="1147"/>
      <c r="I51" s="1147"/>
      <c r="J51" s="1147"/>
      <c r="K51" s="1147"/>
      <c r="L51" s="1094"/>
    </row>
    <row r="52" spans="1:12" ht="9" customHeight="1">
      <c r="A52" s="1145"/>
      <c r="B52" s="1146"/>
      <c r="C52" s="1146"/>
      <c r="D52" s="1146"/>
      <c r="E52" s="1146"/>
      <c r="F52" s="1146"/>
      <c r="G52" s="1147"/>
      <c r="H52" s="1147"/>
      <c r="I52" s="1147"/>
      <c r="J52" s="1147"/>
      <c r="K52" s="1147"/>
      <c r="L52" s="1094"/>
    </row>
    <row r="53" spans="1:12" ht="9" customHeight="1">
      <c r="A53" s="1148"/>
      <c r="B53" s="1146"/>
      <c r="C53" s="1146"/>
      <c r="D53" s="1146"/>
      <c r="E53" s="1146"/>
      <c r="F53" s="1146"/>
      <c r="G53" s="1147"/>
      <c r="H53" s="1147"/>
      <c r="I53" s="1147"/>
      <c r="J53" s="1147"/>
      <c r="K53" s="1147"/>
      <c r="L53" s="1094"/>
    </row>
    <row r="54" spans="1:12" ht="9" customHeight="1">
      <c r="A54" s="1149"/>
      <c r="B54" s="1146"/>
      <c r="C54" s="1146"/>
      <c r="D54" s="1146"/>
      <c r="E54" s="1146"/>
      <c r="F54" s="1146"/>
      <c r="G54" s="1147"/>
      <c r="H54" s="1147"/>
      <c r="I54" s="1147"/>
      <c r="J54" s="1147"/>
      <c r="K54" s="1147"/>
      <c r="L54" s="1094"/>
    </row>
    <row r="55" spans="1:12" ht="9" customHeight="1">
      <c r="A55" s="1149"/>
      <c r="B55" s="1146"/>
      <c r="C55" s="1146"/>
      <c r="D55" s="1146"/>
      <c r="E55" s="1146"/>
      <c r="F55" s="1146"/>
      <c r="G55" s="1147"/>
      <c r="H55" s="1147"/>
      <c r="I55" s="1147"/>
      <c r="J55" s="1147"/>
      <c r="K55" s="1147"/>
      <c r="L55" s="1094"/>
    </row>
    <row r="56" spans="1:12" ht="9" customHeight="1">
      <c r="A56" s="1149"/>
      <c r="B56" s="1146"/>
      <c r="C56" s="1146"/>
      <c r="D56" s="1146"/>
      <c r="E56" s="1146"/>
      <c r="F56" s="1146"/>
      <c r="G56" s="1147"/>
      <c r="H56" s="1147"/>
      <c r="I56" s="1147"/>
      <c r="J56" s="1147"/>
      <c r="K56" s="1147"/>
      <c r="L56" s="1094"/>
    </row>
    <row r="57" spans="1:12" ht="9" customHeight="1">
      <c r="A57" s="1149"/>
      <c r="B57" s="1146"/>
      <c r="C57" s="1146"/>
      <c r="D57" s="1146"/>
      <c r="E57" s="1146"/>
      <c r="F57" s="1146"/>
      <c r="G57" s="1147"/>
      <c r="H57" s="1147"/>
      <c r="I57" s="1147"/>
      <c r="J57" s="1147"/>
      <c r="K57" s="1147"/>
      <c r="L57" s="1094"/>
    </row>
    <row r="58" spans="1:12" ht="9" customHeight="1">
      <c r="A58" s="1150"/>
      <c r="B58" s="1146"/>
      <c r="C58" s="1146"/>
      <c r="D58" s="1146"/>
      <c r="E58" s="1146"/>
      <c r="F58" s="1146"/>
      <c r="G58" s="1147"/>
      <c r="H58" s="1147"/>
      <c r="I58" s="1147"/>
      <c r="J58" s="1147"/>
      <c r="K58" s="1147"/>
      <c r="L58" s="1094"/>
    </row>
    <row r="59" spans="1:12" ht="9" customHeight="1">
      <c r="A59" s="1150"/>
      <c r="B59" s="1146"/>
      <c r="C59" s="1146"/>
      <c r="D59" s="1146"/>
      <c r="E59" s="1146"/>
      <c r="F59" s="1146"/>
      <c r="G59" s="1147"/>
      <c r="H59" s="1147"/>
      <c r="I59" s="1147"/>
      <c r="J59" s="1147"/>
      <c r="K59" s="1147"/>
      <c r="L59" s="1094"/>
    </row>
    <row r="60" spans="1:12" ht="9" customHeight="1">
      <c r="A60" s="1151"/>
      <c r="B60" s="1146"/>
      <c r="C60" s="1146"/>
      <c r="D60" s="1146"/>
      <c r="E60" s="1146"/>
      <c r="F60" s="1146"/>
      <c r="G60" s="1147"/>
      <c r="H60" s="1147"/>
      <c r="I60" s="1147"/>
      <c r="J60" s="1147"/>
      <c r="K60" s="1147"/>
      <c r="L60" s="1094"/>
    </row>
    <row r="61" spans="1:12" ht="9" customHeight="1">
      <c r="A61" s="1145"/>
      <c r="B61" s="1146"/>
      <c r="C61" s="1146"/>
      <c r="D61" s="1146"/>
      <c r="E61" s="1146"/>
      <c r="F61" s="1146"/>
      <c r="G61" s="1147"/>
      <c r="H61" s="1147"/>
      <c r="I61" s="1147"/>
      <c r="J61" s="1147"/>
      <c r="K61" s="1147"/>
      <c r="L61" s="1094"/>
    </row>
    <row r="62" spans="1:12" ht="9" customHeight="1">
      <c r="A62" s="1145"/>
      <c r="B62" s="1146"/>
      <c r="C62" s="1146"/>
      <c r="D62" s="1146"/>
      <c r="E62" s="1146"/>
      <c r="F62" s="1146"/>
      <c r="G62" s="1147"/>
      <c r="H62" s="1147"/>
      <c r="I62" s="1147"/>
      <c r="J62" s="1147"/>
      <c r="K62" s="1147"/>
      <c r="L62" s="1094"/>
    </row>
    <row r="63" spans="1:12" ht="9" customHeight="1">
      <c r="A63" s="1145"/>
      <c r="B63" s="1146"/>
      <c r="C63" s="1146"/>
      <c r="D63" s="1146"/>
      <c r="E63" s="1146"/>
      <c r="F63" s="1146"/>
      <c r="G63" s="1147"/>
      <c r="H63" s="1147"/>
      <c r="I63" s="1147"/>
      <c r="J63" s="1147"/>
      <c r="K63" s="1147"/>
      <c r="L63" s="1094"/>
    </row>
    <row r="64" spans="1:12" ht="9" customHeight="1">
      <c r="A64" s="1145"/>
      <c r="B64" s="1146"/>
      <c r="C64" s="1146"/>
      <c r="D64" s="1146"/>
      <c r="E64" s="1146"/>
      <c r="F64" s="1146"/>
      <c r="G64" s="1147"/>
      <c r="H64" s="1147"/>
      <c r="I64" s="1147"/>
      <c r="J64" s="1147"/>
      <c r="K64" s="1147"/>
      <c r="L64" s="1094"/>
    </row>
    <row r="65" spans="1:12" ht="9" customHeight="1">
      <c r="A65" s="1149"/>
      <c r="B65" s="1146"/>
      <c r="C65" s="1146"/>
      <c r="D65" s="1146"/>
      <c r="E65" s="1146"/>
      <c r="F65" s="1146"/>
      <c r="G65" s="1147"/>
      <c r="H65" s="1147"/>
      <c r="I65" s="1147"/>
      <c r="J65" s="1147"/>
      <c r="K65" s="1147"/>
      <c r="L65" s="1094"/>
    </row>
    <row r="66" spans="1:12" ht="9" customHeight="1">
      <c r="A66" s="1151"/>
      <c r="B66" s="1146"/>
      <c r="C66" s="1146"/>
      <c r="D66" s="1146"/>
      <c r="E66" s="1146"/>
      <c r="F66" s="1146"/>
      <c r="G66" s="1147"/>
      <c r="H66" s="1147"/>
      <c r="I66" s="1147"/>
      <c r="J66" s="1147"/>
      <c r="K66" s="1147"/>
      <c r="L66" s="1094"/>
    </row>
    <row r="67" spans="1:12" ht="9" customHeight="1">
      <c r="A67" s="1145"/>
      <c r="B67" s="1146"/>
      <c r="C67" s="1146"/>
      <c r="D67" s="1146"/>
      <c r="E67" s="1146"/>
      <c r="F67" s="1146"/>
      <c r="G67" s="1147"/>
      <c r="H67" s="1147"/>
      <c r="I67" s="1147"/>
      <c r="J67" s="1147"/>
      <c r="K67" s="1147"/>
      <c r="L67" s="1094"/>
    </row>
    <row r="68" spans="1:12" ht="9" customHeight="1">
      <c r="A68" s="1145"/>
      <c r="B68" s="1146"/>
      <c r="C68" s="1146"/>
      <c r="D68" s="1146"/>
      <c r="E68" s="1146"/>
      <c r="F68" s="1146"/>
      <c r="G68" s="1147"/>
      <c r="H68" s="1147"/>
      <c r="I68" s="1147"/>
      <c r="J68" s="1147"/>
      <c r="K68" s="1147"/>
      <c r="L68" s="1094"/>
    </row>
    <row r="69" spans="1:12" ht="9" customHeight="1">
      <c r="A69" s="1145"/>
      <c r="B69" s="1146"/>
      <c r="C69" s="1146"/>
      <c r="D69" s="1146"/>
      <c r="E69" s="1146"/>
      <c r="F69" s="1146"/>
      <c r="G69" s="1147"/>
      <c r="H69" s="1147"/>
      <c r="I69" s="1147"/>
      <c r="J69" s="1147"/>
      <c r="K69" s="1147"/>
      <c r="L69" s="1094"/>
    </row>
    <row r="70" spans="1:12" ht="9" customHeight="1">
      <c r="A70" s="1145"/>
      <c r="B70" s="1146"/>
      <c r="C70" s="1146"/>
      <c r="D70" s="1146"/>
      <c r="E70" s="1146"/>
      <c r="F70" s="1146"/>
      <c r="G70" s="1147"/>
      <c r="H70" s="1147"/>
      <c r="I70" s="1147"/>
      <c r="J70" s="1147"/>
      <c r="K70" s="1147"/>
      <c r="L70" s="1094"/>
    </row>
    <row r="71" spans="1:12" ht="9" customHeight="1">
      <c r="A71" s="1149"/>
      <c r="B71" s="1146"/>
      <c r="C71" s="1146"/>
      <c r="D71" s="1146"/>
      <c r="E71" s="1146"/>
      <c r="F71" s="1146"/>
      <c r="G71" s="1147"/>
      <c r="H71" s="1147"/>
      <c r="I71" s="1147"/>
      <c r="J71" s="1147"/>
      <c r="K71" s="1147"/>
      <c r="L71" s="1094"/>
    </row>
    <row r="72" spans="1:12" ht="9" customHeight="1">
      <c r="A72" s="1151"/>
      <c r="B72" s="1146"/>
      <c r="C72" s="1146"/>
      <c r="D72" s="1146"/>
      <c r="E72" s="1146"/>
      <c r="F72" s="1146"/>
      <c r="G72" s="1147"/>
      <c r="H72" s="1147"/>
      <c r="I72" s="1147"/>
      <c r="J72" s="1147"/>
      <c r="K72" s="1147"/>
      <c r="L72" s="1094"/>
    </row>
    <row r="73" spans="1:12" ht="9" customHeight="1">
      <c r="A73" s="1145"/>
      <c r="B73" s="1146"/>
      <c r="C73" s="1146"/>
      <c r="D73" s="1146"/>
      <c r="E73" s="1146"/>
      <c r="F73" s="1146"/>
      <c r="G73" s="1147"/>
      <c r="H73" s="1147"/>
      <c r="I73" s="1147"/>
      <c r="J73" s="1147"/>
      <c r="K73" s="1147"/>
      <c r="L73" s="1094"/>
    </row>
    <row r="74" spans="1:12" ht="9" customHeight="1">
      <c r="A74" s="1145"/>
      <c r="B74" s="1146"/>
      <c r="C74" s="1146"/>
      <c r="D74" s="1146"/>
      <c r="E74" s="1146"/>
      <c r="F74" s="1146"/>
      <c r="G74" s="1147"/>
      <c r="H74" s="1147"/>
      <c r="I74" s="1147"/>
      <c r="J74" s="1147"/>
      <c r="K74" s="1147"/>
      <c r="L74" s="1094"/>
    </row>
    <row r="75" spans="1:12" ht="9" customHeight="1">
      <c r="A75" s="1145"/>
      <c r="B75" s="1152"/>
      <c r="C75" s="1152"/>
      <c r="D75" s="1152"/>
      <c r="E75" s="1152"/>
      <c r="F75" s="1152"/>
      <c r="L75" s="1094"/>
    </row>
    <row r="76" spans="1:12" ht="9" customHeight="1">
      <c r="A76" s="1145"/>
      <c r="B76" s="1152"/>
      <c r="C76" s="1152"/>
      <c r="D76" s="1152"/>
      <c r="E76" s="1152"/>
      <c r="F76" s="1152"/>
      <c r="L76" s="1094"/>
    </row>
    <row r="77" spans="1:12" ht="9" customHeight="1">
      <c r="A77" s="1145"/>
      <c r="B77" s="1152"/>
      <c r="C77" s="1152"/>
      <c r="D77" s="1152"/>
      <c r="E77" s="1152"/>
      <c r="F77" s="1152"/>
      <c r="L77" s="1094"/>
    </row>
    <row r="78" spans="1:12" ht="9" customHeight="1">
      <c r="A78" s="1145"/>
      <c r="B78" s="1152"/>
      <c r="C78" s="1152"/>
      <c r="D78" s="1152"/>
      <c r="E78" s="1152"/>
      <c r="F78" s="1152"/>
      <c r="L78" s="1094"/>
    </row>
    <row r="79" spans="1:12" ht="9" customHeight="1">
      <c r="A79" s="1145"/>
      <c r="B79" s="1152"/>
      <c r="C79" s="1152"/>
      <c r="D79" s="1152"/>
      <c r="E79" s="1152"/>
      <c r="F79" s="1152"/>
      <c r="L79" s="1094"/>
    </row>
    <row r="80" spans="1:12" ht="9" customHeight="1">
      <c r="A80" s="1145"/>
      <c r="B80" s="1152"/>
      <c r="C80" s="1152"/>
      <c r="D80" s="1152"/>
      <c r="E80" s="1152"/>
      <c r="F80" s="1152"/>
      <c r="L80" s="1094"/>
    </row>
    <row r="81" spans="1:12" ht="9" customHeight="1">
      <c r="A81" s="1149"/>
      <c r="B81" s="1152"/>
      <c r="C81" s="1152"/>
      <c r="D81" s="1152"/>
      <c r="E81" s="1152"/>
      <c r="F81" s="1152"/>
      <c r="L81" s="1094"/>
    </row>
    <row r="82" spans="1:12" ht="9" customHeight="1">
      <c r="A82" s="1151"/>
      <c r="B82" s="1152"/>
      <c r="C82" s="1152"/>
      <c r="D82" s="1152"/>
      <c r="E82" s="1152"/>
      <c r="F82" s="1152"/>
      <c r="L82" s="1094"/>
    </row>
    <row r="83" spans="1:12" ht="9" customHeight="1">
      <c r="A83" s="1145"/>
      <c r="B83" s="1152"/>
      <c r="C83" s="1152"/>
      <c r="D83" s="1152"/>
      <c r="E83" s="1152"/>
      <c r="F83" s="1152"/>
      <c r="L83" s="1094"/>
    </row>
    <row r="84" spans="1:12" ht="9" customHeight="1">
      <c r="A84" s="1145"/>
      <c r="B84" s="1152"/>
      <c r="C84" s="1152"/>
      <c r="D84" s="1152"/>
      <c r="E84" s="1152"/>
      <c r="F84" s="1152"/>
      <c r="L84" s="1094"/>
    </row>
    <row r="85" spans="1:12" ht="9" customHeight="1">
      <c r="A85" s="1145"/>
      <c r="B85" s="1152"/>
      <c r="C85" s="1152"/>
      <c r="D85" s="1152"/>
      <c r="E85" s="1152"/>
      <c r="F85" s="1152"/>
      <c r="L85" s="1094"/>
    </row>
    <row r="86" spans="1:12" ht="9" customHeight="1">
      <c r="A86" s="1145"/>
      <c r="B86" s="1152"/>
      <c r="C86" s="1152"/>
      <c r="D86" s="1152"/>
      <c r="E86" s="1152"/>
      <c r="F86" s="1152"/>
      <c r="L86" s="1094"/>
    </row>
    <row r="87" spans="1:12" ht="9" customHeight="1">
      <c r="A87" s="1145"/>
      <c r="B87" s="1152"/>
      <c r="C87" s="1152"/>
      <c r="D87" s="1152"/>
      <c r="E87" s="1152"/>
      <c r="F87" s="1152"/>
      <c r="L87" s="1094"/>
    </row>
    <row r="88" spans="1:12" ht="9" customHeight="1">
      <c r="A88" s="1145"/>
      <c r="B88" s="1152"/>
      <c r="C88" s="1152"/>
      <c r="D88" s="1152"/>
      <c r="E88" s="1152"/>
      <c r="F88" s="1152"/>
      <c r="L88" s="1094"/>
    </row>
    <row r="89" spans="1:12" ht="9" customHeight="1">
      <c r="A89" s="1145"/>
      <c r="B89" s="1152"/>
      <c r="C89" s="1152"/>
      <c r="D89" s="1152"/>
      <c r="E89" s="1152"/>
      <c r="F89" s="1152"/>
      <c r="L89" s="1094"/>
    </row>
    <row r="90" spans="1:12" ht="9" customHeight="1">
      <c r="A90" s="1145"/>
      <c r="B90" s="1152"/>
      <c r="C90" s="1152"/>
      <c r="D90" s="1152"/>
      <c r="E90" s="1152"/>
      <c r="F90" s="1152"/>
      <c r="L90" s="1094"/>
    </row>
    <row r="91" spans="1:12" ht="9" customHeight="1">
      <c r="A91" s="1145"/>
      <c r="B91" s="1152"/>
      <c r="C91" s="1152"/>
      <c r="D91" s="1152"/>
      <c r="E91" s="1152"/>
      <c r="F91" s="1152"/>
      <c r="L91" s="1094"/>
    </row>
    <row r="92" spans="1:12" ht="9" customHeight="1">
      <c r="A92" s="1151"/>
      <c r="B92" s="1152"/>
      <c r="C92" s="1152"/>
      <c r="D92" s="1152"/>
      <c r="E92" s="1152"/>
      <c r="F92" s="1152"/>
      <c r="L92" s="1094"/>
    </row>
    <row r="93" spans="1:12" ht="9" customHeight="1">
      <c r="A93" s="1145"/>
      <c r="B93" s="1152"/>
      <c r="C93" s="1152"/>
      <c r="D93" s="1152"/>
      <c r="E93" s="1152"/>
      <c r="F93" s="1152"/>
      <c r="L93" s="1094"/>
    </row>
    <row r="94" spans="1:12" ht="9" customHeight="1">
      <c r="A94" s="1145"/>
      <c r="B94" s="1152"/>
      <c r="C94" s="1152"/>
      <c r="D94" s="1152"/>
      <c r="E94" s="1152"/>
      <c r="F94" s="1152"/>
      <c r="L94" s="1094"/>
    </row>
    <row r="95" spans="1:12" ht="9" customHeight="1">
      <c r="A95" s="1145"/>
      <c r="B95" s="1152"/>
      <c r="C95" s="1152"/>
      <c r="D95" s="1152"/>
      <c r="E95" s="1152"/>
      <c r="F95" s="1152"/>
      <c r="L95" s="1094"/>
    </row>
    <row r="96" spans="1:12">
      <c r="A96" s="1153"/>
      <c r="B96" s="1152"/>
      <c r="C96" s="1152"/>
      <c r="D96" s="1152"/>
      <c r="E96" s="1152"/>
      <c r="F96" s="1152"/>
      <c r="L96" s="1094"/>
    </row>
    <row r="97" spans="1:12">
      <c r="A97" s="1153"/>
      <c r="B97" s="1152"/>
      <c r="C97" s="1152"/>
      <c r="D97" s="1152"/>
      <c r="E97" s="1152"/>
      <c r="F97" s="1152"/>
      <c r="L97" s="1094"/>
    </row>
    <row r="98" spans="1:12">
      <c r="A98" s="1153"/>
      <c r="B98" s="1152"/>
      <c r="C98" s="1152"/>
      <c r="D98" s="1152"/>
      <c r="E98" s="1152"/>
      <c r="F98" s="1152"/>
      <c r="L98" s="1094"/>
    </row>
    <row r="99" spans="1:12">
      <c r="A99" s="1153"/>
      <c r="B99" s="1152"/>
      <c r="C99" s="1152"/>
      <c r="D99" s="1152"/>
      <c r="E99" s="1152"/>
      <c r="F99" s="1152"/>
      <c r="L99" s="1094"/>
    </row>
    <row r="100" spans="1:12">
      <c r="A100" s="1153"/>
      <c r="B100" s="1152"/>
      <c r="C100" s="1152"/>
      <c r="D100" s="1152"/>
      <c r="E100" s="1152"/>
      <c r="F100" s="1152"/>
      <c r="L100" s="1094"/>
    </row>
    <row r="101" spans="1:12">
      <c r="A101" s="1153"/>
      <c r="B101" s="1152"/>
      <c r="C101" s="1152"/>
      <c r="D101" s="1152"/>
      <c r="E101" s="1152"/>
      <c r="F101" s="1152"/>
      <c r="L101" s="1094"/>
    </row>
    <row r="102" spans="1:12">
      <c r="A102" s="1153"/>
      <c r="B102" s="1152"/>
      <c r="C102" s="1152"/>
      <c r="D102" s="1152"/>
      <c r="E102" s="1152"/>
      <c r="F102" s="1152"/>
      <c r="L102" s="1094"/>
    </row>
    <row r="103" spans="1:12" ht="15.75">
      <c r="A103" s="1154"/>
      <c r="B103" s="1152"/>
      <c r="C103" s="1152"/>
      <c r="D103" s="1152"/>
      <c r="E103" s="1152"/>
      <c r="F103" s="1152"/>
      <c r="L103" s="1094"/>
    </row>
    <row r="104" spans="1:12" ht="15.75">
      <c r="A104" s="1154"/>
      <c r="B104" s="1152"/>
      <c r="C104" s="1152"/>
      <c r="D104" s="1152"/>
      <c r="E104" s="1152"/>
      <c r="F104" s="1152"/>
      <c r="L104" s="1094"/>
    </row>
    <row r="105" spans="1:12" ht="15.75">
      <c r="A105" s="1154"/>
      <c r="B105" s="1152"/>
      <c r="C105" s="1152"/>
      <c r="D105" s="1152"/>
      <c r="E105" s="1152"/>
      <c r="F105" s="1152"/>
      <c r="L105" s="1094"/>
    </row>
    <row r="106" spans="1:12" ht="15.75">
      <c r="A106" s="1154"/>
      <c r="B106" s="1152"/>
      <c r="C106" s="1152"/>
      <c r="D106" s="1152"/>
      <c r="E106" s="1152"/>
      <c r="F106" s="1152"/>
      <c r="L106" s="1094"/>
    </row>
    <row r="107" spans="1:12" ht="15.75">
      <c r="A107" s="1154"/>
      <c r="B107" s="1152"/>
      <c r="C107" s="1152"/>
      <c r="D107" s="1152"/>
      <c r="E107" s="1152"/>
      <c r="F107" s="1152"/>
      <c r="L107" s="1094"/>
    </row>
    <row r="108" spans="1:12" ht="15.75">
      <c r="A108" s="1154"/>
      <c r="B108" s="1152"/>
      <c r="C108" s="1152"/>
      <c r="D108" s="1152"/>
      <c r="E108" s="1152"/>
      <c r="F108" s="1152"/>
      <c r="L108" s="1094"/>
    </row>
    <row r="109" spans="1:12" ht="15.75">
      <c r="A109" s="1154"/>
      <c r="B109" s="1152"/>
      <c r="C109" s="1152"/>
      <c r="D109" s="1152"/>
      <c r="E109" s="1152"/>
      <c r="F109" s="1152"/>
      <c r="L109" s="1094"/>
    </row>
    <row r="110" spans="1:12" ht="15.75">
      <c r="A110" s="1154"/>
      <c r="B110" s="1152"/>
      <c r="C110" s="1152"/>
      <c r="D110" s="1152"/>
      <c r="E110" s="1152"/>
      <c r="F110" s="1152"/>
      <c r="L110" s="1094"/>
    </row>
    <row r="111" spans="1:12" ht="15.75">
      <c r="A111" s="1154"/>
      <c r="B111" s="1152"/>
      <c r="C111" s="1152"/>
      <c r="D111" s="1152"/>
      <c r="E111" s="1152"/>
      <c r="F111" s="1152"/>
      <c r="L111" s="1094"/>
    </row>
    <row r="112" spans="1:12" ht="15.75">
      <c r="A112" s="1154"/>
      <c r="B112" s="1152"/>
      <c r="C112" s="1152"/>
      <c r="D112" s="1152"/>
      <c r="E112" s="1152"/>
      <c r="F112" s="1152"/>
      <c r="L112" s="1094"/>
    </row>
    <row r="113" spans="1:12" ht="15.75">
      <c r="A113" s="1154"/>
      <c r="B113" s="1152"/>
      <c r="C113" s="1152"/>
      <c r="D113" s="1152"/>
      <c r="E113" s="1152"/>
      <c r="F113" s="1152"/>
      <c r="L113" s="1094"/>
    </row>
    <row r="114" spans="1:12" ht="15.75">
      <c r="A114" s="1154"/>
      <c r="B114" s="1152"/>
      <c r="C114" s="1152"/>
      <c r="D114" s="1152"/>
      <c r="E114" s="1152"/>
      <c r="F114" s="1152"/>
      <c r="L114" s="1094"/>
    </row>
    <row r="115" spans="1:12" ht="15.75">
      <c r="A115" s="1154"/>
      <c r="B115" s="1152"/>
      <c r="C115" s="1152"/>
      <c r="D115" s="1152"/>
      <c r="E115" s="1152"/>
      <c r="F115" s="1152"/>
      <c r="L115" s="1094"/>
    </row>
    <row r="116" spans="1:12" ht="15.75">
      <c r="A116" s="1154"/>
      <c r="B116" s="1152"/>
      <c r="C116" s="1152"/>
      <c r="D116" s="1152"/>
      <c r="E116" s="1152"/>
      <c r="F116" s="1152"/>
      <c r="L116" s="1094"/>
    </row>
    <row r="117" spans="1:12" ht="15.75">
      <c r="A117" s="1154"/>
      <c r="B117" s="1152"/>
      <c r="C117" s="1152"/>
      <c r="D117" s="1152"/>
      <c r="E117" s="1152"/>
      <c r="F117" s="1152"/>
      <c r="L117" s="1094"/>
    </row>
    <row r="118" spans="1:12" ht="15.75">
      <c r="A118" s="1154"/>
      <c r="B118" s="1152"/>
      <c r="C118" s="1152"/>
      <c r="D118" s="1152"/>
      <c r="E118" s="1152"/>
      <c r="F118" s="1152"/>
      <c r="L118" s="1094"/>
    </row>
    <row r="119" spans="1:12" ht="15.75">
      <c r="A119" s="1154"/>
      <c r="B119" s="1152"/>
      <c r="C119" s="1152"/>
      <c r="D119" s="1152"/>
      <c r="E119" s="1152"/>
      <c r="F119" s="1152"/>
      <c r="L119" s="1094"/>
    </row>
    <row r="120" spans="1:12" ht="15.75">
      <c r="A120" s="1154"/>
      <c r="B120" s="1152"/>
      <c r="C120" s="1152"/>
      <c r="D120" s="1152"/>
      <c r="E120" s="1152"/>
      <c r="F120" s="1152"/>
      <c r="L120" s="1094"/>
    </row>
    <row r="121" spans="1:12" ht="15.75">
      <c r="A121" s="1154"/>
      <c r="B121" s="1152"/>
      <c r="C121" s="1152"/>
      <c r="D121" s="1152"/>
      <c r="E121" s="1152"/>
      <c r="F121" s="1152"/>
      <c r="L121" s="1094"/>
    </row>
    <row r="122" spans="1:12" ht="15.75">
      <c r="A122" s="1154"/>
      <c r="B122" s="1152"/>
      <c r="C122" s="1152"/>
      <c r="D122" s="1152"/>
      <c r="E122" s="1152"/>
      <c r="F122" s="1152"/>
      <c r="L122" s="1094"/>
    </row>
    <row r="123" spans="1:12" ht="15.75">
      <c r="A123" s="1154"/>
      <c r="B123" s="1152"/>
      <c r="C123" s="1152"/>
      <c r="D123" s="1152"/>
      <c r="E123" s="1152"/>
      <c r="F123" s="1152"/>
      <c r="L123" s="1094"/>
    </row>
    <row r="124" spans="1:12" ht="15.75">
      <c r="A124" s="1154"/>
      <c r="B124" s="1152"/>
      <c r="C124" s="1152"/>
      <c r="D124" s="1152"/>
      <c r="E124" s="1152"/>
      <c r="F124" s="1152"/>
      <c r="L124" s="1094"/>
    </row>
    <row r="125" spans="1:12" ht="15.75">
      <c r="A125" s="1154"/>
      <c r="B125" s="1152"/>
      <c r="C125" s="1152"/>
      <c r="D125" s="1152"/>
      <c r="E125" s="1152"/>
      <c r="F125" s="1152"/>
      <c r="L125" s="1094"/>
    </row>
    <row r="126" spans="1:12" ht="15.75">
      <c r="A126" s="1154"/>
      <c r="B126" s="1152"/>
      <c r="C126" s="1152"/>
      <c r="D126" s="1152"/>
      <c r="E126" s="1152"/>
      <c r="F126" s="1152"/>
      <c r="L126" s="1094"/>
    </row>
    <row r="127" spans="1:12" ht="15.75">
      <c r="A127" s="1154"/>
      <c r="B127" s="1152"/>
      <c r="C127" s="1152"/>
      <c r="D127" s="1152"/>
      <c r="E127" s="1152"/>
      <c r="F127" s="1152"/>
      <c r="L127" s="1094"/>
    </row>
    <row r="128" spans="1:12" ht="15.75">
      <c r="A128" s="1154"/>
      <c r="B128" s="1152"/>
      <c r="C128" s="1152"/>
      <c r="D128" s="1152"/>
      <c r="E128" s="1152"/>
      <c r="F128" s="1152"/>
      <c r="L128" s="1094"/>
    </row>
    <row r="129" spans="1:12" ht="15.75">
      <c r="A129" s="1154"/>
      <c r="B129" s="1152"/>
      <c r="C129" s="1152"/>
      <c r="D129" s="1152"/>
      <c r="E129" s="1152"/>
      <c r="F129" s="1152"/>
      <c r="L129" s="1094"/>
    </row>
    <row r="130" spans="1:12" ht="15.75">
      <c r="A130" s="1154"/>
      <c r="B130" s="1152"/>
      <c r="C130" s="1152"/>
      <c r="D130" s="1152"/>
      <c r="E130" s="1152"/>
      <c r="F130" s="1152"/>
      <c r="L130" s="1094"/>
    </row>
    <row r="131" spans="1:12" ht="15.75">
      <c r="A131" s="1154"/>
      <c r="B131" s="1152"/>
      <c r="C131" s="1152"/>
      <c r="D131" s="1152"/>
      <c r="E131" s="1152"/>
      <c r="F131" s="1152"/>
      <c r="L131" s="1094"/>
    </row>
    <row r="132" spans="1:12" ht="15.75">
      <c r="A132" s="1154"/>
      <c r="B132" s="1152"/>
      <c r="C132" s="1152"/>
      <c r="D132" s="1152"/>
      <c r="E132" s="1152"/>
      <c r="F132" s="1152"/>
      <c r="L132" s="1094"/>
    </row>
    <row r="133" spans="1:12" ht="15.75">
      <c r="A133" s="1154"/>
      <c r="B133" s="1152"/>
      <c r="C133" s="1152"/>
      <c r="D133" s="1152"/>
      <c r="E133" s="1152"/>
      <c r="F133" s="1152"/>
      <c r="L133" s="1094"/>
    </row>
    <row r="134" spans="1:12" ht="15.75">
      <c r="A134" s="1154"/>
      <c r="B134" s="1152"/>
      <c r="C134" s="1152"/>
      <c r="D134" s="1152"/>
      <c r="E134" s="1152"/>
      <c r="F134" s="1152"/>
      <c r="L134" s="1094"/>
    </row>
    <row r="135" spans="1:12" ht="15.75">
      <c r="A135" s="1154"/>
      <c r="B135" s="1152"/>
      <c r="C135" s="1152"/>
      <c r="D135" s="1152"/>
      <c r="E135" s="1152"/>
      <c r="F135" s="1152"/>
      <c r="L135" s="1094"/>
    </row>
    <row r="136" spans="1:12" ht="15.75">
      <c r="A136" s="1154"/>
      <c r="B136" s="1152"/>
      <c r="C136" s="1152"/>
      <c r="D136" s="1152"/>
      <c r="E136" s="1152"/>
      <c r="F136" s="1152"/>
      <c r="L136" s="1094"/>
    </row>
    <row r="137" spans="1:12" ht="15.75">
      <c r="A137" s="1154"/>
      <c r="B137" s="1152"/>
      <c r="C137" s="1152"/>
      <c r="D137" s="1152"/>
      <c r="E137" s="1152"/>
      <c r="F137" s="1152"/>
      <c r="L137" s="1094"/>
    </row>
    <row r="138" spans="1:12" ht="15.75">
      <c r="A138" s="1154"/>
      <c r="B138" s="1152"/>
      <c r="C138" s="1152"/>
      <c r="D138" s="1152"/>
      <c r="E138" s="1152"/>
      <c r="F138" s="1152"/>
      <c r="L138" s="1094"/>
    </row>
    <row r="139" spans="1:12" ht="15.75">
      <c r="A139" s="1154"/>
      <c r="B139" s="1152"/>
      <c r="C139" s="1152"/>
      <c r="D139" s="1152"/>
      <c r="E139" s="1152"/>
      <c r="F139" s="1152"/>
      <c r="L139" s="1094"/>
    </row>
    <row r="140" spans="1:12" ht="15.75">
      <c r="A140" s="1154"/>
      <c r="B140" s="1152"/>
      <c r="C140" s="1152"/>
      <c r="D140" s="1152"/>
      <c r="E140" s="1152"/>
      <c r="F140" s="1152"/>
      <c r="L140" s="1094"/>
    </row>
    <row r="141" spans="1:12" ht="15.75">
      <c r="A141" s="1154"/>
      <c r="B141" s="1152"/>
      <c r="C141" s="1152"/>
      <c r="D141" s="1152"/>
      <c r="E141" s="1152"/>
      <c r="F141" s="1152"/>
      <c r="L141" s="1094"/>
    </row>
    <row r="142" spans="1:12" ht="15.75">
      <c r="A142" s="1154"/>
      <c r="B142" s="1152"/>
      <c r="C142" s="1152"/>
      <c r="D142" s="1152"/>
      <c r="E142" s="1152"/>
      <c r="F142" s="1152"/>
      <c r="L142" s="1094"/>
    </row>
    <row r="143" spans="1:12" ht="15.75">
      <c r="A143" s="1154"/>
      <c r="B143" s="1152"/>
      <c r="C143" s="1152"/>
      <c r="D143" s="1152"/>
      <c r="E143" s="1152"/>
      <c r="F143" s="1152"/>
      <c r="L143" s="1094"/>
    </row>
    <row r="144" spans="1:12" ht="15.75">
      <c r="A144" s="1154"/>
      <c r="B144" s="1152"/>
      <c r="C144" s="1152"/>
      <c r="D144" s="1152"/>
      <c r="E144" s="1152"/>
      <c r="F144" s="1152"/>
      <c r="L144" s="1094"/>
    </row>
    <row r="145" spans="1:12" ht="15.75">
      <c r="A145" s="1154"/>
      <c r="B145" s="1152"/>
      <c r="C145" s="1152"/>
      <c r="D145" s="1152"/>
      <c r="E145" s="1152"/>
      <c r="F145" s="1152"/>
      <c r="L145" s="1094"/>
    </row>
    <row r="146" spans="1:12" ht="15.75">
      <c r="A146" s="1154"/>
      <c r="B146" s="1152"/>
      <c r="C146" s="1152"/>
      <c r="D146" s="1152"/>
      <c r="E146" s="1152"/>
      <c r="F146" s="1152"/>
      <c r="L146" s="1094"/>
    </row>
    <row r="147" spans="1:12" ht="15.75">
      <c r="A147" s="1154"/>
      <c r="B147" s="1152"/>
      <c r="C147" s="1152"/>
      <c r="D147" s="1152"/>
      <c r="E147" s="1152"/>
      <c r="F147" s="1152"/>
      <c r="L147" s="1094"/>
    </row>
    <row r="148" spans="1:12" ht="15.75">
      <c r="A148" s="1154"/>
      <c r="B148" s="1152"/>
      <c r="C148" s="1152"/>
      <c r="D148" s="1152"/>
      <c r="E148" s="1152"/>
      <c r="F148" s="1152"/>
      <c r="L148" s="1094"/>
    </row>
    <row r="149" spans="1:12" ht="15.75">
      <c r="A149" s="1154"/>
      <c r="B149" s="1152"/>
      <c r="C149" s="1152"/>
      <c r="D149" s="1152"/>
      <c r="E149" s="1152"/>
      <c r="F149" s="1152"/>
      <c r="L149" s="1094"/>
    </row>
    <row r="150" spans="1:12" ht="15.75">
      <c r="A150" s="1154"/>
      <c r="B150" s="1152"/>
      <c r="C150" s="1152"/>
      <c r="D150" s="1152"/>
      <c r="E150" s="1152"/>
      <c r="F150" s="1152"/>
      <c r="L150" s="1094"/>
    </row>
    <row r="151" spans="1:12" ht="15.75">
      <c r="A151" s="1154"/>
      <c r="B151" s="1152"/>
      <c r="C151" s="1152"/>
      <c r="D151" s="1152"/>
      <c r="E151" s="1152"/>
      <c r="F151" s="1152"/>
      <c r="L151" s="1094"/>
    </row>
    <row r="152" spans="1:12" ht="15.75">
      <c r="A152" s="1154"/>
      <c r="B152" s="1152"/>
      <c r="C152" s="1152"/>
      <c r="D152" s="1152"/>
      <c r="E152" s="1152"/>
      <c r="F152" s="1152"/>
      <c r="L152" s="1094"/>
    </row>
    <row r="153" spans="1:12" ht="15.75">
      <c r="A153" s="1154"/>
      <c r="B153" s="1152"/>
      <c r="C153" s="1152"/>
      <c r="D153" s="1152"/>
      <c r="E153" s="1152"/>
      <c r="F153" s="1152"/>
      <c r="L153" s="1094"/>
    </row>
    <row r="154" spans="1:12" ht="15.75">
      <c r="A154" s="1154"/>
      <c r="B154" s="1152"/>
      <c r="C154" s="1152"/>
      <c r="D154" s="1152"/>
      <c r="E154" s="1152"/>
      <c r="F154" s="1152"/>
      <c r="L154" s="1094"/>
    </row>
    <row r="155" spans="1:12" ht="15.75">
      <c r="A155" s="1154"/>
      <c r="B155" s="1152"/>
      <c r="C155" s="1152"/>
      <c r="D155" s="1152"/>
      <c r="E155" s="1152"/>
      <c r="F155" s="1152"/>
      <c r="L155" s="1094"/>
    </row>
    <row r="156" spans="1:12" ht="15.75">
      <c r="A156" s="1154"/>
      <c r="B156" s="1152"/>
      <c r="C156" s="1152"/>
      <c r="D156" s="1152"/>
      <c r="E156" s="1152"/>
      <c r="F156" s="1152"/>
      <c r="L156" s="1094"/>
    </row>
    <row r="157" spans="1:12" ht="15.75">
      <c r="A157" s="1154"/>
      <c r="B157" s="1152"/>
      <c r="C157" s="1152"/>
      <c r="D157" s="1152"/>
      <c r="E157" s="1152"/>
      <c r="F157" s="1152"/>
      <c r="L157" s="1094"/>
    </row>
    <row r="158" spans="1:12" ht="15.75">
      <c r="A158" s="1154"/>
      <c r="B158" s="1152"/>
      <c r="C158" s="1152"/>
      <c r="D158" s="1152"/>
      <c r="E158" s="1152"/>
      <c r="F158" s="1152"/>
      <c r="L158" s="1094"/>
    </row>
    <row r="159" spans="1:12" ht="15.75">
      <c r="A159" s="1154"/>
      <c r="B159" s="1152"/>
      <c r="C159" s="1152"/>
      <c r="D159" s="1152"/>
      <c r="E159" s="1152"/>
      <c r="F159" s="1152"/>
      <c r="L159" s="1094"/>
    </row>
    <row r="160" spans="1:12" ht="15.75">
      <c r="A160" s="1154"/>
      <c r="B160" s="1152"/>
      <c r="C160" s="1152"/>
      <c r="D160" s="1152"/>
      <c r="E160" s="1152"/>
      <c r="F160" s="1152"/>
      <c r="L160" s="1094"/>
    </row>
    <row r="161" spans="1:12" ht="15.75">
      <c r="A161" s="1154"/>
      <c r="B161" s="1152"/>
      <c r="C161" s="1152"/>
      <c r="D161" s="1152"/>
      <c r="E161" s="1152"/>
      <c r="F161" s="1152"/>
      <c r="L161" s="1094"/>
    </row>
    <row r="162" spans="1:12" ht="15.75">
      <c r="A162" s="1154"/>
      <c r="B162" s="1152"/>
      <c r="C162" s="1152"/>
      <c r="D162" s="1152"/>
      <c r="E162" s="1152"/>
      <c r="F162" s="1152"/>
      <c r="L162" s="1094"/>
    </row>
    <row r="163" spans="1:12" ht="15.75">
      <c r="A163" s="1154"/>
      <c r="B163" s="1152"/>
      <c r="C163" s="1152"/>
      <c r="D163" s="1152"/>
      <c r="E163" s="1152"/>
      <c r="F163" s="1152"/>
      <c r="L163" s="1094"/>
    </row>
    <row r="164" spans="1:12" ht="15.75">
      <c r="A164" s="1154"/>
      <c r="B164" s="1152"/>
      <c r="C164" s="1152"/>
      <c r="D164" s="1152"/>
      <c r="E164" s="1152"/>
      <c r="F164" s="1152"/>
      <c r="L164" s="1094"/>
    </row>
    <row r="165" spans="1:12" ht="15.75">
      <c r="A165" s="1154"/>
      <c r="B165" s="1152"/>
      <c r="C165" s="1152"/>
      <c r="D165" s="1152"/>
      <c r="E165" s="1152"/>
      <c r="F165" s="1152"/>
      <c r="L165" s="1094"/>
    </row>
    <row r="166" spans="1:12" ht="15.75">
      <c r="A166" s="1154"/>
      <c r="B166" s="1152"/>
      <c r="C166" s="1152"/>
      <c r="D166" s="1152"/>
      <c r="E166" s="1152"/>
      <c r="F166" s="1152"/>
      <c r="L166" s="1094"/>
    </row>
    <row r="167" spans="1:12" ht="15.75">
      <c r="A167" s="1154"/>
      <c r="B167" s="1152"/>
      <c r="C167" s="1152"/>
      <c r="D167" s="1152"/>
      <c r="E167" s="1152"/>
      <c r="F167" s="1152"/>
      <c r="L167" s="1094"/>
    </row>
    <row r="168" spans="1:12" ht="15.75">
      <c r="A168" s="1154"/>
      <c r="B168" s="1152"/>
      <c r="C168" s="1152"/>
      <c r="D168" s="1152"/>
      <c r="E168" s="1152"/>
      <c r="F168" s="1152"/>
      <c r="L168" s="1094"/>
    </row>
    <row r="169" spans="1:12" ht="15.75">
      <c r="A169" s="1154"/>
      <c r="B169" s="1152"/>
      <c r="C169" s="1152"/>
      <c r="D169" s="1152"/>
      <c r="E169" s="1152"/>
      <c r="F169" s="1152"/>
      <c r="L169" s="1094"/>
    </row>
    <row r="170" spans="1:12" ht="15.75">
      <c r="A170" s="1154"/>
      <c r="B170" s="1152"/>
      <c r="C170" s="1152"/>
      <c r="D170" s="1152"/>
      <c r="E170" s="1152"/>
      <c r="F170" s="1152"/>
      <c r="L170" s="1094"/>
    </row>
    <row r="171" spans="1:12" ht="15.75">
      <c r="A171" s="1154"/>
      <c r="B171" s="1152"/>
      <c r="C171" s="1152"/>
      <c r="D171" s="1152"/>
      <c r="E171" s="1152"/>
      <c r="F171" s="1152"/>
      <c r="L171" s="1094"/>
    </row>
    <row r="172" spans="1:12" ht="15.75">
      <c r="A172" s="1154"/>
      <c r="B172" s="1152"/>
      <c r="C172" s="1152"/>
      <c r="D172" s="1152"/>
      <c r="E172" s="1152"/>
      <c r="F172" s="1152"/>
      <c r="L172" s="1094"/>
    </row>
    <row r="173" spans="1:12" ht="15.75">
      <c r="A173" s="1154"/>
      <c r="B173" s="1152"/>
      <c r="C173" s="1152"/>
      <c r="D173" s="1152"/>
      <c r="E173" s="1152"/>
      <c r="F173" s="1152"/>
      <c r="L173" s="1094"/>
    </row>
    <row r="174" spans="1:12" ht="15.75">
      <c r="A174" s="1154"/>
      <c r="B174" s="1152"/>
      <c r="C174" s="1152"/>
      <c r="D174" s="1152"/>
      <c r="E174" s="1152"/>
      <c r="F174" s="1152"/>
      <c r="L174" s="1094"/>
    </row>
    <row r="175" spans="1:12" ht="15.75">
      <c r="A175" s="1154"/>
      <c r="B175" s="1152"/>
      <c r="C175" s="1152"/>
      <c r="D175" s="1152"/>
      <c r="E175" s="1152"/>
      <c r="F175" s="1152"/>
      <c r="L175" s="1094"/>
    </row>
    <row r="176" spans="1:12" ht="15.75">
      <c r="A176" s="1154"/>
      <c r="B176" s="1152"/>
      <c r="C176" s="1152"/>
      <c r="D176" s="1152"/>
      <c r="E176" s="1152"/>
      <c r="F176" s="1152"/>
      <c r="L176" s="1094"/>
    </row>
    <row r="177" spans="1:12" ht="15.75">
      <c r="A177" s="1154"/>
      <c r="B177" s="1152"/>
      <c r="C177" s="1152"/>
      <c r="D177" s="1152"/>
      <c r="E177" s="1152"/>
      <c r="F177" s="1152"/>
      <c r="L177" s="1094"/>
    </row>
    <row r="178" spans="1:12" ht="15.75">
      <c r="A178" s="1154"/>
      <c r="B178" s="1152"/>
      <c r="C178" s="1152"/>
      <c r="D178" s="1152"/>
      <c r="E178" s="1152"/>
      <c r="F178" s="1152"/>
      <c r="L178" s="1094"/>
    </row>
    <row r="179" spans="1:12" ht="15.75">
      <c r="A179" s="1154"/>
      <c r="B179" s="1152"/>
      <c r="C179" s="1152"/>
      <c r="D179" s="1152"/>
      <c r="E179" s="1152"/>
      <c r="F179" s="1152"/>
      <c r="L179" s="1094"/>
    </row>
    <row r="180" spans="1:12" ht="15.75">
      <c r="A180" s="1154"/>
      <c r="B180" s="1152"/>
      <c r="C180" s="1152"/>
      <c r="D180" s="1152"/>
      <c r="E180" s="1152"/>
      <c r="F180" s="1152"/>
      <c r="L180" s="1094"/>
    </row>
    <row r="181" spans="1:12" ht="15.75">
      <c r="A181" s="1154"/>
      <c r="B181" s="1152"/>
      <c r="C181" s="1152"/>
      <c r="D181" s="1152"/>
      <c r="E181" s="1152"/>
      <c r="F181" s="1152"/>
      <c r="L181" s="1094"/>
    </row>
    <row r="182" spans="1:12" ht="15.75">
      <c r="A182" s="1154"/>
      <c r="B182" s="1152"/>
      <c r="C182" s="1152"/>
      <c r="D182" s="1152"/>
      <c r="E182" s="1152"/>
      <c r="F182" s="1152"/>
      <c r="L182" s="1094"/>
    </row>
    <row r="183" spans="1:12" ht="15.75">
      <c r="A183" s="1154"/>
      <c r="B183" s="1152"/>
      <c r="C183" s="1152"/>
      <c r="D183" s="1152"/>
      <c r="E183" s="1152"/>
      <c r="F183" s="1152"/>
      <c r="L183" s="1094"/>
    </row>
    <row r="184" spans="1:12" ht="15.75">
      <c r="A184" s="1154"/>
      <c r="B184" s="1152"/>
      <c r="C184" s="1152"/>
      <c r="D184" s="1152"/>
      <c r="E184" s="1152"/>
      <c r="F184" s="1152"/>
      <c r="L184" s="1094"/>
    </row>
    <row r="185" spans="1:12" ht="15.75">
      <c r="A185" s="1154"/>
      <c r="B185" s="1152"/>
      <c r="C185" s="1152"/>
      <c r="D185" s="1152"/>
      <c r="E185" s="1152"/>
      <c r="F185" s="1152"/>
      <c r="L185" s="1094"/>
    </row>
    <row r="186" spans="1:12" ht="15.75">
      <c r="A186" s="1154"/>
      <c r="B186" s="1152"/>
      <c r="C186" s="1152"/>
      <c r="D186" s="1152"/>
      <c r="E186" s="1152"/>
      <c r="F186" s="1152"/>
      <c r="L186" s="1094"/>
    </row>
    <row r="187" spans="1:12" ht="15.75">
      <c r="A187" s="1154"/>
      <c r="B187" s="1152"/>
      <c r="C187" s="1152"/>
      <c r="D187" s="1152"/>
      <c r="E187" s="1152"/>
      <c r="F187" s="1152"/>
      <c r="L187" s="1094"/>
    </row>
    <row r="188" spans="1:12" ht="15.75">
      <c r="A188" s="1154"/>
      <c r="B188" s="1152"/>
      <c r="C188" s="1152"/>
      <c r="D188" s="1152"/>
      <c r="E188" s="1152"/>
      <c r="F188" s="1152"/>
      <c r="L188" s="1094"/>
    </row>
    <row r="189" spans="1:12" ht="15.75">
      <c r="A189" s="1154"/>
      <c r="B189" s="1152"/>
      <c r="C189" s="1152"/>
      <c r="D189" s="1152"/>
      <c r="E189" s="1152"/>
      <c r="F189" s="1152"/>
      <c r="L189" s="1094"/>
    </row>
    <row r="190" spans="1:12" ht="15.75">
      <c r="A190" s="1154"/>
      <c r="B190" s="1152"/>
      <c r="C190" s="1152"/>
      <c r="D190" s="1152"/>
      <c r="E190" s="1152"/>
      <c r="F190" s="1152"/>
      <c r="L190" s="1094"/>
    </row>
    <row r="191" spans="1:12" ht="15.75">
      <c r="A191" s="1154"/>
      <c r="B191" s="1152"/>
      <c r="C191" s="1152"/>
      <c r="D191" s="1152"/>
      <c r="E191" s="1152"/>
      <c r="F191" s="1152"/>
      <c r="L191" s="1094"/>
    </row>
    <row r="192" spans="1:12" ht="15.75">
      <c r="A192" s="1154"/>
      <c r="B192" s="1152"/>
      <c r="C192" s="1152"/>
      <c r="D192" s="1152"/>
      <c r="E192" s="1152"/>
      <c r="F192" s="1152"/>
      <c r="L192" s="1094"/>
    </row>
    <row r="193" spans="1:12" ht="15.75">
      <c r="A193" s="1154"/>
      <c r="B193" s="1152"/>
      <c r="C193" s="1152"/>
      <c r="D193" s="1152"/>
      <c r="E193" s="1152"/>
      <c r="F193" s="1152"/>
      <c r="L193" s="1094"/>
    </row>
    <row r="194" spans="1:12" ht="15.75">
      <c r="A194" s="1155"/>
      <c r="B194" s="1152"/>
      <c r="C194" s="1152"/>
      <c r="D194" s="1152"/>
      <c r="E194" s="1152"/>
      <c r="F194" s="1152"/>
      <c r="L194" s="1094"/>
    </row>
    <row r="195" spans="1:12" ht="15.75">
      <c r="A195" s="1155"/>
      <c r="B195" s="1152"/>
      <c r="C195" s="1152"/>
      <c r="D195" s="1152"/>
      <c r="E195" s="1152"/>
      <c r="F195" s="1152"/>
      <c r="L195" s="1094"/>
    </row>
    <row r="196" spans="1:12" ht="15.75">
      <c r="A196" s="1155"/>
      <c r="B196" s="1152"/>
      <c r="C196" s="1152"/>
      <c r="D196" s="1152"/>
      <c r="E196" s="1152"/>
      <c r="F196" s="1152"/>
      <c r="L196" s="1094"/>
    </row>
    <row r="197" spans="1:12" ht="15.75">
      <c r="A197" s="1155"/>
      <c r="B197" s="1152"/>
      <c r="C197" s="1152"/>
      <c r="D197" s="1152"/>
      <c r="E197" s="1152"/>
      <c r="F197" s="1152"/>
      <c r="L197" s="1094"/>
    </row>
    <row r="198" spans="1:12" ht="15.75">
      <c r="A198" s="1155"/>
      <c r="B198" s="1152"/>
      <c r="C198" s="1152"/>
      <c r="D198" s="1152"/>
      <c r="E198" s="1152"/>
      <c r="F198" s="1152"/>
      <c r="L198" s="1094"/>
    </row>
    <row r="199" spans="1:12" ht="15.75">
      <c r="A199" s="1155"/>
      <c r="B199" s="1152"/>
      <c r="C199" s="1152"/>
      <c r="D199" s="1152"/>
      <c r="E199" s="1152"/>
      <c r="F199" s="1152"/>
      <c r="L199" s="1094"/>
    </row>
    <row r="200" spans="1:12" ht="15.75">
      <c r="A200" s="1155"/>
      <c r="B200" s="1152"/>
      <c r="C200" s="1152"/>
      <c r="D200" s="1152"/>
      <c r="E200" s="1152"/>
      <c r="F200" s="1152"/>
      <c r="L200" s="1094"/>
    </row>
    <row r="201" spans="1:12" ht="15.75">
      <c r="A201" s="1155"/>
      <c r="B201" s="1152"/>
      <c r="C201" s="1152"/>
      <c r="D201" s="1152"/>
      <c r="E201" s="1152"/>
      <c r="F201" s="1152"/>
    </row>
    <row r="202" spans="1:12" ht="15.75">
      <c r="A202" s="1155"/>
      <c r="B202" s="1152"/>
      <c r="C202" s="1152"/>
      <c r="D202" s="1152"/>
      <c r="E202" s="1152"/>
      <c r="F202" s="1152"/>
    </row>
    <row r="203" spans="1:12" ht="15.75">
      <c r="A203" s="1155"/>
      <c r="B203" s="1152"/>
      <c r="C203" s="1152"/>
      <c r="D203" s="1152"/>
      <c r="E203" s="1152"/>
      <c r="F203" s="1152"/>
    </row>
    <row r="204" spans="1:12" ht="15.75">
      <c r="A204" s="1155"/>
      <c r="B204" s="1152"/>
      <c r="C204" s="1152"/>
      <c r="D204" s="1152"/>
      <c r="E204" s="1152"/>
      <c r="F204" s="1152"/>
    </row>
    <row r="205" spans="1:12" ht="15.75">
      <c r="A205" s="1155"/>
      <c r="B205" s="1152"/>
      <c r="C205" s="1152"/>
      <c r="D205" s="1152"/>
      <c r="E205" s="1152"/>
      <c r="F205" s="1152"/>
    </row>
    <row r="206" spans="1:12" ht="15.75">
      <c r="A206" s="1155"/>
      <c r="B206" s="1152"/>
      <c r="C206" s="1152"/>
      <c r="D206" s="1152"/>
      <c r="E206" s="1152"/>
      <c r="F206" s="1152"/>
    </row>
    <row r="207" spans="1:12" ht="15.75">
      <c r="A207" s="1155"/>
      <c r="B207" s="1152"/>
      <c r="C207" s="1152"/>
      <c r="D207" s="1152"/>
      <c r="E207" s="1152"/>
      <c r="F207" s="1152"/>
    </row>
    <row r="208" spans="1:12" ht="15.75">
      <c r="A208" s="1155"/>
      <c r="B208" s="1152"/>
      <c r="C208" s="1152"/>
      <c r="D208" s="1152"/>
      <c r="E208" s="1152"/>
      <c r="F208" s="1152"/>
    </row>
    <row r="209" spans="1:6" ht="15.75">
      <c r="A209" s="1155"/>
      <c r="B209" s="1152"/>
      <c r="C209" s="1152"/>
      <c r="D209" s="1152"/>
      <c r="E209" s="1152"/>
      <c r="F209" s="1152"/>
    </row>
    <row r="210" spans="1:6" ht="15.75">
      <c r="A210" s="1155"/>
      <c r="B210" s="1152"/>
      <c r="C210" s="1152"/>
      <c r="D210" s="1152"/>
      <c r="E210" s="1152"/>
      <c r="F210" s="1152"/>
    </row>
    <row r="211" spans="1:6" ht="15.75">
      <c r="A211" s="1155"/>
      <c r="B211" s="1152"/>
      <c r="C211" s="1152"/>
      <c r="D211" s="1152"/>
      <c r="E211" s="1152"/>
      <c r="F211" s="1152"/>
    </row>
    <row r="212" spans="1:6" ht="15.75">
      <c r="A212" s="1155"/>
      <c r="B212" s="1152"/>
      <c r="C212" s="1152"/>
      <c r="D212" s="1152"/>
      <c r="E212" s="1152"/>
      <c r="F212" s="1152"/>
    </row>
    <row r="213" spans="1:6" ht="15.75">
      <c r="A213" s="1155"/>
      <c r="B213" s="1152"/>
      <c r="C213" s="1152"/>
      <c r="D213" s="1152"/>
      <c r="E213" s="1152"/>
      <c r="F213" s="1152"/>
    </row>
    <row r="214" spans="1:6" ht="15.75">
      <c r="A214" s="1155"/>
      <c r="B214" s="1152"/>
      <c r="C214" s="1152"/>
      <c r="D214" s="1152"/>
      <c r="E214" s="1152"/>
      <c r="F214" s="1152"/>
    </row>
    <row r="215" spans="1:6" ht="15.75">
      <c r="A215" s="1155"/>
      <c r="B215" s="1152"/>
      <c r="C215" s="1152"/>
      <c r="D215" s="1152"/>
      <c r="E215" s="1152"/>
      <c r="F215" s="1152"/>
    </row>
    <row r="216" spans="1:6" ht="15.75">
      <c r="A216" s="1155"/>
      <c r="B216" s="1152"/>
      <c r="C216" s="1152"/>
      <c r="D216" s="1152"/>
      <c r="E216" s="1152"/>
      <c r="F216" s="1152"/>
    </row>
    <row r="217" spans="1:6" ht="15.75">
      <c r="A217" s="1155"/>
      <c r="B217" s="1152"/>
      <c r="C217" s="1152"/>
      <c r="D217" s="1152"/>
      <c r="E217" s="1152"/>
      <c r="F217" s="1152"/>
    </row>
    <row r="218" spans="1:6" ht="15.75">
      <c r="A218" s="1155"/>
      <c r="B218" s="1152"/>
      <c r="C218" s="1152"/>
      <c r="D218" s="1152"/>
      <c r="E218" s="1152"/>
      <c r="F218" s="1152"/>
    </row>
    <row r="219" spans="1:6" ht="15.75">
      <c r="A219" s="1155"/>
      <c r="B219" s="1152"/>
      <c r="C219" s="1152"/>
      <c r="D219" s="1152"/>
      <c r="E219" s="1152"/>
      <c r="F219" s="1152"/>
    </row>
    <row r="220" spans="1:6" ht="15.75">
      <c r="A220" s="1155"/>
      <c r="B220" s="1152"/>
      <c r="C220" s="1152"/>
      <c r="D220" s="1152"/>
      <c r="E220" s="1152"/>
      <c r="F220" s="1152"/>
    </row>
    <row r="221" spans="1:6" ht="15.75">
      <c r="A221" s="1155"/>
      <c r="B221" s="1152"/>
      <c r="C221" s="1152"/>
      <c r="D221" s="1152"/>
      <c r="E221" s="1152"/>
      <c r="F221" s="1152"/>
    </row>
    <row r="222" spans="1:6" ht="15.75">
      <c r="A222" s="1155"/>
      <c r="B222" s="1152"/>
      <c r="C222" s="1152"/>
      <c r="D222" s="1152"/>
      <c r="E222" s="1152"/>
      <c r="F222" s="1152"/>
    </row>
    <row r="223" spans="1:6" ht="15.75">
      <c r="A223" s="1155"/>
      <c r="B223" s="1152"/>
      <c r="C223" s="1152"/>
      <c r="D223" s="1152"/>
      <c r="E223" s="1152"/>
      <c r="F223" s="1152"/>
    </row>
    <row r="224" spans="1:6" ht="15.75">
      <c r="A224" s="1155"/>
      <c r="B224" s="1152"/>
      <c r="C224" s="1152"/>
      <c r="D224" s="1152"/>
      <c r="E224" s="1152"/>
      <c r="F224" s="1152"/>
    </row>
    <row r="225" spans="1:6" ht="15.75">
      <c r="A225" s="1155"/>
      <c r="B225" s="1152"/>
      <c r="C225" s="1152"/>
      <c r="D225" s="1152"/>
      <c r="E225" s="1152"/>
      <c r="F225" s="1152"/>
    </row>
    <row r="226" spans="1:6" ht="15.75">
      <c r="A226" s="1155"/>
      <c r="B226" s="1152"/>
      <c r="C226" s="1152"/>
      <c r="D226" s="1152"/>
      <c r="E226" s="1152"/>
      <c r="F226" s="1152"/>
    </row>
    <row r="227" spans="1:6" ht="15.75">
      <c r="A227" s="1155"/>
      <c r="B227" s="1152"/>
      <c r="C227" s="1152"/>
      <c r="D227" s="1152"/>
      <c r="E227" s="1152"/>
      <c r="F227" s="1152"/>
    </row>
    <row r="228" spans="1:6" ht="15.75">
      <c r="A228" s="1155"/>
      <c r="B228" s="1152"/>
      <c r="C228" s="1152"/>
      <c r="D228" s="1152"/>
      <c r="E228" s="1152"/>
      <c r="F228" s="1152"/>
    </row>
    <row r="229" spans="1:6" ht="15.75">
      <c r="A229" s="1155"/>
      <c r="B229" s="1152"/>
      <c r="C229" s="1152"/>
      <c r="D229" s="1152"/>
      <c r="E229" s="1152"/>
      <c r="F229" s="1152"/>
    </row>
    <row r="230" spans="1:6" ht="15.75">
      <c r="A230" s="1155"/>
      <c r="B230" s="1152"/>
      <c r="C230" s="1152"/>
      <c r="D230" s="1152"/>
      <c r="E230" s="1152"/>
      <c r="F230" s="1152"/>
    </row>
    <row r="231" spans="1:6" ht="15.75">
      <c r="A231" s="1155"/>
      <c r="B231" s="1152"/>
      <c r="C231" s="1152"/>
      <c r="D231" s="1152"/>
      <c r="E231" s="1152"/>
      <c r="F231" s="1152"/>
    </row>
    <row r="232" spans="1:6" ht="15.75">
      <c r="A232" s="1155"/>
      <c r="B232" s="1152"/>
      <c r="C232" s="1152"/>
      <c r="D232" s="1152"/>
      <c r="E232" s="1152"/>
      <c r="F232" s="1152"/>
    </row>
    <row r="233" spans="1:6" ht="15.75">
      <c r="A233" s="1155"/>
      <c r="B233" s="1152"/>
      <c r="C233" s="1152"/>
      <c r="D233" s="1152"/>
      <c r="E233" s="1152"/>
      <c r="F233" s="1152"/>
    </row>
    <row r="234" spans="1:6" ht="15.75">
      <c r="A234" s="1155"/>
      <c r="B234" s="1152"/>
      <c r="C234" s="1152"/>
      <c r="D234" s="1152"/>
      <c r="E234" s="1152"/>
      <c r="F234" s="1152"/>
    </row>
    <row r="235" spans="1:6" ht="15.75">
      <c r="A235" s="1155"/>
      <c r="B235" s="1152"/>
      <c r="C235" s="1152"/>
      <c r="D235" s="1152"/>
      <c r="E235" s="1152"/>
      <c r="F235" s="1152"/>
    </row>
    <row r="236" spans="1:6" ht="15.75">
      <c r="A236" s="1155"/>
      <c r="B236" s="1152"/>
      <c r="C236" s="1152"/>
      <c r="D236" s="1152"/>
      <c r="E236" s="1152"/>
      <c r="F236" s="1152"/>
    </row>
    <row r="237" spans="1:6" ht="15.75">
      <c r="A237" s="1155"/>
      <c r="B237" s="1152"/>
      <c r="C237" s="1152"/>
      <c r="D237" s="1152"/>
      <c r="E237" s="1152"/>
      <c r="F237" s="1152"/>
    </row>
    <row r="238" spans="1:6" ht="15.75">
      <c r="A238" s="1155"/>
      <c r="B238" s="1152"/>
      <c r="C238" s="1152"/>
      <c r="D238" s="1152"/>
      <c r="E238" s="1152"/>
      <c r="F238" s="1152"/>
    </row>
    <row r="239" spans="1:6" ht="15.75">
      <c r="A239" s="1155"/>
      <c r="B239" s="1152"/>
      <c r="C239" s="1152"/>
      <c r="D239" s="1152"/>
      <c r="E239" s="1152"/>
      <c r="F239" s="1152"/>
    </row>
    <row r="240" spans="1:6" ht="15.75">
      <c r="A240" s="1155"/>
      <c r="B240" s="1152"/>
      <c r="C240" s="1152"/>
      <c r="D240" s="1152"/>
      <c r="E240" s="1152"/>
      <c r="F240" s="1152"/>
    </row>
    <row r="241" spans="1:6" ht="15.75">
      <c r="A241" s="1155"/>
      <c r="B241" s="1152"/>
      <c r="C241" s="1152"/>
      <c r="D241" s="1152"/>
      <c r="E241" s="1152"/>
      <c r="F241" s="1152"/>
    </row>
    <row r="242" spans="1:6" ht="15.75">
      <c r="A242" s="1155"/>
      <c r="B242" s="1152"/>
      <c r="C242" s="1152"/>
      <c r="D242" s="1152"/>
      <c r="E242" s="1152"/>
      <c r="F242" s="1152"/>
    </row>
    <row r="243" spans="1:6" ht="15.75">
      <c r="A243" s="1155"/>
      <c r="B243" s="1152"/>
      <c r="C243" s="1152"/>
      <c r="D243" s="1152"/>
      <c r="E243" s="1152"/>
      <c r="F243" s="1152"/>
    </row>
    <row r="244" spans="1:6" ht="15.75">
      <c r="A244" s="1155"/>
      <c r="B244" s="1152"/>
      <c r="C244" s="1152"/>
      <c r="D244" s="1152"/>
      <c r="E244" s="1152"/>
      <c r="F244" s="1152"/>
    </row>
    <row r="245" spans="1:6" ht="15.75">
      <c r="A245" s="1155"/>
      <c r="B245" s="1152"/>
      <c r="C245" s="1152"/>
      <c r="D245" s="1152"/>
      <c r="E245" s="1152"/>
      <c r="F245" s="1152"/>
    </row>
    <row r="246" spans="1:6" ht="15.75">
      <c r="A246" s="1155"/>
      <c r="B246" s="1152"/>
      <c r="C246" s="1152"/>
      <c r="D246" s="1152"/>
      <c r="E246" s="1152"/>
      <c r="F246" s="1152"/>
    </row>
    <row r="247" spans="1:6" ht="15.75">
      <c r="A247" s="1155"/>
      <c r="B247" s="1152"/>
      <c r="C247" s="1152"/>
      <c r="D247" s="1152"/>
      <c r="E247" s="1152"/>
      <c r="F247" s="1152"/>
    </row>
    <row r="248" spans="1:6" ht="15.75">
      <c r="A248" s="1155"/>
      <c r="B248" s="1152"/>
      <c r="C248" s="1152"/>
      <c r="D248" s="1152"/>
      <c r="E248" s="1152"/>
      <c r="F248" s="1152"/>
    </row>
    <row r="249" spans="1:6" ht="15.75">
      <c r="A249" s="1155"/>
      <c r="B249" s="1152"/>
      <c r="C249" s="1152"/>
      <c r="D249" s="1152"/>
      <c r="E249" s="1152"/>
      <c r="F249" s="1152"/>
    </row>
    <row r="250" spans="1:6" ht="15.75">
      <c r="A250" s="1155"/>
      <c r="B250" s="1152"/>
      <c r="C250" s="1152"/>
      <c r="D250" s="1152"/>
      <c r="E250" s="1152"/>
      <c r="F250" s="1152"/>
    </row>
    <row r="251" spans="1:6" ht="15.75">
      <c r="A251" s="1155"/>
      <c r="B251" s="1152"/>
      <c r="C251" s="1152"/>
      <c r="D251" s="1152"/>
      <c r="E251" s="1152"/>
      <c r="F251" s="1152"/>
    </row>
    <row r="252" spans="1:6" ht="15.75">
      <c r="A252" s="1155"/>
      <c r="B252" s="1152"/>
      <c r="C252" s="1152"/>
      <c r="D252" s="1152"/>
      <c r="E252" s="1152"/>
      <c r="F252" s="1152"/>
    </row>
    <row r="253" spans="1:6" ht="15.75">
      <c r="A253" s="1155"/>
      <c r="B253" s="1152"/>
      <c r="C253" s="1152"/>
      <c r="D253" s="1152"/>
      <c r="E253" s="1152"/>
      <c r="F253" s="1152"/>
    </row>
    <row r="254" spans="1:6" ht="15.75">
      <c r="A254" s="1155"/>
      <c r="B254" s="1152"/>
      <c r="C254" s="1152"/>
      <c r="D254" s="1152"/>
      <c r="E254" s="1152"/>
      <c r="F254" s="1152"/>
    </row>
    <row r="255" spans="1:6" ht="15.75">
      <c r="A255" s="1155"/>
      <c r="B255" s="1152"/>
      <c r="C255" s="1152"/>
      <c r="D255" s="1152"/>
      <c r="E255" s="1152"/>
      <c r="F255" s="1152"/>
    </row>
    <row r="256" spans="1:6" ht="15.75">
      <c r="A256" s="1155"/>
      <c r="B256" s="1152"/>
      <c r="C256" s="1152"/>
      <c r="D256" s="1152"/>
      <c r="E256" s="1152"/>
      <c r="F256" s="1152"/>
    </row>
    <row r="257" spans="1:6" ht="15.75">
      <c r="A257" s="1155"/>
      <c r="B257" s="1152"/>
      <c r="C257" s="1152"/>
      <c r="D257" s="1152"/>
      <c r="E257" s="1152"/>
      <c r="F257" s="1152"/>
    </row>
    <row r="258" spans="1:6" ht="15.75">
      <c r="A258" s="1155"/>
      <c r="B258" s="1152"/>
      <c r="C258" s="1152"/>
      <c r="D258" s="1152"/>
      <c r="E258" s="1152"/>
      <c r="F258" s="1152"/>
    </row>
    <row r="259" spans="1:6" ht="15.75">
      <c r="A259" s="1155"/>
      <c r="B259" s="1152"/>
      <c r="C259" s="1152"/>
      <c r="D259" s="1152"/>
      <c r="E259" s="1152"/>
      <c r="F259" s="1152"/>
    </row>
    <row r="260" spans="1:6" ht="15.75">
      <c r="A260" s="1155"/>
      <c r="B260" s="1152"/>
      <c r="C260" s="1152"/>
      <c r="D260" s="1152"/>
      <c r="E260" s="1152"/>
      <c r="F260" s="1152"/>
    </row>
    <row r="261" spans="1:6" ht="15.75">
      <c r="A261" s="1155"/>
      <c r="B261" s="1152"/>
      <c r="C261" s="1152"/>
      <c r="D261" s="1152"/>
      <c r="E261" s="1152"/>
      <c r="F261" s="1152"/>
    </row>
    <row r="262" spans="1:6" ht="15.75">
      <c r="A262" s="1155"/>
      <c r="B262" s="1152"/>
      <c r="C262" s="1152"/>
      <c r="D262" s="1152"/>
      <c r="E262" s="1152"/>
      <c r="F262" s="1152"/>
    </row>
    <row r="263" spans="1:6" ht="15.75">
      <c r="A263" s="1155"/>
      <c r="B263" s="1152"/>
      <c r="C263" s="1152"/>
      <c r="D263" s="1152"/>
      <c r="E263" s="1152"/>
      <c r="F263" s="1152"/>
    </row>
    <row r="264" spans="1:6" ht="15.75">
      <c r="A264" s="1155"/>
      <c r="B264" s="1152"/>
      <c r="C264" s="1152"/>
      <c r="D264" s="1152"/>
      <c r="E264" s="1152"/>
      <c r="F264" s="1152"/>
    </row>
    <row r="265" spans="1:6" ht="15.75">
      <c r="A265" s="1155"/>
      <c r="B265" s="1152"/>
      <c r="C265" s="1152"/>
      <c r="D265" s="1152"/>
      <c r="E265" s="1152"/>
      <c r="F265" s="1152"/>
    </row>
    <row r="266" spans="1:6" ht="15.75">
      <c r="A266" s="1155"/>
    </row>
    <row r="267" spans="1:6" ht="15.75">
      <c r="A267" s="1155"/>
    </row>
    <row r="268" spans="1:6" ht="15.75">
      <c r="A268" s="1155"/>
    </row>
    <row r="269" spans="1:6" ht="15.75">
      <c r="A269" s="1155"/>
    </row>
    <row r="270" spans="1:6" ht="15.75">
      <c r="A270" s="1155"/>
    </row>
    <row r="271" spans="1:6" ht="15.75">
      <c r="A271" s="1155"/>
    </row>
    <row r="272" spans="1:6" ht="15.75">
      <c r="A272" s="1155"/>
    </row>
    <row r="273" spans="1:1" ht="15.75">
      <c r="A273" s="1155"/>
    </row>
    <row r="274" spans="1:1" ht="15.75">
      <c r="A274" s="1155"/>
    </row>
    <row r="275" spans="1:1" ht="15.75">
      <c r="A275" s="1155"/>
    </row>
    <row r="276" spans="1:1" ht="15.75">
      <c r="A276" s="1155"/>
    </row>
    <row r="277" spans="1:1" ht="15.75">
      <c r="A277" s="1155"/>
    </row>
    <row r="278" spans="1:1" ht="15.75">
      <c r="A278" s="1155"/>
    </row>
    <row r="279" spans="1:1" ht="15.75">
      <c r="A279" s="1155"/>
    </row>
    <row r="280" spans="1:1" ht="15.75">
      <c r="A280" s="1155"/>
    </row>
    <row r="281" spans="1:1" ht="15.75">
      <c r="A281" s="1155"/>
    </row>
    <row r="282" spans="1:1" ht="15.75">
      <c r="A282" s="1155"/>
    </row>
    <row r="283" spans="1:1" ht="15.75">
      <c r="A283" s="1155"/>
    </row>
    <row r="284" spans="1:1" ht="15.75">
      <c r="A284" s="1155"/>
    </row>
    <row r="285" spans="1:1" ht="15.75">
      <c r="A285" s="1155"/>
    </row>
    <row r="286" spans="1:1" ht="15.75">
      <c r="A286" s="1155"/>
    </row>
    <row r="287" spans="1:1" ht="15.75">
      <c r="A287" s="1155"/>
    </row>
    <row r="288" spans="1:1" ht="15.75">
      <c r="A288" s="1155"/>
    </row>
    <row r="289" spans="1:1" ht="15.75">
      <c r="A289" s="1155"/>
    </row>
    <row r="290" spans="1:1" ht="15.75">
      <c r="A290" s="1155"/>
    </row>
    <row r="291" spans="1:1" ht="15.75">
      <c r="A291" s="1155"/>
    </row>
    <row r="292" spans="1:1" ht="15.75">
      <c r="A292" s="1155"/>
    </row>
    <row r="293" spans="1:1" ht="15.75">
      <c r="A293" s="1155"/>
    </row>
    <row r="294" spans="1:1" ht="15.75">
      <c r="A294" s="1155"/>
    </row>
    <row r="295" spans="1:1" ht="15.75">
      <c r="A295" s="1155"/>
    </row>
    <row r="296" spans="1:1" ht="15.75">
      <c r="A296" s="1155"/>
    </row>
    <row r="297" spans="1:1" ht="15.75">
      <c r="A297" s="1155"/>
    </row>
    <row r="298" spans="1:1" ht="15.75">
      <c r="A298" s="1155"/>
    </row>
    <row r="299" spans="1:1" ht="15.75">
      <c r="A299" s="1155"/>
    </row>
    <row r="300" spans="1:1" ht="15.75">
      <c r="A300" s="1155"/>
    </row>
    <row r="301" spans="1:1" ht="15.75">
      <c r="A301" s="1155"/>
    </row>
    <row r="302" spans="1:1" ht="15.75">
      <c r="A302" s="1155"/>
    </row>
    <row r="303" spans="1:1" ht="15.75">
      <c r="A303" s="1155"/>
    </row>
    <row r="304" spans="1:1" ht="15.75">
      <c r="A304" s="1155"/>
    </row>
    <row r="305" spans="1:1" ht="15.75">
      <c r="A305" s="1155"/>
    </row>
    <row r="306" spans="1:1" ht="15.75">
      <c r="A306" s="1155"/>
    </row>
    <row r="307" spans="1:1" ht="15.75">
      <c r="A307" s="1155"/>
    </row>
    <row r="308" spans="1:1" ht="15.75">
      <c r="A308" s="1155"/>
    </row>
    <row r="309" spans="1:1" ht="15.75">
      <c r="A309" s="1155"/>
    </row>
    <row r="310" spans="1:1" ht="15.75">
      <c r="A310" s="1155"/>
    </row>
    <row r="311" spans="1:1" ht="15.75">
      <c r="A311" s="1155"/>
    </row>
    <row r="312" spans="1:1" ht="15.75">
      <c r="A312" s="1155"/>
    </row>
    <row r="313" spans="1:1" ht="15.75">
      <c r="A313" s="1155"/>
    </row>
    <row r="314" spans="1:1" ht="15.75">
      <c r="A314" s="1155"/>
    </row>
    <row r="315" spans="1:1" ht="15.75">
      <c r="A315" s="1155"/>
    </row>
    <row r="316" spans="1:1" ht="15.75">
      <c r="A316" s="1155"/>
    </row>
    <row r="317" spans="1:1" ht="15.75">
      <c r="A317" s="1155"/>
    </row>
    <row r="318" spans="1:1" ht="15.75">
      <c r="A318" s="1155"/>
    </row>
    <row r="319" spans="1:1" ht="15.75">
      <c r="A319" s="1155"/>
    </row>
    <row r="320" spans="1:1" ht="15.75">
      <c r="A320" s="1155"/>
    </row>
    <row r="321" spans="1:1" ht="15.75">
      <c r="A321" s="1155"/>
    </row>
    <row r="322" spans="1:1" ht="15.75">
      <c r="A322" s="1155"/>
    </row>
    <row r="323" spans="1:1" ht="15.75">
      <c r="A323" s="1155"/>
    </row>
    <row r="324" spans="1:1" ht="15.75">
      <c r="A324" s="1155"/>
    </row>
    <row r="325" spans="1:1" ht="15.75">
      <c r="A325" s="1155"/>
    </row>
    <row r="326" spans="1:1" ht="15.75">
      <c r="A326" s="1155"/>
    </row>
    <row r="327" spans="1:1" ht="15.75">
      <c r="A327" s="1155"/>
    </row>
    <row r="328" spans="1:1" ht="15.75">
      <c r="A328" s="1155"/>
    </row>
    <row r="329" spans="1:1" ht="15.75">
      <c r="A329" s="1155"/>
    </row>
    <row r="330" spans="1:1" ht="15.75">
      <c r="A330" s="1155"/>
    </row>
    <row r="331" spans="1:1" ht="15.75">
      <c r="A331" s="1155"/>
    </row>
    <row r="332" spans="1:1" ht="15.75">
      <c r="A332" s="1155"/>
    </row>
    <row r="333" spans="1:1" ht="15.75">
      <c r="A333" s="1155"/>
    </row>
    <row r="334" spans="1:1" ht="15.75">
      <c r="A334" s="1155"/>
    </row>
    <row r="335" spans="1:1" ht="15.75">
      <c r="A335" s="1155"/>
    </row>
    <row r="336" spans="1:1" ht="15.75">
      <c r="A336" s="1155"/>
    </row>
    <row r="337" spans="1:1" ht="15.75">
      <c r="A337" s="1155"/>
    </row>
    <row r="338" spans="1:1" ht="15.75">
      <c r="A338" s="1155"/>
    </row>
    <row r="339" spans="1:1" ht="15.75">
      <c r="A339" s="1155"/>
    </row>
    <row r="340" spans="1:1" ht="15.75">
      <c r="A340" s="1155"/>
    </row>
    <row r="341" spans="1:1" ht="15.75">
      <c r="A341" s="1155"/>
    </row>
    <row r="342" spans="1:1" ht="15.75">
      <c r="A342" s="1155"/>
    </row>
    <row r="343" spans="1:1" ht="15.75">
      <c r="A343" s="1155"/>
    </row>
    <row r="344" spans="1:1" ht="15.75">
      <c r="A344" s="1155"/>
    </row>
    <row r="345" spans="1:1" ht="15.75">
      <c r="A345" s="1155"/>
    </row>
    <row r="346" spans="1:1" ht="15.75">
      <c r="A346" s="1155"/>
    </row>
    <row r="347" spans="1:1" ht="15.75">
      <c r="A347" s="1155"/>
    </row>
    <row r="348" spans="1:1" ht="15.75">
      <c r="A348" s="1155"/>
    </row>
    <row r="349" spans="1:1" ht="15.75">
      <c r="A349" s="1155"/>
    </row>
    <row r="350" spans="1:1" ht="15.75">
      <c r="A350" s="1155"/>
    </row>
    <row r="351" spans="1:1" ht="15.75">
      <c r="A351" s="1155"/>
    </row>
    <row r="352" spans="1:1" ht="15.75">
      <c r="A352" s="1155"/>
    </row>
    <row r="353" spans="1:1" ht="15.75">
      <c r="A353" s="1155"/>
    </row>
    <row r="354" spans="1:1" ht="15.75">
      <c r="A354" s="1155"/>
    </row>
    <row r="355" spans="1:1" ht="15.75">
      <c r="A355" s="1155"/>
    </row>
    <row r="356" spans="1:1" ht="15.75">
      <c r="A356" s="1155"/>
    </row>
    <row r="357" spans="1:1" ht="15.75">
      <c r="A357" s="1155"/>
    </row>
    <row r="358" spans="1:1" ht="15.75">
      <c r="A358" s="1155"/>
    </row>
    <row r="359" spans="1:1" ht="15.75">
      <c r="A359" s="1155"/>
    </row>
    <row r="360" spans="1:1" ht="15.75">
      <c r="A360" s="1155"/>
    </row>
    <row r="361" spans="1:1" ht="15.75">
      <c r="A361" s="1155"/>
    </row>
    <row r="362" spans="1:1" ht="15.75">
      <c r="A362" s="1155"/>
    </row>
    <row r="363" spans="1:1" ht="15.75">
      <c r="A363" s="1155"/>
    </row>
    <row r="364" spans="1:1" ht="15.75">
      <c r="A364" s="1155"/>
    </row>
    <row r="365" spans="1:1" ht="15.75">
      <c r="A365" s="1155"/>
    </row>
    <row r="366" spans="1:1" ht="15.75">
      <c r="A366" s="1155"/>
    </row>
    <row r="367" spans="1:1" ht="15.75">
      <c r="A367" s="1155"/>
    </row>
    <row r="368" spans="1:1" ht="15.75">
      <c r="A368" s="1155"/>
    </row>
    <row r="369" spans="1:1" ht="15.75">
      <c r="A369" s="1155"/>
    </row>
    <row r="370" spans="1:1" ht="15.75">
      <c r="A370" s="1155"/>
    </row>
    <row r="371" spans="1:1" ht="15.75">
      <c r="A371" s="1155"/>
    </row>
    <row r="372" spans="1:1" ht="15.75">
      <c r="A372" s="1155"/>
    </row>
    <row r="373" spans="1:1" ht="15.75">
      <c r="A373" s="1155"/>
    </row>
    <row r="374" spans="1:1" ht="15.75">
      <c r="A374" s="1155"/>
    </row>
    <row r="375" spans="1:1" ht="15.75">
      <c r="A375" s="1155"/>
    </row>
    <row r="376" spans="1:1" ht="15.75">
      <c r="A376" s="1155"/>
    </row>
    <row r="377" spans="1:1" ht="15.75">
      <c r="A377" s="1155"/>
    </row>
    <row r="378" spans="1:1" ht="15.75">
      <c r="A378" s="1155"/>
    </row>
    <row r="379" spans="1:1" ht="15.75">
      <c r="A379" s="1155"/>
    </row>
    <row r="380" spans="1:1" ht="15.75">
      <c r="A380" s="1155"/>
    </row>
    <row r="381" spans="1:1" ht="15.75">
      <c r="A381" s="1155"/>
    </row>
    <row r="382" spans="1:1" ht="15.75">
      <c r="A382" s="1155"/>
    </row>
    <row r="383" spans="1:1" ht="15.75">
      <c r="A383" s="1155"/>
    </row>
    <row r="384" spans="1:1" ht="15.75">
      <c r="A384" s="1155"/>
    </row>
    <row r="385" spans="1:1" ht="15.75">
      <c r="A385" s="1155"/>
    </row>
    <row r="386" spans="1:1" ht="15.75">
      <c r="A386" s="1155"/>
    </row>
    <row r="387" spans="1:1" ht="15.75">
      <c r="A387" s="1155"/>
    </row>
    <row r="388" spans="1:1" ht="15.75">
      <c r="A388" s="1155"/>
    </row>
    <row r="389" spans="1:1" ht="15.75">
      <c r="A389" s="1155"/>
    </row>
    <row r="390" spans="1:1" ht="15.75">
      <c r="A390" s="1155"/>
    </row>
    <row r="391" spans="1:1" ht="15.75">
      <c r="A391" s="1155"/>
    </row>
    <row r="392" spans="1:1" ht="15.75">
      <c r="A392" s="1155"/>
    </row>
    <row r="393" spans="1:1" ht="15.75">
      <c r="A393" s="1155"/>
    </row>
    <row r="394" spans="1:1" ht="15.75">
      <c r="A394" s="1155"/>
    </row>
    <row r="395" spans="1:1" ht="15.75">
      <c r="A395" s="1155"/>
    </row>
    <row r="396" spans="1:1" ht="15.75">
      <c r="A396" s="1155"/>
    </row>
    <row r="397" spans="1:1" ht="15.75">
      <c r="A397" s="1155"/>
    </row>
    <row r="398" spans="1:1" ht="15.75">
      <c r="A398" s="1155"/>
    </row>
    <row r="399" spans="1:1" ht="15.75">
      <c r="A399" s="1155"/>
    </row>
    <row r="400" spans="1:1" ht="15.75">
      <c r="A400" s="1155"/>
    </row>
    <row r="401" spans="1:1" ht="15.75">
      <c r="A401" s="1155"/>
    </row>
    <row r="402" spans="1:1" ht="15.75">
      <c r="A402" s="1155"/>
    </row>
    <row r="403" spans="1:1" ht="15.75">
      <c r="A403" s="1155"/>
    </row>
    <row r="404" spans="1:1" ht="15.75">
      <c r="A404" s="1155"/>
    </row>
    <row r="405" spans="1:1" ht="15.75">
      <c r="A405" s="1155"/>
    </row>
    <row r="406" spans="1:1" ht="15.75">
      <c r="A406" s="1155"/>
    </row>
    <row r="407" spans="1:1" ht="15.75">
      <c r="A407" s="1155"/>
    </row>
    <row r="408" spans="1:1" ht="15.75">
      <c r="A408" s="1155"/>
    </row>
    <row r="409" spans="1:1" ht="15.75">
      <c r="A409" s="1155"/>
    </row>
    <row r="410" spans="1:1" ht="15.75">
      <c r="A410" s="1155"/>
    </row>
    <row r="411" spans="1:1" ht="15.75">
      <c r="A411" s="1155"/>
    </row>
    <row r="412" spans="1:1" ht="15.75">
      <c r="A412" s="1155"/>
    </row>
    <row r="413" spans="1:1" ht="15.75">
      <c r="A413" s="1155"/>
    </row>
    <row r="414" spans="1:1" ht="15.75">
      <c r="A414" s="1155"/>
    </row>
    <row r="415" spans="1:1" ht="15.75">
      <c r="A415" s="1155"/>
    </row>
    <row r="416" spans="1:1" ht="15.75">
      <c r="A416" s="1155"/>
    </row>
    <row r="417" spans="1:1" ht="15.75">
      <c r="A417" s="1155"/>
    </row>
    <row r="418" spans="1:1" ht="15.75">
      <c r="A418" s="1155"/>
    </row>
    <row r="419" spans="1:1" ht="15.75">
      <c r="A419" s="1155"/>
    </row>
    <row r="420" spans="1:1" ht="15.75">
      <c r="A420" s="1155"/>
    </row>
    <row r="421" spans="1:1" ht="15.75">
      <c r="A421" s="1155"/>
    </row>
    <row r="422" spans="1:1" ht="15.75">
      <c r="A422" s="1155"/>
    </row>
    <row r="423" spans="1:1" ht="15.75">
      <c r="A423" s="1155"/>
    </row>
    <row r="424" spans="1:1" ht="15.75">
      <c r="A424" s="1155"/>
    </row>
    <row r="425" spans="1:1" ht="15.75">
      <c r="A425" s="1155"/>
    </row>
    <row r="426" spans="1:1" ht="15.75">
      <c r="A426" s="1155"/>
    </row>
    <row r="427" spans="1:1" ht="15.75">
      <c r="A427" s="1155"/>
    </row>
    <row r="428" spans="1:1" ht="15.75">
      <c r="A428" s="1155"/>
    </row>
    <row r="429" spans="1:1" ht="15.75">
      <c r="A429" s="1155"/>
    </row>
    <row r="430" spans="1:1" ht="15.75">
      <c r="A430" s="1155"/>
    </row>
    <row r="431" spans="1:1" ht="15.75">
      <c r="A431" s="1155"/>
    </row>
    <row r="432" spans="1:1" ht="15.75">
      <c r="A432" s="1155"/>
    </row>
    <row r="433" spans="1:1" ht="15.75">
      <c r="A433" s="1155"/>
    </row>
    <row r="434" spans="1:1" ht="15.75">
      <c r="A434" s="1155"/>
    </row>
    <row r="435" spans="1:1" ht="15.75">
      <c r="A435" s="1155"/>
    </row>
    <row r="436" spans="1:1" ht="15.75">
      <c r="A436" s="1155"/>
    </row>
    <row r="437" spans="1:1" ht="15.75">
      <c r="A437" s="1155"/>
    </row>
    <row r="438" spans="1:1" ht="15.75">
      <c r="A438" s="1155"/>
    </row>
    <row r="439" spans="1:1" ht="15.75">
      <c r="A439" s="1155"/>
    </row>
    <row r="440" spans="1:1" ht="15.75">
      <c r="A440" s="1155"/>
    </row>
    <row r="441" spans="1:1" ht="15.75">
      <c r="A441" s="1155"/>
    </row>
    <row r="442" spans="1:1" ht="15.75">
      <c r="A442" s="1155"/>
    </row>
    <row r="443" spans="1:1" ht="15.75">
      <c r="A443" s="1155"/>
    </row>
    <row r="444" spans="1:1" ht="15.75">
      <c r="A444" s="1155"/>
    </row>
    <row r="445" spans="1:1" ht="15.75">
      <c r="A445" s="1155"/>
    </row>
    <row r="446" spans="1:1" ht="15.75">
      <c r="A446" s="1155"/>
    </row>
    <row r="447" spans="1:1" ht="15.75">
      <c r="A447" s="1155"/>
    </row>
    <row r="448" spans="1:1" ht="15.75">
      <c r="A448" s="1155"/>
    </row>
    <row r="449" spans="1:1" ht="15.75">
      <c r="A449" s="1155"/>
    </row>
    <row r="450" spans="1:1" ht="15.75">
      <c r="A450" s="1155"/>
    </row>
    <row r="451" spans="1:1" ht="15.75">
      <c r="A451" s="1155"/>
    </row>
    <row r="452" spans="1:1" ht="15.75">
      <c r="A452" s="1155"/>
    </row>
    <row r="453" spans="1:1" ht="15.75">
      <c r="A453" s="1155"/>
    </row>
    <row r="454" spans="1:1" ht="15.75">
      <c r="A454" s="1155"/>
    </row>
    <row r="455" spans="1:1" ht="15.75">
      <c r="A455" s="1155"/>
    </row>
    <row r="456" spans="1:1" ht="15.75">
      <c r="A456" s="1155"/>
    </row>
    <row r="457" spans="1:1" ht="15.75">
      <c r="A457" s="1155"/>
    </row>
    <row r="458" spans="1:1" ht="15.75">
      <c r="A458" s="1155"/>
    </row>
    <row r="459" spans="1:1" ht="15.75">
      <c r="A459" s="1155"/>
    </row>
    <row r="460" spans="1:1" ht="15.75">
      <c r="A460" s="1155"/>
    </row>
    <row r="461" spans="1:1" ht="15.75">
      <c r="A461" s="1155"/>
    </row>
    <row r="462" spans="1:1" ht="15.75">
      <c r="A462" s="1155"/>
    </row>
    <row r="463" spans="1:1" ht="15.75">
      <c r="A463" s="1155"/>
    </row>
    <row r="464" spans="1:1" ht="15.75">
      <c r="A464" s="1155"/>
    </row>
    <row r="465" spans="1:1" ht="15.75">
      <c r="A465" s="1155"/>
    </row>
    <row r="466" spans="1:1" ht="15.75">
      <c r="A466" s="1155"/>
    </row>
    <row r="467" spans="1:1" ht="15.75">
      <c r="A467" s="1155"/>
    </row>
    <row r="468" spans="1:1" ht="15.75">
      <c r="A468" s="1155"/>
    </row>
    <row r="469" spans="1:1" ht="15.75">
      <c r="A469" s="1155"/>
    </row>
    <row r="470" spans="1:1" ht="15.75">
      <c r="A470" s="1155"/>
    </row>
    <row r="471" spans="1:1" ht="15.75">
      <c r="A471" s="1155"/>
    </row>
    <row r="472" spans="1:1" ht="15.75">
      <c r="A472" s="1155"/>
    </row>
    <row r="473" spans="1:1" ht="15.75">
      <c r="A473" s="1155"/>
    </row>
    <row r="474" spans="1:1" ht="15.75">
      <c r="A474" s="1155"/>
    </row>
    <row r="475" spans="1:1" ht="15.75">
      <c r="A475" s="1155"/>
    </row>
    <row r="476" spans="1:1" ht="15.75">
      <c r="A476" s="1155"/>
    </row>
    <row r="477" spans="1:1" ht="15.75">
      <c r="A477" s="1155"/>
    </row>
    <row r="478" spans="1:1" ht="15.75">
      <c r="A478" s="1155"/>
    </row>
    <row r="479" spans="1:1" ht="15.75">
      <c r="A479" s="1155"/>
    </row>
    <row r="480" spans="1:1" ht="15.75">
      <c r="A480" s="1155"/>
    </row>
    <row r="481" spans="1:1" ht="15.75">
      <c r="A481" s="1155"/>
    </row>
    <row r="482" spans="1:1" ht="15.75">
      <c r="A482" s="1155"/>
    </row>
    <row r="483" spans="1:1" ht="15.75">
      <c r="A483" s="1155"/>
    </row>
    <row r="484" spans="1:1" ht="15.75">
      <c r="A484" s="1155"/>
    </row>
    <row r="485" spans="1:1" ht="15.75">
      <c r="A485" s="1155"/>
    </row>
    <row r="486" spans="1:1" ht="15.75">
      <c r="A486" s="1155"/>
    </row>
    <row r="487" spans="1:1" ht="15.75">
      <c r="A487" s="1155"/>
    </row>
    <row r="488" spans="1:1" ht="15.75">
      <c r="A488" s="1155"/>
    </row>
    <row r="489" spans="1:1" ht="15.75">
      <c r="A489" s="1155"/>
    </row>
    <row r="490" spans="1:1" ht="15.75">
      <c r="A490" s="1155"/>
    </row>
    <row r="491" spans="1:1" ht="15.75">
      <c r="A491" s="1155"/>
    </row>
    <row r="492" spans="1:1" ht="15.75">
      <c r="A492" s="1155"/>
    </row>
    <row r="493" spans="1:1" ht="15.75">
      <c r="A493" s="1155"/>
    </row>
    <row r="494" spans="1:1" ht="15.75">
      <c r="A494" s="1155"/>
    </row>
    <row r="495" spans="1:1" ht="15.75">
      <c r="A495" s="1155"/>
    </row>
    <row r="496" spans="1:1" ht="15.75">
      <c r="A496" s="1155"/>
    </row>
    <row r="497" spans="1:1" ht="15.75">
      <c r="A497" s="1155"/>
    </row>
    <row r="498" spans="1:1" ht="15.75">
      <c r="A498" s="1155"/>
    </row>
    <row r="499" spans="1:1" ht="15.75">
      <c r="A499" s="1155"/>
    </row>
    <row r="500" spans="1:1" ht="15.75">
      <c r="A500" s="1155"/>
    </row>
    <row r="501" spans="1:1" ht="15.75">
      <c r="A501" s="1155"/>
    </row>
    <row r="502" spans="1:1" ht="15.75">
      <c r="A502" s="1155"/>
    </row>
    <row r="503" spans="1:1" ht="15.75">
      <c r="A503" s="1155"/>
    </row>
    <row r="504" spans="1:1" ht="15.75">
      <c r="A504" s="1155"/>
    </row>
    <row r="505" spans="1:1" ht="15.75">
      <c r="A505" s="1155"/>
    </row>
    <row r="506" spans="1:1" ht="15.75">
      <c r="A506" s="1155"/>
    </row>
    <row r="507" spans="1:1" ht="15.75">
      <c r="A507" s="1155"/>
    </row>
    <row r="508" spans="1:1" ht="15.75">
      <c r="A508" s="1155"/>
    </row>
    <row r="509" spans="1:1" ht="15.75">
      <c r="A509" s="1155"/>
    </row>
    <row r="510" spans="1:1" ht="15.75">
      <c r="A510" s="1155"/>
    </row>
    <row r="511" spans="1:1" ht="15.75">
      <c r="A511" s="1155"/>
    </row>
    <row r="512" spans="1:1" ht="15.75">
      <c r="A512" s="1155"/>
    </row>
    <row r="513" spans="1:1" ht="15.75">
      <c r="A513" s="1155"/>
    </row>
    <row r="514" spans="1:1" ht="15.75">
      <c r="A514" s="1155"/>
    </row>
    <row r="515" spans="1:1" ht="15.75">
      <c r="A515" s="1155"/>
    </row>
    <row r="516" spans="1:1" ht="15.75">
      <c r="A516" s="1155"/>
    </row>
    <row r="517" spans="1:1" ht="15.75">
      <c r="A517" s="1155"/>
    </row>
    <row r="518" spans="1:1" ht="15.75">
      <c r="A518" s="1155"/>
    </row>
    <row r="519" spans="1:1" ht="15.75">
      <c r="A519" s="1155"/>
    </row>
    <row r="520" spans="1:1" ht="15.75">
      <c r="A520" s="1155"/>
    </row>
    <row r="521" spans="1:1" ht="15.75">
      <c r="A521" s="1155"/>
    </row>
    <row r="522" spans="1:1" ht="15.75">
      <c r="A522" s="1155"/>
    </row>
    <row r="523" spans="1:1" ht="15.75">
      <c r="A523" s="1155"/>
    </row>
    <row r="524" spans="1:1" ht="15.75">
      <c r="A524" s="1155"/>
    </row>
    <row r="525" spans="1:1" ht="15.75">
      <c r="A525" s="1155"/>
    </row>
    <row r="526" spans="1:1" ht="15.75">
      <c r="A526" s="1155"/>
    </row>
    <row r="527" spans="1:1" ht="15.75">
      <c r="A527" s="1155"/>
    </row>
    <row r="528" spans="1:1" ht="15.75">
      <c r="A528" s="1155"/>
    </row>
    <row r="529" spans="1:1" ht="15.75">
      <c r="A529" s="1155"/>
    </row>
    <row r="530" spans="1:1" ht="15.75">
      <c r="A530" s="1155"/>
    </row>
    <row r="531" spans="1:1" ht="15.75">
      <c r="A531" s="1155"/>
    </row>
    <row r="532" spans="1:1" ht="15.75">
      <c r="A532" s="1155"/>
    </row>
    <row r="533" spans="1:1" ht="15.75">
      <c r="A533" s="1155"/>
    </row>
    <row r="534" spans="1:1" ht="15.75">
      <c r="A534" s="1155"/>
    </row>
    <row r="535" spans="1:1" ht="15.75">
      <c r="A535" s="1155"/>
    </row>
    <row r="536" spans="1:1" ht="15.75">
      <c r="A536" s="1155"/>
    </row>
    <row r="537" spans="1:1" ht="15.75">
      <c r="A537" s="1155"/>
    </row>
    <row r="538" spans="1:1" ht="15.75">
      <c r="A538" s="1155"/>
    </row>
    <row r="539" spans="1:1" ht="15.75">
      <c r="A539" s="1155"/>
    </row>
    <row r="540" spans="1:1" ht="15.75">
      <c r="A540" s="1155"/>
    </row>
    <row r="541" spans="1:1" ht="15.75">
      <c r="A541" s="1155"/>
    </row>
    <row r="542" spans="1:1" ht="15.75">
      <c r="A542" s="1155"/>
    </row>
    <row r="543" spans="1:1" ht="15.75">
      <c r="A543" s="1155"/>
    </row>
    <row r="544" spans="1:1" ht="15.75">
      <c r="A544" s="1155"/>
    </row>
    <row r="545" spans="1:1" ht="15.75">
      <c r="A545" s="1155"/>
    </row>
    <row r="546" spans="1:1" ht="15.75">
      <c r="A546" s="1155"/>
    </row>
    <row r="547" spans="1:1" ht="15.75">
      <c r="A547" s="1155"/>
    </row>
    <row r="548" spans="1:1" ht="15.75">
      <c r="A548" s="1155"/>
    </row>
    <row r="549" spans="1:1" ht="15.75">
      <c r="A549" s="1155"/>
    </row>
    <row r="550" spans="1:1" ht="15.75">
      <c r="A550" s="1155"/>
    </row>
    <row r="551" spans="1:1" ht="15.75">
      <c r="A551" s="1155"/>
    </row>
    <row r="552" spans="1:1" ht="15.75">
      <c r="A552" s="1155"/>
    </row>
    <row r="553" spans="1:1" ht="15.75">
      <c r="A553" s="1155"/>
    </row>
    <row r="554" spans="1:1" ht="15.75">
      <c r="A554" s="1155"/>
    </row>
    <row r="555" spans="1:1" ht="15.75">
      <c r="A555" s="1155"/>
    </row>
    <row r="556" spans="1:1" ht="15.75">
      <c r="A556" s="1155"/>
    </row>
    <row r="557" spans="1:1" ht="15.75">
      <c r="A557" s="1155"/>
    </row>
    <row r="558" spans="1:1" ht="15.75">
      <c r="A558" s="1155"/>
    </row>
    <row r="559" spans="1:1" ht="15.75">
      <c r="A559" s="1155"/>
    </row>
    <row r="560" spans="1:1" ht="15.75">
      <c r="A560" s="1155"/>
    </row>
    <row r="561" spans="1:1" ht="15.75">
      <c r="A561" s="1155"/>
    </row>
    <row r="562" spans="1:1" ht="15.75">
      <c r="A562" s="1155"/>
    </row>
    <row r="563" spans="1:1" ht="15.75">
      <c r="A563" s="1155"/>
    </row>
    <row r="564" spans="1:1" ht="15.75">
      <c r="A564" s="1155"/>
    </row>
    <row r="565" spans="1:1" ht="15.75">
      <c r="A565" s="1155"/>
    </row>
    <row r="566" spans="1:1" ht="15.75">
      <c r="A566" s="1155"/>
    </row>
    <row r="567" spans="1:1" ht="15.75">
      <c r="A567" s="1155"/>
    </row>
    <row r="568" spans="1:1" ht="15.75">
      <c r="A568" s="1155"/>
    </row>
    <row r="569" spans="1:1" ht="15.75">
      <c r="A569" s="1155"/>
    </row>
    <row r="570" spans="1:1" ht="15.75">
      <c r="A570" s="1155"/>
    </row>
    <row r="571" spans="1:1" ht="15.75">
      <c r="A571" s="1155"/>
    </row>
    <row r="572" spans="1:1" ht="15.75">
      <c r="A572" s="1155"/>
    </row>
    <row r="573" spans="1:1" ht="15.75">
      <c r="A573" s="1155"/>
    </row>
    <row r="574" spans="1:1" ht="15.75">
      <c r="A574" s="1155"/>
    </row>
    <row r="575" spans="1:1" ht="15.75">
      <c r="A575" s="1155"/>
    </row>
    <row r="576" spans="1:1" ht="15.75">
      <c r="A576" s="1155"/>
    </row>
    <row r="577" spans="1:1" ht="15.75">
      <c r="A577" s="1155"/>
    </row>
    <row r="578" spans="1:1" ht="15.75">
      <c r="A578" s="1155"/>
    </row>
    <row r="579" spans="1:1" ht="15.75">
      <c r="A579" s="1155"/>
    </row>
    <row r="580" spans="1:1" ht="15.75">
      <c r="A580" s="1155"/>
    </row>
    <row r="581" spans="1:1" ht="15.75">
      <c r="A581" s="1155"/>
    </row>
    <row r="582" spans="1:1" ht="15.75">
      <c r="A582" s="1155"/>
    </row>
    <row r="583" spans="1:1" ht="15.75">
      <c r="A583" s="1155"/>
    </row>
    <row r="584" spans="1:1" ht="15.75">
      <c r="A584" s="1155"/>
    </row>
    <row r="585" spans="1:1" ht="15.75">
      <c r="A585" s="1155"/>
    </row>
    <row r="586" spans="1:1" ht="15.75">
      <c r="A586" s="1155"/>
    </row>
    <row r="587" spans="1:1" ht="15.75">
      <c r="A587" s="1155"/>
    </row>
    <row r="588" spans="1:1" ht="15.75">
      <c r="A588" s="1155"/>
    </row>
    <row r="589" spans="1:1" ht="15.75">
      <c r="A589" s="1155"/>
    </row>
    <row r="590" spans="1:1" ht="15.75">
      <c r="A590" s="1155"/>
    </row>
    <row r="591" spans="1:1" ht="15.75">
      <c r="A591" s="1155"/>
    </row>
    <row r="592" spans="1:1" ht="15.75">
      <c r="A592" s="1155"/>
    </row>
    <row r="593" spans="1:1" ht="15.75">
      <c r="A593" s="1155"/>
    </row>
    <row r="594" spans="1:1" ht="15.75">
      <c r="A594" s="1155"/>
    </row>
    <row r="595" spans="1:1" ht="15.75">
      <c r="A595" s="1155"/>
    </row>
    <row r="596" spans="1:1" ht="15.75">
      <c r="A596" s="1155"/>
    </row>
    <row r="597" spans="1:1" ht="15.75">
      <c r="A597" s="1155"/>
    </row>
    <row r="598" spans="1:1" ht="15.75">
      <c r="A598" s="1155"/>
    </row>
    <row r="599" spans="1:1" ht="15.75">
      <c r="A599" s="1155"/>
    </row>
    <row r="600" spans="1:1" ht="15.75">
      <c r="A600" s="1155"/>
    </row>
    <row r="601" spans="1:1" ht="15.75">
      <c r="A601" s="1155"/>
    </row>
    <row r="602" spans="1:1" ht="15.75">
      <c r="A602" s="1155"/>
    </row>
    <row r="603" spans="1:1" ht="15.75">
      <c r="A603" s="1155"/>
    </row>
    <row r="604" spans="1:1" ht="15.75">
      <c r="A604" s="1155"/>
    </row>
    <row r="605" spans="1:1" ht="15.75">
      <c r="A605" s="1155"/>
    </row>
    <row r="606" spans="1:1" ht="15.75">
      <c r="A606" s="1155"/>
    </row>
    <row r="607" spans="1:1" ht="15.75">
      <c r="A607" s="1155"/>
    </row>
    <row r="608" spans="1:1" ht="15.75">
      <c r="A608" s="1155"/>
    </row>
    <row r="609" spans="1:1" ht="15.75">
      <c r="A609" s="1155"/>
    </row>
    <row r="610" spans="1:1" ht="15.75">
      <c r="A610" s="1155"/>
    </row>
    <row r="611" spans="1:1" ht="15.75">
      <c r="A611" s="1155"/>
    </row>
    <row r="612" spans="1:1" ht="15.75">
      <c r="A612" s="1155"/>
    </row>
    <row r="613" spans="1:1" ht="15.75">
      <c r="A613" s="1155"/>
    </row>
    <row r="614" spans="1:1" ht="15.75">
      <c r="A614" s="1155"/>
    </row>
    <row r="615" spans="1:1" ht="15.75">
      <c r="A615" s="1155"/>
    </row>
    <row r="616" spans="1:1" ht="15.75">
      <c r="A616" s="1155"/>
    </row>
    <row r="617" spans="1:1" ht="15.75">
      <c r="A617" s="1155"/>
    </row>
    <row r="618" spans="1:1" ht="15.75">
      <c r="A618" s="1155"/>
    </row>
    <row r="619" spans="1:1" ht="15.75">
      <c r="A619" s="1155"/>
    </row>
    <row r="620" spans="1:1" ht="15.75">
      <c r="A620" s="1155"/>
    </row>
    <row r="621" spans="1:1" ht="15.75">
      <c r="A621" s="1155"/>
    </row>
    <row r="622" spans="1:1" ht="15.75">
      <c r="A622" s="1155"/>
    </row>
    <row r="623" spans="1:1" ht="15.75">
      <c r="A623" s="1155"/>
    </row>
    <row r="624" spans="1:1" ht="15.75">
      <c r="A624" s="1155"/>
    </row>
    <row r="625" spans="1:1" ht="15.75">
      <c r="A625" s="1155"/>
    </row>
    <row r="626" spans="1:1" ht="15.75">
      <c r="A626" s="1155"/>
    </row>
    <row r="627" spans="1:1" ht="15.75">
      <c r="A627" s="1155"/>
    </row>
    <row r="628" spans="1:1" ht="15.75">
      <c r="A628" s="1155"/>
    </row>
    <row r="629" spans="1:1" ht="15.75">
      <c r="A629" s="1155"/>
    </row>
    <row r="630" spans="1:1" ht="15.75">
      <c r="A630" s="1155"/>
    </row>
    <row r="631" spans="1:1" ht="15.75">
      <c r="A631" s="1155"/>
    </row>
    <row r="632" spans="1:1" ht="15.75">
      <c r="A632" s="1155"/>
    </row>
    <row r="633" spans="1:1" ht="15.75">
      <c r="A633" s="1155"/>
    </row>
    <row r="634" spans="1:1" ht="15.75">
      <c r="A634" s="1155"/>
    </row>
    <row r="635" spans="1:1" ht="15.75">
      <c r="A635" s="1155"/>
    </row>
    <row r="636" spans="1:1" ht="15.75">
      <c r="A636" s="1155"/>
    </row>
    <row r="637" spans="1:1" ht="15.75">
      <c r="A637" s="1155"/>
    </row>
    <row r="638" spans="1:1" ht="15.75">
      <c r="A638" s="1155"/>
    </row>
    <row r="639" spans="1:1" ht="15.75">
      <c r="A639" s="1155"/>
    </row>
    <row r="640" spans="1:1" ht="15.75">
      <c r="A640" s="1155"/>
    </row>
    <row r="641" spans="1:1" ht="15.75">
      <c r="A641" s="1155"/>
    </row>
    <row r="642" spans="1:1" ht="15.75">
      <c r="A642" s="1155"/>
    </row>
    <row r="643" spans="1:1" ht="15.75">
      <c r="A643" s="1155"/>
    </row>
    <row r="644" spans="1:1" ht="15.75">
      <c r="A644" s="1155"/>
    </row>
    <row r="645" spans="1:1" ht="15.75">
      <c r="A645" s="1155"/>
    </row>
    <row r="646" spans="1:1" ht="15.75">
      <c r="A646" s="1155"/>
    </row>
    <row r="647" spans="1:1" ht="15.75">
      <c r="A647" s="1155"/>
    </row>
    <row r="648" spans="1:1" ht="15.75">
      <c r="A648" s="1155"/>
    </row>
    <row r="649" spans="1:1" ht="15.75">
      <c r="A649" s="1155"/>
    </row>
  </sheetData>
  <mergeCells count="5">
    <mergeCell ref="A2:K2"/>
    <mergeCell ref="A3:K3"/>
    <mergeCell ref="A4:K4"/>
    <mergeCell ref="A5:K5"/>
    <mergeCell ref="A43:K43"/>
  </mergeCells>
  <pageMargins left="0.93" right="0.39" top="0.68" bottom="0.63" header="0.5" footer="0.5"/>
  <pageSetup scale="52"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Y623"/>
  <sheetViews>
    <sheetView zoomScale="51" zoomScaleNormal="51" workbookViewId="0">
      <selection activeCell="A19" sqref="A19"/>
    </sheetView>
  </sheetViews>
  <sheetFormatPr defaultColWidth="9.140625" defaultRowHeight="12.75"/>
  <cols>
    <col min="1" max="1" width="93" style="297" customWidth="1"/>
    <col min="2" max="16" width="12.28515625" style="290" customWidth="1"/>
    <col min="17" max="17" width="15.7109375" style="585" customWidth="1"/>
    <col min="18" max="251" width="9.140625" style="290"/>
    <col min="252" max="252" width="93" style="290" customWidth="1"/>
    <col min="253" max="272" width="12.28515625" style="290" customWidth="1"/>
    <col min="273" max="273" width="15.7109375" style="290" customWidth="1"/>
    <col min="274" max="507" width="9.140625" style="290"/>
    <col min="508" max="508" width="93" style="290" customWidth="1"/>
    <col min="509" max="528" width="12.28515625" style="290" customWidth="1"/>
    <col min="529" max="529" width="15.7109375" style="290" customWidth="1"/>
    <col min="530" max="763" width="9.140625" style="290"/>
    <col min="764" max="764" width="93" style="290" customWidth="1"/>
    <col min="765" max="784" width="12.28515625" style="290" customWidth="1"/>
    <col min="785" max="785" width="15.7109375" style="290" customWidth="1"/>
    <col min="786" max="1019" width="9.140625" style="290"/>
    <col min="1020" max="1020" width="93" style="290" customWidth="1"/>
    <col min="1021" max="1040" width="12.28515625" style="290" customWidth="1"/>
    <col min="1041" max="1041" width="15.7109375" style="290" customWidth="1"/>
    <col min="1042" max="1275" width="9.140625" style="290"/>
    <col min="1276" max="1276" width="93" style="290" customWidth="1"/>
    <col min="1277" max="1296" width="12.28515625" style="290" customWidth="1"/>
    <col min="1297" max="1297" width="15.7109375" style="290" customWidth="1"/>
    <col min="1298" max="1531" width="9.140625" style="290"/>
    <col min="1532" max="1532" width="93" style="290" customWidth="1"/>
    <col min="1533" max="1552" width="12.28515625" style="290" customWidth="1"/>
    <col min="1553" max="1553" width="15.7109375" style="290" customWidth="1"/>
    <col min="1554" max="1787" width="9.140625" style="290"/>
    <col min="1788" max="1788" width="93" style="290" customWidth="1"/>
    <col min="1789" max="1808" width="12.28515625" style="290" customWidth="1"/>
    <col min="1809" max="1809" width="15.7109375" style="290" customWidth="1"/>
    <col min="1810" max="2043" width="9.140625" style="290"/>
    <col min="2044" max="2044" width="93" style="290" customWidth="1"/>
    <col min="2045" max="2064" width="12.28515625" style="290" customWidth="1"/>
    <col min="2065" max="2065" width="15.7109375" style="290" customWidth="1"/>
    <col min="2066" max="2299" width="9.140625" style="290"/>
    <col min="2300" max="2300" width="93" style="290" customWidth="1"/>
    <col min="2301" max="2320" width="12.28515625" style="290" customWidth="1"/>
    <col min="2321" max="2321" width="15.7109375" style="290" customWidth="1"/>
    <col min="2322" max="2555" width="9.140625" style="290"/>
    <col min="2556" max="2556" width="93" style="290" customWidth="1"/>
    <col min="2557" max="2576" width="12.28515625" style="290" customWidth="1"/>
    <col min="2577" max="2577" width="15.7109375" style="290" customWidth="1"/>
    <col min="2578" max="2811" width="9.140625" style="290"/>
    <col min="2812" max="2812" width="93" style="290" customWidth="1"/>
    <col min="2813" max="2832" width="12.28515625" style="290" customWidth="1"/>
    <col min="2833" max="2833" width="15.7109375" style="290" customWidth="1"/>
    <col min="2834" max="3067" width="9.140625" style="290"/>
    <col min="3068" max="3068" width="93" style="290" customWidth="1"/>
    <col min="3069" max="3088" width="12.28515625" style="290" customWidth="1"/>
    <col min="3089" max="3089" width="15.7109375" style="290" customWidth="1"/>
    <col min="3090" max="3323" width="9.140625" style="290"/>
    <col min="3324" max="3324" width="93" style="290" customWidth="1"/>
    <col min="3325" max="3344" width="12.28515625" style="290" customWidth="1"/>
    <col min="3345" max="3345" width="15.7109375" style="290" customWidth="1"/>
    <col min="3346" max="3579" width="9.140625" style="290"/>
    <col min="3580" max="3580" width="93" style="290" customWidth="1"/>
    <col min="3581" max="3600" width="12.28515625" style="290" customWidth="1"/>
    <col min="3601" max="3601" width="15.7109375" style="290" customWidth="1"/>
    <col min="3602" max="3835" width="9.140625" style="290"/>
    <col min="3836" max="3836" width="93" style="290" customWidth="1"/>
    <col min="3837" max="3856" width="12.28515625" style="290" customWidth="1"/>
    <col min="3857" max="3857" width="15.7109375" style="290" customWidth="1"/>
    <col min="3858" max="4091" width="9.140625" style="290"/>
    <col min="4092" max="4092" width="93" style="290" customWidth="1"/>
    <col min="4093" max="4112" width="12.28515625" style="290" customWidth="1"/>
    <col min="4113" max="4113" width="15.7109375" style="290" customWidth="1"/>
    <col min="4114" max="4347" width="9.140625" style="290"/>
    <col min="4348" max="4348" width="93" style="290" customWidth="1"/>
    <col min="4349" max="4368" width="12.28515625" style="290" customWidth="1"/>
    <col min="4369" max="4369" width="15.7109375" style="290" customWidth="1"/>
    <col min="4370" max="4603" width="9.140625" style="290"/>
    <col min="4604" max="4604" width="93" style="290" customWidth="1"/>
    <col min="4605" max="4624" width="12.28515625" style="290" customWidth="1"/>
    <col min="4625" max="4625" width="15.7109375" style="290" customWidth="1"/>
    <col min="4626" max="4859" width="9.140625" style="290"/>
    <col min="4860" max="4860" width="93" style="290" customWidth="1"/>
    <col min="4861" max="4880" width="12.28515625" style="290" customWidth="1"/>
    <col min="4881" max="4881" width="15.7109375" style="290" customWidth="1"/>
    <col min="4882" max="5115" width="9.140625" style="290"/>
    <col min="5116" max="5116" width="93" style="290" customWidth="1"/>
    <col min="5117" max="5136" width="12.28515625" style="290" customWidth="1"/>
    <col min="5137" max="5137" width="15.7109375" style="290" customWidth="1"/>
    <col min="5138" max="5371" width="9.140625" style="290"/>
    <col min="5372" max="5372" width="93" style="290" customWidth="1"/>
    <col min="5373" max="5392" width="12.28515625" style="290" customWidth="1"/>
    <col min="5393" max="5393" width="15.7109375" style="290" customWidth="1"/>
    <col min="5394" max="5627" width="9.140625" style="290"/>
    <col min="5628" max="5628" width="93" style="290" customWidth="1"/>
    <col min="5629" max="5648" width="12.28515625" style="290" customWidth="1"/>
    <col min="5649" max="5649" width="15.7109375" style="290" customWidth="1"/>
    <col min="5650" max="5883" width="9.140625" style="290"/>
    <col min="5884" max="5884" width="93" style="290" customWidth="1"/>
    <col min="5885" max="5904" width="12.28515625" style="290" customWidth="1"/>
    <col min="5905" max="5905" width="15.7109375" style="290" customWidth="1"/>
    <col min="5906" max="6139" width="9.140625" style="290"/>
    <col min="6140" max="6140" width="93" style="290" customWidth="1"/>
    <col min="6141" max="6160" width="12.28515625" style="290" customWidth="1"/>
    <col min="6161" max="6161" width="15.7109375" style="290" customWidth="1"/>
    <col min="6162" max="6395" width="9.140625" style="290"/>
    <col min="6396" max="6396" width="93" style="290" customWidth="1"/>
    <col min="6397" max="6416" width="12.28515625" style="290" customWidth="1"/>
    <col min="6417" max="6417" width="15.7109375" style="290" customWidth="1"/>
    <col min="6418" max="6651" width="9.140625" style="290"/>
    <col min="6652" max="6652" width="93" style="290" customWidth="1"/>
    <col min="6653" max="6672" width="12.28515625" style="290" customWidth="1"/>
    <col min="6673" max="6673" width="15.7109375" style="290" customWidth="1"/>
    <col min="6674" max="6907" width="9.140625" style="290"/>
    <col min="6908" max="6908" width="93" style="290" customWidth="1"/>
    <col min="6909" max="6928" width="12.28515625" style="290" customWidth="1"/>
    <col min="6929" max="6929" width="15.7109375" style="290" customWidth="1"/>
    <col min="6930" max="7163" width="9.140625" style="290"/>
    <col min="7164" max="7164" width="93" style="290" customWidth="1"/>
    <col min="7165" max="7184" width="12.28515625" style="290" customWidth="1"/>
    <col min="7185" max="7185" width="15.7109375" style="290" customWidth="1"/>
    <col min="7186" max="7419" width="9.140625" style="290"/>
    <col min="7420" max="7420" width="93" style="290" customWidth="1"/>
    <col min="7421" max="7440" width="12.28515625" style="290" customWidth="1"/>
    <col min="7441" max="7441" width="15.7109375" style="290" customWidth="1"/>
    <col min="7442" max="7675" width="9.140625" style="290"/>
    <col min="7676" max="7676" width="93" style="290" customWidth="1"/>
    <col min="7677" max="7696" width="12.28515625" style="290" customWidth="1"/>
    <col min="7697" max="7697" width="15.7109375" style="290" customWidth="1"/>
    <col min="7698" max="7931" width="9.140625" style="290"/>
    <col min="7932" max="7932" width="93" style="290" customWidth="1"/>
    <col min="7933" max="7952" width="12.28515625" style="290" customWidth="1"/>
    <col min="7953" max="7953" width="15.7109375" style="290" customWidth="1"/>
    <col min="7954" max="8187" width="9.140625" style="290"/>
    <col min="8188" max="8188" width="93" style="290" customWidth="1"/>
    <col min="8189" max="8208" width="12.28515625" style="290" customWidth="1"/>
    <col min="8209" max="8209" width="15.7109375" style="290" customWidth="1"/>
    <col min="8210" max="8443" width="9.140625" style="290"/>
    <col min="8444" max="8444" width="93" style="290" customWidth="1"/>
    <col min="8445" max="8464" width="12.28515625" style="290" customWidth="1"/>
    <col min="8465" max="8465" width="15.7109375" style="290" customWidth="1"/>
    <col min="8466" max="8699" width="9.140625" style="290"/>
    <col min="8700" max="8700" width="93" style="290" customWidth="1"/>
    <col min="8701" max="8720" width="12.28515625" style="290" customWidth="1"/>
    <col min="8721" max="8721" width="15.7109375" style="290" customWidth="1"/>
    <col min="8722" max="8955" width="9.140625" style="290"/>
    <col min="8956" max="8956" width="93" style="290" customWidth="1"/>
    <col min="8957" max="8976" width="12.28515625" style="290" customWidth="1"/>
    <col min="8977" max="8977" width="15.7109375" style="290" customWidth="1"/>
    <col min="8978" max="9211" width="9.140625" style="290"/>
    <col min="9212" max="9212" width="93" style="290" customWidth="1"/>
    <col min="9213" max="9232" width="12.28515625" style="290" customWidth="1"/>
    <col min="9233" max="9233" width="15.7109375" style="290" customWidth="1"/>
    <col min="9234" max="9467" width="9.140625" style="290"/>
    <col min="9468" max="9468" width="93" style="290" customWidth="1"/>
    <col min="9469" max="9488" width="12.28515625" style="290" customWidth="1"/>
    <col min="9489" max="9489" width="15.7109375" style="290" customWidth="1"/>
    <col min="9490" max="9723" width="9.140625" style="290"/>
    <col min="9724" max="9724" width="93" style="290" customWidth="1"/>
    <col min="9725" max="9744" width="12.28515625" style="290" customWidth="1"/>
    <col min="9745" max="9745" width="15.7109375" style="290" customWidth="1"/>
    <col min="9746" max="9979" width="9.140625" style="290"/>
    <col min="9980" max="9980" width="93" style="290" customWidth="1"/>
    <col min="9981" max="10000" width="12.28515625" style="290" customWidth="1"/>
    <col min="10001" max="10001" width="15.7109375" style="290" customWidth="1"/>
    <col min="10002" max="10235" width="9.140625" style="290"/>
    <col min="10236" max="10236" width="93" style="290" customWidth="1"/>
    <col min="10237" max="10256" width="12.28515625" style="290" customWidth="1"/>
    <col min="10257" max="10257" width="15.7109375" style="290" customWidth="1"/>
    <col min="10258" max="10491" width="9.140625" style="290"/>
    <col min="10492" max="10492" width="93" style="290" customWidth="1"/>
    <col min="10493" max="10512" width="12.28515625" style="290" customWidth="1"/>
    <col min="10513" max="10513" width="15.7109375" style="290" customWidth="1"/>
    <col min="10514" max="10747" width="9.140625" style="290"/>
    <col min="10748" max="10748" width="93" style="290" customWidth="1"/>
    <col min="10749" max="10768" width="12.28515625" style="290" customWidth="1"/>
    <col min="10769" max="10769" width="15.7109375" style="290" customWidth="1"/>
    <col min="10770" max="11003" width="9.140625" style="290"/>
    <col min="11004" max="11004" width="93" style="290" customWidth="1"/>
    <col min="11005" max="11024" width="12.28515625" style="290" customWidth="1"/>
    <col min="11025" max="11025" width="15.7109375" style="290" customWidth="1"/>
    <col min="11026" max="11259" width="9.140625" style="290"/>
    <col min="11260" max="11260" width="93" style="290" customWidth="1"/>
    <col min="11261" max="11280" width="12.28515625" style="290" customWidth="1"/>
    <col min="11281" max="11281" width="15.7109375" style="290" customWidth="1"/>
    <col min="11282" max="11515" width="9.140625" style="290"/>
    <col min="11516" max="11516" width="93" style="290" customWidth="1"/>
    <col min="11517" max="11536" width="12.28515625" style="290" customWidth="1"/>
    <col min="11537" max="11537" width="15.7109375" style="290" customWidth="1"/>
    <col min="11538" max="11771" width="9.140625" style="290"/>
    <col min="11772" max="11772" width="93" style="290" customWidth="1"/>
    <col min="11773" max="11792" width="12.28515625" style="290" customWidth="1"/>
    <col min="11793" max="11793" width="15.7109375" style="290" customWidth="1"/>
    <col min="11794" max="12027" width="9.140625" style="290"/>
    <col min="12028" max="12028" width="93" style="290" customWidth="1"/>
    <col min="12029" max="12048" width="12.28515625" style="290" customWidth="1"/>
    <col min="12049" max="12049" width="15.7109375" style="290" customWidth="1"/>
    <col min="12050" max="12283" width="9.140625" style="290"/>
    <col min="12284" max="12284" width="93" style="290" customWidth="1"/>
    <col min="12285" max="12304" width="12.28515625" style="290" customWidth="1"/>
    <col min="12305" max="12305" width="15.7109375" style="290" customWidth="1"/>
    <col min="12306" max="12539" width="9.140625" style="290"/>
    <col min="12540" max="12540" width="93" style="290" customWidth="1"/>
    <col min="12541" max="12560" width="12.28515625" style="290" customWidth="1"/>
    <col min="12561" max="12561" width="15.7109375" style="290" customWidth="1"/>
    <col min="12562" max="12795" width="9.140625" style="290"/>
    <col min="12796" max="12796" width="93" style="290" customWidth="1"/>
    <col min="12797" max="12816" width="12.28515625" style="290" customWidth="1"/>
    <col min="12817" max="12817" width="15.7109375" style="290" customWidth="1"/>
    <col min="12818" max="13051" width="9.140625" style="290"/>
    <col min="13052" max="13052" width="93" style="290" customWidth="1"/>
    <col min="13053" max="13072" width="12.28515625" style="290" customWidth="1"/>
    <col min="13073" max="13073" width="15.7109375" style="290" customWidth="1"/>
    <col min="13074" max="13307" width="9.140625" style="290"/>
    <col min="13308" max="13308" width="93" style="290" customWidth="1"/>
    <col min="13309" max="13328" width="12.28515625" style="290" customWidth="1"/>
    <col min="13329" max="13329" width="15.7109375" style="290" customWidth="1"/>
    <col min="13330" max="13563" width="9.140625" style="290"/>
    <col min="13564" max="13564" width="93" style="290" customWidth="1"/>
    <col min="13565" max="13584" width="12.28515625" style="290" customWidth="1"/>
    <col min="13585" max="13585" width="15.7109375" style="290" customWidth="1"/>
    <col min="13586" max="13819" width="9.140625" style="290"/>
    <col min="13820" max="13820" width="93" style="290" customWidth="1"/>
    <col min="13821" max="13840" width="12.28515625" style="290" customWidth="1"/>
    <col min="13841" max="13841" width="15.7109375" style="290" customWidth="1"/>
    <col min="13842" max="14075" width="9.140625" style="290"/>
    <col min="14076" max="14076" width="93" style="290" customWidth="1"/>
    <col min="14077" max="14096" width="12.28515625" style="290" customWidth="1"/>
    <col min="14097" max="14097" width="15.7109375" style="290" customWidth="1"/>
    <col min="14098" max="14331" width="9.140625" style="290"/>
    <col min="14332" max="14332" width="93" style="290" customWidth="1"/>
    <col min="14333" max="14352" width="12.28515625" style="290" customWidth="1"/>
    <col min="14353" max="14353" width="15.7109375" style="290" customWidth="1"/>
    <col min="14354" max="14587" width="9.140625" style="290"/>
    <col min="14588" max="14588" width="93" style="290" customWidth="1"/>
    <col min="14589" max="14608" width="12.28515625" style="290" customWidth="1"/>
    <col min="14609" max="14609" width="15.7109375" style="290" customWidth="1"/>
    <col min="14610" max="14843" width="9.140625" style="290"/>
    <col min="14844" max="14844" width="93" style="290" customWidth="1"/>
    <col min="14845" max="14864" width="12.28515625" style="290" customWidth="1"/>
    <col min="14865" max="14865" width="15.7109375" style="290" customWidth="1"/>
    <col min="14866" max="15099" width="9.140625" style="290"/>
    <col min="15100" max="15100" width="93" style="290" customWidth="1"/>
    <col min="15101" max="15120" width="12.28515625" style="290" customWidth="1"/>
    <col min="15121" max="15121" width="15.7109375" style="290" customWidth="1"/>
    <col min="15122" max="15355" width="9.140625" style="290"/>
    <col min="15356" max="15356" width="93" style="290" customWidth="1"/>
    <col min="15357" max="15376" width="12.28515625" style="290" customWidth="1"/>
    <col min="15377" max="15377" width="15.7109375" style="290" customWidth="1"/>
    <col min="15378" max="15611" width="9.140625" style="290"/>
    <col min="15612" max="15612" width="93" style="290" customWidth="1"/>
    <col min="15613" max="15632" width="12.28515625" style="290" customWidth="1"/>
    <col min="15633" max="15633" width="15.7109375" style="290" customWidth="1"/>
    <col min="15634" max="15867" width="9.140625" style="290"/>
    <col min="15868" max="15868" width="93" style="290" customWidth="1"/>
    <col min="15869" max="15888" width="12.28515625" style="290" customWidth="1"/>
    <col min="15889" max="15889" width="15.7109375" style="290" customWidth="1"/>
    <col min="15890" max="16123" width="9.140625" style="290"/>
    <col min="16124" max="16124" width="93" style="290" customWidth="1"/>
    <col min="16125" max="16144" width="12.28515625" style="290" customWidth="1"/>
    <col min="16145" max="16145" width="15.7109375" style="290" customWidth="1"/>
    <col min="16146" max="16384" width="9.140625" style="290"/>
  </cols>
  <sheetData>
    <row r="1" spans="1:25" ht="5.25" customHeight="1">
      <c r="A1" s="656"/>
      <c r="B1" s="656"/>
      <c r="C1" s="656"/>
      <c r="D1" s="656"/>
      <c r="E1" s="656"/>
      <c r="F1" s="656"/>
      <c r="G1" s="656"/>
      <c r="H1" s="656"/>
      <c r="I1" s="656"/>
      <c r="J1" s="656"/>
      <c r="K1" s="656"/>
      <c r="L1" s="656"/>
      <c r="M1" s="656"/>
      <c r="N1" s="656"/>
      <c r="O1" s="656"/>
      <c r="P1" s="656"/>
    </row>
    <row r="2" spans="1:25" s="377" customFormat="1" ht="46.5" customHeight="1">
      <c r="A2" s="657" t="s">
        <v>1099</v>
      </c>
      <c r="B2" s="657"/>
      <c r="C2" s="657"/>
      <c r="D2" s="657"/>
      <c r="E2" s="657"/>
      <c r="F2" s="657"/>
      <c r="G2" s="657"/>
      <c r="H2" s="657"/>
      <c r="I2" s="657"/>
      <c r="J2" s="657"/>
      <c r="K2" s="657"/>
      <c r="L2" s="657"/>
      <c r="M2" s="657"/>
      <c r="N2" s="657"/>
      <c r="O2" s="657"/>
      <c r="P2" s="657"/>
      <c r="Q2" s="658"/>
      <c r="R2" s="290"/>
    </row>
    <row r="3" spans="1:25" s="377" customFormat="1" ht="36.75" customHeight="1">
      <c r="A3" s="657" t="s">
        <v>1058</v>
      </c>
      <c r="B3" s="657"/>
      <c r="C3" s="657"/>
      <c r="D3" s="657"/>
      <c r="E3" s="657"/>
      <c r="F3" s="657"/>
      <c r="G3" s="657"/>
      <c r="H3" s="657"/>
      <c r="I3" s="657"/>
      <c r="J3" s="657"/>
      <c r="K3" s="657"/>
      <c r="L3" s="657"/>
      <c r="M3" s="657"/>
      <c r="N3" s="657"/>
      <c r="O3" s="657"/>
      <c r="P3" s="657"/>
      <c r="Q3" s="658"/>
      <c r="R3" s="290"/>
    </row>
    <row r="4" spans="1:25" s="377" customFormat="1" ht="39" customHeight="1">
      <c r="A4" s="657" t="s">
        <v>2</v>
      </c>
      <c r="B4" s="657"/>
      <c r="C4" s="657"/>
      <c r="D4" s="657"/>
      <c r="E4" s="657"/>
      <c r="F4" s="657"/>
      <c r="G4" s="657"/>
      <c r="H4" s="657"/>
      <c r="I4" s="657"/>
      <c r="J4" s="657"/>
      <c r="K4" s="657"/>
      <c r="L4" s="657"/>
      <c r="M4" s="657"/>
      <c r="N4" s="657"/>
      <c r="O4" s="657"/>
      <c r="P4" s="657"/>
      <c r="Q4" s="658"/>
      <c r="R4" s="290"/>
    </row>
    <row r="5" spans="1:25" s="569" customFormat="1" ht="55.5" customHeight="1">
      <c r="A5" s="659" t="s">
        <v>891</v>
      </c>
      <c r="B5" s="659"/>
      <c r="C5" s="659"/>
      <c r="D5" s="659"/>
      <c r="E5" s="659"/>
      <c r="F5" s="659"/>
      <c r="G5" s="659"/>
      <c r="H5" s="659"/>
      <c r="I5" s="659"/>
      <c r="J5" s="659"/>
      <c r="K5" s="659"/>
      <c r="L5" s="659"/>
      <c r="M5" s="659"/>
      <c r="N5" s="659"/>
      <c r="O5" s="659"/>
      <c r="P5" s="659"/>
      <c r="Q5" s="660"/>
      <c r="R5" s="225"/>
    </row>
    <row r="6" spans="1:25" ht="6" customHeight="1"/>
    <row r="7" spans="1:25" ht="6.75" customHeight="1" thickBot="1">
      <c r="B7" s="661"/>
      <c r="C7" s="661"/>
      <c r="D7" s="661"/>
      <c r="E7" s="661"/>
      <c r="F7" s="661"/>
      <c r="G7" s="661"/>
      <c r="H7" s="661"/>
      <c r="I7" s="661"/>
      <c r="J7" s="661"/>
      <c r="K7" s="661"/>
      <c r="L7" s="661"/>
      <c r="M7" s="661"/>
      <c r="N7" s="661"/>
      <c r="O7" s="661"/>
      <c r="P7" s="661"/>
    </row>
    <row r="8" spans="1:25" s="208" customFormat="1" ht="27" customHeight="1" thickTop="1" thickBot="1">
      <c r="A8" s="662"/>
      <c r="B8" s="663" t="s">
        <v>236</v>
      </c>
      <c r="C8" s="663"/>
      <c r="D8" s="663"/>
      <c r="E8" s="663"/>
      <c r="F8" s="663"/>
      <c r="G8" s="663" t="s">
        <v>1042</v>
      </c>
      <c r="H8" s="663"/>
      <c r="I8" s="663"/>
      <c r="J8" s="663"/>
      <c r="K8" s="663"/>
      <c r="L8" s="663" t="s">
        <v>1043</v>
      </c>
      <c r="M8" s="663"/>
      <c r="N8" s="663"/>
      <c r="O8" s="663"/>
      <c r="P8" s="663"/>
      <c r="Q8" s="664"/>
    </row>
    <row r="9" spans="1:25" s="668" customFormat="1" ht="26.25" customHeight="1" thickTop="1" thickBot="1">
      <c r="A9" s="665"/>
      <c r="B9" s="666" t="s">
        <v>241</v>
      </c>
      <c r="C9" s="666" t="s">
        <v>242</v>
      </c>
      <c r="D9" s="666" t="s">
        <v>243</v>
      </c>
      <c r="E9" s="666" t="s">
        <v>244</v>
      </c>
      <c r="F9" s="666" t="s">
        <v>222</v>
      </c>
      <c r="G9" s="666" t="s">
        <v>241</v>
      </c>
      <c r="H9" s="666" t="s">
        <v>242</v>
      </c>
      <c r="I9" s="666" t="s">
        <v>243</v>
      </c>
      <c r="J9" s="666" t="s">
        <v>244</v>
      </c>
      <c r="K9" s="666" t="s">
        <v>222</v>
      </c>
      <c r="L9" s="666" t="s">
        <v>241</v>
      </c>
      <c r="M9" s="666" t="s">
        <v>242</v>
      </c>
      <c r="N9" s="666" t="s">
        <v>243</v>
      </c>
      <c r="O9" s="666" t="s">
        <v>244</v>
      </c>
      <c r="P9" s="666" t="s">
        <v>222</v>
      </c>
      <c r="Q9" s="664"/>
      <c r="R9" s="201"/>
      <c r="S9" s="667"/>
      <c r="T9" s="667"/>
      <c r="U9" s="667"/>
      <c r="V9" s="667"/>
      <c r="W9" s="667"/>
      <c r="X9" s="667"/>
      <c r="Y9" s="667"/>
    </row>
    <row r="10" spans="1:25" ht="26.25" customHeight="1" thickTop="1">
      <c r="A10" s="570" t="s">
        <v>1059</v>
      </c>
      <c r="B10" s="421">
        <v>2099.6753199999998</v>
      </c>
      <c r="C10" s="421">
        <v>118.72538</v>
      </c>
      <c r="D10" s="421">
        <v>0</v>
      </c>
      <c r="E10" s="421">
        <v>0</v>
      </c>
      <c r="F10" s="421">
        <v>2218.4007000000001</v>
      </c>
      <c r="G10" s="421">
        <v>151.82329000000001</v>
      </c>
      <c r="H10" s="421">
        <v>161.60328000000001</v>
      </c>
      <c r="I10" s="421">
        <v>0</v>
      </c>
      <c r="J10" s="421">
        <v>0</v>
      </c>
      <c r="K10" s="421">
        <v>313.42657000000003</v>
      </c>
      <c r="L10" s="421">
        <v>2.2000000000000002</v>
      </c>
      <c r="M10" s="421">
        <v>0</v>
      </c>
      <c r="N10" s="421">
        <v>0</v>
      </c>
      <c r="O10" s="421">
        <v>0</v>
      </c>
      <c r="P10" s="421">
        <v>2.2000000000000002</v>
      </c>
      <c r="S10" s="112"/>
      <c r="T10" s="112"/>
      <c r="U10" s="112"/>
      <c r="V10" s="112"/>
      <c r="W10" s="112"/>
      <c r="X10" s="112"/>
      <c r="Y10" s="112"/>
    </row>
    <row r="11" spans="1:25" ht="26.25" customHeight="1">
      <c r="A11" s="570" t="s">
        <v>324</v>
      </c>
      <c r="B11" s="421">
        <v>0</v>
      </c>
      <c r="C11" s="421">
        <v>0</v>
      </c>
      <c r="D11" s="421">
        <v>0</v>
      </c>
      <c r="E11" s="421">
        <v>0</v>
      </c>
      <c r="F11" s="421">
        <v>0</v>
      </c>
      <c r="G11" s="421">
        <v>0</v>
      </c>
      <c r="H11" s="421">
        <v>0</v>
      </c>
      <c r="I11" s="421">
        <v>0</v>
      </c>
      <c r="J11" s="421">
        <v>0</v>
      </c>
      <c r="K11" s="421">
        <v>0</v>
      </c>
      <c r="L11" s="421">
        <v>0</v>
      </c>
      <c r="M11" s="421">
        <v>0</v>
      </c>
      <c r="N11" s="421">
        <v>0</v>
      </c>
      <c r="O11" s="421">
        <v>0</v>
      </c>
      <c r="P11" s="421">
        <v>0</v>
      </c>
      <c r="Q11" s="669"/>
      <c r="S11" s="112"/>
      <c r="T11" s="112"/>
      <c r="U11" s="112"/>
      <c r="V11" s="112"/>
      <c r="W11" s="112"/>
      <c r="X11" s="112"/>
      <c r="Y11" s="112"/>
    </row>
    <row r="12" spans="1:25" ht="26.25" customHeight="1">
      <c r="A12" s="570" t="s">
        <v>325</v>
      </c>
      <c r="B12" s="421">
        <v>2099.6753199999998</v>
      </c>
      <c r="C12" s="421">
        <v>118.72538</v>
      </c>
      <c r="D12" s="421">
        <v>0</v>
      </c>
      <c r="E12" s="421">
        <v>0</v>
      </c>
      <c r="F12" s="421">
        <v>2218.4007000000001</v>
      </c>
      <c r="G12" s="421">
        <v>151.82329000000001</v>
      </c>
      <c r="H12" s="421">
        <v>161.60328000000001</v>
      </c>
      <c r="I12" s="421">
        <v>0</v>
      </c>
      <c r="J12" s="421">
        <v>0</v>
      </c>
      <c r="K12" s="421">
        <v>313.42657000000003</v>
      </c>
      <c r="L12" s="421">
        <v>2.2000000000000002</v>
      </c>
      <c r="M12" s="421">
        <v>0</v>
      </c>
      <c r="N12" s="421">
        <v>0</v>
      </c>
      <c r="O12" s="421">
        <v>0</v>
      </c>
      <c r="P12" s="421">
        <v>2.2000000000000002</v>
      </c>
      <c r="Q12" s="669"/>
      <c r="S12" s="112"/>
      <c r="T12" s="112"/>
      <c r="U12" s="112"/>
      <c r="V12" s="112"/>
      <c r="W12" s="112"/>
      <c r="X12" s="112"/>
      <c r="Y12" s="112"/>
    </row>
    <row r="13" spans="1:25" ht="26.25" customHeight="1">
      <c r="A13" s="570" t="s">
        <v>1060</v>
      </c>
      <c r="B13" s="421">
        <v>0</v>
      </c>
      <c r="C13" s="421">
        <v>0</v>
      </c>
      <c r="D13" s="421">
        <v>0</v>
      </c>
      <c r="E13" s="421">
        <v>0</v>
      </c>
      <c r="F13" s="421">
        <v>0</v>
      </c>
      <c r="G13" s="421">
        <v>0</v>
      </c>
      <c r="H13" s="421">
        <v>0</v>
      </c>
      <c r="I13" s="421">
        <v>0</v>
      </c>
      <c r="J13" s="421">
        <v>0</v>
      </c>
      <c r="K13" s="421">
        <v>0</v>
      </c>
      <c r="L13" s="421">
        <v>0</v>
      </c>
      <c r="M13" s="421">
        <v>0</v>
      </c>
      <c r="N13" s="421">
        <v>0</v>
      </c>
      <c r="O13" s="421">
        <v>0</v>
      </c>
      <c r="P13" s="421">
        <v>0</v>
      </c>
      <c r="Q13" s="669"/>
      <c r="S13" s="112"/>
      <c r="T13" s="112"/>
      <c r="U13" s="112"/>
      <c r="V13" s="112"/>
      <c r="W13" s="112"/>
      <c r="X13" s="112"/>
      <c r="Y13" s="112"/>
    </row>
    <row r="14" spans="1:25" ht="26.25" customHeight="1">
      <c r="A14" s="570" t="s">
        <v>1061</v>
      </c>
      <c r="B14" s="421">
        <v>521086.60843999998</v>
      </c>
      <c r="C14" s="421">
        <v>272363.77713999996</v>
      </c>
      <c r="D14" s="421">
        <v>0</v>
      </c>
      <c r="E14" s="421">
        <v>30.575009999999999</v>
      </c>
      <c r="F14" s="421">
        <v>793480.96059000003</v>
      </c>
      <c r="G14" s="421">
        <v>273031.32939999999</v>
      </c>
      <c r="H14" s="421">
        <v>165441.21612</v>
      </c>
      <c r="I14" s="421">
        <v>0</v>
      </c>
      <c r="J14" s="421">
        <v>0</v>
      </c>
      <c r="K14" s="421">
        <v>438472.54551999999</v>
      </c>
      <c r="L14" s="421">
        <v>37636.331969999999</v>
      </c>
      <c r="M14" s="421">
        <v>3645.6230800000003</v>
      </c>
      <c r="N14" s="421">
        <v>0</v>
      </c>
      <c r="O14" s="421">
        <v>0</v>
      </c>
      <c r="P14" s="421">
        <v>41281.955049999997</v>
      </c>
      <c r="Q14" s="669"/>
      <c r="S14" s="112"/>
      <c r="T14" s="112"/>
      <c r="U14" s="112"/>
      <c r="V14" s="112"/>
      <c r="W14" s="112"/>
      <c r="X14" s="112"/>
      <c r="Y14" s="112"/>
    </row>
    <row r="15" spans="1:25" ht="26.25" customHeight="1">
      <c r="A15" s="570" t="s">
        <v>1062</v>
      </c>
      <c r="B15" s="421">
        <v>521086.60843999998</v>
      </c>
      <c r="C15" s="421">
        <v>272363.77713999996</v>
      </c>
      <c r="D15" s="421">
        <v>0</v>
      </c>
      <c r="E15" s="421">
        <v>30.575009999999999</v>
      </c>
      <c r="F15" s="421">
        <v>793480.96059000003</v>
      </c>
      <c r="G15" s="421">
        <v>273031.32939999999</v>
      </c>
      <c r="H15" s="421">
        <v>165441.21612</v>
      </c>
      <c r="I15" s="421">
        <v>0</v>
      </c>
      <c r="J15" s="421">
        <v>0</v>
      </c>
      <c r="K15" s="421">
        <v>438472.54551999999</v>
      </c>
      <c r="L15" s="421">
        <v>37636.331969999999</v>
      </c>
      <c r="M15" s="421">
        <v>3645.6230800000003</v>
      </c>
      <c r="N15" s="421">
        <v>0</v>
      </c>
      <c r="O15" s="421">
        <v>0</v>
      </c>
      <c r="P15" s="421">
        <v>41281.955049999997</v>
      </c>
      <c r="Q15" s="669"/>
      <c r="S15" s="112"/>
      <c r="T15" s="112"/>
      <c r="U15" s="112"/>
      <c r="V15" s="112"/>
      <c r="W15" s="112"/>
      <c r="X15" s="112"/>
      <c r="Y15" s="112"/>
    </row>
    <row r="16" spans="1:25" ht="26.25" customHeight="1">
      <c r="A16" s="570" t="s">
        <v>1063</v>
      </c>
      <c r="B16" s="421">
        <v>0</v>
      </c>
      <c r="C16" s="421">
        <v>0</v>
      </c>
      <c r="D16" s="421">
        <v>0</v>
      </c>
      <c r="E16" s="421">
        <v>0</v>
      </c>
      <c r="F16" s="421">
        <v>0</v>
      </c>
      <c r="G16" s="421">
        <v>0</v>
      </c>
      <c r="H16" s="421">
        <v>0</v>
      </c>
      <c r="I16" s="421">
        <v>0</v>
      </c>
      <c r="J16" s="421">
        <v>0</v>
      </c>
      <c r="K16" s="421">
        <v>0</v>
      </c>
      <c r="L16" s="421">
        <v>0</v>
      </c>
      <c r="M16" s="421">
        <v>0</v>
      </c>
      <c r="N16" s="421">
        <v>0</v>
      </c>
      <c r="O16" s="421">
        <v>0</v>
      </c>
      <c r="P16" s="421">
        <v>0</v>
      </c>
      <c r="Q16" s="669"/>
      <c r="S16" s="112"/>
      <c r="T16" s="112"/>
      <c r="U16" s="112"/>
      <c r="V16" s="112"/>
      <c r="W16" s="112"/>
      <c r="X16" s="112"/>
      <c r="Y16" s="112"/>
    </row>
    <row r="17" spans="1:25" ht="26.25" customHeight="1">
      <c r="A17" s="570" t="s">
        <v>1060</v>
      </c>
      <c r="B17" s="421">
        <v>0</v>
      </c>
      <c r="C17" s="421">
        <v>0</v>
      </c>
      <c r="D17" s="421">
        <v>0</v>
      </c>
      <c r="E17" s="421">
        <v>0</v>
      </c>
      <c r="F17" s="421">
        <v>0</v>
      </c>
      <c r="G17" s="421">
        <v>0</v>
      </c>
      <c r="H17" s="421">
        <v>0</v>
      </c>
      <c r="I17" s="421">
        <v>0</v>
      </c>
      <c r="J17" s="421">
        <v>0</v>
      </c>
      <c r="K17" s="421">
        <v>0</v>
      </c>
      <c r="L17" s="421">
        <v>0</v>
      </c>
      <c r="M17" s="421">
        <v>0</v>
      </c>
      <c r="N17" s="421">
        <v>0</v>
      </c>
      <c r="O17" s="421">
        <v>0</v>
      </c>
      <c r="P17" s="421">
        <v>0</v>
      </c>
      <c r="Q17" s="669"/>
      <c r="S17" s="112"/>
      <c r="T17" s="112"/>
      <c r="U17" s="112"/>
      <c r="V17" s="112"/>
      <c r="W17" s="112"/>
      <c r="X17" s="112"/>
      <c r="Y17" s="112"/>
    </row>
    <row r="18" spans="1:25" ht="26.25" customHeight="1">
      <c r="A18" s="570" t="s">
        <v>1064</v>
      </c>
      <c r="B18" s="421">
        <v>780728.50767999992</v>
      </c>
      <c r="C18" s="421">
        <v>700248.10729999992</v>
      </c>
      <c r="D18" s="421">
        <v>0</v>
      </c>
      <c r="E18" s="421">
        <v>0</v>
      </c>
      <c r="F18" s="421">
        <v>1480976.6149800001</v>
      </c>
      <c r="G18" s="421">
        <v>369081.91016000003</v>
      </c>
      <c r="H18" s="421">
        <v>219084.49815999999</v>
      </c>
      <c r="I18" s="421">
        <v>0</v>
      </c>
      <c r="J18" s="421">
        <v>0</v>
      </c>
      <c r="K18" s="421">
        <v>588166.40832000005</v>
      </c>
      <c r="L18" s="421">
        <v>13322.95355</v>
      </c>
      <c r="M18" s="421">
        <v>335.68511999999998</v>
      </c>
      <c r="N18" s="421">
        <v>0</v>
      </c>
      <c r="O18" s="421">
        <v>0</v>
      </c>
      <c r="P18" s="421">
        <v>13658.63867</v>
      </c>
      <c r="Q18" s="669"/>
      <c r="S18" s="112"/>
      <c r="T18" s="112"/>
      <c r="U18" s="112"/>
      <c r="V18" s="112"/>
      <c r="W18" s="112"/>
      <c r="X18" s="112"/>
      <c r="Y18" s="112"/>
    </row>
    <row r="19" spans="1:25" ht="26.25" customHeight="1">
      <c r="A19" s="570" t="s">
        <v>327</v>
      </c>
      <c r="B19" s="421">
        <v>759041.80967999995</v>
      </c>
      <c r="C19" s="421">
        <v>683975.87653000001</v>
      </c>
      <c r="D19" s="421">
        <v>0</v>
      </c>
      <c r="E19" s="421">
        <v>0</v>
      </c>
      <c r="F19" s="421">
        <v>1443017.68621</v>
      </c>
      <c r="G19" s="421">
        <v>362921.77925000002</v>
      </c>
      <c r="H19" s="421">
        <v>216012.78018</v>
      </c>
      <c r="I19" s="421">
        <v>0</v>
      </c>
      <c r="J19" s="421">
        <v>0</v>
      </c>
      <c r="K19" s="421">
        <v>578934.55942999991</v>
      </c>
      <c r="L19" s="421">
        <v>13090.375739999999</v>
      </c>
      <c r="M19" s="421">
        <v>334.05511000000001</v>
      </c>
      <c r="N19" s="421">
        <v>0</v>
      </c>
      <c r="O19" s="421">
        <v>0</v>
      </c>
      <c r="P19" s="421">
        <v>13424.430849999999</v>
      </c>
      <c r="Q19" s="669"/>
      <c r="S19" s="112"/>
      <c r="T19" s="112"/>
      <c r="U19" s="112"/>
      <c r="V19" s="112"/>
      <c r="W19" s="112"/>
      <c r="X19" s="112"/>
      <c r="Y19" s="112"/>
    </row>
    <row r="20" spans="1:25" ht="26.25" customHeight="1">
      <c r="A20" s="570" t="s">
        <v>328</v>
      </c>
      <c r="B20" s="421">
        <v>22307.380120000002</v>
      </c>
      <c r="C20" s="421">
        <v>22022.28874</v>
      </c>
      <c r="D20" s="421">
        <v>0</v>
      </c>
      <c r="E20" s="421">
        <v>0</v>
      </c>
      <c r="F20" s="421">
        <v>44329.668859999998</v>
      </c>
      <c r="G20" s="421">
        <v>19593.415109999998</v>
      </c>
      <c r="H20" s="421">
        <v>20969.740899999997</v>
      </c>
      <c r="I20" s="421">
        <v>0</v>
      </c>
      <c r="J20" s="421">
        <v>0</v>
      </c>
      <c r="K20" s="421">
        <v>40563.156009999999</v>
      </c>
      <c r="L20" s="421">
        <v>825.31501000000003</v>
      </c>
      <c r="M20" s="421">
        <v>105.3934</v>
      </c>
      <c r="N20" s="421">
        <v>0</v>
      </c>
      <c r="O20" s="421">
        <v>0</v>
      </c>
      <c r="P20" s="421">
        <v>930.70841000000007</v>
      </c>
      <c r="Q20" s="669"/>
      <c r="S20" s="112"/>
      <c r="T20" s="112"/>
      <c r="U20" s="112"/>
      <c r="V20" s="112"/>
      <c r="W20" s="112"/>
      <c r="X20" s="112"/>
      <c r="Y20" s="112"/>
    </row>
    <row r="21" spans="1:25" ht="26.25" customHeight="1">
      <c r="A21" s="570" t="s">
        <v>329</v>
      </c>
      <c r="B21" s="421">
        <v>1631.7166999999999</v>
      </c>
      <c r="C21" s="421">
        <v>2425.5698500000003</v>
      </c>
      <c r="D21" s="421">
        <v>0</v>
      </c>
      <c r="E21" s="421">
        <v>0</v>
      </c>
      <c r="F21" s="421">
        <v>4057.2865499999998</v>
      </c>
      <c r="G21" s="421">
        <v>412.74619999999999</v>
      </c>
      <c r="H21" s="421">
        <v>24.952150000000003</v>
      </c>
      <c r="I21" s="421">
        <v>0</v>
      </c>
      <c r="J21" s="421">
        <v>0</v>
      </c>
      <c r="K21" s="421">
        <v>437.69835</v>
      </c>
      <c r="L21" s="421">
        <v>0</v>
      </c>
      <c r="M21" s="421">
        <v>0</v>
      </c>
      <c r="N21" s="421">
        <v>0</v>
      </c>
      <c r="O21" s="421">
        <v>0</v>
      </c>
      <c r="P21" s="421">
        <v>0</v>
      </c>
      <c r="Q21" s="669"/>
      <c r="S21" s="112"/>
      <c r="T21" s="112"/>
      <c r="U21" s="112"/>
      <c r="V21" s="112"/>
      <c r="W21" s="112"/>
      <c r="X21" s="112"/>
      <c r="Y21" s="112"/>
    </row>
    <row r="22" spans="1:25" ht="26.25" customHeight="1">
      <c r="A22" s="570" t="s">
        <v>330</v>
      </c>
      <c r="B22" s="421">
        <v>11933.89582</v>
      </c>
      <c r="C22" s="421">
        <v>10943.085519999999</v>
      </c>
      <c r="D22" s="421">
        <v>0</v>
      </c>
      <c r="E22" s="421">
        <v>0</v>
      </c>
      <c r="F22" s="421">
        <v>22876.981339999998</v>
      </c>
      <c r="G22" s="421">
        <v>14183.233789999998</v>
      </c>
      <c r="H22" s="421">
        <v>3244.0384399999998</v>
      </c>
      <c r="I22" s="421">
        <v>0</v>
      </c>
      <c r="J22" s="421">
        <v>0</v>
      </c>
      <c r="K22" s="421">
        <v>17427.272229999999</v>
      </c>
      <c r="L22" s="421">
        <v>4.45</v>
      </c>
      <c r="M22" s="421">
        <v>0</v>
      </c>
      <c r="N22" s="421">
        <v>0</v>
      </c>
      <c r="O22" s="421">
        <v>0</v>
      </c>
      <c r="P22" s="421">
        <v>4.45</v>
      </c>
      <c r="Q22" s="669"/>
      <c r="S22" s="112"/>
      <c r="T22" s="112"/>
      <c r="U22" s="112"/>
      <c r="V22" s="112"/>
      <c r="W22" s="112"/>
      <c r="X22" s="112"/>
      <c r="Y22" s="112"/>
    </row>
    <row r="23" spans="1:25" ht="26.25" customHeight="1">
      <c r="A23" s="570" t="s">
        <v>331</v>
      </c>
      <c r="B23" s="421">
        <v>65363.287210000002</v>
      </c>
      <c r="C23" s="421">
        <v>23213.967940000002</v>
      </c>
      <c r="D23" s="421">
        <v>0</v>
      </c>
      <c r="E23" s="421">
        <v>0</v>
      </c>
      <c r="F23" s="421">
        <v>88577.255150000012</v>
      </c>
      <c r="G23" s="421">
        <v>45619.93174</v>
      </c>
      <c r="H23" s="421">
        <v>17569.132949999999</v>
      </c>
      <c r="I23" s="421">
        <v>0</v>
      </c>
      <c r="J23" s="421">
        <v>0</v>
      </c>
      <c r="K23" s="421">
        <v>63189.064689999999</v>
      </c>
      <c r="L23" s="421">
        <v>1870.4485900000002</v>
      </c>
      <c r="M23" s="421">
        <v>5.1675000000000004</v>
      </c>
      <c r="N23" s="421">
        <v>0</v>
      </c>
      <c r="O23" s="421">
        <v>0</v>
      </c>
      <c r="P23" s="421">
        <v>1875.61609</v>
      </c>
      <c r="Q23" s="669"/>
      <c r="S23" s="112"/>
      <c r="T23" s="112"/>
      <c r="U23" s="112"/>
      <c r="V23" s="112"/>
      <c r="W23" s="112"/>
      <c r="X23" s="112"/>
      <c r="Y23" s="112"/>
    </row>
    <row r="24" spans="1:25" ht="26.25" customHeight="1">
      <c r="A24" s="570" t="s">
        <v>332</v>
      </c>
      <c r="B24" s="421">
        <v>155279.08872</v>
      </c>
      <c r="C24" s="421">
        <v>128593.87681</v>
      </c>
      <c r="D24" s="421">
        <v>0</v>
      </c>
      <c r="E24" s="421">
        <v>0</v>
      </c>
      <c r="F24" s="421">
        <v>283872.96552999999</v>
      </c>
      <c r="G24" s="421">
        <v>57717.225810000004</v>
      </c>
      <c r="H24" s="421">
        <v>31397.937190000001</v>
      </c>
      <c r="I24" s="421">
        <v>0</v>
      </c>
      <c r="J24" s="421">
        <v>0</v>
      </c>
      <c r="K24" s="421">
        <v>89115.163</v>
      </c>
      <c r="L24" s="421">
        <v>9458.5466899999992</v>
      </c>
      <c r="M24" s="421">
        <v>223.49420999999998</v>
      </c>
      <c r="N24" s="421">
        <v>0</v>
      </c>
      <c r="O24" s="421">
        <v>0</v>
      </c>
      <c r="P24" s="421">
        <v>9682.0409</v>
      </c>
      <c r="Q24" s="669"/>
      <c r="S24" s="112"/>
      <c r="T24" s="112"/>
      <c r="U24" s="112"/>
      <c r="V24" s="112"/>
      <c r="W24" s="112"/>
      <c r="X24" s="112"/>
      <c r="Y24" s="112"/>
    </row>
    <row r="25" spans="1:25" ht="26.25" customHeight="1">
      <c r="A25" s="570" t="s">
        <v>333</v>
      </c>
      <c r="B25" s="421">
        <v>196559.48941000001</v>
      </c>
      <c r="C25" s="421">
        <v>126945.75013</v>
      </c>
      <c r="D25" s="421">
        <v>0</v>
      </c>
      <c r="E25" s="421">
        <v>0</v>
      </c>
      <c r="F25" s="421">
        <v>323505.23954000004</v>
      </c>
      <c r="G25" s="421">
        <v>144048.74247999999</v>
      </c>
      <c r="H25" s="421">
        <v>45870.713000000003</v>
      </c>
      <c r="I25" s="421">
        <v>0</v>
      </c>
      <c r="J25" s="421">
        <v>0</v>
      </c>
      <c r="K25" s="421">
        <v>189919.45547999998</v>
      </c>
      <c r="L25" s="421">
        <v>887.61545000000001</v>
      </c>
      <c r="M25" s="421">
        <v>0</v>
      </c>
      <c r="N25" s="421">
        <v>0</v>
      </c>
      <c r="O25" s="421">
        <v>0</v>
      </c>
      <c r="P25" s="421">
        <v>887.61545000000001</v>
      </c>
      <c r="Q25" s="669"/>
      <c r="S25" s="112"/>
      <c r="T25" s="112"/>
      <c r="U25" s="112"/>
      <c r="V25" s="112"/>
      <c r="W25" s="112"/>
      <c r="X25" s="112"/>
      <c r="Y25" s="112"/>
    </row>
    <row r="26" spans="1:25" ht="26.25" customHeight="1">
      <c r="A26" s="570" t="s">
        <v>334</v>
      </c>
      <c r="B26" s="421">
        <v>54258.580580000002</v>
      </c>
      <c r="C26" s="421">
        <v>110101.23325</v>
      </c>
      <c r="D26" s="421">
        <v>0</v>
      </c>
      <c r="E26" s="421">
        <v>0</v>
      </c>
      <c r="F26" s="421">
        <v>164359.81383</v>
      </c>
      <c r="G26" s="421">
        <v>49331.752979999997</v>
      </c>
      <c r="H26" s="421">
        <v>49901.076999999997</v>
      </c>
      <c r="I26" s="421">
        <v>0</v>
      </c>
      <c r="J26" s="421">
        <v>0</v>
      </c>
      <c r="K26" s="421">
        <v>99232.82998000001</v>
      </c>
      <c r="L26" s="421">
        <v>44</v>
      </c>
      <c r="M26" s="421">
        <v>0</v>
      </c>
      <c r="N26" s="421">
        <v>0</v>
      </c>
      <c r="O26" s="421">
        <v>0</v>
      </c>
      <c r="P26" s="421">
        <v>44</v>
      </c>
      <c r="Q26" s="669"/>
      <c r="S26" s="112"/>
      <c r="T26" s="112"/>
      <c r="U26" s="112"/>
      <c r="V26" s="112"/>
      <c r="W26" s="112"/>
      <c r="X26" s="112"/>
      <c r="Y26" s="112"/>
    </row>
    <row r="27" spans="1:25" ht="26.25" customHeight="1">
      <c r="A27" s="570" t="s">
        <v>335</v>
      </c>
      <c r="B27" s="421">
        <v>251708.37112</v>
      </c>
      <c r="C27" s="421">
        <v>259730.10428999999</v>
      </c>
      <c r="D27" s="421">
        <v>0</v>
      </c>
      <c r="E27" s="421">
        <v>0</v>
      </c>
      <c r="F27" s="421">
        <v>511438.47541000001</v>
      </c>
      <c r="G27" s="421">
        <v>32014.73114</v>
      </c>
      <c r="H27" s="421">
        <v>47035.188549999999</v>
      </c>
      <c r="I27" s="421">
        <v>0</v>
      </c>
      <c r="J27" s="421">
        <v>0</v>
      </c>
      <c r="K27" s="421">
        <v>79049.919689999995</v>
      </c>
      <c r="L27" s="421">
        <v>0</v>
      </c>
      <c r="M27" s="421">
        <v>0</v>
      </c>
      <c r="N27" s="421">
        <v>0</v>
      </c>
      <c r="O27" s="421">
        <v>0</v>
      </c>
      <c r="P27" s="421">
        <v>0</v>
      </c>
      <c r="Q27" s="669"/>
      <c r="S27" s="112"/>
      <c r="T27" s="112"/>
      <c r="U27" s="112"/>
      <c r="V27" s="112"/>
      <c r="W27" s="112"/>
      <c r="X27" s="112"/>
      <c r="Y27" s="112"/>
    </row>
    <row r="28" spans="1:25" ht="26.25" customHeight="1">
      <c r="A28" s="570" t="s">
        <v>1060</v>
      </c>
      <c r="B28" s="421">
        <v>21686.698</v>
      </c>
      <c r="C28" s="421">
        <v>16272.23077</v>
      </c>
      <c r="D28" s="421">
        <v>0</v>
      </c>
      <c r="E28" s="421">
        <v>0</v>
      </c>
      <c r="F28" s="421">
        <v>37958.928770000006</v>
      </c>
      <c r="G28" s="421">
        <v>6160.1309099999999</v>
      </c>
      <c r="H28" s="421">
        <v>3071.7179799999999</v>
      </c>
      <c r="I28" s="421">
        <v>0</v>
      </c>
      <c r="J28" s="421">
        <v>0</v>
      </c>
      <c r="K28" s="421">
        <v>9231.8488900000011</v>
      </c>
      <c r="L28" s="421">
        <v>232.57781</v>
      </c>
      <c r="M28" s="421">
        <v>1.63001</v>
      </c>
      <c r="N28" s="421">
        <v>0</v>
      </c>
      <c r="O28" s="421">
        <v>0</v>
      </c>
      <c r="P28" s="421">
        <v>234.20782</v>
      </c>
      <c r="Q28" s="669"/>
      <c r="S28" s="112"/>
      <c r="T28" s="112"/>
      <c r="U28" s="112"/>
      <c r="V28" s="112"/>
      <c r="W28" s="112"/>
      <c r="X28" s="112"/>
      <c r="Y28" s="112"/>
    </row>
    <row r="29" spans="1:25" ht="26.25" customHeight="1">
      <c r="A29" s="570" t="s">
        <v>1065</v>
      </c>
      <c r="B29" s="421">
        <v>39795.90782</v>
      </c>
      <c r="C29" s="421">
        <v>72787.261530000003</v>
      </c>
      <c r="D29" s="421">
        <v>0</v>
      </c>
      <c r="E29" s="421">
        <v>39.886510000000001</v>
      </c>
      <c r="F29" s="421">
        <v>112623.05585999999</v>
      </c>
      <c r="G29" s="421">
        <v>10371.56964</v>
      </c>
      <c r="H29" s="421">
        <v>8827.5810199999996</v>
      </c>
      <c r="I29" s="421">
        <v>0</v>
      </c>
      <c r="J29" s="421">
        <v>0</v>
      </c>
      <c r="K29" s="421">
        <v>19199.150659999999</v>
      </c>
      <c r="L29" s="421">
        <v>179.96437</v>
      </c>
      <c r="M29" s="421">
        <v>0</v>
      </c>
      <c r="N29" s="421">
        <v>0</v>
      </c>
      <c r="O29" s="421">
        <v>0</v>
      </c>
      <c r="P29" s="421">
        <v>179.96437</v>
      </c>
      <c r="Q29" s="669"/>
      <c r="S29" s="112"/>
      <c r="T29" s="112"/>
      <c r="U29" s="112"/>
      <c r="V29" s="112"/>
      <c r="W29" s="112"/>
      <c r="X29" s="112"/>
      <c r="Y29" s="112"/>
    </row>
    <row r="30" spans="1:25" ht="26.25" customHeight="1">
      <c r="A30" s="570" t="s">
        <v>1066</v>
      </c>
      <c r="B30" s="421">
        <v>30127.640649999998</v>
      </c>
      <c r="C30" s="421">
        <v>9757.9829200000004</v>
      </c>
      <c r="D30" s="421">
        <v>0</v>
      </c>
      <c r="E30" s="421">
        <v>0</v>
      </c>
      <c r="F30" s="421">
        <v>39885.623570000003</v>
      </c>
      <c r="G30" s="421">
        <v>2795.1858999999999</v>
      </c>
      <c r="H30" s="421">
        <v>0</v>
      </c>
      <c r="I30" s="421">
        <v>0</v>
      </c>
      <c r="J30" s="421">
        <v>0</v>
      </c>
      <c r="K30" s="421">
        <v>2795.1858999999999</v>
      </c>
      <c r="L30" s="421">
        <v>0</v>
      </c>
      <c r="M30" s="421">
        <v>0</v>
      </c>
      <c r="N30" s="421">
        <v>0</v>
      </c>
      <c r="O30" s="421">
        <v>0</v>
      </c>
      <c r="P30" s="421">
        <v>0</v>
      </c>
      <c r="Q30" s="669"/>
      <c r="S30" s="112"/>
      <c r="T30" s="112"/>
      <c r="U30" s="112"/>
      <c r="V30" s="112"/>
      <c r="W30" s="112"/>
      <c r="X30" s="112"/>
      <c r="Y30" s="112"/>
    </row>
    <row r="31" spans="1:25" ht="26.25" customHeight="1">
      <c r="A31" s="570" t="s">
        <v>115</v>
      </c>
      <c r="B31" s="421">
        <v>0</v>
      </c>
      <c r="C31" s="421">
        <v>0</v>
      </c>
      <c r="D31" s="421">
        <v>0</v>
      </c>
      <c r="E31" s="421">
        <v>0</v>
      </c>
      <c r="F31" s="421">
        <v>0</v>
      </c>
      <c r="G31" s="421">
        <v>0</v>
      </c>
      <c r="H31" s="421">
        <v>0</v>
      </c>
      <c r="I31" s="421">
        <v>0</v>
      </c>
      <c r="J31" s="421">
        <v>0</v>
      </c>
      <c r="K31" s="421">
        <v>0</v>
      </c>
      <c r="L31" s="421">
        <v>0</v>
      </c>
      <c r="M31" s="421">
        <v>0</v>
      </c>
      <c r="N31" s="421">
        <v>0</v>
      </c>
      <c r="O31" s="421">
        <v>0</v>
      </c>
      <c r="P31" s="421">
        <v>0</v>
      </c>
      <c r="Q31" s="669"/>
      <c r="S31" s="112"/>
      <c r="T31" s="112" t="s">
        <v>1098</v>
      </c>
      <c r="U31" s="112" t="s">
        <v>1098</v>
      </c>
      <c r="V31" s="112"/>
      <c r="W31" s="112"/>
      <c r="X31" s="112"/>
      <c r="Y31" s="112"/>
    </row>
    <row r="32" spans="1:25" ht="26.25" customHeight="1">
      <c r="A32" s="570" t="s">
        <v>339</v>
      </c>
      <c r="B32" s="421">
        <v>7.1489999999999998E-2</v>
      </c>
      <c r="C32" s="421">
        <v>25.470599999999997</v>
      </c>
      <c r="D32" s="421">
        <v>0</v>
      </c>
      <c r="E32" s="421">
        <v>0</v>
      </c>
      <c r="F32" s="421">
        <v>25.542090000000002</v>
      </c>
      <c r="G32" s="421">
        <v>0.85616999999999999</v>
      </c>
      <c r="H32" s="421">
        <v>37.528529999999996</v>
      </c>
      <c r="I32" s="421">
        <v>0</v>
      </c>
      <c r="J32" s="421">
        <v>0</v>
      </c>
      <c r="K32" s="421">
        <v>38.384699999999995</v>
      </c>
      <c r="L32" s="421">
        <v>0</v>
      </c>
      <c r="M32" s="421">
        <v>13.290649999999999</v>
      </c>
      <c r="N32" s="421">
        <v>0</v>
      </c>
      <c r="O32" s="421">
        <v>0</v>
      </c>
      <c r="P32" s="421">
        <v>13.290649999999999</v>
      </c>
      <c r="Q32" s="669"/>
      <c r="S32" s="112"/>
      <c r="T32" s="112" t="s">
        <v>1098</v>
      </c>
      <c r="U32" s="112" t="s">
        <v>1098</v>
      </c>
      <c r="V32" s="112"/>
      <c r="W32" s="112"/>
      <c r="X32" s="112"/>
      <c r="Y32" s="112"/>
    </row>
    <row r="33" spans="1:25" ht="26.25" customHeight="1">
      <c r="A33" s="570" t="s">
        <v>1067</v>
      </c>
      <c r="B33" s="421">
        <v>225313.39622999998</v>
      </c>
      <c r="C33" s="421">
        <v>8472.3977200000008</v>
      </c>
      <c r="D33" s="421">
        <v>0</v>
      </c>
      <c r="E33" s="421">
        <v>0</v>
      </c>
      <c r="F33" s="421">
        <v>233785.79394999999</v>
      </c>
      <c r="G33" s="421">
        <v>30440.671019999998</v>
      </c>
      <c r="H33" s="421">
        <v>7347.4819299999999</v>
      </c>
      <c r="I33" s="421">
        <v>0</v>
      </c>
      <c r="J33" s="421">
        <v>0</v>
      </c>
      <c r="K33" s="421">
        <v>37788.152950000003</v>
      </c>
      <c r="L33" s="421">
        <v>0</v>
      </c>
      <c r="M33" s="421">
        <v>0</v>
      </c>
      <c r="N33" s="421">
        <v>0</v>
      </c>
      <c r="O33" s="421">
        <v>0</v>
      </c>
      <c r="P33" s="421">
        <v>0</v>
      </c>
      <c r="Q33" s="669"/>
      <c r="S33" s="112"/>
      <c r="T33" s="112"/>
      <c r="U33" s="112"/>
      <c r="V33" s="112"/>
      <c r="W33" s="112"/>
      <c r="X33" s="112"/>
      <c r="Y33" s="112"/>
    </row>
    <row r="34" spans="1:25" ht="26.25" customHeight="1">
      <c r="A34" s="570" t="s">
        <v>1068</v>
      </c>
      <c r="B34" s="421">
        <v>0</v>
      </c>
      <c r="C34" s="421">
        <v>0</v>
      </c>
      <c r="D34" s="421">
        <v>0</v>
      </c>
      <c r="E34" s="421">
        <v>0</v>
      </c>
      <c r="F34" s="421">
        <v>0</v>
      </c>
      <c r="G34" s="421">
        <v>0</v>
      </c>
      <c r="H34" s="421">
        <v>0</v>
      </c>
      <c r="I34" s="421">
        <v>0</v>
      </c>
      <c r="J34" s="421">
        <v>0</v>
      </c>
      <c r="K34" s="421">
        <v>0</v>
      </c>
      <c r="L34" s="421">
        <v>0</v>
      </c>
      <c r="M34" s="421">
        <v>0</v>
      </c>
      <c r="N34" s="421">
        <v>0</v>
      </c>
      <c r="O34" s="421">
        <v>0</v>
      </c>
      <c r="P34" s="421">
        <v>0</v>
      </c>
      <c r="Q34" s="669"/>
      <c r="S34" s="112"/>
      <c r="T34" s="112"/>
      <c r="U34" s="112"/>
      <c r="V34" s="112"/>
      <c r="W34" s="112"/>
      <c r="X34" s="112"/>
      <c r="Y34" s="112"/>
    </row>
    <row r="35" spans="1:25" ht="26.25" customHeight="1">
      <c r="A35" s="570" t="s">
        <v>1069</v>
      </c>
      <c r="B35" s="421">
        <v>221370.79532</v>
      </c>
      <c r="C35" s="421">
        <v>926.39793000000009</v>
      </c>
      <c r="D35" s="421">
        <v>0</v>
      </c>
      <c r="E35" s="421">
        <v>0</v>
      </c>
      <c r="F35" s="421">
        <v>222297.19325000001</v>
      </c>
      <c r="G35" s="421">
        <v>29888.698940000002</v>
      </c>
      <c r="H35" s="421">
        <v>7328.9347699999998</v>
      </c>
      <c r="I35" s="421">
        <v>0</v>
      </c>
      <c r="J35" s="421">
        <v>0</v>
      </c>
      <c r="K35" s="421">
        <v>37217.633710000002</v>
      </c>
      <c r="L35" s="421">
        <v>0</v>
      </c>
      <c r="M35" s="421">
        <v>0</v>
      </c>
      <c r="N35" s="421">
        <v>0</v>
      </c>
      <c r="O35" s="421">
        <v>0</v>
      </c>
      <c r="P35" s="421">
        <v>0</v>
      </c>
      <c r="Q35" s="669"/>
      <c r="S35" s="112"/>
      <c r="T35" s="112"/>
      <c r="U35" s="112"/>
      <c r="V35" s="112"/>
      <c r="W35" s="112"/>
      <c r="X35" s="112"/>
      <c r="Y35" s="112"/>
    </row>
    <row r="36" spans="1:25" ht="26.25" customHeight="1">
      <c r="A36" s="570" t="s">
        <v>1070</v>
      </c>
      <c r="B36" s="421">
        <v>3942.6009100000001</v>
      </c>
      <c r="C36" s="421">
        <v>-2.0999999999999998E-4</v>
      </c>
      <c r="D36" s="421">
        <v>0</v>
      </c>
      <c r="E36" s="421">
        <v>0</v>
      </c>
      <c r="F36" s="421">
        <v>3942.6007</v>
      </c>
      <c r="G36" s="421">
        <v>551.97208000000001</v>
      </c>
      <c r="H36" s="421">
        <v>18.547159999999998</v>
      </c>
      <c r="I36" s="421">
        <v>0</v>
      </c>
      <c r="J36" s="421">
        <v>0</v>
      </c>
      <c r="K36" s="421">
        <v>570.51923999999997</v>
      </c>
      <c r="L36" s="421">
        <v>0</v>
      </c>
      <c r="M36" s="421">
        <v>0</v>
      </c>
      <c r="N36" s="421">
        <v>0</v>
      </c>
      <c r="O36" s="421">
        <v>0</v>
      </c>
      <c r="P36" s="421">
        <v>0</v>
      </c>
      <c r="Q36" s="669"/>
      <c r="S36" s="112"/>
      <c r="T36" s="112"/>
      <c r="U36" s="112"/>
      <c r="V36" s="112"/>
      <c r="W36" s="112"/>
      <c r="X36" s="112"/>
      <c r="Y36" s="112"/>
    </row>
    <row r="37" spans="1:25" ht="26.25" customHeight="1">
      <c r="A37" s="570" t="s">
        <v>1071</v>
      </c>
      <c r="B37" s="421">
        <v>0</v>
      </c>
      <c r="C37" s="421">
        <v>7546</v>
      </c>
      <c r="D37" s="421">
        <v>0</v>
      </c>
      <c r="E37" s="421">
        <v>0</v>
      </c>
      <c r="F37" s="421">
        <v>7546</v>
      </c>
      <c r="G37" s="421">
        <v>0</v>
      </c>
      <c r="H37" s="421">
        <v>0</v>
      </c>
      <c r="I37" s="421">
        <v>0</v>
      </c>
      <c r="J37" s="421">
        <v>0</v>
      </c>
      <c r="K37" s="421">
        <v>0</v>
      </c>
      <c r="L37" s="421">
        <v>0</v>
      </c>
      <c r="M37" s="421">
        <v>0</v>
      </c>
      <c r="N37" s="421">
        <v>0</v>
      </c>
      <c r="O37" s="421">
        <v>0</v>
      </c>
      <c r="P37" s="421">
        <v>0</v>
      </c>
      <c r="Q37" s="669"/>
      <c r="S37" s="112"/>
      <c r="T37" s="112"/>
      <c r="U37" s="112"/>
      <c r="V37" s="112"/>
      <c r="W37" s="112"/>
      <c r="X37" s="112"/>
      <c r="Y37" s="112"/>
    </row>
    <row r="38" spans="1:25" ht="26.25" customHeight="1">
      <c r="A38" s="570" t="s">
        <v>1072</v>
      </c>
      <c r="B38" s="421">
        <v>0</v>
      </c>
      <c r="C38" s="421">
        <v>0</v>
      </c>
      <c r="D38" s="421">
        <v>0</v>
      </c>
      <c r="E38" s="421">
        <v>0</v>
      </c>
      <c r="F38" s="421">
        <v>0</v>
      </c>
      <c r="G38" s="421">
        <v>0</v>
      </c>
      <c r="H38" s="421">
        <v>0</v>
      </c>
      <c r="I38" s="421">
        <v>0</v>
      </c>
      <c r="J38" s="421">
        <v>0</v>
      </c>
      <c r="K38" s="421">
        <v>0</v>
      </c>
      <c r="L38" s="421">
        <v>0</v>
      </c>
      <c r="M38" s="421">
        <v>0</v>
      </c>
      <c r="N38" s="421">
        <v>0</v>
      </c>
      <c r="O38" s="421">
        <v>0</v>
      </c>
      <c r="P38" s="421">
        <v>0</v>
      </c>
      <c r="Q38" s="669"/>
      <c r="S38" s="112"/>
      <c r="T38" s="112"/>
      <c r="U38" s="112"/>
      <c r="V38" s="112"/>
      <c r="W38" s="112"/>
      <c r="X38" s="112"/>
      <c r="Y38" s="112"/>
    </row>
    <row r="39" spans="1:25" ht="26.25" customHeight="1">
      <c r="A39" s="570" t="s">
        <v>348</v>
      </c>
      <c r="B39" s="421">
        <v>0</v>
      </c>
      <c r="C39" s="421">
        <v>7546</v>
      </c>
      <c r="D39" s="421">
        <v>0</v>
      </c>
      <c r="E39" s="421">
        <v>0</v>
      </c>
      <c r="F39" s="421">
        <v>7546</v>
      </c>
      <c r="G39" s="421">
        <v>0</v>
      </c>
      <c r="H39" s="421">
        <v>0</v>
      </c>
      <c r="I39" s="421">
        <v>0</v>
      </c>
      <c r="J39" s="421">
        <v>0</v>
      </c>
      <c r="K39" s="421">
        <v>0</v>
      </c>
      <c r="L39" s="421">
        <v>0</v>
      </c>
      <c r="M39" s="421">
        <v>0</v>
      </c>
      <c r="N39" s="421">
        <v>0</v>
      </c>
      <c r="O39" s="421">
        <v>0</v>
      </c>
      <c r="P39" s="421">
        <v>0</v>
      </c>
      <c r="S39" s="112"/>
      <c r="T39" s="112"/>
      <c r="U39" s="112"/>
      <c r="V39" s="112"/>
      <c r="W39" s="112"/>
      <c r="X39" s="112"/>
      <c r="Y39" s="112"/>
    </row>
    <row r="40" spans="1:25" ht="26.25" customHeight="1" thickBot="1">
      <c r="A40" s="570" t="s">
        <v>1073</v>
      </c>
      <c r="B40" s="421">
        <v>0</v>
      </c>
      <c r="C40" s="421">
        <v>0</v>
      </c>
      <c r="D40" s="421">
        <v>0</v>
      </c>
      <c r="E40" s="421">
        <v>0</v>
      </c>
      <c r="F40" s="421">
        <v>0</v>
      </c>
      <c r="G40" s="421">
        <v>0</v>
      </c>
      <c r="H40" s="421">
        <v>0</v>
      </c>
      <c r="I40" s="421">
        <v>0</v>
      </c>
      <c r="J40" s="421">
        <v>0</v>
      </c>
      <c r="K40" s="421">
        <v>0</v>
      </c>
      <c r="L40" s="421">
        <v>0</v>
      </c>
      <c r="M40" s="421">
        <v>0</v>
      </c>
      <c r="N40" s="421">
        <v>0</v>
      </c>
      <c r="O40" s="421">
        <v>0</v>
      </c>
      <c r="P40" s="421">
        <v>0</v>
      </c>
      <c r="Q40" s="669"/>
      <c r="S40" s="112"/>
      <c r="T40" s="112"/>
      <c r="U40" s="112"/>
      <c r="V40" s="112"/>
      <c r="W40" s="112"/>
      <c r="X40" s="112"/>
      <c r="Y40" s="112"/>
    </row>
    <row r="41" spans="1:25" s="201" customFormat="1" ht="26.25" customHeight="1" thickTop="1" thickBot="1">
      <c r="A41" s="670" t="s">
        <v>892</v>
      </c>
      <c r="B41" s="407">
        <v>1599151.8076300002</v>
      </c>
      <c r="C41" s="407">
        <v>1063773.7225900001</v>
      </c>
      <c r="D41" s="407">
        <v>0</v>
      </c>
      <c r="E41" s="407">
        <v>70.461520000000007</v>
      </c>
      <c r="F41" s="407">
        <v>2662995.99174</v>
      </c>
      <c r="G41" s="407">
        <v>685873.34558000008</v>
      </c>
      <c r="H41" s="407">
        <v>400899.90904</v>
      </c>
      <c r="I41" s="407">
        <v>0</v>
      </c>
      <c r="J41" s="407">
        <v>0</v>
      </c>
      <c r="K41" s="407">
        <v>1086773.2546199998</v>
      </c>
      <c r="L41" s="407">
        <v>51141.449890000004</v>
      </c>
      <c r="M41" s="407">
        <v>3994.5988500000003</v>
      </c>
      <c r="N41" s="407">
        <v>0</v>
      </c>
      <c r="O41" s="407">
        <v>0</v>
      </c>
      <c r="P41" s="407">
        <v>55136.048740000006</v>
      </c>
      <c r="Q41" s="664"/>
      <c r="S41" s="671"/>
      <c r="T41" s="671"/>
      <c r="U41" s="671"/>
      <c r="V41" s="671"/>
      <c r="W41" s="671"/>
      <c r="X41" s="671"/>
      <c r="Y41" s="671"/>
    </row>
    <row r="42" spans="1:25" ht="26.25" customHeight="1" thickTop="1">
      <c r="A42" s="570" t="s">
        <v>263</v>
      </c>
      <c r="B42" s="421">
        <v>1369510.5197600001</v>
      </c>
      <c r="C42" s="421">
        <v>527825.91024</v>
      </c>
      <c r="D42" s="421">
        <v>0</v>
      </c>
      <c r="E42" s="421">
        <v>0</v>
      </c>
      <c r="F42" s="421">
        <v>1897336.43</v>
      </c>
      <c r="G42" s="421">
        <v>892166.69273000001</v>
      </c>
      <c r="H42" s="421">
        <v>194690.24174999999</v>
      </c>
      <c r="I42" s="421">
        <v>0</v>
      </c>
      <c r="J42" s="421">
        <v>0</v>
      </c>
      <c r="K42" s="421">
        <v>1086856.9344800001</v>
      </c>
      <c r="L42" s="421">
        <v>53822.427369999998</v>
      </c>
      <c r="M42" s="421">
        <v>3006.0164</v>
      </c>
      <c r="N42" s="421">
        <v>0</v>
      </c>
      <c r="O42" s="421">
        <v>0</v>
      </c>
      <c r="P42" s="421">
        <v>56828.443770000005</v>
      </c>
      <c r="Q42" s="669"/>
      <c r="S42" s="112"/>
      <c r="T42" s="112"/>
      <c r="U42" s="112"/>
      <c r="V42" s="112"/>
      <c r="W42" s="112"/>
      <c r="X42" s="112"/>
      <c r="Y42" s="112"/>
    </row>
    <row r="43" spans="1:25" ht="26.25" customHeight="1">
      <c r="A43" s="570" t="s">
        <v>1074</v>
      </c>
      <c r="B43" s="421">
        <v>1356154.91187</v>
      </c>
      <c r="C43" s="421">
        <v>526837.68739999994</v>
      </c>
      <c r="D43" s="421">
        <v>0</v>
      </c>
      <c r="E43" s="421">
        <v>0</v>
      </c>
      <c r="F43" s="421">
        <v>1882992.5992699999</v>
      </c>
      <c r="G43" s="421">
        <v>891610.02910000004</v>
      </c>
      <c r="H43" s="421">
        <v>194690.24174999999</v>
      </c>
      <c r="I43" s="421">
        <v>0</v>
      </c>
      <c r="J43" s="421">
        <v>0</v>
      </c>
      <c r="K43" s="421">
        <v>1086300.27085</v>
      </c>
      <c r="L43" s="421">
        <v>53822.427369999998</v>
      </c>
      <c r="M43" s="421">
        <v>3006.0164</v>
      </c>
      <c r="N43" s="421">
        <v>0</v>
      </c>
      <c r="O43" s="421">
        <v>0</v>
      </c>
      <c r="P43" s="421">
        <v>56828.443770000005</v>
      </c>
      <c r="Q43" s="669"/>
      <c r="S43" s="112"/>
      <c r="T43" s="112"/>
      <c r="U43" s="112"/>
      <c r="V43" s="112"/>
      <c r="W43" s="112"/>
      <c r="X43" s="112"/>
      <c r="Y43" s="112"/>
    </row>
    <row r="44" spans="1:25" ht="26.25" customHeight="1">
      <c r="A44" s="570" t="s">
        <v>1075</v>
      </c>
      <c r="B44" s="421">
        <v>0</v>
      </c>
      <c r="C44" s="421">
        <v>0</v>
      </c>
      <c r="D44" s="421">
        <v>0</v>
      </c>
      <c r="E44" s="421">
        <v>0</v>
      </c>
      <c r="F44" s="421">
        <v>0</v>
      </c>
      <c r="G44" s="421">
        <v>0</v>
      </c>
      <c r="H44" s="421">
        <v>0</v>
      </c>
      <c r="I44" s="421">
        <v>0</v>
      </c>
      <c r="J44" s="421">
        <v>0</v>
      </c>
      <c r="K44" s="421">
        <v>0</v>
      </c>
      <c r="L44" s="421">
        <v>0</v>
      </c>
      <c r="M44" s="421">
        <v>0</v>
      </c>
      <c r="N44" s="421">
        <v>0</v>
      </c>
      <c r="O44" s="421">
        <v>0</v>
      </c>
      <c r="P44" s="421">
        <v>0</v>
      </c>
      <c r="Q44" s="669"/>
      <c r="S44" s="112"/>
      <c r="T44" s="112"/>
      <c r="U44" s="112"/>
      <c r="V44" s="112"/>
      <c r="W44" s="112"/>
      <c r="X44" s="112"/>
      <c r="Y44" s="112"/>
    </row>
    <row r="45" spans="1:25" ht="26.25" customHeight="1">
      <c r="A45" s="570" t="s">
        <v>1076</v>
      </c>
      <c r="B45" s="421">
        <v>13355.607890000001</v>
      </c>
      <c r="C45" s="421">
        <v>988.22284000000002</v>
      </c>
      <c r="D45" s="421">
        <v>0</v>
      </c>
      <c r="E45" s="421">
        <v>0</v>
      </c>
      <c r="F45" s="421">
        <v>14343.83073</v>
      </c>
      <c r="G45" s="421">
        <v>556.66363000000001</v>
      </c>
      <c r="H45" s="421">
        <v>0</v>
      </c>
      <c r="I45" s="421">
        <v>0</v>
      </c>
      <c r="J45" s="421">
        <v>0</v>
      </c>
      <c r="K45" s="421">
        <v>556.66363000000001</v>
      </c>
      <c r="L45" s="421">
        <v>0</v>
      </c>
      <c r="M45" s="421">
        <v>0</v>
      </c>
      <c r="N45" s="421">
        <v>0</v>
      </c>
      <c r="O45" s="421">
        <v>0</v>
      </c>
      <c r="P45" s="421">
        <v>0</v>
      </c>
      <c r="Q45" s="669"/>
      <c r="S45" s="112"/>
      <c r="T45" s="112"/>
      <c r="U45" s="112"/>
      <c r="V45" s="112"/>
      <c r="W45" s="112"/>
      <c r="X45" s="112"/>
      <c r="Y45" s="112"/>
    </row>
    <row r="46" spans="1:25" ht="26.25" customHeight="1">
      <c r="A46" s="570" t="s">
        <v>1077</v>
      </c>
      <c r="B46" s="421">
        <v>0</v>
      </c>
      <c r="C46" s="421">
        <v>0</v>
      </c>
      <c r="D46" s="421">
        <v>0</v>
      </c>
      <c r="E46" s="421">
        <v>0</v>
      </c>
      <c r="F46" s="421">
        <v>0</v>
      </c>
      <c r="G46" s="421">
        <v>0</v>
      </c>
      <c r="H46" s="421">
        <v>0</v>
      </c>
      <c r="I46" s="421">
        <v>0</v>
      </c>
      <c r="J46" s="421">
        <v>0</v>
      </c>
      <c r="K46" s="421">
        <v>0</v>
      </c>
      <c r="L46" s="421">
        <v>0</v>
      </c>
      <c r="M46" s="421">
        <v>0</v>
      </c>
      <c r="N46" s="421">
        <v>0</v>
      </c>
      <c r="O46" s="421">
        <v>0</v>
      </c>
      <c r="P46" s="421">
        <v>0</v>
      </c>
      <c r="Q46" s="669"/>
      <c r="S46" s="112"/>
      <c r="T46" s="112"/>
      <c r="U46" s="112"/>
      <c r="V46" s="112"/>
      <c r="W46" s="112"/>
      <c r="X46" s="112"/>
      <c r="Y46" s="112"/>
    </row>
    <row r="47" spans="1:25" ht="26.25" customHeight="1">
      <c r="A47" s="570" t="s">
        <v>1078</v>
      </c>
      <c r="B47" s="421">
        <v>0</v>
      </c>
      <c r="C47" s="421">
        <v>0</v>
      </c>
      <c r="D47" s="421">
        <v>0</v>
      </c>
      <c r="E47" s="421">
        <v>0</v>
      </c>
      <c r="F47" s="421">
        <v>0</v>
      </c>
      <c r="G47" s="421">
        <v>0</v>
      </c>
      <c r="H47" s="421">
        <v>0</v>
      </c>
      <c r="I47" s="421">
        <v>0</v>
      </c>
      <c r="J47" s="421">
        <v>0</v>
      </c>
      <c r="K47" s="421">
        <v>0</v>
      </c>
      <c r="L47" s="421">
        <v>0</v>
      </c>
      <c r="M47" s="421">
        <v>0</v>
      </c>
      <c r="N47" s="421">
        <v>0</v>
      </c>
      <c r="O47" s="421">
        <v>0</v>
      </c>
      <c r="P47" s="421">
        <v>0</v>
      </c>
      <c r="Q47" s="669"/>
      <c r="S47" s="112"/>
      <c r="T47" s="112"/>
      <c r="U47" s="112"/>
      <c r="V47" s="112"/>
      <c r="W47" s="112"/>
      <c r="X47" s="112"/>
      <c r="Y47" s="112"/>
    </row>
    <row r="48" spans="1:25" ht="26.25" customHeight="1">
      <c r="A48" s="570" t="s">
        <v>1079</v>
      </c>
      <c r="B48" s="421">
        <v>22784.024789999999</v>
      </c>
      <c r="C48" s="421">
        <v>33253.984089999998</v>
      </c>
      <c r="D48" s="421">
        <v>0</v>
      </c>
      <c r="E48" s="421">
        <v>0</v>
      </c>
      <c r="F48" s="421">
        <v>56038.008880000001</v>
      </c>
      <c r="G48" s="421">
        <v>1464.81764</v>
      </c>
      <c r="H48" s="421">
        <v>1741.9712299999999</v>
      </c>
      <c r="I48" s="421">
        <v>0</v>
      </c>
      <c r="J48" s="421">
        <v>0</v>
      </c>
      <c r="K48" s="421">
        <v>3206.7888700000003</v>
      </c>
      <c r="L48" s="421">
        <v>0</v>
      </c>
      <c r="M48" s="421">
        <v>0</v>
      </c>
      <c r="N48" s="421">
        <v>0</v>
      </c>
      <c r="O48" s="421">
        <v>0</v>
      </c>
      <c r="P48" s="421">
        <v>0</v>
      </c>
      <c r="Q48" s="669"/>
      <c r="S48" s="112"/>
      <c r="T48" s="112"/>
      <c r="U48" s="112"/>
      <c r="V48" s="112"/>
      <c r="W48" s="112"/>
      <c r="X48" s="112"/>
      <c r="Y48" s="112"/>
    </row>
    <row r="49" spans="1:25" ht="26.25" customHeight="1">
      <c r="A49" s="570" t="s">
        <v>267</v>
      </c>
      <c r="B49" s="421">
        <v>10928.541060000001</v>
      </c>
      <c r="C49" s="421">
        <v>8316.0256900000004</v>
      </c>
      <c r="D49" s="421">
        <v>0</v>
      </c>
      <c r="E49" s="421">
        <v>0</v>
      </c>
      <c r="F49" s="421">
        <v>19244.566750000002</v>
      </c>
      <c r="G49" s="421">
        <v>6422.1949299999997</v>
      </c>
      <c r="H49" s="421">
        <v>4742.9098899999999</v>
      </c>
      <c r="I49" s="421">
        <v>0</v>
      </c>
      <c r="J49" s="421">
        <v>0</v>
      </c>
      <c r="K49" s="421">
        <v>11165.10482</v>
      </c>
      <c r="L49" s="421">
        <v>520.47296000000006</v>
      </c>
      <c r="M49" s="421">
        <v>2.0000000000000002E-5</v>
      </c>
      <c r="N49" s="421">
        <v>0</v>
      </c>
      <c r="O49" s="421">
        <v>0</v>
      </c>
      <c r="P49" s="421">
        <v>520.47298000000001</v>
      </c>
      <c r="Q49" s="669"/>
      <c r="S49" s="112"/>
      <c r="T49" s="112"/>
      <c r="U49" s="112"/>
      <c r="V49" s="112"/>
      <c r="W49" s="112"/>
      <c r="X49" s="112"/>
      <c r="Y49" s="112"/>
    </row>
    <row r="50" spans="1:25" ht="26.25" customHeight="1">
      <c r="A50" s="570" t="s">
        <v>1080</v>
      </c>
      <c r="B50" s="421">
        <v>4043.5180099999998</v>
      </c>
      <c r="C50" s="421">
        <v>2685.58952</v>
      </c>
      <c r="D50" s="421">
        <v>0</v>
      </c>
      <c r="E50" s="421">
        <v>0</v>
      </c>
      <c r="F50" s="421">
        <v>6729.1075300000002</v>
      </c>
      <c r="G50" s="421">
        <v>120.90769999999999</v>
      </c>
      <c r="H50" s="421">
        <v>4.2466800000000005</v>
      </c>
      <c r="I50" s="421">
        <v>0</v>
      </c>
      <c r="J50" s="421">
        <v>0</v>
      </c>
      <c r="K50" s="421">
        <v>125.15438</v>
      </c>
      <c r="L50" s="421">
        <v>0</v>
      </c>
      <c r="M50" s="421">
        <v>0</v>
      </c>
      <c r="N50" s="421">
        <v>0</v>
      </c>
      <c r="O50" s="421">
        <v>0</v>
      </c>
      <c r="P50" s="421">
        <v>0</v>
      </c>
      <c r="Q50" s="669"/>
      <c r="S50" s="112"/>
      <c r="T50" s="112"/>
      <c r="U50" s="112"/>
      <c r="V50" s="112"/>
      <c r="W50" s="112"/>
      <c r="X50" s="112"/>
      <c r="Y50" s="112"/>
    </row>
    <row r="51" spans="1:25" ht="26.25" customHeight="1">
      <c r="A51" s="570" t="s">
        <v>271</v>
      </c>
      <c r="B51" s="421">
        <v>9455.6801699999996</v>
      </c>
      <c r="C51" s="421">
        <v>15338.128919999999</v>
      </c>
      <c r="D51" s="421">
        <v>0</v>
      </c>
      <c r="E51" s="421">
        <v>0</v>
      </c>
      <c r="F51" s="421">
        <v>24793.809089999999</v>
      </c>
      <c r="G51" s="421">
        <v>6329.6875399999999</v>
      </c>
      <c r="H51" s="421">
        <v>6172.2684500000005</v>
      </c>
      <c r="I51" s="421">
        <v>0</v>
      </c>
      <c r="J51" s="421">
        <v>0</v>
      </c>
      <c r="K51" s="421">
        <v>12501.95599</v>
      </c>
      <c r="L51" s="421">
        <v>311.46429000000001</v>
      </c>
      <c r="M51" s="421">
        <v>0</v>
      </c>
      <c r="N51" s="421">
        <v>0</v>
      </c>
      <c r="O51" s="421">
        <v>0</v>
      </c>
      <c r="P51" s="421">
        <v>311.46429000000001</v>
      </c>
      <c r="Q51" s="669"/>
      <c r="S51" s="112"/>
      <c r="T51" s="112"/>
      <c r="U51" s="112"/>
      <c r="V51" s="112"/>
      <c r="W51" s="112"/>
      <c r="X51" s="112"/>
      <c r="Y51" s="112"/>
    </row>
    <row r="52" spans="1:25" ht="26.25" customHeight="1">
      <c r="A52" s="570" t="s">
        <v>1081</v>
      </c>
      <c r="B52" s="421">
        <v>1719.6428899999999</v>
      </c>
      <c r="C52" s="421">
        <v>5601.7635300000002</v>
      </c>
      <c r="D52" s="421">
        <v>0</v>
      </c>
      <c r="E52" s="421">
        <v>0</v>
      </c>
      <c r="F52" s="421">
        <v>7321.4064200000003</v>
      </c>
      <c r="G52" s="421">
        <v>24.581189999999999</v>
      </c>
      <c r="H52" s="421">
        <v>368.86420000000004</v>
      </c>
      <c r="I52" s="421">
        <v>0</v>
      </c>
      <c r="J52" s="421">
        <v>0</v>
      </c>
      <c r="K52" s="421">
        <v>393.44539000000003</v>
      </c>
      <c r="L52" s="421">
        <v>0</v>
      </c>
      <c r="M52" s="421">
        <v>0</v>
      </c>
      <c r="N52" s="421">
        <v>0</v>
      </c>
      <c r="O52" s="421">
        <v>0</v>
      </c>
      <c r="P52" s="421">
        <v>0</v>
      </c>
      <c r="Q52" s="669"/>
      <c r="S52" s="112"/>
      <c r="T52" s="112"/>
      <c r="U52" s="112"/>
      <c r="V52" s="112"/>
      <c r="W52" s="112"/>
      <c r="X52" s="112"/>
      <c r="Y52" s="112"/>
    </row>
    <row r="53" spans="1:25" ht="26.25" customHeight="1">
      <c r="A53" s="570" t="s">
        <v>392</v>
      </c>
      <c r="B53" s="421">
        <v>45.268560000000001</v>
      </c>
      <c r="C53" s="421">
        <v>55.589320000000001</v>
      </c>
      <c r="D53" s="421">
        <v>0</v>
      </c>
      <c r="E53" s="421">
        <v>0</v>
      </c>
      <c r="F53" s="421">
        <v>100.85788000000001</v>
      </c>
      <c r="G53" s="421">
        <v>0</v>
      </c>
      <c r="H53" s="421">
        <v>0</v>
      </c>
      <c r="I53" s="421">
        <v>0</v>
      </c>
      <c r="J53" s="421">
        <v>0</v>
      </c>
      <c r="K53" s="421">
        <v>0</v>
      </c>
      <c r="L53" s="421">
        <v>0</v>
      </c>
      <c r="M53" s="421">
        <v>0</v>
      </c>
      <c r="N53" s="421">
        <v>0</v>
      </c>
      <c r="O53" s="421">
        <v>0</v>
      </c>
      <c r="P53" s="421">
        <v>0</v>
      </c>
      <c r="Q53" s="669"/>
      <c r="S53" s="112"/>
      <c r="T53" s="112" t="s">
        <v>1098</v>
      </c>
      <c r="U53" s="112" t="s">
        <v>1098</v>
      </c>
      <c r="V53" s="112"/>
      <c r="W53" s="112"/>
      <c r="X53" s="112"/>
      <c r="Y53" s="112"/>
    </row>
    <row r="54" spans="1:25" ht="26.25" customHeight="1">
      <c r="A54" s="571" t="s">
        <v>94</v>
      </c>
      <c r="B54" s="176">
        <v>13672.39099</v>
      </c>
      <c r="C54" s="176">
        <v>4946.5969100000002</v>
      </c>
      <c r="D54" s="176">
        <v>0</v>
      </c>
      <c r="E54" s="176">
        <v>0</v>
      </c>
      <c r="F54" s="176">
        <v>18618.9879</v>
      </c>
      <c r="G54" s="176">
        <v>6430.5081300000002</v>
      </c>
      <c r="H54" s="176">
        <v>1359.82554</v>
      </c>
      <c r="I54" s="176">
        <v>0</v>
      </c>
      <c r="J54" s="176">
        <v>0</v>
      </c>
      <c r="K54" s="176">
        <v>7790.33367</v>
      </c>
      <c r="L54" s="176">
        <v>262.16240000000005</v>
      </c>
      <c r="M54" s="176">
        <v>15.37504</v>
      </c>
      <c r="N54" s="176">
        <v>0</v>
      </c>
      <c r="O54" s="176">
        <v>0</v>
      </c>
      <c r="P54" s="176">
        <v>277.53744</v>
      </c>
      <c r="S54" s="112"/>
      <c r="T54" s="112" t="s">
        <v>1098</v>
      </c>
      <c r="U54" s="112" t="s">
        <v>1098</v>
      </c>
      <c r="V54" s="112"/>
      <c r="W54" s="112"/>
      <c r="X54" s="112"/>
      <c r="Y54" s="112"/>
    </row>
    <row r="55" spans="1:25" s="201" customFormat="1" ht="32.25" customHeight="1" thickBot="1">
      <c r="A55" s="672" t="s">
        <v>1082</v>
      </c>
      <c r="B55" s="673">
        <v>-36042.155350000001</v>
      </c>
      <c r="C55" s="673">
        <v>-66558.637780000005</v>
      </c>
      <c r="D55" s="673">
        <v>0</v>
      </c>
      <c r="E55" s="673">
        <v>0</v>
      </c>
      <c r="F55" s="673">
        <v>-102600.79312999999</v>
      </c>
      <c r="G55" s="673">
        <v>-24941.278859999999</v>
      </c>
      <c r="H55" s="673">
        <v>-48026.504930000003</v>
      </c>
      <c r="I55" s="673">
        <v>0</v>
      </c>
      <c r="J55" s="673">
        <v>0</v>
      </c>
      <c r="K55" s="673">
        <v>-72967.783790000001</v>
      </c>
      <c r="L55" s="673">
        <v>-2682.5436299999997</v>
      </c>
      <c r="M55" s="673">
        <v>-1311.1801499999999</v>
      </c>
      <c r="N55" s="673">
        <v>0</v>
      </c>
      <c r="O55" s="673">
        <v>0</v>
      </c>
      <c r="P55" s="673">
        <v>-3993.7237799999998</v>
      </c>
      <c r="Q55" s="674"/>
      <c r="S55" s="671"/>
      <c r="T55" s="671"/>
      <c r="U55" s="671"/>
      <c r="V55" s="671"/>
      <c r="W55" s="671"/>
      <c r="X55" s="671"/>
      <c r="Y55" s="671"/>
    </row>
    <row r="56" spans="1:25" ht="26.25" customHeight="1" thickTop="1" thickBot="1">
      <c r="A56" s="675" t="s">
        <v>1083</v>
      </c>
      <c r="B56" s="676">
        <v>1396117.4308800001</v>
      </c>
      <c r="C56" s="676">
        <v>531464.95044000004</v>
      </c>
      <c r="D56" s="676">
        <v>0</v>
      </c>
      <c r="E56" s="676">
        <v>0</v>
      </c>
      <c r="F56" s="676">
        <v>1927582.3813199999</v>
      </c>
      <c r="G56" s="676">
        <v>888018.11100000003</v>
      </c>
      <c r="H56" s="676">
        <v>161053.82281000001</v>
      </c>
      <c r="I56" s="676">
        <v>0</v>
      </c>
      <c r="J56" s="676">
        <v>0</v>
      </c>
      <c r="K56" s="676">
        <v>1049071.9338099998</v>
      </c>
      <c r="L56" s="676">
        <v>52233.983390000001</v>
      </c>
      <c r="M56" s="676">
        <v>1710.2113100000001</v>
      </c>
      <c r="N56" s="676">
        <v>0</v>
      </c>
      <c r="O56" s="676">
        <v>0</v>
      </c>
      <c r="P56" s="676">
        <v>53944.1947</v>
      </c>
      <c r="S56" s="112"/>
      <c r="T56" s="112"/>
      <c r="U56" s="112"/>
      <c r="V56" s="112"/>
      <c r="W56" s="112"/>
      <c r="X56" s="112"/>
      <c r="Y56" s="112"/>
    </row>
    <row r="57" spans="1:25" ht="21.75" customHeight="1" thickTop="1" thickBot="1">
      <c r="A57" s="677"/>
      <c r="B57" s="678"/>
      <c r="C57" s="678"/>
      <c r="D57" s="678"/>
      <c r="E57" s="678"/>
      <c r="F57" s="678"/>
      <c r="G57" s="678"/>
      <c r="H57" s="678"/>
      <c r="I57" s="678"/>
      <c r="J57" s="678"/>
      <c r="K57" s="678"/>
      <c r="L57" s="678"/>
      <c r="M57" s="678"/>
      <c r="N57" s="678"/>
      <c r="O57" s="678"/>
      <c r="P57" s="678"/>
      <c r="Q57" s="669"/>
      <c r="S57" s="112"/>
      <c r="T57" s="112"/>
      <c r="U57" s="112"/>
      <c r="V57" s="112"/>
      <c r="W57" s="112"/>
      <c r="X57" s="112"/>
      <c r="Y57" s="112"/>
    </row>
    <row r="58" spans="1:25" ht="13.5" thickTop="1">
      <c r="A58" s="572"/>
      <c r="B58" s="426"/>
      <c r="C58" s="426"/>
      <c r="D58" s="426"/>
      <c r="E58" s="426"/>
      <c r="F58" s="426"/>
      <c r="G58" s="426"/>
      <c r="H58" s="426"/>
      <c r="I58" s="426"/>
      <c r="J58" s="426"/>
      <c r="K58" s="426"/>
      <c r="L58" s="426"/>
      <c r="M58" s="426"/>
      <c r="N58" s="426"/>
      <c r="O58" s="426"/>
      <c r="P58" s="426"/>
    </row>
    <row r="59" spans="1:25">
      <c r="A59" s="572"/>
      <c r="B59" s="426"/>
      <c r="C59" s="426"/>
      <c r="D59" s="426"/>
      <c r="E59" s="426"/>
      <c r="F59" s="426"/>
      <c r="G59" s="426"/>
      <c r="H59" s="426"/>
      <c r="I59" s="426"/>
      <c r="J59" s="426"/>
      <c r="K59" s="426"/>
      <c r="L59" s="426"/>
      <c r="M59" s="426"/>
      <c r="N59" s="426"/>
      <c r="O59" s="426"/>
      <c r="P59" s="426"/>
    </row>
    <row r="60" spans="1:25">
      <c r="A60" s="572"/>
      <c r="B60" s="426"/>
      <c r="C60" s="426"/>
      <c r="D60" s="426"/>
      <c r="E60" s="426"/>
      <c r="F60" s="426"/>
      <c r="G60" s="426"/>
      <c r="H60" s="426"/>
      <c r="I60" s="426"/>
      <c r="J60" s="426"/>
      <c r="K60" s="426"/>
      <c r="L60" s="426"/>
      <c r="M60" s="426"/>
      <c r="N60" s="426"/>
      <c r="O60" s="426"/>
      <c r="P60" s="426"/>
    </row>
    <row r="61" spans="1:25">
      <c r="A61" s="572"/>
      <c r="B61" s="426"/>
      <c r="C61" s="426"/>
      <c r="D61" s="426"/>
      <c r="E61" s="426"/>
      <c r="F61" s="426"/>
      <c r="G61" s="426"/>
      <c r="H61" s="426"/>
      <c r="I61" s="426"/>
      <c r="J61" s="426"/>
      <c r="K61" s="426"/>
      <c r="L61" s="426"/>
      <c r="M61" s="426"/>
      <c r="N61" s="426"/>
      <c r="O61" s="426"/>
      <c r="P61" s="426"/>
    </row>
    <row r="62" spans="1:25">
      <c r="A62" s="572"/>
      <c r="B62" s="426"/>
      <c r="C62" s="426"/>
      <c r="D62" s="426"/>
      <c r="E62" s="426"/>
      <c r="F62" s="426"/>
      <c r="G62" s="426"/>
      <c r="H62" s="426"/>
      <c r="I62" s="426"/>
      <c r="J62" s="426"/>
      <c r="K62" s="426"/>
      <c r="L62" s="426"/>
      <c r="M62" s="426"/>
      <c r="N62" s="426"/>
      <c r="O62" s="426"/>
      <c r="P62" s="426"/>
    </row>
    <row r="63" spans="1:25">
      <c r="A63" s="572"/>
      <c r="B63" s="426"/>
      <c r="C63" s="426"/>
      <c r="D63" s="426"/>
      <c r="E63" s="426"/>
      <c r="F63" s="426"/>
      <c r="G63" s="426"/>
      <c r="H63" s="426"/>
      <c r="I63" s="426"/>
      <c r="J63" s="426"/>
      <c r="K63" s="426"/>
      <c r="L63" s="426"/>
      <c r="M63" s="426"/>
      <c r="N63" s="426"/>
      <c r="O63" s="426"/>
      <c r="P63" s="426"/>
    </row>
    <row r="64" spans="1:25">
      <c r="A64" s="573"/>
      <c r="B64" s="426"/>
      <c r="C64" s="426"/>
      <c r="D64" s="426"/>
      <c r="E64" s="426"/>
      <c r="F64" s="426"/>
      <c r="G64" s="426"/>
      <c r="H64" s="426"/>
      <c r="I64" s="426"/>
      <c r="J64" s="426"/>
      <c r="K64" s="426"/>
      <c r="L64" s="426"/>
      <c r="M64" s="426"/>
      <c r="N64" s="426"/>
      <c r="O64" s="426"/>
      <c r="P64" s="426"/>
    </row>
    <row r="65" spans="1:16">
      <c r="A65" s="572"/>
      <c r="B65" s="426"/>
      <c r="C65" s="426"/>
      <c r="D65" s="426"/>
      <c r="E65" s="426"/>
      <c r="F65" s="426"/>
      <c r="G65" s="426"/>
      <c r="H65" s="426"/>
      <c r="I65" s="426"/>
      <c r="J65" s="426"/>
      <c r="K65" s="426"/>
      <c r="L65" s="426"/>
      <c r="M65" s="426"/>
      <c r="N65" s="426"/>
      <c r="O65" s="426"/>
      <c r="P65" s="426"/>
    </row>
    <row r="66" spans="1:16">
      <c r="A66" s="572"/>
      <c r="B66" s="426"/>
      <c r="C66" s="426"/>
      <c r="D66" s="426"/>
      <c r="E66" s="426"/>
      <c r="F66" s="426"/>
      <c r="G66" s="426"/>
      <c r="H66" s="426"/>
      <c r="I66" s="426"/>
      <c r="J66" s="426"/>
      <c r="K66" s="426"/>
      <c r="L66" s="426"/>
      <c r="M66" s="426"/>
      <c r="N66" s="426"/>
      <c r="O66" s="426"/>
      <c r="P66" s="426"/>
    </row>
    <row r="67" spans="1:16">
      <c r="A67" s="572"/>
      <c r="B67" s="426"/>
      <c r="C67" s="426"/>
      <c r="D67" s="426"/>
      <c r="E67" s="426"/>
      <c r="F67" s="426"/>
      <c r="G67" s="426"/>
      <c r="H67" s="426"/>
      <c r="I67" s="426"/>
      <c r="J67" s="426"/>
      <c r="K67" s="426"/>
      <c r="L67" s="426"/>
      <c r="M67" s="426"/>
      <c r="N67" s="426"/>
      <c r="O67" s="426"/>
      <c r="P67" s="426"/>
    </row>
    <row r="68" spans="1:16">
      <c r="A68" s="240"/>
      <c r="B68" s="426"/>
      <c r="C68" s="426"/>
      <c r="D68" s="426"/>
      <c r="E68" s="426"/>
      <c r="F68" s="426"/>
      <c r="G68" s="426"/>
      <c r="H68" s="426"/>
      <c r="I68" s="426"/>
      <c r="J68" s="426"/>
      <c r="K68" s="426"/>
      <c r="L68" s="426"/>
      <c r="M68" s="426"/>
      <c r="N68" s="426"/>
      <c r="O68" s="426"/>
      <c r="P68" s="426"/>
    </row>
    <row r="69" spans="1:16">
      <c r="A69" s="240"/>
      <c r="B69" s="426"/>
      <c r="C69" s="426"/>
      <c r="D69" s="426"/>
      <c r="E69" s="426"/>
      <c r="F69" s="426"/>
      <c r="G69" s="426"/>
      <c r="H69" s="426"/>
      <c r="I69" s="426"/>
      <c r="J69" s="426"/>
      <c r="K69" s="426"/>
      <c r="L69" s="426"/>
      <c r="M69" s="426"/>
      <c r="N69" s="426"/>
      <c r="O69" s="426"/>
      <c r="P69" s="426"/>
    </row>
    <row r="70" spans="1:16">
      <c r="A70" s="240"/>
      <c r="B70" s="426"/>
      <c r="C70" s="426"/>
      <c r="D70" s="426"/>
      <c r="E70" s="426"/>
      <c r="F70" s="426"/>
      <c r="G70" s="426"/>
      <c r="H70" s="426"/>
      <c r="I70" s="426"/>
      <c r="J70" s="426"/>
      <c r="K70" s="426"/>
      <c r="L70" s="426"/>
      <c r="M70" s="426"/>
      <c r="N70" s="426"/>
      <c r="O70" s="426"/>
      <c r="P70" s="426"/>
    </row>
    <row r="71" spans="1:16">
      <c r="A71" s="240"/>
      <c r="B71" s="426"/>
      <c r="C71" s="426"/>
      <c r="D71" s="426"/>
      <c r="E71" s="426"/>
      <c r="F71" s="426"/>
      <c r="G71" s="426"/>
      <c r="H71" s="426"/>
      <c r="I71" s="426"/>
      <c r="J71" s="426"/>
      <c r="K71" s="426"/>
      <c r="L71" s="426"/>
      <c r="M71" s="426"/>
      <c r="N71" s="426"/>
      <c r="O71" s="426"/>
      <c r="P71" s="426"/>
    </row>
    <row r="72" spans="1:16">
      <c r="A72" s="240"/>
      <c r="B72" s="426"/>
      <c r="C72" s="426"/>
      <c r="D72" s="426"/>
      <c r="E72" s="426"/>
      <c r="F72" s="426"/>
      <c r="G72" s="426"/>
      <c r="H72" s="426"/>
      <c r="I72" s="426"/>
      <c r="J72" s="426"/>
      <c r="K72" s="426"/>
      <c r="L72" s="426"/>
      <c r="M72" s="426"/>
      <c r="N72" s="426"/>
      <c r="O72" s="426"/>
      <c r="P72" s="426"/>
    </row>
    <row r="73" spans="1:16">
      <c r="A73" s="240"/>
      <c r="B73" s="426"/>
      <c r="C73" s="426"/>
      <c r="D73" s="426"/>
      <c r="E73" s="426"/>
      <c r="F73" s="426"/>
      <c r="G73" s="426"/>
      <c r="H73" s="426"/>
      <c r="I73" s="426"/>
      <c r="J73" s="426"/>
      <c r="K73" s="426"/>
      <c r="L73" s="426"/>
      <c r="M73" s="426"/>
      <c r="N73" s="426"/>
      <c r="O73" s="426"/>
      <c r="P73" s="426"/>
    </row>
    <row r="74" spans="1:16">
      <c r="A74" s="240"/>
      <c r="B74" s="426"/>
      <c r="C74" s="426"/>
      <c r="D74" s="426"/>
      <c r="E74" s="426"/>
      <c r="F74" s="426"/>
      <c r="G74" s="426"/>
      <c r="H74" s="426"/>
      <c r="I74" s="426"/>
      <c r="J74" s="426"/>
      <c r="K74" s="426"/>
      <c r="L74" s="426"/>
      <c r="M74" s="426"/>
      <c r="N74" s="426"/>
      <c r="O74" s="426"/>
      <c r="P74" s="426"/>
    </row>
    <row r="75" spans="1:16">
      <c r="A75" s="240"/>
      <c r="B75" s="426"/>
      <c r="C75" s="426"/>
      <c r="D75" s="426"/>
      <c r="E75" s="426"/>
      <c r="F75" s="426"/>
      <c r="G75" s="426"/>
      <c r="H75" s="426"/>
      <c r="I75" s="426"/>
      <c r="J75" s="426"/>
      <c r="K75" s="426"/>
      <c r="L75" s="426"/>
      <c r="M75" s="426"/>
      <c r="N75" s="426"/>
      <c r="O75" s="426"/>
      <c r="P75" s="426"/>
    </row>
    <row r="76" spans="1:16">
      <c r="A76" s="240"/>
      <c r="B76" s="426"/>
      <c r="C76" s="426"/>
      <c r="D76" s="426"/>
      <c r="E76" s="426"/>
      <c r="F76" s="426"/>
      <c r="G76" s="426"/>
      <c r="H76" s="426"/>
      <c r="I76" s="426"/>
      <c r="J76" s="426"/>
      <c r="K76" s="426"/>
      <c r="L76" s="426"/>
      <c r="M76" s="426"/>
      <c r="N76" s="426"/>
      <c r="O76" s="426"/>
      <c r="P76" s="426"/>
    </row>
    <row r="77" spans="1:16" ht="15.75">
      <c r="A77" s="428"/>
      <c r="B77" s="426"/>
      <c r="C77" s="426"/>
      <c r="D77" s="426"/>
      <c r="E77" s="426"/>
      <c r="F77" s="426"/>
      <c r="G77" s="426"/>
      <c r="H77" s="426"/>
      <c r="I77" s="426"/>
      <c r="J77" s="426"/>
      <c r="K77" s="426"/>
      <c r="L77" s="426"/>
      <c r="M77" s="426"/>
      <c r="N77" s="426"/>
      <c r="O77" s="426"/>
      <c r="P77" s="426"/>
    </row>
    <row r="78" spans="1:16" ht="15.75">
      <c r="A78" s="428"/>
      <c r="B78" s="426"/>
      <c r="C78" s="426"/>
      <c r="D78" s="426"/>
      <c r="E78" s="426"/>
      <c r="F78" s="426"/>
      <c r="G78" s="426"/>
      <c r="H78" s="426"/>
      <c r="I78" s="426"/>
      <c r="J78" s="426"/>
      <c r="K78" s="426"/>
      <c r="L78" s="426"/>
      <c r="M78" s="426"/>
      <c r="N78" s="426"/>
      <c r="O78" s="426"/>
      <c r="P78" s="426"/>
    </row>
    <row r="79" spans="1:16" ht="15.75">
      <c r="A79" s="428"/>
      <c r="B79" s="426"/>
      <c r="C79" s="426"/>
      <c r="D79" s="426"/>
      <c r="E79" s="426"/>
      <c r="F79" s="426"/>
      <c r="G79" s="426"/>
      <c r="H79" s="426"/>
      <c r="I79" s="426"/>
      <c r="J79" s="426"/>
      <c r="K79" s="426"/>
      <c r="L79" s="426"/>
      <c r="M79" s="426"/>
      <c r="N79" s="426"/>
      <c r="O79" s="426"/>
      <c r="P79" s="426"/>
    </row>
    <row r="80" spans="1:16" ht="15.75">
      <c r="A80" s="428"/>
      <c r="B80" s="426"/>
      <c r="C80" s="426"/>
      <c r="D80" s="426"/>
      <c r="E80" s="426"/>
      <c r="F80" s="426"/>
      <c r="G80" s="426"/>
      <c r="H80" s="426"/>
      <c r="I80" s="426"/>
      <c r="J80" s="426"/>
      <c r="K80" s="426"/>
      <c r="L80" s="426"/>
      <c r="M80" s="426"/>
      <c r="N80" s="426"/>
      <c r="O80" s="426"/>
      <c r="P80" s="426"/>
    </row>
    <row r="81" spans="1:16" ht="15.75">
      <c r="A81" s="428"/>
      <c r="B81" s="426"/>
      <c r="C81" s="426"/>
      <c r="D81" s="426"/>
      <c r="E81" s="426"/>
      <c r="F81" s="426"/>
      <c r="G81" s="426"/>
      <c r="H81" s="426"/>
      <c r="I81" s="426"/>
      <c r="J81" s="426"/>
      <c r="K81" s="426"/>
      <c r="L81" s="426"/>
      <c r="M81" s="426"/>
      <c r="N81" s="426"/>
      <c r="O81" s="426"/>
      <c r="P81" s="426"/>
    </row>
    <row r="82" spans="1:16" ht="15.75">
      <c r="A82" s="428"/>
      <c r="B82" s="426"/>
      <c r="C82" s="426"/>
      <c r="D82" s="426"/>
      <c r="E82" s="426"/>
      <c r="F82" s="426"/>
      <c r="G82" s="426"/>
      <c r="H82" s="426"/>
      <c r="I82" s="426"/>
      <c r="J82" s="426"/>
      <c r="K82" s="426"/>
      <c r="L82" s="426"/>
      <c r="M82" s="426"/>
      <c r="N82" s="426"/>
      <c r="O82" s="426"/>
      <c r="P82" s="426"/>
    </row>
    <row r="83" spans="1:16" ht="15.75">
      <c r="A83" s="428"/>
      <c r="B83" s="426"/>
      <c r="C83" s="426"/>
      <c r="D83" s="426"/>
      <c r="E83" s="426"/>
      <c r="F83" s="426"/>
      <c r="G83" s="426"/>
      <c r="H83" s="426"/>
      <c r="I83" s="426"/>
      <c r="J83" s="426"/>
      <c r="K83" s="426"/>
      <c r="L83" s="426"/>
      <c r="M83" s="426"/>
      <c r="N83" s="426"/>
      <c r="O83" s="426"/>
      <c r="P83" s="426"/>
    </row>
    <row r="84" spans="1:16" ht="15.75">
      <c r="A84" s="428"/>
      <c r="B84" s="426"/>
      <c r="C84" s="426"/>
      <c r="D84" s="426"/>
      <c r="E84" s="426"/>
      <c r="F84" s="426"/>
      <c r="G84" s="426"/>
      <c r="H84" s="426"/>
      <c r="I84" s="426"/>
      <c r="J84" s="426"/>
      <c r="K84" s="426"/>
      <c r="L84" s="426"/>
      <c r="M84" s="426"/>
      <c r="N84" s="426"/>
      <c r="O84" s="426"/>
      <c r="P84" s="426"/>
    </row>
    <row r="85" spans="1:16" ht="15.75">
      <c r="A85" s="428"/>
    </row>
    <row r="86" spans="1:16" ht="15.75">
      <c r="A86" s="428"/>
    </row>
    <row r="87" spans="1:16" ht="15.75">
      <c r="A87" s="428"/>
    </row>
    <row r="88" spans="1:16" ht="15.75">
      <c r="A88" s="428"/>
    </row>
    <row r="89" spans="1:16" ht="15.75">
      <c r="A89" s="428"/>
    </row>
    <row r="90" spans="1:16" ht="15.75">
      <c r="A90" s="428"/>
    </row>
    <row r="91" spans="1:16" ht="15.75">
      <c r="A91" s="428"/>
    </row>
    <row r="92" spans="1:16" ht="15.75">
      <c r="A92" s="428"/>
    </row>
    <row r="93" spans="1:16" ht="15.75">
      <c r="A93" s="428"/>
    </row>
    <row r="94" spans="1:16" ht="15.75">
      <c r="A94" s="428"/>
    </row>
    <row r="95" spans="1:16" ht="15.75">
      <c r="A95" s="428"/>
    </row>
    <row r="96" spans="1:16"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sheetData>
  <mergeCells count="7">
    <mergeCell ref="A2:P2"/>
    <mergeCell ref="A3:P3"/>
    <mergeCell ref="A4:P4"/>
    <mergeCell ref="A5:P5"/>
    <mergeCell ref="B8:F8"/>
    <mergeCell ref="G8:K8"/>
    <mergeCell ref="L8:P8"/>
  </mergeCells>
  <pageMargins left="0.93" right="0.66" top="0.67" bottom="0.7" header="0.5" footer="0.5"/>
  <pageSetup scale="35"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D623"/>
  <sheetViews>
    <sheetView zoomScale="51" zoomScaleNormal="51" workbookViewId="0">
      <selection activeCell="A3" sqref="A3:U3"/>
    </sheetView>
  </sheetViews>
  <sheetFormatPr defaultColWidth="9.140625" defaultRowHeight="12.75"/>
  <cols>
    <col min="1" max="1" width="93" style="297" customWidth="1"/>
    <col min="2" max="21" width="12.28515625" style="290" customWidth="1"/>
    <col min="22" max="22" width="15.7109375" style="585" customWidth="1"/>
    <col min="23" max="256" width="9.140625" style="290"/>
    <col min="257" max="257" width="93" style="290" customWidth="1"/>
    <col min="258" max="277" width="12.28515625" style="290" customWidth="1"/>
    <col min="278" max="278" width="15.7109375" style="290" customWidth="1"/>
    <col min="279" max="512" width="9.140625" style="290"/>
    <col min="513" max="513" width="93" style="290" customWidth="1"/>
    <col min="514" max="533" width="12.28515625" style="290" customWidth="1"/>
    <col min="534" max="534" width="15.7109375" style="290" customWidth="1"/>
    <col min="535" max="768" width="9.140625" style="290"/>
    <col min="769" max="769" width="93" style="290" customWidth="1"/>
    <col min="770" max="789" width="12.28515625" style="290" customWidth="1"/>
    <col min="790" max="790" width="15.7109375" style="290" customWidth="1"/>
    <col min="791" max="1024" width="9.140625" style="290"/>
    <col min="1025" max="1025" width="93" style="290" customWidth="1"/>
    <col min="1026" max="1045" width="12.28515625" style="290" customWidth="1"/>
    <col min="1046" max="1046" width="15.7109375" style="290" customWidth="1"/>
    <col min="1047" max="1280" width="9.140625" style="290"/>
    <col min="1281" max="1281" width="93" style="290" customWidth="1"/>
    <col min="1282" max="1301" width="12.28515625" style="290" customWidth="1"/>
    <col min="1302" max="1302" width="15.7109375" style="290" customWidth="1"/>
    <col min="1303" max="1536" width="9.140625" style="290"/>
    <col min="1537" max="1537" width="93" style="290" customWidth="1"/>
    <col min="1538" max="1557" width="12.28515625" style="290" customWidth="1"/>
    <col min="1558" max="1558" width="15.7109375" style="290" customWidth="1"/>
    <col min="1559" max="1792" width="9.140625" style="290"/>
    <col min="1793" max="1793" width="93" style="290" customWidth="1"/>
    <col min="1794" max="1813" width="12.28515625" style="290" customWidth="1"/>
    <col min="1814" max="1814" width="15.7109375" style="290" customWidth="1"/>
    <col min="1815" max="2048" width="9.140625" style="290"/>
    <col min="2049" max="2049" width="93" style="290" customWidth="1"/>
    <col min="2050" max="2069" width="12.28515625" style="290" customWidth="1"/>
    <col min="2070" max="2070" width="15.7109375" style="290" customWidth="1"/>
    <col min="2071" max="2304" width="9.140625" style="290"/>
    <col min="2305" max="2305" width="93" style="290" customWidth="1"/>
    <col min="2306" max="2325" width="12.28515625" style="290" customWidth="1"/>
    <col min="2326" max="2326" width="15.7109375" style="290" customWidth="1"/>
    <col min="2327" max="2560" width="9.140625" style="290"/>
    <col min="2561" max="2561" width="93" style="290" customWidth="1"/>
    <col min="2562" max="2581" width="12.28515625" style="290" customWidth="1"/>
    <col min="2582" max="2582" width="15.7109375" style="290" customWidth="1"/>
    <col min="2583" max="2816" width="9.140625" style="290"/>
    <col min="2817" max="2817" width="93" style="290" customWidth="1"/>
    <col min="2818" max="2837" width="12.28515625" style="290" customWidth="1"/>
    <col min="2838" max="2838" width="15.7109375" style="290" customWidth="1"/>
    <col min="2839" max="3072" width="9.140625" style="290"/>
    <col min="3073" max="3073" width="93" style="290" customWidth="1"/>
    <col min="3074" max="3093" width="12.28515625" style="290" customWidth="1"/>
    <col min="3094" max="3094" width="15.7109375" style="290" customWidth="1"/>
    <col min="3095" max="3328" width="9.140625" style="290"/>
    <col min="3329" max="3329" width="93" style="290" customWidth="1"/>
    <col min="3330" max="3349" width="12.28515625" style="290" customWidth="1"/>
    <col min="3350" max="3350" width="15.7109375" style="290" customWidth="1"/>
    <col min="3351" max="3584" width="9.140625" style="290"/>
    <col min="3585" max="3585" width="93" style="290" customWidth="1"/>
    <col min="3586" max="3605" width="12.28515625" style="290" customWidth="1"/>
    <col min="3606" max="3606" width="15.7109375" style="290" customWidth="1"/>
    <col min="3607" max="3840" width="9.140625" style="290"/>
    <col min="3841" max="3841" width="93" style="290" customWidth="1"/>
    <col min="3842" max="3861" width="12.28515625" style="290" customWidth="1"/>
    <col min="3862" max="3862" width="15.7109375" style="290" customWidth="1"/>
    <col min="3863" max="4096" width="9.140625" style="290"/>
    <col min="4097" max="4097" width="93" style="290" customWidth="1"/>
    <col min="4098" max="4117" width="12.28515625" style="290" customWidth="1"/>
    <col min="4118" max="4118" width="15.7109375" style="290" customWidth="1"/>
    <col min="4119" max="4352" width="9.140625" style="290"/>
    <col min="4353" max="4353" width="93" style="290" customWidth="1"/>
    <col min="4354" max="4373" width="12.28515625" style="290" customWidth="1"/>
    <col min="4374" max="4374" width="15.7109375" style="290" customWidth="1"/>
    <col min="4375" max="4608" width="9.140625" style="290"/>
    <col min="4609" max="4609" width="93" style="290" customWidth="1"/>
    <col min="4610" max="4629" width="12.28515625" style="290" customWidth="1"/>
    <col min="4630" max="4630" width="15.7109375" style="290" customWidth="1"/>
    <col min="4631" max="4864" width="9.140625" style="290"/>
    <col min="4865" max="4865" width="93" style="290" customWidth="1"/>
    <col min="4866" max="4885" width="12.28515625" style="290" customWidth="1"/>
    <col min="4886" max="4886" width="15.7109375" style="290" customWidth="1"/>
    <col min="4887" max="5120" width="9.140625" style="290"/>
    <col min="5121" max="5121" width="93" style="290" customWidth="1"/>
    <col min="5122" max="5141" width="12.28515625" style="290" customWidth="1"/>
    <col min="5142" max="5142" width="15.7109375" style="290" customWidth="1"/>
    <col min="5143" max="5376" width="9.140625" style="290"/>
    <col min="5377" max="5377" width="93" style="290" customWidth="1"/>
    <col min="5378" max="5397" width="12.28515625" style="290" customWidth="1"/>
    <col min="5398" max="5398" width="15.7109375" style="290" customWidth="1"/>
    <col min="5399" max="5632" width="9.140625" style="290"/>
    <col min="5633" max="5633" width="93" style="290" customWidth="1"/>
    <col min="5634" max="5653" width="12.28515625" style="290" customWidth="1"/>
    <col min="5654" max="5654" width="15.7109375" style="290" customWidth="1"/>
    <col min="5655" max="5888" width="9.140625" style="290"/>
    <col min="5889" max="5889" width="93" style="290" customWidth="1"/>
    <col min="5890" max="5909" width="12.28515625" style="290" customWidth="1"/>
    <col min="5910" max="5910" width="15.7109375" style="290" customWidth="1"/>
    <col min="5911" max="6144" width="9.140625" style="290"/>
    <col min="6145" max="6145" width="93" style="290" customWidth="1"/>
    <col min="6146" max="6165" width="12.28515625" style="290" customWidth="1"/>
    <col min="6166" max="6166" width="15.7109375" style="290" customWidth="1"/>
    <col min="6167" max="6400" width="9.140625" style="290"/>
    <col min="6401" max="6401" width="93" style="290" customWidth="1"/>
    <col min="6402" max="6421" width="12.28515625" style="290" customWidth="1"/>
    <col min="6422" max="6422" width="15.7109375" style="290" customWidth="1"/>
    <col min="6423" max="6656" width="9.140625" style="290"/>
    <col min="6657" max="6657" width="93" style="290" customWidth="1"/>
    <col min="6658" max="6677" width="12.28515625" style="290" customWidth="1"/>
    <col min="6678" max="6678" width="15.7109375" style="290" customWidth="1"/>
    <col min="6679" max="6912" width="9.140625" style="290"/>
    <col min="6913" max="6913" width="93" style="290" customWidth="1"/>
    <col min="6914" max="6933" width="12.28515625" style="290" customWidth="1"/>
    <col min="6934" max="6934" width="15.7109375" style="290" customWidth="1"/>
    <col min="6935" max="7168" width="9.140625" style="290"/>
    <col min="7169" max="7169" width="93" style="290" customWidth="1"/>
    <col min="7170" max="7189" width="12.28515625" style="290" customWidth="1"/>
    <col min="7190" max="7190" width="15.7109375" style="290" customWidth="1"/>
    <col min="7191" max="7424" width="9.140625" style="290"/>
    <col min="7425" max="7425" width="93" style="290" customWidth="1"/>
    <col min="7426" max="7445" width="12.28515625" style="290" customWidth="1"/>
    <col min="7446" max="7446" width="15.7109375" style="290" customWidth="1"/>
    <col min="7447" max="7680" width="9.140625" style="290"/>
    <col min="7681" max="7681" width="93" style="290" customWidth="1"/>
    <col min="7682" max="7701" width="12.28515625" style="290" customWidth="1"/>
    <col min="7702" max="7702" width="15.7109375" style="290" customWidth="1"/>
    <col min="7703" max="7936" width="9.140625" style="290"/>
    <col min="7937" max="7937" width="93" style="290" customWidth="1"/>
    <col min="7938" max="7957" width="12.28515625" style="290" customWidth="1"/>
    <col min="7958" max="7958" width="15.7109375" style="290" customWidth="1"/>
    <col min="7959" max="8192" width="9.140625" style="290"/>
    <col min="8193" max="8193" width="93" style="290" customWidth="1"/>
    <col min="8194" max="8213" width="12.28515625" style="290" customWidth="1"/>
    <col min="8214" max="8214" width="15.7109375" style="290" customWidth="1"/>
    <col min="8215" max="8448" width="9.140625" style="290"/>
    <col min="8449" max="8449" width="93" style="290" customWidth="1"/>
    <col min="8450" max="8469" width="12.28515625" style="290" customWidth="1"/>
    <col min="8470" max="8470" width="15.7109375" style="290" customWidth="1"/>
    <col min="8471" max="8704" width="9.140625" style="290"/>
    <col min="8705" max="8705" width="93" style="290" customWidth="1"/>
    <col min="8706" max="8725" width="12.28515625" style="290" customWidth="1"/>
    <col min="8726" max="8726" width="15.7109375" style="290" customWidth="1"/>
    <col min="8727" max="8960" width="9.140625" style="290"/>
    <col min="8961" max="8961" width="93" style="290" customWidth="1"/>
    <col min="8962" max="8981" width="12.28515625" style="290" customWidth="1"/>
    <col min="8982" max="8982" width="15.7109375" style="290" customWidth="1"/>
    <col min="8983" max="9216" width="9.140625" style="290"/>
    <col min="9217" max="9217" width="93" style="290" customWidth="1"/>
    <col min="9218" max="9237" width="12.28515625" style="290" customWidth="1"/>
    <col min="9238" max="9238" width="15.7109375" style="290" customWidth="1"/>
    <col min="9239" max="9472" width="9.140625" style="290"/>
    <col min="9473" max="9473" width="93" style="290" customWidth="1"/>
    <col min="9474" max="9493" width="12.28515625" style="290" customWidth="1"/>
    <col min="9494" max="9494" width="15.7109375" style="290" customWidth="1"/>
    <col min="9495" max="9728" width="9.140625" style="290"/>
    <col min="9729" max="9729" width="93" style="290" customWidth="1"/>
    <col min="9730" max="9749" width="12.28515625" style="290" customWidth="1"/>
    <col min="9750" max="9750" width="15.7109375" style="290" customWidth="1"/>
    <col min="9751" max="9984" width="9.140625" style="290"/>
    <col min="9985" max="9985" width="93" style="290" customWidth="1"/>
    <col min="9986" max="10005" width="12.28515625" style="290" customWidth="1"/>
    <col min="10006" max="10006" width="15.7109375" style="290" customWidth="1"/>
    <col min="10007" max="10240" width="9.140625" style="290"/>
    <col min="10241" max="10241" width="93" style="290" customWidth="1"/>
    <col min="10242" max="10261" width="12.28515625" style="290" customWidth="1"/>
    <col min="10262" max="10262" width="15.7109375" style="290" customWidth="1"/>
    <col min="10263" max="10496" width="9.140625" style="290"/>
    <col min="10497" max="10497" width="93" style="290" customWidth="1"/>
    <col min="10498" max="10517" width="12.28515625" style="290" customWidth="1"/>
    <col min="10518" max="10518" width="15.7109375" style="290" customWidth="1"/>
    <col min="10519" max="10752" width="9.140625" style="290"/>
    <col min="10753" max="10753" width="93" style="290" customWidth="1"/>
    <col min="10754" max="10773" width="12.28515625" style="290" customWidth="1"/>
    <col min="10774" max="10774" width="15.7109375" style="290" customWidth="1"/>
    <col min="10775" max="11008" width="9.140625" style="290"/>
    <col min="11009" max="11009" width="93" style="290" customWidth="1"/>
    <col min="11010" max="11029" width="12.28515625" style="290" customWidth="1"/>
    <col min="11030" max="11030" width="15.7109375" style="290" customWidth="1"/>
    <col min="11031" max="11264" width="9.140625" style="290"/>
    <col min="11265" max="11265" width="93" style="290" customWidth="1"/>
    <col min="11266" max="11285" width="12.28515625" style="290" customWidth="1"/>
    <col min="11286" max="11286" width="15.7109375" style="290" customWidth="1"/>
    <col min="11287" max="11520" width="9.140625" style="290"/>
    <col min="11521" max="11521" width="93" style="290" customWidth="1"/>
    <col min="11522" max="11541" width="12.28515625" style="290" customWidth="1"/>
    <col min="11542" max="11542" width="15.7109375" style="290" customWidth="1"/>
    <col min="11543" max="11776" width="9.140625" style="290"/>
    <col min="11777" max="11777" width="93" style="290" customWidth="1"/>
    <col min="11778" max="11797" width="12.28515625" style="290" customWidth="1"/>
    <col min="11798" max="11798" width="15.7109375" style="290" customWidth="1"/>
    <col min="11799" max="12032" width="9.140625" style="290"/>
    <col min="12033" max="12033" width="93" style="290" customWidth="1"/>
    <col min="12034" max="12053" width="12.28515625" style="290" customWidth="1"/>
    <col min="12054" max="12054" width="15.7109375" style="290" customWidth="1"/>
    <col min="12055" max="12288" width="9.140625" style="290"/>
    <col min="12289" max="12289" width="93" style="290" customWidth="1"/>
    <col min="12290" max="12309" width="12.28515625" style="290" customWidth="1"/>
    <col min="12310" max="12310" width="15.7109375" style="290" customWidth="1"/>
    <col min="12311" max="12544" width="9.140625" style="290"/>
    <col min="12545" max="12545" width="93" style="290" customWidth="1"/>
    <col min="12546" max="12565" width="12.28515625" style="290" customWidth="1"/>
    <col min="12566" max="12566" width="15.7109375" style="290" customWidth="1"/>
    <col min="12567" max="12800" width="9.140625" style="290"/>
    <col min="12801" max="12801" width="93" style="290" customWidth="1"/>
    <col min="12802" max="12821" width="12.28515625" style="290" customWidth="1"/>
    <col min="12822" max="12822" width="15.7109375" style="290" customWidth="1"/>
    <col min="12823" max="13056" width="9.140625" style="290"/>
    <col min="13057" max="13057" width="93" style="290" customWidth="1"/>
    <col min="13058" max="13077" width="12.28515625" style="290" customWidth="1"/>
    <col min="13078" max="13078" width="15.7109375" style="290" customWidth="1"/>
    <col min="13079" max="13312" width="9.140625" style="290"/>
    <col min="13313" max="13313" width="93" style="290" customWidth="1"/>
    <col min="13314" max="13333" width="12.28515625" style="290" customWidth="1"/>
    <col min="13334" max="13334" width="15.7109375" style="290" customWidth="1"/>
    <col min="13335" max="13568" width="9.140625" style="290"/>
    <col min="13569" max="13569" width="93" style="290" customWidth="1"/>
    <col min="13570" max="13589" width="12.28515625" style="290" customWidth="1"/>
    <col min="13590" max="13590" width="15.7109375" style="290" customWidth="1"/>
    <col min="13591" max="13824" width="9.140625" style="290"/>
    <col min="13825" max="13825" width="93" style="290" customWidth="1"/>
    <col min="13826" max="13845" width="12.28515625" style="290" customWidth="1"/>
    <col min="13846" max="13846" width="15.7109375" style="290" customWidth="1"/>
    <col min="13847" max="14080" width="9.140625" style="290"/>
    <col min="14081" max="14081" width="93" style="290" customWidth="1"/>
    <col min="14082" max="14101" width="12.28515625" style="290" customWidth="1"/>
    <col min="14102" max="14102" width="15.7109375" style="290" customWidth="1"/>
    <col min="14103" max="14336" width="9.140625" style="290"/>
    <col min="14337" max="14337" width="93" style="290" customWidth="1"/>
    <col min="14338" max="14357" width="12.28515625" style="290" customWidth="1"/>
    <col min="14358" max="14358" width="15.7109375" style="290" customWidth="1"/>
    <col min="14359" max="14592" width="9.140625" style="290"/>
    <col min="14593" max="14593" width="93" style="290" customWidth="1"/>
    <col min="14594" max="14613" width="12.28515625" style="290" customWidth="1"/>
    <col min="14614" max="14614" width="15.7109375" style="290" customWidth="1"/>
    <col min="14615" max="14848" width="9.140625" style="290"/>
    <col min="14849" max="14849" width="93" style="290" customWidth="1"/>
    <col min="14850" max="14869" width="12.28515625" style="290" customWidth="1"/>
    <col min="14870" max="14870" width="15.7109375" style="290" customWidth="1"/>
    <col min="14871" max="15104" width="9.140625" style="290"/>
    <col min="15105" max="15105" width="93" style="290" customWidth="1"/>
    <col min="15106" max="15125" width="12.28515625" style="290" customWidth="1"/>
    <col min="15126" max="15126" width="15.7109375" style="290" customWidth="1"/>
    <col min="15127" max="15360" width="9.140625" style="290"/>
    <col min="15361" max="15361" width="93" style="290" customWidth="1"/>
    <col min="15362" max="15381" width="12.28515625" style="290" customWidth="1"/>
    <col min="15382" max="15382" width="15.7109375" style="290" customWidth="1"/>
    <col min="15383" max="15616" width="9.140625" style="290"/>
    <col min="15617" max="15617" width="93" style="290" customWidth="1"/>
    <col min="15618" max="15637" width="12.28515625" style="290" customWidth="1"/>
    <col min="15638" max="15638" width="15.7109375" style="290" customWidth="1"/>
    <col min="15639" max="15872" width="9.140625" style="290"/>
    <col min="15873" max="15873" width="93" style="290" customWidth="1"/>
    <col min="15874" max="15893" width="12.28515625" style="290" customWidth="1"/>
    <col min="15894" max="15894" width="15.7109375" style="290" customWidth="1"/>
    <col min="15895" max="16128" width="9.140625" style="290"/>
    <col min="16129" max="16129" width="93" style="290" customWidth="1"/>
    <col min="16130" max="16149" width="12.28515625" style="290" customWidth="1"/>
    <col min="16150" max="16150" width="15.7109375" style="290" customWidth="1"/>
    <col min="16151" max="16384" width="9.140625" style="290"/>
  </cols>
  <sheetData>
    <row r="1" spans="1:30" ht="5.25" customHeight="1">
      <c r="A1" s="656"/>
      <c r="B1" s="656"/>
      <c r="C1" s="656"/>
      <c r="D1" s="656"/>
      <c r="E1" s="656"/>
      <c r="F1" s="656"/>
      <c r="G1" s="656"/>
      <c r="H1" s="656"/>
      <c r="I1" s="656"/>
      <c r="J1" s="656"/>
      <c r="K1" s="656"/>
      <c r="L1" s="656"/>
      <c r="M1" s="656"/>
      <c r="N1" s="656"/>
      <c r="O1" s="656"/>
      <c r="P1" s="656"/>
      <c r="Q1" s="656"/>
      <c r="R1" s="656"/>
      <c r="S1" s="656"/>
      <c r="T1" s="656"/>
      <c r="U1" s="656"/>
    </row>
    <row r="2" spans="1:30" s="377" customFormat="1" ht="46.5" customHeight="1">
      <c r="A2" s="657" t="s">
        <v>1099</v>
      </c>
      <c r="B2" s="657"/>
      <c r="C2" s="657"/>
      <c r="D2" s="657"/>
      <c r="E2" s="657"/>
      <c r="F2" s="657"/>
      <c r="G2" s="657"/>
      <c r="H2" s="657"/>
      <c r="I2" s="657"/>
      <c r="J2" s="657"/>
      <c r="K2" s="657"/>
      <c r="L2" s="657"/>
      <c r="M2" s="657"/>
      <c r="N2" s="657"/>
      <c r="O2" s="657"/>
      <c r="P2" s="657"/>
      <c r="Q2" s="657"/>
      <c r="R2" s="657"/>
      <c r="S2" s="657"/>
      <c r="T2" s="657"/>
      <c r="U2" s="657"/>
      <c r="V2" s="658"/>
      <c r="W2" s="290"/>
    </row>
    <row r="3" spans="1:30" s="377" customFormat="1" ht="36.75" customHeight="1">
      <c r="A3" s="657" t="s">
        <v>1058</v>
      </c>
      <c r="B3" s="657"/>
      <c r="C3" s="657"/>
      <c r="D3" s="657"/>
      <c r="E3" s="657"/>
      <c r="F3" s="657"/>
      <c r="G3" s="657"/>
      <c r="H3" s="657"/>
      <c r="I3" s="657"/>
      <c r="J3" s="657"/>
      <c r="K3" s="657"/>
      <c r="L3" s="657"/>
      <c r="M3" s="657"/>
      <c r="N3" s="657"/>
      <c r="O3" s="657"/>
      <c r="P3" s="657"/>
      <c r="Q3" s="657"/>
      <c r="R3" s="657"/>
      <c r="S3" s="657"/>
      <c r="T3" s="657"/>
      <c r="U3" s="657"/>
      <c r="V3" s="658"/>
      <c r="W3" s="290"/>
    </row>
    <row r="4" spans="1:30" s="377" customFormat="1" ht="39" customHeight="1">
      <c r="A4" s="657" t="s">
        <v>2</v>
      </c>
      <c r="B4" s="657"/>
      <c r="C4" s="657"/>
      <c r="D4" s="657"/>
      <c r="E4" s="657"/>
      <c r="F4" s="657"/>
      <c r="G4" s="657"/>
      <c r="H4" s="657"/>
      <c r="I4" s="657"/>
      <c r="J4" s="657"/>
      <c r="K4" s="657"/>
      <c r="L4" s="657"/>
      <c r="M4" s="657"/>
      <c r="N4" s="657"/>
      <c r="O4" s="657"/>
      <c r="P4" s="657"/>
      <c r="Q4" s="657"/>
      <c r="R4" s="657"/>
      <c r="S4" s="657"/>
      <c r="T4" s="657"/>
      <c r="U4" s="657"/>
      <c r="V4" s="658"/>
      <c r="W4" s="290"/>
    </row>
    <row r="5" spans="1:30" s="569" customFormat="1" ht="55.5" customHeight="1">
      <c r="A5" s="659" t="s">
        <v>891</v>
      </c>
      <c r="B5" s="659"/>
      <c r="C5" s="659"/>
      <c r="D5" s="659"/>
      <c r="E5" s="659"/>
      <c r="F5" s="659"/>
      <c r="G5" s="659"/>
      <c r="H5" s="659"/>
      <c r="I5" s="659"/>
      <c r="J5" s="659"/>
      <c r="K5" s="659"/>
      <c r="L5" s="659"/>
      <c r="M5" s="659"/>
      <c r="N5" s="659"/>
      <c r="O5" s="659"/>
      <c r="P5" s="659"/>
      <c r="Q5" s="659"/>
      <c r="R5" s="659"/>
      <c r="S5" s="659"/>
      <c r="T5" s="659"/>
      <c r="U5" s="659"/>
      <c r="V5" s="660"/>
      <c r="W5" s="225"/>
    </row>
    <row r="6" spans="1:30" ht="6" customHeight="1"/>
    <row r="7" spans="1:30" ht="6.75" customHeight="1" thickBot="1">
      <c r="B7" s="661"/>
      <c r="C7" s="661"/>
      <c r="D7" s="661"/>
      <c r="E7" s="661"/>
      <c r="F7" s="661"/>
      <c r="G7" s="661"/>
      <c r="H7" s="661"/>
      <c r="I7" s="661"/>
      <c r="J7" s="661"/>
      <c r="K7" s="661"/>
      <c r="L7" s="661"/>
      <c r="M7" s="661"/>
      <c r="N7" s="661"/>
      <c r="O7" s="661"/>
      <c r="P7" s="661"/>
      <c r="Q7" s="661"/>
      <c r="R7" s="661"/>
      <c r="S7" s="661"/>
      <c r="T7" s="661"/>
      <c r="U7" s="661"/>
    </row>
    <row r="8" spans="1:30" s="208" customFormat="1" ht="27" customHeight="1" thickTop="1" thickBot="1">
      <c r="A8" s="662"/>
      <c r="B8" s="663" t="s">
        <v>1044</v>
      </c>
      <c r="C8" s="663"/>
      <c r="D8" s="663"/>
      <c r="E8" s="663"/>
      <c r="F8" s="663"/>
      <c r="G8" s="663" t="s">
        <v>1045</v>
      </c>
      <c r="H8" s="663"/>
      <c r="I8" s="663"/>
      <c r="J8" s="663"/>
      <c r="K8" s="663"/>
      <c r="L8" s="663" t="s">
        <v>1046</v>
      </c>
      <c r="M8" s="663"/>
      <c r="N8" s="663"/>
      <c r="O8" s="663"/>
      <c r="P8" s="663"/>
      <c r="Q8" s="663" t="s">
        <v>1047</v>
      </c>
      <c r="R8" s="663"/>
      <c r="S8" s="663"/>
      <c r="T8" s="663"/>
      <c r="U8" s="663"/>
      <c r="V8" s="664"/>
    </row>
    <row r="9" spans="1:30" s="668" customFormat="1" ht="26.25" customHeight="1" thickTop="1" thickBot="1">
      <c r="A9" s="665"/>
      <c r="B9" s="666" t="s">
        <v>241</v>
      </c>
      <c r="C9" s="666" t="s">
        <v>242</v>
      </c>
      <c r="D9" s="666" t="s">
        <v>243</v>
      </c>
      <c r="E9" s="666" t="s">
        <v>244</v>
      </c>
      <c r="F9" s="666" t="s">
        <v>222</v>
      </c>
      <c r="G9" s="666" t="s">
        <v>241</v>
      </c>
      <c r="H9" s="666" t="s">
        <v>242</v>
      </c>
      <c r="I9" s="666" t="s">
        <v>243</v>
      </c>
      <c r="J9" s="666" t="s">
        <v>244</v>
      </c>
      <c r="K9" s="666" t="s">
        <v>222</v>
      </c>
      <c r="L9" s="666" t="s">
        <v>241</v>
      </c>
      <c r="M9" s="666" t="s">
        <v>242</v>
      </c>
      <c r="N9" s="666" t="s">
        <v>243</v>
      </c>
      <c r="O9" s="666" t="s">
        <v>244</v>
      </c>
      <c r="P9" s="666" t="s">
        <v>222</v>
      </c>
      <c r="Q9" s="666" t="s">
        <v>241</v>
      </c>
      <c r="R9" s="666" t="s">
        <v>242</v>
      </c>
      <c r="S9" s="666" t="s">
        <v>243</v>
      </c>
      <c r="T9" s="666" t="s">
        <v>244</v>
      </c>
      <c r="U9" s="666" t="s">
        <v>222</v>
      </c>
      <c r="V9" s="664"/>
      <c r="W9" s="201"/>
      <c r="X9" s="667"/>
      <c r="Y9" s="667"/>
      <c r="Z9" s="667"/>
      <c r="AA9" s="667"/>
      <c r="AB9" s="667"/>
      <c r="AC9" s="667"/>
      <c r="AD9" s="667"/>
    </row>
    <row r="10" spans="1:30" ht="26.25" customHeight="1" thickTop="1">
      <c r="A10" s="570" t="s">
        <v>1059</v>
      </c>
      <c r="B10" s="421">
        <v>52.340900000000005</v>
      </c>
      <c r="C10" s="421">
        <v>9.3783399999999997</v>
      </c>
      <c r="D10" s="421">
        <v>0</v>
      </c>
      <c r="E10" s="421">
        <v>0</v>
      </c>
      <c r="F10" s="421">
        <v>61.719239999999999</v>
      </c>
      <c r="G10" s="421">
        <v>42.871319999999997</v>
      </c>
      <c r="H10" s="421">
        <v>12.74588</v>
      </c>
      <c r="I10" s="421">
        <v>0</v>
      </c>
      <c r="J10" s="421">
        <v>0</v>
      </c>
      <c r="K10" s="421">
        <v>55.617199999999997</v>
      </c>
      <c r="L10" s="421">
        <v>256.24878000000001</v>
      </c>
      <c r="M10" s="421">
        <v>46.356089999999995</v>
      </c>
      <c r="N10" s="421">
        <v>0</v>
      </c>
      <c r="O10" s="421">
        <v>0</v>
      </c>
      <c r="P10" s="421">
        <v>302.60487000000001</v>
      </c>
      <c r="Q10" s="421">
        <v>31.681000000000001</v>
      </c>
      <c r="R10" s="421">
        <v>0</v>
      </c>
      <c r="S10" s="421">
        <v>0</v>
      </c>
      <c r="T10" s="421">
        <v>0</v>
      </c>
      <c r="U10" s="421">
        <v>31.681000000000001</v>
      </c>
      <c r="X10" s="112"/>
      <c r="Y10" s="112"/>
      <c r="Z10" s="112"/>
      <c r="AA10" s="112"/>
      <c r="AB10" s="112"/>
      <c r="AC10" s="112"/>
      <c r="AD10" s="112"/>
    </row>
    <row r="11" spans="1:30" ht="26.25" customHeight="1">
      <c r="A11" s="570" t="s">
        <v>324</v>
      </c>
      <c r="B11" s="421">
        <v>0</v>
      </c>
      <c r="C11" s="421">
        <v>0</v>
      </c>
      <c r="D11" s="421">
        <v>0</v>
      </c>
      <c r="E11" s="421">
        <v>0</v>
      </c>
      <c r="F11" s="421">
        <v>0</v>
      </c>
      <c r="G11" s="421">
        <v>0</v>
      </c>
      <c r="H11" s="421">
        <v>0</v>
      </c>
      <c r="I11" s="421">
        <v>0</v>
      </c>
      <c r="J11" s="421">
        <v>0</v>
      </c>
      <c r="K11" s="421">
        <v>0</v>
      </c>
      <c r="L11" s="421">
        <v>0</v>
      </c>
      <c r="M11" s="421">
        <v>0</v>
      </c>
      <c r="N11" s="421">
        <v>0</v>
      </c>
      <c r="O11" s="421">
        <v>0</v>
      </c>
      <c r="P11" s="421">
        <v>0</v>
      </c>
      <c r="Q11" s="421">
        <v>0</v>
      </c>
      <c r="R11" s="421">
        <v>0</v>
      </c>
      <c r="S11" s="421">
        <v>0</v>
      </c>
      <c r="T11" s="421">
        <v>0</v>
      </c>
      <c r="U11" s="421">
        <v>0</v>
      </c>
      <c r="V11" s="669"/>
      <c r="X11" s="112"/>
      <c r="Y11" s="112"/>
      <c r="Z11" s="112"/>
      <c r="AA11" s="112"/>
      <c r="AB11" s="112"/>
      <c r="AC11" s="112"/>
      <c r="AD11" s="112"/>
    </row>
    <row r="12" spans="1:30" ht="26.25" customHeight="1">
      <c r="A12" s="570" t="s">
        <v>325</v>
      </c>
      <c r="B12" s="421">
        <v>52.340900000000005</v>
      </c>
      <c r="C12" s="421">
        <v>9.3783399999999997</v>
      </c>
      <c r="D12" s="421">
        <v>0</v>
      </c>
      <c r="E12" s="421">
        <v>0</v>
      </c>
      <c r="F12" s="421">
        <v>61.719239999999999</v>
      </c>
      <c r="G12" s="421">
        <v>42.871319999999997</v>
      </c>
      <c r="H12" s="421">
        <v>12.74588</v>
      </c>
      <c r="I12" s="421">
        <v>0</v>
      </c>
      <c r="J12" s="421">
        <v>0</v>
      </c>
      <c r="K12" s="421">
        <v>55.617199999999997</v>
      </c>
      <c r="L12" s="421">
        <v>256.24878000000001</v>
      </c>
      <c r="M12" s="421">
        <v>46.356089999999995</v>
      </c>
      <c r="N12" s="421">
        <v>0</v>
      </c>
      <c r="O12" s="421">
        <v>0</v>
      </c>
      <c r="P12" s="421">
        <v>302.60487000000001</v>
      </c>
      <c r="Q12" s="421">
        <v>31.681000000000001</v>
      </c>
      <c r="R12" s="421">
        <v>0</v>
      </c>
      <c r="S12" s="421">
        <v>0</v>
      </c>
      <c r="T12" s="421">
        <v>0</v>
      </c>
      <c r="U12" s="421">
        <v>31.681000000000001</v>
      </c>
      <c r="V12" s="669"/>
      <c r="X12" s="112"/>
      <c r="Y12" s="112"/>
      <c r="Z12" s="112"/>
      <c r="AA12" s="112"/>
      <c r="AB12" s="112"/>
      <c r="AC12" s="112"/>
      <c r="AD12" s="112"/>
    </row>
    <row r="13" spans="1:30" ht="26.25" customHeight="1">
      <c r="A13" s="570" t="s">
        <v>1060</v>
      </c>
      <c r="B13" s="421">
        <v>0</v>
      </c>
      <c r="C13" s="421">
        <v>0</v>
      </c>
      <c r="D13" s="421">
        <v>0</v>
      </c>
      <c r="E13" s="421">
        <v>0</v>
      </c>
      <c r="F13" s="421">
        <v>0</v>
      </c>
      <c r="G13" s="421">
        <v>0</v>
      </c>
      <c r="H13" s="421">
        <v>0</v>
      </c>
      <c r="I13" s="421">
        <v>0</v>
      </c>
      <c r="J13" s="421">
        <v>0</v>
      </c>
      <c r="K13" s="421">
        <v>0</v>
      </c>
      <c r="L13" s="421">
        <v>0</v>
      </c>
      <c r="M13" s="421">
        <v>0</v>
      </c>
      <c r="N13" s="421">
        <v>0</v>
      </c>
      <c r="O13" s="421">
        <v>0</v>
      </c>
      <c r="P13" s="421">
        <v>0</v>
      </c>
      <c r="Q13" s="421">
        <v>0</v>
      </c>
      <c r="R13" s="421">
        <v>0</v>
      </c>
      <c r="S13" s="421">
        <v>0</v>
      </c>
      <c r="T13" s="421">
        <v>0</v>
      </c>
      <c r="U13" s="421">
        <v>0</v>
      </c>
      <c r="V13" s="669"/>
      <c r="X13" s="112"/>
      <c r="Y13" s="112"/>
      <c r="Z13" s="112"/>
      <c r="AA13" s="112"/>
      <c r="AB13" s="112"/>
      <c r="AC13" s="112"/>
      <c r="AD13" s="112"/>
    </row>
    <row r="14" spans="1:30" ht="26.25" customHeight="1">
      <c r="A14" s="570" t="s">
        <v>1061</v>
      </c>
      <c r="B14" s="421">
        <v>225382.33758000002</v>
      </c>
      <c r="C14" s="421">
        <v>36613.806130000004</v>
      </c>
      <c r="D14" s="421">
        <v>0</v>
      </c>
      <c r="E14" s="421">
        <v>0</v>
      </c>
      <c r="F14" s="421">
        <v>261996.14371</v>
      </c>
      <c r="G14" s="421">
        <v>21357.502140000001</v>
      </c>
      <c r="H14" s="421">
        <v>7389.4545399999997</v>
      </c>
      <c r="I14" s="421">
        <v>0</v>
      </c>
      <c r="J14" s="421">
        <v>0</v>
      </c>
      <c r="K14" s="421">
        <v>28746.956679999999</v>
      </c>
      <c r="L14" s="421">
        <v>165143.01048</v>
      </c>
      <c r="M14" s="421">
        <v>43195.636079999997</v>
      </c>
      <c r="N14" s="421">
        <v>0</v>
      </c>
      <c r="O14" s="421">
        <v>12.63508</v>
      </c>
      <c r="P14" s="421">
        <v>208351.28163999997</v>
      </c>
      <c r="Q14" s="421">
        <v>25946.585340000001</v>
      </c>
      <c r="R14" s="421">
        <v>6119.4901399999999</v>
      </c>
      <c r="S14" s="421">
        <v>0</v>
      </c>
      <c r="T14" s="421">
        <v>1.11856</v>
      </c>
      <c r="U14" s="421">
        <v>32067.194039999998</v>
      </c>
      <c r="V14" s="669"/>
      <c r="X14" s="112"/>
      <c r="Y14" s="112"/>
      <c r="Z14" s="112"/>
      <c r="AA14" s="112"/>
      <c r="AB14" s="112"/>
      <c r="AC14" s="112"/>
      <c r="AD14" s="112"/>
    </row>
    <row r="15" spans="1:30" ht="26.25" customHeight="1">
      <c r="A15" s="570" t="s">
        <v>1062</v>
      </c>
      <c r="B15" s="421">
        <v>225382.33758000002</v>
      </c>
      <c r="C15" s="421">
        <v>36613.806159999993</v>
      </c>
      <c r="D15" s="421">
        <v>0</v>
      </c>
      <c r="E15" s="421">
        <v>0</v>
      </c>
      <c r="F15" s="421">
        <v>261996.14374</v>
      </c>
      <c r="G15" s="421">
        <v>21357.502140000001</v>
      </c>
      <c r="H15" s="421">
        <v>7389.4545399999997</v>
      </c>
      <c r="I15" s="421">
        <v>0</v>
      </c>
      <c r="J15" s="421">
        <v>0</v>
      </c>
      <c r="K15" s="421">
        <v>28746.956679999999</v>
      </c>
      <c r="L15" s="421">
        <v>165143.01048</v>
      </c>
      <c r="M15" s="421">
        <v>43195.636079999997</v>
      </c>
      <c r="N15" s="421">
        <v>0</v>
      </c>
      <c r="O15" s="421">
        <v>12.63508</v>
      </c>
      <c r="P15" s="421">
        <v>208351.28163999997</v>
      </c>
      <c r="Q15" s="421">
        <v>25946.585340000001</v>
      </c>
      <c r="R15" s="421">
        <v>6119.4901399999999</v>
      </c>
      <c r="S15" s="421">
        <v>0</v>
      </c>
      <c r="T15" s="421">
        <v>1.11856</v>
      </c>
      <c r="U15" s="421">
        <v>32067.194039999998</v>
      </c>
      <c r="V15" s="669"/>
      <c r="X15" s="112"/>
      <c r="Y15" s="112"/>
      <c r="Z15" s="112"/>
      <c r="AA15" s="112"/>
      <c r="AB15" s="112"/>
      <c r="AC15" s="112"/>
      <c r="AD15" s="112"/>
    </row>
    <row r="16" spans="1:30" ht="26.25" customHeight="1">
      <c r="A16" s="570" t="s">
        <v>1063</v>
      </c>
      <c r="B16" s="421">
        <v>0</v>
      </c>
      <c r="C16" s="421">
        <v>0</v>
      </c>
      <c r="D16" s="421">
        <v>0</v>
      </c>
      <c r="E16" s="421">
        <v>0</v>
      </c>
      <c r="F16" s="421">
        <v>0</v>
      </c>
      <c r="G16" s="421">
        <v>0</v>
      </c>
      <c r="H16" s="421">
        <v>0</v>
      </c>
      <c r="I16" s="421">
        <v>0</v>
      </c>
      <c r="J16" s="421">
        <v>0</v>
      </c>
      <c r="K16" s="421">
        <v>0</v>
      </c>
      <c r="L16" s="421">
        <v>0</v>
      </c>
      <c r="M16" s="421">
        <v>0</v>
      </c>
      <c r="N16" s="421">
        <v>0</v>
      </c>
      <c r="O16" s="421">
        <v>0</v>
      </c>
      <c r="P16" s="421">
        <v>0</v>
      </c>
      <c r="Q16" s="421">
        <v>0</v>
      </c>
      <c r="R16" s="421">
        <v>0</v>
      </c>
      <c r="S16" s="421">
        <v>0</v>
      </c>
      <c r="T16" s="421">
        <v>0</v>
      </c>
      <c r="U16" s="421">
        <v>0</v>
      </c>
      <c r="V16" s="669"/>
      <c r="X16" s="112"/>
      <c r="Y16" s="112"/>
      <c r="Z16" s="112"/>
      <c r="AA16" s="112"/>
      <c r="AB16" s="112"/>
      <c r="AC16" s="112"/>
      <c r="AD16" s="112"/>
    </row>
    <row r="17" spans="1:30" ht="26.25" customHeight="1">
      <c r="A17" s="570" t="s">
        <v>1060</v>
      </c>
      <c r="B17" s="421">
        <v>0</v>
      </c>
      <c r="C17" s="421">
        <v>-2.9999999999999997E-5</v>
      </c>
      <c r="D17" s="421">
        <v>0</v>
      </c>
      <c r="E17" s="421">
        <v>0</v>
      </c>
      <c r="F17" s="421">
        <v>-2.9999999999999997E-5</v>
      </c>
      <c r="G17" s="421">
        <v>0</v>
      </c>
      <c r="H17" s="421">
        <v>0</v>
      </c>
      <c r="I17" s="421">
        <v>0</v>
      </c>
      <c r="J17" s="421">
        <v>0</v>
      </c>
      <c r="K17" s="421">
        <v>0</v>
      </c>
      <c r="L17" s="421">
        <v>0</v>
      </c>
      <c r="M17" s="421">
        <v>0</v>
      </c>
      <c r="N17" s="421">
        <v>0</v>
      </c>
      <c r="O17" s="421">
        <v>0</v>
      </c>
      <c r="P17" s="421">
        <v>0</v>
      </c>
      <c r="Q17" s="421">
        <v>0</v>
      </c>
      <c r="R17" s="421">
        <v>0</v>
      </c>
      <c r="S17" s="421">
        <v>0</v>
      </c>
      <c r="T17" s="421">
        <v>0</v>
      </c>
      <c r="U17" s="421">
        <v>0</v>
      </c>
      <c r="V17" s="669"/>
      <c r="X17" s="112"/>
      <c r="Y17" s="112"/>
      <c r="Z17" s="112"/>
      <c r="AA17" s="112"/>
      <c r="AB17" s="112"/>
      <c r="AC17" s="112"/>
      <c r="AD17" s="112"/>
    </row>
    <row r="18" spans="1:30" ht="26.25" customHeight="1">
      <c r="A18" s="570" t="s">
        <v>1064</v>
      </c>
      <c r="B18" s="421">
        <v>115011.71309</v>
      </c>
      <c r="C18" s="421">
        <v>27651.298709999999</v>
      </c>
      <c r="D18" s="421">
        <v>0</v>
      </c>
      <c r="E18" s="421">
        <v>0</v>
      </c>
      <c r="F18" s="421">
        <v>142663.01180000001</v>
      </c>
      <c r="G18" s="421">
        <v>66917.066099999996</v>
      </c>
      <c r="H18" s="421">
        <v>31472.96701</v>
      </c>
      <c r="I18" s="421">
        <v>0</v>
      </c>
      <c r="J18" s="421">
        <v>0</v>
      </c>
      <c r="K18" s="421">
        <v>98390.033110000004</v>
      </c>
      <c r="L18" s="421">
        <v>152550.33546999999</v>
      </c>
      <c r="M18" s="421">
        <v>68408.238150000005</v>
      </c>
      <c r="N18" s="421">
        <v>0</v>
      </c>
      <c r="O18" s="421">
        <v>0</v>
      </c>
      <c r="P18" s="421">
        <v>220958.57362000001</v>
      </c>
      <c r="Q18" s="421">
        <v>22615.511559999999</v>
      </c>
      <c r="R18" s="421">
        <v>6235.79396</v>
      </c>
      <c r="S18" s="421">
        <v>0</v>
      </c>
      <c r="T18" s="421">
        <v>0</v>
      </c>
      <c r="U18" s="421">
        <v>28851.305519999998</v>
      </c>
      <c r="V18" s="669"/>
      <c r="X18" s="112"/>
      <c r="Y18" s="112"/>
      <c r="Z18" s="112"/>
      <c r="AA18" s="112"/>
      <c r="AB18" s="112"/>
      <c r="AC18" s="112"/>
      <c r="AD18" s="112"/>
    </row>
    <row r="19" spans="1:30" ht="26.25" customHeight="1">
      <c r="A19" s="570" t="s">
        <v>327</v>
      </c>
      <c r="B19" s="421">
        <v>112540.73243999999</v>
      </c>
      <c r="C19" s="421">
        <v>27055.552800000001</v>
      </c>
      <c r="D19" s="421">
        <v>0</v>
      </c>
      <c r="E19" s="421">
        <v>0</v>
      </c>
      <c r="F19" s="421">
        <v>139596.28524</v>
      </c>
      <c r="G19" s="421">
        <v>65875.425860000003</v>
      </c>
      <c r="H19" s="421">
        <v>31156.041359999999</v>
      </c>
      <c r="I19" s="421">
        <v>0</v>
      </c>
      <c r="J19" s="421">
        <v>0</v>
      </c>
      <c r="K19" s="421">
        <v>97031.467220000006</v>
      </c>
      <c r="L19" s="421">
        <v>149610.22923</v>
      </c>
      <c r="M19" s="421">
        <v>67478.425569999992</v>
      </c>
      <c r="N19" s="421">
        <v>0</v>
      </c>
      <c r="O19" s="421">
        <v>0</v>
      </c>
      <c r="P19" s="421">
        <v>217088.65480000002</v>
      </c>
      <c r="Q19" s="421">
        <v>22420.338949999998</v>
      </c>
      <c r="R19" s="421">
        <v>6198.1250399999999</v>
      </c>
      <c r="S19" s="421">
        <v>0</v>
      </c>
      <c r="T19" s="421">
        <v>0</v>
      </c>
      <c r="U19" s="421">
        <v>28618.463989999997</v>
      </c>
      <c r="V19" s="669"/>
      <c r="X19" s="112"/>
      <c r="Y19" s="112"/>
      <c r="Z19" s="112"/>
      <c r="AA19" s="112"/>
      <c r="AB19" s="112"/>
      <c r="AC19" s="112"/>
      <c r="AD19" s="112"/>
    </row>
    <row r="20" spans="1:30" ht="26.25" customHeight="1">
      <c r="A20" s="570" t="s">
        <v>328</v>
      </c>
      <c r="B20" s="421">
        <v>7502.6446900000001</v>
      </c>
      <c r="C20" s="421">
        <v>3128.0286900000001</v>
      </c>
      <c r="D20" s="421">
        <v>0</v>
      </c>
      <c r="E20" s="421">
        <v>0</v>
      </c>
      <c r="F20" s="421">
        <v>10630.67338</v>
      </c>
      <c r="G20" s="421">
        <v>4048.9763599999997</v>
      </c>
      <c r="H20" s="421">
        <v>2898.9632900000001</v>
      </c>
      <c r="I20" s="421">
        <v>0</v>
      </c>
      <c r="J20" s="421">
        <v>0</v>
      </c>
      <c r="K20" s="421">
        <v>6947.9396500000003</v>
      </c>
      <c r="L20" s="421">
        <v>9080.8585500000008</v>
      </c>
      <c r="M20" s="421">
        <v>7560.7312300000003</v>
      </c>
      <c r="N20" s="421">
        <v>0</v>
      </c>
      <c r="O20" s="421">
        <v>0</v>
      </c>
      <c r="P20" s="421">
        <v>16641.589779999998</v>
      </c>
      <c r="Q20" s="421">
        <v>299.71368000000001</v>
      </c>
      <c r="R20" s="421">
        <v>12.53013</v>
      </c>
      <c r="S20" s="421">
        <v>0</v>
      </c>
      <c r="T20" s="421">
        <v>0</v>
      </c>
      <c r="U20" s="421">
        <v>312.24381</v>
      </c>
      <c r="V20" s="669"/>
      <c r="X20" s="112"/>
      <c r="Y20" s="112"/>
      <c r="Z20" s="112"/>
      <c r="AA20" s="112"/>
      <c r="AB20" s="112"/>
      <c r="AC20" s="112"/>
      <c r="AD20" s="112"/>
    </row>
    <row r="21" spans="1:30" ht="26.25" customHeight="1">
      <c r="A21" s="570" t="s">
        <v>329</v>
      </c>
      <c r="B21" s="421">
        <v>72.528130000000004</v>
      </c>
      <c r="C21" s="421">
        <v>0</v>
      </c>
      <c r="D21" s="421">
        <v>0</v>
      </c>
      <c r="E21" s="421">
        <v>0</v>
      </c>
      <c r="F21" s="421">
        <v>72.528130000000004</v>
      </c>
      <c r="G21" s="421">
        <v>116.16030000000001</v>
      </c>
      <c r="H21" s="421">
        <v>0</v>
      </c>
      <c r="I21" s="421">
        <v>0</v>
      </c>
      <c r="J21" s="421">
        <v>0</v>
      </c>
      <c r="K21" s="421">
        <v>116.16030000000001</v>
      </c>
      <c r="L21" s="421">
        <v>34.377870000000001</v>
      </c>
      <c r="M21" s="421">
        <v>0</v>
      </c>
      <c r="N21" s="421">
        <v>0</v>
      </c>
      <c r="O21" s="421">
        <v>0</v>
      </c>
      <c r="P21" s="421">
        <v>34.377870000000001</v>
      </c>
      <c r="Q21" s="421">
        <v>0</v>
      </c>
      <c r="R21" s="421">
        <v>0</v>
      </c>
      <c r="S21" s="421">
        <v>0</v>
      </c>
      <c r="T21" s="421">
        <v>0</v>
      </c>
      <c r="U21" s="421">
        <v>0</v>
      </c>
      <c r="V21" s="669"/>
      <c r="X21" s="112"/>
      <c r="Y21" s="112"/>
      <c r="Z21" s="112"/>
      <c r="AA21" s="112"/>
      <c r="AB21" s="112"/>
      <c r="AC21" s="112"/>
      <c r="AD21" s="112"/>
    </row>
    <row r="22" spans="1:30" ht="26.25" customHeight="1">
      <c r="A22" s="570" t="s">
        <v>330</v>
      </c>
      <c r="B22" s="421">
        <v>2458.90742</v>
      </c>
      <c r="C22" s="421">
        <v>673.63891000000001</v>
      </c>
      <c r="D22" s="421">
        <v>0</v>
      </c>
      <c r="E22" s="421">
        <v>0</v>
      </c>
      <c r="F22" s="421">
        <v>3132.5463300000001</v>
      </c>
      <c r="G22" s="421">
        <v>175.27515</v>
      </c>
      <c r="H22" s="421">
        <v>580.82247999999993</v>
      </c>
      <c r="I22" s="421">
        <v>0</v>
      </c>
      <c r="J22" s="421">
        <v>0</v>
      </c>
      <c r="K22" s="421">
        <v>756.09762999999998</v>
      </c>
      <c r="L22" s="421">
        <v>6989.3087100000002</v>
      </c>
      <c r="M22" s="421">
        <v>2484.3372100000001</v>
      </c>
      <c r="N22" s="421">
        <v>0</v>
      </c>
      <c r="O22" s="421">
        <v>0</v>
      </c>
      <c r="P22" s="421">
        <v>9473.645919999999</v>
      </c>
      <c r="Q22" s="421">
        <v>67.680000000000007</v>
      </c>
      <c r="R22" s="421">
        <v>6.86</v>
      </c>
      <c r="S22" s="421">
        <v>0</v>
      </c>
      <c r="T22" s="421">
        <v>0</v>
      </c>
      <c r="U22" s="421">
        <v>74.540000000000006</v>
      </c>
      <c r="V22" s="669"/>
      <c r="X22" s="112"/>
      <c r="Y22" s="112"/>
      <c r="Z22" s="112"/>
      <c r="AA22" s="112"/>
      <c r="AB22" s="112"/>
      <c r="AC22" s="112"/>
      <c r="AD22" s="112"/>
    </row>
    <row r="23" spans="1:30" ht="26.25" customHeight="1">
      <c r="A23" s="570" t="s">
        <v>331</v>
      </c>
      <c r="B23" s="421">
        <v>12768.007320000001</v>
      </c>
      <c r="C23" s="421">
        <v>2691.3897000000002</v>
      </c>
      <c r="D23" s="421">
        <v>0</v>
      </c>
      <c r="E23" s="421">
        <v>0</v>
      </c>
      <c r="F23" s="421">
        <v>15459.39702</v>
      </c>
      <c r="G23" s="421">
        <v>5372.2836299999999</v>
      </c>
      <c r="H23" s="421">
        <v>2819.6040600000001</v>
      </c>
      <c r="I23" s="421">
        <v>0</v>
      </c>
      <c r="J23" s="421">
        <v>0</v>
      </c>
      <c r="K23" s="421">
        <v>8191.8876900000005</v>
      </c>
      <c r="L23" s="421">
        <v>25420.622530000001</v>
      </c>
      <c r="M23" s="421">
        <v>8002.7674000000006</v>
      </c>
      <c r="N23" s="421">
        <v>0</v>
      </c>
      <c r="O23" s="421">
        <v>0</v>
      </c>
      <c r="P23" s="421">
        <v>33423.389929999998</v>
      </c>
      <c r="Q23" s="421">
        <v>1232.48225</v>
      </c>
      <c r="R23" s="421">
        <v>245.83179999999999</v>
      </c>
      <c r="S23" s="421">
        <v>0</v>
      </c>
      <c r="T23" s="421">
        <v>0</v>
      </c>
      <c r="U23" s="421">
        <v>1478.31405</v>
      </c>
      <c r="V23" s="669"/>
      <c r="X23" s="112"/>
      <c r="Y23" s="112"/>
      <c r="Z23" s="112"/>
      <c r="AA23" s="112"/>
      <c r="AB23" s="112"/>
      <c r="AC23" s="112"/>
      <c r="AD23" s="112"/>
    </row>
    <row r="24" spans="1:30" ht="26.25" customHeight="1">
      <c r="A24" s="570" t="s">
        <v>332</v>
      </c>
      <c r="B24" s="421">
        <v>35902.857520000005</v>
      </c>
      <c r="C24" s="421">
        <v>11331.43095</v>
      </c>
      <c r="D24" s="421">
        <v>0</v>
      </c>
      <c r="E24" s="421">
        <v>0</v>
      </c>
      <c r="F24" s="421">
        <v>47234.28847</v>
      </c>
      <c r="G24" s="421">
        <v>27110.526040000001</v>
      </c>
      <c r="H24" s="421">
        <v>2554.2453300000002</v>
      </c>
      <c r="I24" s="421">
        <v>0</v>
      </c>
      <c r="J24" s="421">
        <v>0</v>
      </c>
      <c r="K24" s="421">
        <v>29664.771370000002</v>
      </c>
      <c r="L24" s="421">
        <v>50799.725399999996</v>
      </c>
      <c r="M24" s="421">
        <v>12462.67678</v>
      </c>
      <c r="N24" s="421">
        <v>0</v>
      </c>
      <c r="O24" s="421">
        <v>0</v>
      </c>
      <c r="P24" s="421">
        <v>63262.402179999997</v>
      </c>
      <c r="Q24" s="421">
        <v>1587.91452</v>
      </c>
      <c r="R24" s="421">
        <v>193.78704000000002</v>
      </c>
      <c r="S24" s="421">
        <v>0</v>
      </c>
      <c r="T24" s="421">
        <v>0</v>
      </c>
      <c r="U24" s="421">
        <v>1781.70156</v>
      </c>
      <c r="V24" s="669"/>
      <c r="X24" s="112"/>
      <c r="Y24" s="112"/>
      <c r="Z24" s="112"/>
      <c r="AA24" s="112"/>
      <c r="AB24" s="112"/>
      <c r="AC24" s="112"/>
      <c r="AD24" s="112"/>
    </row>
    <row r="25" spans="1:30" ht="26.25" customHeight="1">
      <c r="A25" s="570" t="s">
        <v>333</v>
      </c>
      <c r="B25" s="421">
        <v>40443.975549999996</v>
      </c>
      <c r="C25" s="421">
        <v>2941.8201800000002</v>
      </c>
      <c r="D25" s="421">
        <v>0</v>
      </c>
      <c r="E25" s="421">
        <v>0</v>
      </c>
      <c r="F25" s="421">
        <v>43385.795729999998</v>
      </c>
      <c r="G25" s="421">
        <v>28651.390339999998</v>
      </c>
      <c r="H25" s="421">
        <v>14741.739519999999</v>
      </c>
      <c r="I25" s="421">
        <v>0</v>
      </c>
      <c r="J25" s="421">
        <v>0</v>
      </c>
      <c r="K25" s="421">
        <v>43393.129860000001</v>
      </c>
      <c r="L25" s="421">
        <v>33727.133689999995</v>
      </c>
      <c r="M25" s="421">
        <v>14763.99015</v>
      </c>
      <c r="N25" s="421">
        <v>0</v>
      </c>
      <c r="O25" s="421">
        <v>0</v>
      </c>
      <c r="P25" s="421">
        <v>48491.12384</v>
      </c>
      <c r="Q25" s="421">
        <v>4333.0531300000002</v>
      </c>
      <c r="R25" s="421">
        <v>394.65320000000003</v>
      </c>
      <c r="S25" s="421">
        <v>0</v>
      </c>
      <c r="T25" s="421">
        <v>0</v>
      </c>
      <c r="U25" s="421">
        <v>4727.70633</v>
      </c>
      <c r="V25" s="669"/>
      <c r="X25" s="112"/>
      <c r="Y25" s="112"/>
      <c r="Z25" s="112"/>
      <c r="AA25" s="112"/>
      <c r="AB25" s="112"/>
      <c r="AC25" s="112"/>
      <c r="AD25" s="112"/>
    </row>
    <row r="26" spans="1:30" ht="26.25" customHeight="1">
      <c r="A26" s="570" t="s">
        <v>334</v>
      </c>
      <c r="B26" s="421">
        <v>8775.7944499999994</v>
      </c>
      <c r="C26" s="421">
        <v>5112.37961</v>
      </c>
      <c r="D26" s="421">
        <v>0</v>
      </c>
      <c r="E26" s="421">
        <v>0</v>
      </c>
      <c r="F26" s="421">
        <v>13888.174060000001</v>
      </c>
      <c r="G26" s="421">
        <v>245.05</v>
      </c>
      <c r="H26" s="421">
        <v>7560.6666799999994</v>
      </c>
      <c r="I26" s="421">
        <v>0</v>
      </c>
      <c r="J26" s="421">
        <v>0</v>
      </c>
      <c r="K26" s="421">
        <v>7805.7166799999995</v>
      </c>
      <c r="L26" s="421">
        <v>17630.14661</v>
      </c>
      <c r="M26" s="421">
        <v>17474.55401</v>
      </c>
      <c r="N26" s="421">
        <v>0</v>
      </c>
      <c r="O26" s="421">
        <v>0</v>
      </c>
      <c r="P26" s="421">
        <v>35104.700619999996</v>
      </c>
      <c r="Q26" s="421">
        <v>2779.3321800000003</v>
      </c>
      <c r="R26" s="421">
        <v>740.88</v>
      </c>
      <c r="S26" s="421">
        <v>0</v>
      </c>
      <c r="T26" s="421">
        <v>0</v>
      </c>
      <c r="U26" s="421">
        <v>3520.21218</v>
      </c>
      <c r="V26" s="669"/>
      <c r="X26" s="112"/>
      <c r="Y26" s="112"/>
      <c r="Z26" s="112"/>
      <c r="AA26" s="112"/>
      <c r="AB26" s="112"/>
      <c r="AC26" s="112"/>
      <c r="AD26" s="112"/>
    </row>
    <row r="27" spans="1:30" ht="26.25" customHeight="1">
      <c r="A27" s="570" t="s">
        <v>335</v>
      </c>
      <c r="B27" s="421">
        <v>4616.0173600000007</v>
      </c>
      <c r="C27" s="421">
        <v>1176.8647599999999</v>
      </c>
      <c r="D27" s="421">
        <v>0</v>
      </c>
      <c r="E27" s="421">
        <v>0</v>
      </c>
      <c r="F27" s="421">
        <v>5792.8821200000002</v>
      </c>
      <c r="G27" s="421">
        <v>155.76403999999999</v>
      </c>
      <c r="H27" s="421">
        <v>0</v>
      </c>
      <c r="I27" s="421">
        <v>0</v>
      </c>
      <c r="J27" s="421">
        <v>0</v>
      </c>
      <c r="K27" s="421">
        <v>155.76403999999999</v>
      </c>
      <c r="L27" s="421">
        <v>5928.0558700000001</v>
      </c>
      <c r="M27" s="421">
        <v>4729.3687900000004</v>
      </c>
      <c r="N27" s="421">
        <v>0</v>
      </c>
      <c r="O27" s="421">
        <v>0</v>
      </c>
      <c r="P27" s="421">
        <v>10657.424660000001</v>
      </c>
      <c r="Q27" s="421">
        <v>12120.163189999999</v>
      </c>
      <c r="R27" s="421">
        <v>4603.5828700000002</v>
      </c>
      <c r="S27" s="421">
        <v>0</v>
      </c>
      <c r="T27" s="421">
        <v>0</v>
      </c>
      <c r="U27" s="421">
        <v>16723.746060000001</v>
      </c>
      <c r="V27" s="669"/>
      <c r="X27" s="112"/>
      <c r="Y27" s="112"/>
      <c r="Z27" s="112"/>
      <c r="AA27" s="112"/>
      <c r="AB27" s="112"/>
      <c r="AC27" s="112"/>
      <c r="AD27" s="112"/>
    </row>
    <row r="28" spans="1:30" ht="26.25" customHeight="1">
      <c r="A28" s="570" t="s">
        <v>1060</v>
      </c>
      <c r="B28" s="421">
        <v>2470.98065</v>
      </c>
      <c r="C28" s="421">
        <v>595.74590999999998</v>
      </c>
      <c r="D28" s="421">
        <v>0</v>
      </c>
      <c r="E28" s="421">
        <v>0</v>
      </c>
      <c r="F28" s="421">
        <v>3066.7265600000001</v>
      </c>
      <c r="G28" s="421">
        <v>1041.6402399999999</v>
      </c>
      <c r="H28" s="421">
        <v>316.92565000000002</v>
      </c>
      <c r="I28" s="421">
        <v>0</v>
      </c>
      <c r="J28" s="421">
        <v>0</v>
      </c>
      <c r="K28" s="421">
        <v>1358.5658899999999</v>
      </c>
      <c r="L28" s="421">
        <v>2940.1062400000001</v>
      </c>
      <c r="M28" s="421">
        <v>929.81257999999991</v>
      </c>
      <c r="N28" s="421">
        <v>0</v>
      </c>
      <c r="O28" s="421">
        <v>0</v>
      </c>
      <c r="P28" s="421">
        <v>3869.9188199999999</v>
      </c>
      <c r="Q28" s="421">
        <v>195.17260999999999</v>
      </c>
      <c r="R28" s="421">
        <v>37.66892</v>
      </c>
      <c r="S28" s="421">
        <v>0</v>
      </c>
      <c r="T28" s="421">
        <v>0</v>
      </c>
      <c r="U28" s="421">
        <v>232.84153000000001</v>
      </c>
      <c r="V28" s="669"/>
      <c r="X28" s="112"/>
      <c r="Y28" s="112"/>
      <c r="Z28" s="112"/>
      <c r="AA28" s="112"/>
      <c r="AB28" s="112"/>
      <c r="AC28" s="112"/>
      <c r="AD28" s="112"/>
    </row>
    <row r="29" spans="1:30" ht="26.25" customHeight="1">
      <c r="A29" s="570" t="s">
        <v>1065</v>
      </c>
      <c r="B29" s="421">
        <v>7064.0895300000002</v>
      </c>
      <c r="C29" s="421">
        <v>724.69697999999994</v>
      </c>
      <c r="D29" s="421">
        <v>0</v>
      </c>
      <c r="E29" s="421">
        <v>0</v>
      </c>
      <c r="F29" s="421">
        <v>7788.7865099999999</v>
      </c>
      <c r="G29" s="421">
        <v>3179.9261800000004</v>
      </c>
      <c r="H29" s="421">
        <v>547.47437000000002</v>
      </c>
      <c r="I29" s="421">
        <v>0</v>
      </c>
      <c r="J29" s="421">
        <v>0</v>
      </c>
      <c r="K29" s="421">
        <v>3727.4005499999998</v>
      </c>
      <c r="L29" s="421">
        <v>20099.037510000002</v>
      </c>
      <c r="M29" s="421">
        <v>7978.8087400000004</v>
      </c>
      <c r="N29" s="421">
        <v>0</v>
      </c>
      <c r="O29" s="421">
        <v>0.43407999999999997</v>
      </c>
      <c r="P29" s="421">
        <v>28078.280329999998</v>
      </c>
      <c r="Q29" s="421">
        <v>843.32858999999996</v>
      </c>
      <c r="R29" s="421">
        <v>506.49245000000002</v>
      </c>
      <c r="S29" s="421">
        <v>0</v>
      </c>
      <c r="T29" s="421">
        <v>0</v>
      </c>
      <c r="U29" s="421">
        <v>1349.82104</v>
      </c>
      <c r="V29" s="669"/>
      <c r="X29" s="112"/>
      <c r="Y29" s="112"/>
      <c r="Z29" s="112"/>
      <c r="AA29" s="112"/>
      <c r="AB29" s="112"/>
      <c r="AC29" s="112"/>
      <c r="AD29" s="112"/>
    </row>
    <row r="30" spans="1:30" ht="26.25" customHeight="1">
      <c r="A30" s="570" t="s">
        <v>1066</v>
      </c>
      <c r="B30" s="421">
        <v>0</v>
      </c>
      <c r="C30" s="421">
        <v>0</v>
      </c>
      <c r="D30" s="421">
        <v>0</v>
      </c>
      <c r="E30" s="421">
        <v>0</v>
      </c>
      <c r="F30" s="421">
        <v>0</v>
      </c>
      <c r="G30" s="421">
        <v>0</v>
      </c>
      <c r="H30" s="421">
        <v>0</v>
      </c>
      <c r="I30" s="421">
        <v>0</v>
      </c>
      <c r="J30" s="421">
        <v>0</v>
      </c>
      <c r="K30" s="421">
        <v>0</v>
      </c>
      <c r="L30" s="421">
        <v>0</v>
      </c>
      <c r="M30" s="421">
        <v>0</v>
      </c>
      <c r="N30" s="421">
        <v>0</v>
      </c>
      <c r="O30" s="421">
        <v>0</v>
      </c>
      <c r="P30" s="421">
        <v>0</v>
      </c>
      <c r="Q30" s="421">
        <v>0</v>
      </c>
      <c r="R30" s="421">
        <v>0</v>
      </c>
      <c r="S30" s="421">
        <v>0</v>
      </c>
      <c r="T30" s="421">
        <v>0</v>
      </c>
      <c r="U30" s="421">
        <v>0</v>
      </c>
      <c r="V30" s="669"/>
      <c r="X30" s="112"/>
      <c r="Y30" s="112"/>
      <c r="Z30" s="112"/>
      <c r="AA30" s="112"/>
      <c r="AB30" s="112"/>
      <c r="AC30" s="112"/>
      <c r="AD30" s="112"/>
    </row>
    <row r="31" spans="1:30" ht="26.25" customHeight="1">
      <c r="A31" s="570" t="s">
        <v>115</v>
      </c>
      <c r="B31" s="421">
        <v>0</v>
      </c>
      <c r="C31" s="421">
        <v>0</v>
      </c>
      <c r="D31" s="421">
        <v>0</v>
      </c>
      <c r="E31" s="421">
        <v>0</v>
      </c>
      <c r="F31" s="421">
        <v>0</v>
      </c>
      <c r="G31" s="421">
        <v>0</v>
      </c>
      <c r="H31" s="421">
        <v>0</v>
      </c>
      <c r="I31" s="421">
        <v>0</v>
      </c>
      <c r="J31" s="421">
        <v>0</v>
      </c>
      <c r="K31" s="421">
        <v>0</v>
      </c>
      <c r="L31" s="421">
        <v>0</v>
      </c>
      <c r="M31" s="421">
        <v>0</v>
      </c>
      <c r="N31" s="421">
        <v>0</v>
      </c>
      <c r="O31" s="421">
        <v>0</v>
      </c>
      <c r="P31" s="421">
        <v>0</v>
      </c>
      <c r="Q31" s="421">
        <v>0</v>
      </c>
      <c r="R31" s="421">
        <v>0</v>
      </c>
      <c r="S31" s="421">
        <v>0</v>
      </c>
      <c r="T31" s="421">
        <v>0</v>
      </c>
      <c r="U31" s="421">
        <v>0</v>
      </c>
      <c r="V31" s="669"/>
      <c r="X31" s="112"/>
      <c r="Y31" s="112" t="s">
        <v>1098</v>
      </c>
      <c r="Z31" s="112" t="s">
        <v>1098</v>
      </c>
      <c r="AA31" s="112"/>
      <c r="AB31" s="112"/>
      <c r="AC31" s="112"/>
      <c r="AD31" s="112"/>
    </row>
    <row r="32" spans="1:30" ht="26.25" customHeight="1">
      <c r="A32" s="570" t="s">
        <v>339</v>
      </c>
      <c r="B32" s="421">
        <v>0.80396000000000001</v>
      </c>
      <c r="C32" s="421">
        <v>41.518230000000003</v>
      </c>
      <c r="D32" s="421">
        <v>0</v>
      </c>
      <c r="E32" s="421">
        <v>0</v>
      </c>
      <c r="F32" s="421">
        <v>42.322189999999999</v>
      </c>
      <c r="G32" s="421">
        <v>0</v>
      </c>
      <c r="H32" s="421">
        <v>0.75961999999999996</v>
      </c>
      <c r="I32" s="421">
        <v>0</v>
      </c>
      <c r="J32" s="421">
        <v>0</v>
      </c>
      <c r="K32" s="421">
        <v>0.75961999999999996</v>
      </c>
      <c r="L32" s="421">
        <v>3.8506399999999998</v>
      </c>
      <c r="M32" s="421">
        <v>22.485490000000002</v>
      </c>
      <c r="N32" s="421">
        <v>0</v>
      </c>
      <c r="O32" s="421">
        <v>0</v>
      </c>
      <c r="P32" s="421">
        <v>26.336130000000001</v>
      </c>
      <c r="Q32" s="421">
        <v>0</v>
      </c>
      <c r="R32" s="421">
        <v>0</v>
      </c>
      <c r="S32" s="421">
        <v>0</v>
      </c>
      <c r="T32" s="421">
        <v>0</v>
      </c>
      <c r="U32" s="421">
        <v>0</v>
      </c>
      <c r="V32" s="669"/>
      <c r="X32" s="112"/>
      <c r="Y32" s="112" t="s">
        <v>1098</v>
      </c>
      <c r="Z32" s="112" t="s">
        <v>1098</v>
      </c>
      <c r="AA32" s="112"/>
      <c r="AB32" s="112"/>
      <c r="AC32" s="112"/>
      <c r="AD32" s="112"/>
    </row>
    <row r="33" spans="1:30" ht="26.25" customHeight="1">
      <c r="A33" s="570" t="s">
        <v>1067</v>
      </c>
      <c r="B33" s="421">
        <v>57.928350000000002</v>
      </c>
      <c r="C33" s="421">
        <v>1152.4740200000001</v>
      </c>
      <c r="D33" s="421">
        <v>0</v>
      </c>
      <c r="E33" s="421">
        <v>0</v>
      </c>
      <c r="F33" s="421">
        <v>1210.40237</v>
      </c>
      <c r="G33" s="421">
        <v>0</v>
      </c>
      <c r="H33" s="421">
        <v>1189.2921299999998</v>
      </c>
      <c r="I33" s="421">
        <v>0</v>
      </c>
      <c r="J33" s="421">
        <v>0</v>
      </c>
      <c r="K33" s="421">
        <v>1189.2921299999998</v>
      </c>
      <c r="L33" s="421">
        <v>3886.3791699999997</v>
      </c>
      <c r="M33" s="421">
        <v>149.51123000000001</v>
      </c>
      <c r="N33" s="421">
        <v>208.95726000000002</v>
      </c>
      <c r="O33" s="421">
        <v>0</v>
      </c>
      <c r="P33" s="421">
        <v>4244.8476600000004</v>
      </c>
      <c r="Q33" s="421">
        <v>0</v>
      </c>
      <c r="R33" s="421">
        <v>0</v>
      </c>
      <c r="S33" s="421">
        <v>0</v>
      </c>
      <c r="T33" s="421">
        <v>0</v>
      </c>
      <c r="U33" s="421">
        <v>0</v>
      </c>
      <c r="V33" s="669"/>
      <c r="X33" s="112"/>
      <c r="Y33" s="112"/>
      <c r="Z33" s="112"/>
      <c r="AA33" s="112"/>
      <c r="AB33" s="112"/>
      <c r="AC33" s="112"/>
      <c r="AD33" s="112"/>
    </row>
    <row r="34" spans="1:30" ht="26.25" customHeight="1">
      <c r="A34" s="570" t="s">
        <v>1068</v>
      </c>
      <c r="B34" s="421">
        <v>0</v>
      </c>
      <c r="C34" s="421">
        <v>0</v>
      </c>
      <c r="D34" s="421">
        <v>0</v>
      </c>
      <c r="E34" s="421">
        <v>0</v>
      </c>
      <c r="F34" s="421">
        <v>0</v>
      </c>
      <c r="G34" s="421">
        <v>0</v>
      </c>
      <c r="H34" s="421">
        <v>0</v>
      </c>
      <c r="I34" s="421">
        <v>0</v>
      </c>
      <c r="J34" s="421">
        <v>0</v>
      </c>
      <c r="K34" s="421">
        <v>0</v>
      </c>
      <c r="L34" s="421">
        <v>0</v>
      </c>
      <c r="M34" s="421">
        <v>0</v>
      </c>
      <c r="N34" s="421">
        <v>0</v>
      </c>
      <c r="O34" s="421">
        <v>0</v>
      </c>
      <c r="P34" s="421">
        <v>0</v>
      </c>
      <c r="Q34" s="421">
        <v>0</v>
      </c>
      <c r="R34" s="421">
        <v>0</v>
      </c>
      <c r="S34" s="421">
        <v>0</v>
      </c>
      <c r="T34" s="421">
        <v>0</v>
      </c>
      <c r="U34" s="421">
        <v>0</v>
      </c>
      <c r="V34" s="669"/>
      <c r="X34" s="112"/>
      <c r="Y34" s="112"/>
      <c r="Z34" s="112"/>
      <c r="AA34" s="112"/>
      <c r="AB34" s="112"/>
      <c r="AC34" s="112"/>
      <c r="AD34" s="112"/>
    </row>
    <row r="35" spans="1:30" ht="26.25" customHeight="1">
      <c r="A35" s="570" t="s">
        <v>1069</v>
      </c>
      <c r="B35" s="421">
        <v>57.928350000000002</v>
      </c>
      <c r="C35" s="421">
        <v>1152.4740200000001</v>
      </c>
      <c r="D35" s="421">
        <v>0</v>
      </c>
      <c r="E35" s="421">
        <v>0</v>
      </c>
      <c r="F35" s="421">
        <v>1210.40237</v>
      </c>
      <c r="G35" s="421">
        <v>0</v>
      </c>
      <c r="H35" s="421">
        <v>1189.2921299999998</v>
      </c>
      <c r="I35" s="421">
        <v>0</v>
      </c>
      <c r="J35" s="421">
        <v>0</v>
      </c>
      <c r="K35" s="421">
        <v>1189.2921299999998</v>
      </c>
      <c r="L35" s="421">
        <v>3869.2053700000001</v>
      </c>
      <c r="M35" s="421">
        <v>149.51123000000001</v>
      </c>
      <c r="N35" s="421">
        <v>208.95726000000002</v>
      </c>
      <c r="O35" s="421">
        <v>0</v>
      </c>
      <c r="P35" s="421">
        <v>4227.6738600000008</v>
      </c>
      <c r="Q35" s="421">
        <v>0</v>
      </c>
      <c r="R35" s="421">
        <v>0</v>
      </c>
      <c r="S35" s="421">
        <v>0</v>
      </c>
      <c r="T35" s="421">
        <v>0</v>
      </c>
      <c r="U35" s="421">
        <v>0</v>
      </c>
      <c r="V35" s="669"/>
      <c r="X35" s="112"/>
      <c r="Y35" s="112"/>
      <c r="Z35" s="112"/>
      <c r="AA35" s="112"/>
      <c r="AB35" s="112"/>
      <c r="AC35" s="112"/>
      <c r="AD35" s="112"/>
    </row>
    <row r="36" spans="1:30" ht="26.25" customHeight="1">
      <c r="A36" s="570" t="s">
        <v>1070</v>
      </c>
      <c r="B36" s="421">
        <v>0</v>
      </c>
      <c r="C36" s="421">
        <v>0</v>
      </c>
      <c r="D36" s="421">
        <v>0</v>
      </c>
      <c r="E36" s="421">
        <v>0</v>
      </c>
      <c r="F36" s="421">
        <v>0</v>
      </c>
      <c r="G36" s="421">
        <v>0</v>
      </c>
      <c r="H36" s="421">
        <v>0</v>
      </c>
      <c r="I36" s="421">
        <v>0</v>
      </c>
      <c r="J36" s="421">
        <v>0</v>
      </c>
      <c r="K36" s="421">
        <v>0</v>
      </c>
      <c r="L36" s="421">
        <v>17.1738</v>
      </c>
      <c r="M36" s="421">
        <v>0</v>
      </c>
      <c r="N36" s="421">
        <v>0</v>
      </c>
      <c r="O36" s="421">
        <v>0</v>
      </c>
      <c r="P36" s="421">
        <v>17.1738</v>
      </c>
      <c r="Q36" s="421">
        <v>0</v>
      </c>
      <c r="R36" s="421">
        <v>0</v>
      </c>
      <c r="S36" s="421">
        <v>0</v>
      </c>
      <c r="T36" s="421">
        <v>0</v>
      </c>
      <c r="U36" s="421">
        <v>0</v>
      </c>
      <c r="V36" s="669"/>
      <c r="X36" s="112"/>
      <c r="Y36" s="112"/>
      <c r="Z36" s="112"/>
      <c r="AA36" s="112"/>
      <c r="AB36" s="112"/>
      <c r="AC36" s="112"/>
      <c r="AD36" s="112"/>
    </row>
    <row r="37" spans="1:30" ht="26.25" customHeight="1">
      <c r="A37" s="570" t="s">
        <v>1071</v>
      </c>
      <c r="B37" s="421">
        <v>0</v>
      </c>
      <c r="C37" s="421">
        <v>0</v>
      </c>
      <c r="D37" s="421">
        <v>0</v>
      </c>
      <c r="E37" s="421">
        <v>0</v>
      </c>
      <c r="F37" s="421">
        <v>0</v>
      </c>
      <c r="G37" s="421">
        <v>0</v>
      </c>
      <c r="H37" s="421">
        <v>0</v>
      </c>
      <c r="I37" s="421">
        <v>0</v>
      </c>
      <c r="J37" s="421">
        <v>0</v>
      </c>
      <c r="K37" s="421">
        <v>0</v>
      </c>
      <c r="L37" s="421">
        <v>0</v>
      </c>
      <c r="M37" s="421">
        <v>0</v>
      </c>
      <c r="N37" s="421">
        <v>0</v>
      </c>
      <c r="O37" s="421">
        <v>0</v>
      </c>
      <c r="P37" s="421">
        <v>0</v>
      </c>
      <c r="Q37" s="421">
        <v>0</v>
      </c>
      <c r="R37" s="421">
        <v>0</v>
      </c>
      <c r="S37" s="421">
        <v>0</v>
      </c>
      <c r="T37" s="421">
        <v>0</v>
      </c>
      <c r="U37" s="421">
        <v>0</v>
      </c>
      <c r="V37" s="669"/>
      <c r="X37" s="112"/>
      <c r="Y37" s="112"/>
      <c r="Z37" s="112"/>
      <c r="AA37" s="112"/>
      <c r="AB37" s="112"/>
      <c r="AC37" s="112"/>
      <c r="AD37" s="112"/>
    </row>
    <row r="38" spans="1:30" ht="26.25" customHeight="1">
      <c r="A38" s="570" t="s">
        <v>1072</v>
      </c>
      <c r="B38" s="421">
        <v>0</v>
      </c>
      <c r="C38" s="421">
        <v>0</v>
      </c>
      <c r="D38" s="421">
        <v>0</v>
      </c>
      <c r="E38" s="421">
        <v>0</v>
      </c>
      <c r="F38" s="421">
        <v>0</v>
      </c>
      <c r="G38" s="421">
        <v>0</v>
      </c>
      <c r="H38" s="421">
        <v>0</v>
      </c>
      <c r="I38" s="421">
        <v>0</v>
      </c>
      <c r="J38" s="421">
        <v>0</v>
      </c>
      <c r="K38" s="421">
        <v>0</v>
      </c>
      <c r="L38" s="421">
        <v>0</v>
      </c>
      <c r="M38" s="421">
        <v>0</v>
      </c>
      <c r="N38" s="421">
        <v>0</v>
      </c>
      <c r="O38" s="421">
        <v>0</v>
      </c>
      <c r="P38" s="421">
        <v>0</v>
      </c>
      <c r="Q38" s="421">
        <v>0</v>
      </c>
      <c r="R38" s="421">
        <v>0</v>
      </c>
      <c r="S38" s="421">
        <v>0</v>
      </c>
      <c r="T38" s="421">
        <v>0</v>
      </c>
      <c r="U38" s="421">
        <v>0</v>
      </c>
      <c r="V38" s="669"/>
      <c r="X38" s="112"/>
      <c r="Y38" s="112"/>
      <c r="Z38" s="112"/>
      <c r="AA38" s="112"/>
      <c r="AB38" s="112"/>
      <c r="AC38" s="112"/>
      <c r="AD38" s="112"/>
    </row>
    <row r="39" spans="1:30" ht="26.25" customHeight="1">
      <c r="A39" s="570" t="s">
        <v>348</v>
      </c>
      <c r="B39" s="421">
        <v>0</v>
      </c>
      <c r="C39" s="421">
        <v>0</v>
      </c>
      <c r="D39" s="421">
        <v>0</v>
      </c>
      <c r="E39" s="421">
        <v>0</v>
      </c>
      <c r="F39" s="421">
        <v>0</v>
      </c>
      <c r="G39" s="421">
        <v>0</v>
      </c>
      <c r="H39" s="421">
        <v>0</v>
      </c>
      <c r="I39" s="421">
        <v>0</v>
      </c>
      <c r="J39" s="421">
        <v>0</v>
      </c>
      <c r="K39" s="421">
        <v>0</v>
      </c>
      <c r="L39" s="421">
        <v>0</v>
      </c>
      <c r="M39" s="421">
        <v>0</v>
      </c>
      <c r="N39" s="421">
        <v>0</v>
      </c>
      <c r="O39" s="421">
        <v>0</v>
      </c>
      <c r="P39" s="421">
        <v>0</v>
      </c>
      <c r="Q39" s="421">
        <v>0</v>
      </c>
      <c r="R39" s="421">
        <v>0</v>
      </c>
      <c r="S39" s="421">
        <v>0</v>
      </c>
      <c r="T39" s="421">
        <v>0</v>
      </c>
      <c r="U39" s="421">
        <v>0</v>
      </c>
      <c r="X39" s="112"/>
      <c r="Y39" s="112"/>
      <c r="Z39" s="112"/>
      <c r="AA39" s="112"/>
      <c r="AB39" s="112"/>
      <c r="AC39" s="112"/>
      <c r="AD39" s="112"/>
    </row>
    <row r="40" spans="1:30" ht="26.25" customHeight="1" thickBot="1">
      <c r="A40" s="570" t="s">
        <v>1073</v>
      </c>
      <c r="B40" s="421">
        <v>0</v>
      </c>
      <c r="C40" s="421">
        <v>0</v>
      </c>
      <c r="D40" s="421">
        <v>0</v>
      </c>
      <c r="E40" s="421">
        <v>0</v>
      </c>
      <c r="F40" s="421">
        <v>0</v>
      </c>
      <c r="G40" s="421">
        <v>0</v>
      </c>
      <c r="H40" s="421">
        <v>0</v>
      </c>
      <c r="I40" s="421">
        <v>0</v>
      </c>
      <c r="J40" s="421">
        <v>0</v>
      </c>
      <c r="K40" s="421">
        <v>0</v>
      </c>
      <c r="L40" s="421">
        <v>0</v>
      </c>
      <c r="M40" s="421">
        <v>0</v>
      </c>
      <c r="N40" s="421">
        <v>0</v>
      </c>
      <c r="O40" s="421">
        <v>0</v>
      </c>
      <c r="P40" s="421">
        <v>0</v>
      </c>
      <c r="Q40" s="421">
        <v>0</v>
      </c>
      <c r="R40" s="421">
        <v>0</v>
      </c>
      <c r="S40" s="421">
        <v>0</v>
      </c>
      <c r="T40" s="421">
        <v>0</v>
      </c>
      <c r="U40" s="421">
        <v>0</v>
      </c>
      <c r="V40" s="669"/>
      <c r="X40" s="112"/>
      <c r="Y40" s="112"/>
      <c r="Z40" s="112"/>
      <c r="AA40" s="112"/>
      <c r="AB40" s="112"/>
      <c r="AC40" s="112"/>
      <c r="AD40" s="112"/>
    </row>
    <row r="41" spans="1:30" s="201" customFormat="1" ht="26.25" customHeight="1" thickTop="1" thickBot="1">
      <c r="A41" s="670" t="s">
        <v>892</v>
      </c>
      <c r="B41" s="407">
        <v>347569.21341000003</v>
      </c>
      <c r="C41" s="407">
        <v>66193.172409999999</v>
      </c>
      <c r="D41" s="407">
        <v>0</v>
      </c>
      <c r="E41" s="407">
        <v>0</v>
      </c>
      <c r="F41" s="407">
        <v>413762.38581999997</v>
      </c>
      <c r="G41" s="407">
        <v>91497.365739999994</v>
      </c>
      <c r="H41" s="407">
        <v>40612.693549999996</v>
      </c>
      <c r="I41" s="407">
        <v>0</v>
      </c>
      <c r="J41" s="407">
        <v>0</v>
      </c>
      <c r="K41" s="407">
        <v>132110.05929</v>
      </c>
      <c r="L41" s="407">
        <v>341938.86205</v>
      </c>
      <c r="M41" s="407">
        <v>119801.03578000001</v>
      </c>
      <c r="N41" s="407">
        <v>208.95726000000002</v>
      </c>
      <c r="O41" s="407">
        <v>13.06916</v>
      </c>
      <c r="P41" s="407">
        <v>461961.92424999998</v>
      </c>
      <c r="Q41" s="407">
        <v>49437.106490000006</v>
      </c>
      <c r="R41" s="407">
        <v>12861.77655</v>
      </c>
      <c r="S41" s="407">
        <v>0</v>
      </c>
      <c r="T41" s="407">
        <v>1.11856</v>
      </c>
      <c r="U41" s="407">
        <v>62300.001600000003</v>
      </c>
      <c r="V41" s="664"/>
      <c r="X41" s="671"/>
      <c r="Y41" s="671"/>
      <c r="Z41" s="671"/>
      <c r="AA41" s="671"/>
      <c r="AB41" s="671"/>
      <c r="AC41" s="671"/>
      <c r="AD41" s="671"/>
    </row>
    <row r="42" spans="1:30" ht="26.25" customHeight="1" thickTop="1">
      <c r="A42" s="570" t="s">
        <v>263</v>
      </c>
      <c r="B42" s="421">
        <v>338760.65973000001</v>
      </c>
      <c r="C42" s="421">
        <v>26718.23315</v>
      </c>
      <c r="D42" s="421">
        <v>0</v>
      </c>
      <c r="E42" s="421">
        <v>0</v>
      </c>
      <c r="F42" s="421">
        <v>365478.89288</v>
      </c>
      <c r="G42" s="421">
        <v>120264.64061</v>
      </c>
      <c r="H42" s="421">
        <v>18845.526730000001</v>
      </c>
      <c r="I42" s="421">
        <v>0</v>
      </c>
      <c r="J42" s="421">
        <v>0</v>
      </c>
      <c r="K42" s="421">
        <v>139110.16734000001</v>
      </c>
      <c r="L42" s="421">
        <v>426806.1618</v>
      </c>
      <c r="M42" s="421">
        <v>55282.410429999996</v>
      </c>
      <c r="N42" s="421">
        <v>0</v>
      </c>
      <c r="O42" s="421">
        <v>58.03342</v>
      </c>
      <c r="P42" s="421">
        <v>482146.60564999998</v>
      </c>
      <c r="Q42" s="421">
        <v>126485.12503</v>
      </c>
      <c r="R42" s="421">
        <v>43459.10815</v>
      </c>
      <c r="S42" s="421">
        <v>0</v>
      </c>
      <c r="T42" s="421">
        <v>0</v>
      </c>
      <c r="U42" s="421">
        <v>169944.23318000001</v>
      </c>
      <c r="V42" s="669"/>
      <c r="X42" s="112"/>
      <c r="Y42" s="112"/>
      <c r="Z42" s="112"/>
      <c r="AA42" s="112"/>
      <c r="AB42" s="112"/>
      <c r="AC42" s="112"/>
      <c r="AD42" s="112"/>
    </row>
    <row r="43" spans="1:30" ht="26.25" customHeight="1">
      <c r="A43" s="570" t="s">
        <v>1074</v>
      </c>
      <c r="B43" s="421">
        <v>338760.65973000001</v>
      </c>
      <c r="C43" s="421">
        <v>26718.23315</v>
      </c>
      <c r="D43" s="421">
        <v>0</v>
      </c>
      <c r="E43" s="421">
        <v>0</v>
      </c>
      <c r="F43" s="421">
        <v>365478.89288</v>
      </c>
      <c r="G43" s="421">
        <v>119302.01443000001</v>
      </c>
      <c r="H43" s="421">
        <v>18845.526730000001</v>
      </c>
      <c r="I43" s="421">
        <v>0</v>
      </c>
      <c r="J43" s="421">
        <v>0</v>
      </c>
      <c r="K43" s="421">
        <v>138147.54115999999</v>
      </c>
      <c r="L43" s="421">
        <v>420717.44983999996</v>
      </c>
      <c r="M43" s="421">
        <v>55282.410429999996</v>
      </c>
      <c r="N43" s="421">
        <v>0</v>
      </c>
      <c r="O43" s="421">
        <v>58.03342</v>
      </c>
      <c r="P43" s="421">
        <v>476057.89369</v>
      </c>
      <c r="Q43" s="421">
        <v>126485.12503</v>
      </c>
      <c r="R43" s="421">
        <v>43459.10815</v>
      </c>
      <c r="S43" s="421">
        <v>0</v>
      </c>
      <c r="T43" s="421">
        <v>0</v>
      </c>
      <c r="U43" s="421">
        <v>169944.23318000001</v>
      </c>
      <c r="V43" s="669"/>
      <c r="X43" s="112"/>
      <c r="Y43" s="112"/>
      <c r="Z43" s="112"/>
      <c r="AA43" s="112"/>
      <c r="AB43" s="112"/>
      <c r="AC43" s="112"/>
      <c r="AD43" s="112"/>
    </row>
    <row r="44" spans="1:30" ht="26.25" customHeight="1">
      <c r="A44" s="570" t="s">
        <v>1075</v>
      </c>
      <c r="B44" s="421">
        <v>0</v>
      </c>
      <c r="C44" s="421">
        <v>0</v>
      </c>
      <c r="D44" s="421">
        <v>0</v>
      </c>
      <c r="E44" s="421">
        <v>0</v>
      </c>
      <c r="F44" s="421">
        <v>0</v>
      </c>
      <c r="G44" s="421">
        <v>0</v>
      </c>
      <c r="H44" s="421">
        <v>0</v>
      </c>
      <c r="I44" s="421">
        <v>0</v>
      </c>
      <c r="J44" s="421">
        <v>0</v>
      </c>
      <c r="K44" s="421">
        <v>0</v>
      </c>
      <c r="L44" s="421">
        <v>0</v>
      </c>
      <c r="M44" s="421">
        <v>0</v>
      </c>
      <c r="N44" s="421">
        <v>0</v>
      </c>
      <c r="O44" s="421">
        <v>0</v>
      </c>
      <c r="P44" s="421">
        <v>0</v>
      </c>
      <c r="Q44" s="421">
        <v>0</v>
      </c>
      <c r="R44" s="421">
        <v>0</v>
      </c>
      <c r="S44" s="421">
        <v>0</v>
      </c>
      <c r="T44" s="421">
        <v>0</v>
      </c>
      <c r="U44" s="421">
        <v>0</v>
      </c>
      <c r="V44" s="669"/>
      <c r="X44" s="112"/>
      <c r="Y44" s="112"/>
      <c r="Z44" s="112"/>
      <c r="AA44" s="112"/>
      <c r="AB44" s="112"/>
      <c r="AC44" s="112"/>
      <c r="AD44" s="112"/>
    </row>
    <row r="45" spans="1:30" ht="26.25" customHeight="1">
      <c r="A45" s="570" t="s">
        <v>1076</v>
      </c>
      <c r="B45" s="421">
        <v>0</v>
      </c>
      <c r="C45" s="421">
        <v>0</v>
      </c>
      <c r="D45" s="421">
        <v>0</v>
      </c>
      <c r="E45" s="421">
        <v>0</v>
      </c>
      <c r="F45" s="421">
        <v>0</v>
      </c>
      <c r="G45" s="421">
        <v>962.62618000000009</v>
      </c>
      <c r="H45" s="421">
        <v>0</v>
      </c>
      <c r="I45" s="421">
        <v>0</v>
      </c>
      <c r="J45" s="421">
        <v>0</v>
      </c>
      <c r="K45" s="421">
        <v>962.62618000000009</v>
      </c>
      <c r="L45" s="421">
        <v>6088.7119599999996</v>
      </c>
      <c r="M45" s="421">
        <v>0</v>
      </c>
      <c r="N45" s="421">
        <v>0</v>
      </c>
      <c r="O45" s="421">
        <v>0</v>
      </c>
      <c r="P45" s="421">
        <v>6088.7119599999996</v>
      </c>
      <c r="Q45" s="421">
        <v>0</v>
      </c>
      <c r="R45" s="421">
        <v>0</v>
      </c>
      <c r="S45" s="421">
        <v>0</v>
      </c>
      <c r="T45" s="421">
        <v>0</v>
      </c>
      <c r="U45" s="421">
        <v>0</v>
      </c>
      <c r="V45" s="669"/>
      <c r="X45" s="112"/>
      <c r="Y45" s="112"/>
      <c r="Z45" s="112"/>
      <c r="AA45" s="112"/>
      <c r="AB45" s="112"/>
      <c r="AC45" s="112"/>
      <c r="AD45" s="112"/>
    </row>
    <row r="46" spans="1:30" ht="26.25" customHeight="1">
      <c r="A46" s="570" t="s">
        <v>1077</v>
      </c>
      <c r="B46" s="421">
        <v>0</v>
      </c>
      <c r="C46" s="421">
        <v>0</v>
      </c>
      <c r="D46" s="421">
        <v>0</v>
      </c>
      <c r="E46" s="421">
        <v>0</v>
      </c>
      <c r="F46" s="421">
        <v>0</v>
      </c>
      <c r="G46" s="421">
        <v>0</v>
      </c>
      <c r="H46" s="421">
        <v>0</v>
      </c>
      <c r="I46" s="421">
        <v>0</v>
      </c>
      <c r="J46" s="421">
        <v>0</v>
      </c>
      <c r="K46" s="421">
        <v>0</v>
      </c>
      <c r="L46" s="421">
        <v>0</v>
      </c>
      <c r="M46" s="421">
        <v>0</v>
      </c>
      <c r="N46" s="421">
        <v>0</v>
      </c>
      <c r="O46" s="421">
        <v>0</v>
      </c>
      <c r="P46" s="421">
        <v>0</v>
      </c>
      <c r="Q46" s="421">
        <v>0</v>
      </c>
      <c r="R46" s="421">
        <v>0</v>
      </c>
      <c r="S46" s="421">
        <v>0</v>
      </c>
      <c r="T46" s="421">
        <v>0</v>
      </c>
      <c r="U46" s="421">
        <v>0</v>
      </c>
      <c r="V46" s="669"/>
      <c r="X46" s="112"/>
      <c r="Y46" s="112"/>
      <c r="Z46" s="112"/>
      <c r="AA46" s="112"/>
      <c r="AB46" s="112"/>
      <c r="AC46" s="112"/>
      <c r="AD46" s="112"/>
    </row>
    <row r="47" spans="1:30" ht="26.25" customHeight="1">
      <c r="A47" s="570" t="s">
        <v>1078</v>
      </c>
      <c r="B47" s="421">
        <v>0</v>
      </c>
      <c r="C47" s="421">
        <v>0</v>
      </c>
      <c r="D47" s="421">
        <v>0</v>
      </c>
      <c r="E47" s="421">
        <v>0</v>
      </c>
      <c r="F47" s="421">
        <v>0</v>
      </c>
      <c r="G47" s="421">
        <v>0</v>
      </c>
      <c r="H47" s="421">
        <v>0</v>
      </c>
      <c r="I47" s="421">
        <v>0</v>
      </c>
      <c r="J47" s="421">
        <v>0</v>
      </c>
      <c r="K47" s="421">
        <v>0</v>
      </c>
      <c r="L47" s="421">
        <v>0</v>
      </c>
      <c r="M47" s="421">
        <v>0</v>
      </c>
      <c r="N47" s="421">
        <v>0</v>
      </c>
      <c r="O47" s="421">
        <v>0</v>
      </c>
      <c r="P47" s="421">
        <v>0</v>
      </c>
      <c r="Q47" s="421">
        <v>0</v>
      </c>
      <c r="R47" s="421">
        <v>0</v>
      </c>
      <c r="S47" s="421">
        <v>0</v>
      </c>
      <c r="T47" s="421">
        <v>0</v>
      </c>
      <c r="U47" s="421">
        <v>0</v>
      </c>
      <c r="V47" s="669"/>
      <c r="X47" s="112"/>
      <c r="Y47" s="112"/>
      <c r="Z47" s="112"/>
      <c r="AA47" s="112"/>
      <c r="AB47" s="112"/>
      <c r="AC47" s="112"/>
      <c r="AD47" s="112"/>
    </row>
    <row r="48" spans="1:30" ht="26.25" customHeight="1">
      <c r="A48" s="570" t="s">
        <v>1079</v>
      </c>
      <c r="B48" s="421">
        <v>1082.3500200000001</v>
      </c>
      <c r="C48" s="421">
        <v>285.20895000000002</v>
      </c>
      <c r="D48" s="421">
        <v>0</v>
      </c>
      <c r="E48" s="421">
        <v>0</v>
      </c>
      <c r="F48" s="421">
        <v>1367.55897</v>
      </c>
      <c r="G48" s="421">
        <v>612.52367000000004</v>
      </c>
      <c r="H48" s="421">
        <v>806.14462000000003</v>
      </c>
      <c r="I48" s="421">
        <v>0</v>
      </c>
      <c r="J48" s="421">
        <v>0</v>
      </c>
      <c r="K48" s="421">
        <v>1418.6682900000001</v>
      </c>
      <c r="L48" s="421">
        <v>1735.9240500000001</v>
      </c>
      <c r="M48" s="421">
        <v>1225.5828300000001</v>
      </c>
      <c r="N48" s="421">
        <v>0</v>
      </c>
      <c r="O48" s="421">
        <v>0</v>
      </c>
      <c r="P48" s="421">
        <v>2961.5068799999999</v>
      </c>
      <c r="Q48" s="421">
        <v>1436.80835</v>
      </c>
      <c r="R48" s="421">
        <v>440.03262000000001</v>
      </c>
      <c r="S48" s="421">
        <v>0</v>
      </c>
      <c r="T48" s="421">
        <v>0</v>
      </c>
      <c r="U48" s="421">
        <v>1876.84097</v>
      </c>
      <c r="V48" s="669"/>
      <c r="X48" s="112"/>
      <c r="Y48" s="112"/>
      <c r="Z48" s="112"/>
      <c r="AA48" s="112"/>
      <c r="AB48" s="112"/>
      <c r="AC48" s="112"/>
      <c r="AD48" s="112"/>
    </row>
    <row r="49" spans="1:30" ht="26.25" customHeight="1">
      <c r="A49" s="570" t="s">
        <v>267</v>
      </c>
      <c r="B49" s="421">
        <v>2805.17641</v>
      </c>
      <c r="C49" s="421">
        <v>509.01274000000001</v>
      </c>
      <c r="D49" s="421">
        <v>0</v>
      </c>
      <c r="E49" s="421">
        <v>0</v>
      </c>
      <c r="F49" s="421">
        <v>3314.1891499999997</v>
      </c>
      <c r="G49" s="421">
        <v>619.73243000000002</v>
      </c>
      <c r="H49" s="421">
        <v>56.560130000000001</v>
      </c>
      <c r="I49" s="421">
        <v>0</v>
      </c>
      <c r="J49" s="421">
        <v>0</v>
      </c>
      <c r="K49" s="421">
        <v>676.29256000000009</v>
      </c>
      <c r="L49" s="421">
        <v>2943.2470800000001</v>
      </c>
      <c r="M49" s="421">
        <v>1538.05323</v>
      </c>
      <c r="N49" s="421">
        <v>0</v>
      </c>
      <c r="O49" s="421">
        <v>0</v>
      </c>
      <c r="P49" s="421">
        <v>4481.3003099999996</v>
      </c>
      <c r="Q49" s="421">
        <v>2426.41689</v>
      </c>
      <c r="R49" s="421">
        <v>804.07035999999994</v>
      </c>
      <c r="S49" s="421">
        <v>0</v>
      </c>
      <c r="T49" s="421">
        <v>0</v>
      </c>
      <c r="U49" s="421">
        <v>3230.4872500000001</v>
      </c>
      <c r="V49" s="669"/>
      <c r="X49" s="112"/>
      <c r="Y49" s="112"/>
      <c r="Z49" s="112"/>
      <c r="AA49" s="112"/>
      <c r="AB49" s="112"/>
      <c r="AC49" s="112"/>
      <c r="AD49" s="112"/>
    </row>
    <row r="50" spans="1:30" ht="26.25" customHeight="1">
      <c r="A50" s="570" t="s">
        <v>1080</v>
      </c>
      <c r="B50" s="421">
        <v>34.533410000000003</v>
      </c>
      <c r="C50" s="421">
        <v>3.8055599999999998</v>
      </c>
      <c r="D50" s="421">
        <v>0</v>
      </c>
      <c r="E50" s="421">
        <v>0</v>
      </c>
      <c r="F50" s="421">
        <v>38.338970000000003</v>
      </c>
      <c r="G50" s="421">
        <v>44.009610000000002</v>
      </c>
      <c r="H50" s="421">
        <v>198.76671999999999</v>
      </c>
      <c r="I50" s="421">
        <v>0</v>
      </c>
      <c r="J50" s="421">
        <v>0</v>
      </c>
      <c r="K50" s="421">
        <v>242.77632999999997</v>
      </c>
      <c r="L50" s="421">
        <v>79.826399999999992</v>
      </c>
      <c r="M50" s="421">
        <v>99.537399999999991</v>
      </c>
      <c r="N50" s="421">
        <v>0</v>
      </c>
      <c r="O50" s="421">
        <v>0</v>
      </c>
      <c r="P50" s="421">
        <v>179.3638</v>
      </c>
      <c r="Q50" s="421">
        <v>292.26224999999999</v>
      </c>
      <c r="R50" s="421">
        <v>91.508619999999993</v>
      </c>
      <c r="S50" s="421">
        <v>0</v>
      </c>
      <c r="T50" s="421">
        <v>0</v>
      </c>
      <c r="U50" s="421">
        <v>383.77087</v>
      </c>
      <c r="V50" s="669"/>
      <c r="X50" s="112"/>
      <c r="Y50" s="112"/>
      <c r="Z50" s="112"/>
      <c r="AA50" s="112"/>
      <c r="AB50" s="112"/>
      <c r="AC50" s="112"/>
      <c r="AD50" s="112"/>
    </row>
    <row r="51" spans="1:30" ht="26.25" customHeight="1">
      <c r="A51" s="570" t="s">
        <v>271</v>
      </c>
      <c r="B51" s="421">
        <v>835.10579000000007</v>
      </c>
      <c r="C51" s="421">
        <v>314.46938</v>
      </c>
      <c r="D51" s="421">
        <v>0</v>
      </c>
      <c r="E51" s="421">
        <v>0</v>
      </c>
      <c r="F51" s="421">
        <v>1149.5751699999998</v>
      </c>
      <c r="G51" s="421">
        <v>391.58981</v>
      </c>
      <c r="H51" s="421">
        <v>266.77499</v>
      </c>
      <c r="I51" s="421">
        <v>0</v>
      </c>
      <c r="J51" s="421">
        <v>0</v>
      </c>
      <c r="K51" s="421">
        <v>658.36480000000006</v>
      </c>
      <c r="L51" s="421">
        <v>3105.0415600000001</v>
      </c>
      <c r="M51" s="421">
        <v>834.11887999999999</v>
      </c>
      <c r="N51" s="421">
        <v>0</v>
      </c>
      <c r="O51" s="421">
        <v>0</v>
      </c>
      <c r="P51" s="421">
        <v>3939.1604400000001</v>
      </c>
      <c r="Q51" s="421">
        <v>1800.8969399999999</v>
      </c>
      <c r="R51" s="421">
        <v>878.51187000000004</v>
      </c>
      <c r="S51" s="421">
        <v>0</v>
      </c>
      <c r="T51" s="421">
        <v>0</v>
      </c>
      <c r="U51" s="421">
        <v>2679.4088099999999</v>
      </c>
      <c r="V51" s="669"/>
      <c r="X51" s="112"/>
      <c r="Y51" s="112"/>
      <c r="Z51" s="112"/>
      <c r="AA51" s="112"/>
      <c r="AB51" s="112"/>
      <c r="AC51" s="112"/>
      <c r="AD51" s="112"/>
    </row>
    <row r="52" spans="1:30" ht="26.25" customHeight="1">
      <c r="A52" s="570" t="s">
        <v>1081</v>
      </c>
      <c r="B52" s="421">
        <v>220.60073</v>
      </c>
      <c r="C52" s="421">
        <v>10.288219999999999</v>
      </c>
      <c r="D52" s="421">
        <v>0</v>
      </c>
      <c r="E52" s="421">
        <v>0</v>
      </c>
      <c r="F52" s="421">
        <v>230.88895000000002</v>
      </c>
      <c r="G52" s="421">
        <v>0</v>
      </c>
      <c r="H52" s="421">
        <v>84.384860000000003</v>
      </c>
      <c r="I52" s="421">
        <v>0</v>
      </c>
      <c r="J52" s="421">
        <v>0</v>
      </c>
      <c r="K52" s="421">
        <v>84.384860000000003</v>
      </c>
      <c r="L52" s="421">
        <v>72.712600000000009</v>
      </c>
      <c r="M52" s="421">
        <v>56.614550000000001</v>
      </c>
      <c r="N52" s="421">
        <v>0</v>
      </c>
      <c r="O52" s="421">
        <v>0</v>
      </c>
      <c r="P52" s="421">
        <v>129.32714999999999</v>
      </c>
      <c r="Q52" s="421">
        <v>275.11371000000003</v>
      </c>
      <c r="R52" s="421">
        <v>262.04075</v>
      </c>
      <c r="S52" s="421">
        <v>0</v>
      </c>
      <c r="T52" s="421">
        <v>0</v>
      </c>
      <c r="U52" s="421">
        <v>537.15445999999997</v>
      </c>
      <c r="V52" s="669"/>
      <c r="X52" s="112"/>
      <c r="Y52" s="112"/>
      <c r="Z52" s="112"/>
      <c r="AA52" s="112"/>
      <c r="AB52" s="112"/>
      <c r="AC52" s="112"/>
      <c r="AD52" s="112"/>
    </row>
    <row r="53" spans="1:30" ht="26.25" customHeight="1">
      <c r="A53" s="570" t="s">
        <v>392</v>
      </c>
      <c r="B53" s="421">
        <v>0</v>
      </c>
      <c r="C53" s="421">
        <v>0</v>
      </c>
      <c r="D53" s="421">
        <v>0</v>
      </c>
      <c r="E53" s="421">
        <v>0</v>
      </c>
      <c r="F53" s="421">
        <v>0</v>
      </c>
      <c r="G53" s="421">
        <v>0</v>
      </c>
      <c r="H53" s="421">
        <v>0</v>
      </c>
      <c r="I53" s="421">
        <v>0</v>
      </c>
      <c r="J53" s="421">
        <v>0</v>
      </c>
      <c r="K53" s="421">
        <v>0</v>
      </c>
      <c r="L53" s="421">
        <v>0</v>
      </c>
      <c r="M53" s="421">
        <v>0</v>
      </c>
      <c r="N53" s="421">
        <v>0</v>
      </c>
      <c r="O53" s="421">
        <v>0</v>
      </c>
      <c r="P53" s="421">
        <v>0</v>
      </c>
      <c r="Q53" s="421">
        <v>0</v>
      </c>
      <c r="R53" s="421">
        <v>0</v>
      </c>
      <c r="S53" s="421">
        <v>0</v>
      </c>
      <c r="T53" s="421">
        <v>0</v>
      </c>
      <c r="U53" s="421">
        <v>0</v>
      </c>
      <c r="V53" s="669"/>
      <c r="X53" s="112"/>
      <c r="Y53" s="112" t="s">
        <v>1098</v>
      </c>
      <c r="Z53" s="112" t="s">
        <v>1098</v>
      </c>
      <c r="AA53" s="112"/>
      <c r="AB53" s="112"/>
      <c r="AC53" s="112"/>
      <c r="AD53" s="112"/>
    </row>
    <row r="54" spans="1:30" ht="26.25" customHeight="1">
      <c r="A54" s="571" t="s">
        <v>94</v>
      </c>
      <c r="B54" s="176">
        <v>1760.84024</v>
      </c>
      <c r="C54" s="176">
        <v>155.85614999999999</v>
      </c>
      <c r="D54" s="176">
        <v>0</v>
      </c>
      <c r="E54" s="176">
        <v>0</v>
      </c>
      <c r="F54" s="176">
        <v>1916.6963899999998</v>
      </c>
      <c r="G54" s="176">
        <v>1093.0179900000001</v>
      </c>
      <c r="H54" s="176">
        <v>191.94666000000001</v>
      </c>
      <c r="I54" s="176">
        <v>0</v>
      </c>
      <c r="J54" s="176">
        <v>0</v>
      </c>
      <c r="K54" s="176">
        <v>1284.9646499999999</v>
      </c>
      <c r="L54" s="176">
        <v>3682.7207000000003</v>
      </c>
      <c r="M54" s="176">
        <v>470.45931000000002</v>
      </c>
      <c r="N54" s="176">
        <v>0</v>
      </c>
      <c r="O54" s="176">
        <v>3.3860000000000001E-2</v>
      </c>
      <c r="P54" s="176">
        <v>4153.2138700000005</v>
      </c>
      <c r="Q54" s="176">
        <v>1364.83069</v>
      </c>
      <c r="R54" s="176">
        <v>570.86941999999999</v>
      </c>
      <c r="S54" s="176">
        <v>0</v>
      </c>
      <c r="T54" s="176">
        <v>0</v>
      </c>
      <c r="U54" s="176">
        <v>1935.70011</v>
      </c>
      <c r="X54" s="112"/>
      <c r="Y54" s="112" t="s">
        <v>1098</v>
      </c>
      <c r="Z54" s="112" t="s">
        <v>1098</v>
      </c>
      <c r="AA54" s="112"/>
      <c r="AB54" s="112"/>
      <c r="AC54" s="112"/>
      <c r="AD54" s="112"/>
    </row>
    <row r="55" spans="1:30" s="201" customFormat="1" ht="32.25" customHeight="1" thickBot="1">
      <c r="A55" s="672" t="s">
        <v>1082</v>
      </c>
      <c r="B55" s="673">
        <v>-18404.756120000002</v>
      </c>
      <c r="C55" s="673">
        <v>-5186.0201799999995</v>
      </c>
      <c r="D55" s="673">
        <v>0</v>
      </c>
      <c r="E55" s="673">
        <v>0</v>
      </c>
      <c r="F55" s="673">
        <v>-23590.776300000001</v>
      </c>
      <c r="G55" s="673">
        <v>-2353.1122300000002</v>
      </c>
      <c r="H55" s="673">
        <v>-3144.08466</v>
      </c>
      <c r="I55" s="673">
        <v>0</v>
      </c>
      <c r="J55" s="673">
        <v>0</v>
      </c>
      <c r="K55" s="673">
        <v>-5497.1968899999993</v>
      </c>
      <c r="L55" s="673">
        <v>-20050.676170000002</v>
      </c>
      <c r="M55" s="673">
        <v>-10887.251050000001</v>
      </c>
      <c r="N55" s="673">
        <v>0</v>
      </c>
      <c r="O55" s="673">
        <v>-7.2540000000000007E-2</v>
      </c>
      <c r="P55" s="673">
        <v>-30937.999760000002</v>
      </c>
      <c r="Q55" s="673">
        <v>-7141.6541699999998</v>
      </c>
      <c r="R55" s="673">
        <v>-2950.9773399999999</v>
      </c>
      <c r="S55" s="673">
        <v>0</v>
      </c>
      <c r="T55" s="673">
        <v>0</v>
      </c>
      <c r="U55" s="673">
        <v>-10092.631509999999</v>
      </c>
      <c r="V55" s="674"/>
      <c r="X55" s="671"/>
      <c r="Y55" s="671"/>
      <c r="Z55" s="671"/>
      <c r="AA55" s="671"/>
      <c r="AB55" s="671"/>
      <c r="AC55" s="671"/>
      <c r="AD55" s="671"/>
    </row>
    <row r="56" spans="1:30" ht="26.25" customHeight="1" thickTop="1" thickBot="1">
      <c r="A56" s="675" t="s">
        <v>1083</v>
      </c>
      <c r="B56" s="676">
        <v>327094.51020999998</v>
      </c>
      <c r="C56" s="676">
        <v>22810.85397</v>
      </c>
      <c r="D56" s="676">
        <v>0</v>
      </c>
      <c r="E56" s="676">
        <v>0</v>
      </c>
      <c r="F56" s="676">
        <v>349905.36418000003</v>
      </c>
      <c r="G56" s="676">
        <v>120672.40188999999</v>
      </c>
      <c r="H56" s="676">
        <v>17306.020049999999</v>
      </c>
      <c r="I56" s="676">
        <v>0</v>
      </c>
      <c r="J56" s="676">
        <v>0</v>
      </c>
      <c r="K56" s="676">
        <v>137978.42194</v>
      </c>
      <c r="L56" s="676">
        <v>418374.95801999996</v>
      </c>
      <c r="M56" s="676">
        <v>48619.525580000001</v>
      </c>
      <c r="N56" s="676">
        <v>0</v>
      </c>
      <c r="O56" s="676">
        <v>57.99474</v>
      </c>
      <c r="P56" s="676">
        <v>467052.47833999997</v>
      </c>
      <c r="Q56" s="676">
        <v>126939.79969</v>
      </c>
      <c r="R56" s="676">
        <v>43555.164450000004</v>
      </c>
      <c r="S56" s="676">
        <v>0</v>
      </c>
      <c r="T56" s="676">
        <v>0</v>
      </c>
      <c r="U56" s="676">
        <v>170494.96414</v>
      </c>
      <c r="X56" s="112"/>
      <c r="Y56" s="112"/>
      <c r="Z56" s="112"/>
      <c r="AA56" s="112"/>
      <c r="AB56" s="112"/>
      <c r="AC56" s="112"/>
      <c r="AD56" s="112"/>
    </row>
    <row r="57" spans="1:30" ht="21.75" customHeight="1" thickTop="1" thickBot="1">
      <c r="A57" s="677"/>
      <c r="B57" s="678"/>
      <c r="C57" s="678"/>
      <c r="D57" s="678"/>
      <c r="E57" s="678"/>
      <c r="F57" s="678"/>
      <c r="G57" s="678"/>
      <c r="H57" s="678"/>
      <c r="I57" s="678"/>
      <c r="J57" s="678"/>
      <c r="K57" s="678"/>
      <c r="L57" s="678"/>
      <c r="M57" s="678"/>
      <c r="N57" s="678"/>
      <c r="O57" s="678"/>
      <c r="P57" s="678"/>
      <c r="Q57" s="678"/>
      <c r="R57" s="678"/>
      <c r="S57" s="678"/>
      <c r="T57" s="678"/>
      <c r="U57" s="678"/>
      <c r="V57" s="669"/>
      <c r="X57" s="112"/>
      <c r="Y57" s="112"/>
      <c r="Z57" s="112"/>
      <c r="AA57" s="112"/>
      <c r="AB57" s="112"/>
      <c r="AC57" s="112"/>
      <c r="AD57" s="112"/>
    </row>
    <row r="58" spans="1:30" ht="13.5" thickTop="1">
      <c r="A58" s="572"/>
      <c r="B58" s="426"/>
      <c r="C58" s="426"/>
      <c r="D58" s="426"/>
      <c r="E58" s="426"/>
      <c r="F58" s="426"/>
      <c r="G58" s="426"/>
      <c r="H58" s="426"/>
      <c r="I58" s="426"/>
      <c r="J58" s="426"/>
      <c r="K58" s="426"/>
      <c r="L58" s="426"/>
      <c r="M58" s="426"/>
      <c r="N58" s="426"/>
      <c r="O58" s="426"/>
      <c r="P58" s="426"/>
      <c r="Q58" s="426"/>
      <c r="R58" s="426"/>
      <c r="S58" s="426"/>
      <c r="T58" s="426"/>
      <c r="U58" s="426"/>
    </row>
    <row r="59" spans="1:30">
      <c r="A59" s="572"/>
      <c r="B59" s="426"/>
      <c r="C59" s="426"/>
      <c r="D59" s="426"/>
      <c r="E59" s="426"/>
      <c r="F59" s="426"/>
      <c r="G59" s="426"/>
      <c r="H59" s="426"/>
      <c r="I59" s="426"/>
      <c r="J59" s="426"/>
      <c r="K59" s="426"/>
      <c r="L59" s="426"/>
      <c r="M59" s="426"/>
      <c r="N59" s="426"/>
      <c r="O59" s="426"/>
      <c r="P59" s="426"/>
      <c r="Q59" s="426"/>
      <c r="R59" s="426"/>
      <c r="S59" s="426"/>
      <c r="T59" s="426"/>
      <c r="U59" s="426"/>
    </row>
    <row r="60" spans="1:30">
      <c r="A60" s="572"/>
      <c r="B60" s="426"/>
      <c r="C60" s="426"/>
      <c r="D60" s="426"/>
      <c r="E60" s="426"/>
      <c r="F60" s="426"/>
      <c r="G60" s="426"/>
      <c r="H60" s="426"/>
      <c r="I60" s="426"/>
      <c r="J60" s="426"/>
      <c r="K60" s="426"/>
      <c r="L60" s="426"/>
      <c r="M60" s="426"/>
      <c r="N60" s="426"/>
      <c r="O60" s="426"/>
      <c r="P60" s="426"/>
      <c r="Q60" s="426"/>
      <c r="R60" s="426"/>
      <c r="S60" s="426"/>
      <c r="T60" s="426"/>
      <c r="U60" s="426"/>
    </row>
    <row r="61" spans="1:30">
      <c r="A61" s="572"/>
      <c r="B61" s="426"/>
      <c r="C61" s="426"/>
      <c r="D61" s="426"/>
      <c r="E61" s="426"/>
      <c r="F61" s="426"/>
      <c r="G61" s="426"/>
      <c r="H61" s="426"/>
      <c r="I61" s="426"/>
      <c r="J61" s="426"/>
      <c r="K61" s="426"/>
      <c r="L61" s="426"/>
      <c r="M61" s="426"/>
      <c r="N61" s="426"/>
      <c r="O61" s="426"/>
      <c r="P61" s="426"/>
      <c r="Q61" s="426"/>
      <c r="R61" s="426"/>
      <c r="S61" s="426"/>
      <c r="T61" s="426"/>
      <c r="U61" s="426"/>
    </row>
    <row r="62" spans="1:30">
      <c r="A62" s="572"/>
      <c r="B62" s="426"/>
      <c r="C62" s="426"/>
      <c r="D62" s="426"/>
      <c r="E62" s="426"/>
      <c r="F62" s="426"/>
      <c r="G62" s="426"/>
      <c r="H62" s="426"/>
      <c r="I62" s="426"/>
      <c r="J62" s="426"/>
      <c r="K62" s="426"/>
      <c r="L62" s="426"/>
      <c r="M62" s="426"/>
      <c r="N62" s="426"/>
      <c r="O62" s="426"/>
      <c r="P62" s="426"/>
      <c r="Q62" s="426"/>
      <c r="R62" s="426"/>
      <c r="S62" s="426"/>
      <c r="T62" s="426"/>
      <c r="U62" s="426"/>
    </row>
    <row r="63" spans="1:30">
      <c r="A63" s="572"/>
      <c r="B63" s="426"/>
      <c r="C63" s="426"/>
      <c r="D63" s="426"/>
      <c r="E63" s="426"/>
      <c r="F63" s="426"/>
      <c r="G63" s="426"/>
      <c r="H63" s="426"/>
      <c r="I63" s="426"/>
      <c r="J63" s="426"/>
      <c r="K63" s="426"/>
      <c r="L63" s="426"/>
      <c r="M63" s="426"/>
      <c r="N63" s="426"/>
      <c r="O63" s="426"/>
      <c r="P63" s="426"/>
      <c r="Q63" s="426"/>
      <c r="R63" s="426"/>
      <c r="S63" s="426"/>
      <c r="T63" s="426"/>
      <c r="U63" s="426"/>
    </row>
    <row r="64" spans="1:30">
      <c r="A64" s="573"/>
      <c r="B64" s="426"/>
      <c r="C64" s="426"/>
      <c r="D64" s="426"/>
      <c r="E64" s="426"/>
      <c r="F64" s="426"/>
      <c r="G64" s="426"/>
      <c r="H64" s="426"/>
      <c r="I64" s="426"/>
      <c r="J64" s="426"/>
      <c r="K64" s="426"/>
      <c r="L64" s="426"/>
      <c r="M64" s="426"/>
      <c r="N64" s="426"/>
      <c r="O64" s="426"/>
      <c r="P64" s="426"/>
      <c r="Q64" s="426"/>
      <c r="R64" s="426"/>
      <c r="S64" s="426"/>
      <c r="T64" s="426"/>
      <c r="U64" s="426"/>
    </row>
    <row r="65" spans="1:21">
      <c r="A65" s="572"/>
      <c r="B65" s="426"/>
      <c r="C65" s="426"/>
      <c r="D65" s="426"/>
      <c r="E65" s="426"/>
      <c r="F65" s="426"/>
      <c r="G65" s="426"/>
      <c r="H65" s="426"/>
      <c r="I65" s="426"/>
      <c r="J65" s="426"/>
      <c r="K65" s="426"/>
      <c r="L65" s="426"/>
      <c r="M65" s="426"/>
      <c r="N65" s="426"/>
      <c r="O65" s="426"/>
      <c r="P65" s="426"/>
      <c r="Q65" s="426"/>
      <c r="R65" s="426"/>
      <c r="S65" s="426"/>
      <c r="T65" s="426"/>
      <c r="U65" s="426"/>
    </row>
    <row r="66" spans="1:21">
      <c r="A66" s="572"/>
      <c r="B66" s="426"/>
      <c r="C66" s="426"/>
      <c r="D66" s="426"/>
      <c r="E66" s="426"/>
      <c r="F66" s="426"/>
      <c r="G66" s="426"/>
      <c r="H66" s="426"/>
      <c r="I66" s="426"/>
      <c r="J66" s="426"/>
      <c r="K66" s="426"/>
      <c r="L66" s="426"/>
      <c r="M66" s="426"/>
      <c r="N66" s="426"/>
      <c r="O66" s="426"/>
      <c r="P66" s="426"/>
      <c r="Q66" s="426"/>
      <c r="R66" s="426"/>
      <c r="S66" s="426"/>
      <c r="T66" s="426"/>
      <c r="U66" s="426"/>
    </row>
    <row r="67" spans="1:21">
      <c r="A67" s="572"/>
      <c r="B67" s="426"/>
      <c r="C67" s="426"/>
      <c r="D67" s="426"/>
      <c r="E67" s="426"/>
      <c r="F67" s="426"/>
      <c r="G67" s="426"/>
      <c r="H67" s="426"/>
      <c r="I67" s="426"/>
      <c r="J67" s="426"/>
      <c r="K67" s="426"/>
      <c r="L67" s="426"/>
      <c r="M67" s="426"/>
      <c r="N67" s="426"/>
      <c r="O67" s="426"/>
      <c r="P67" s="426"/>
      <c r="Q67" s="426"/>
      <c r="R67" s="426"/>
      <c r="S67" s="426"/>
      <c r="T67" s="426"/>
      <c r="U67" s="426"/>
    </row>
    <row r="68" spans="1:21">
      <c r="A68" s="240"/>
      <c r="B68" s="426"/>
      <c r="C68" s="426"/>
      <c r="D68" s="426"/>
      <c r="E68" s="426"/>
      <c r="F68" s="426"/>
      <c r="G68" s="426"/>
      <c r="H68" s="426"/>
      <c r="I68" s="426"/>
      <c r="J68" s="426"/>
      <c r="K68" s="426"/>
      <c r="L68" s="426"/>
      <c r="M68" s="426"/>
      <c r="N68" s="426"/>
      <c r="O68" s="426"/>
      <c r="P68" s="426"/>
      <c r="Q68" s="426"/>
      <c r="R68" s="426"/>
      <c r="S68" s="426"/>
      <c r="T68" s="426"/>
      <c r="U68" s="426"/>
    </row>
    <row r="69" spans="1:21">
      <c r="A69" s="240"/>
      <c r="B69" s="426"/>
      <c r="C69" s="426"/>
      <c r="D69" s="426"/>
      <c r="E69" s="426"/>
      <c r="F69" s="426"/>
      <c r="G69" s="426"/>
      <c r="H69" s="426"/>
      <c r="I69" s="426"/>
      <c r="J69" s="426"/>
      <c r="K69" s="426"/>
      <c r="L69" s="426"/>
      <c r="M69" s="426"/>
      <c r="N69" s="426"/>
      <c r="O69" s="426"/>
      <c r="P69" s="426"/>
      <c r="Q69" s="426"/>
      <c r="R69" s="426"/>
      <c r="S69" s="426"/>
      <c r="T69" s="426"/>
      <c r="U69" s="426"/>
    </row>
    <row r="70" spans="1:21">
      <c r="A70" s="240"/>
      <c r="B70" s="426"/>
      <c r="C70" s="426"/>
      <c r="D70" s="426"/>
      <c r="E70" s="426"/>
      <c r="F70" s="426"/>
      <c r="G70" s="426"/>
      <c r="H70" s="426"/>
      <c r="I70" s="426"/>
      <c r="J70" s="426"/>
      <c r="K70" s="426"/>
      <c r="L70" s="426"/>
      <c r="M70" s="426"/>
      <c r="N70" s="426"/>
      <c r="O70" s="426"/>
      <c r="P70" s="426"/>
      <c r="Q70" s="426"/>
      <c r="R70" s="426"/>
      <c r="S70" s="426"/>
      <c r="T70" s="426"/>
      <c r="U70" s="426"/>
    </row>
    <row r="71" spans="1:21">
      <c r="A71" s="240"/>
      <c r="B71" s="426"/>
      <c r="C71" s="426"/>
      <c r="D71" s="426"/>
      <c r="E71" s="426"/>
      <c r="F71" s="426"/>
      <c r="G71" s="426"/>
      <c r="H71" s="426"/>
      <c r="I71" s="426"/>
      <c r="J71" s="426"/>
      <c r="K71" s="426"/>
      <c r="L71" s="426"/>
      <c r="M71" s="426"/>
      <c r="N71" s="426"/>
      <c r="O71" s="426"/>
      <c r="P71" s="426"/>
      <c r="Q71" s="426"/>
      <c r="R71" s="426"/>
      <c r="S71" s="426"/>
      <c r="T71" s="426"/>
      <c r="U71" s="426"/>
    </row>
    <row r="72" spans="1:21">
      <c r="A72" s="240"/>
      <c r="B72" s="426"/>
      <c r="C72" s="426"/>
      <c r="D72" s="426"/>
      <c r="E72" s="426"/>
      <c r="F72" s="426"/>
      <c r="G72" s="426"/>
      <c r="H72" s="426"/>
      <c r="I72" s="426"/>
      <c r="J72" s="426"/>
      <c r="K72" s="426"/>
      <c r="L72" s="426"/>
      <c r="M72" s="426"/>
      <c r="N72" s="426"/>
      <c r="O72" s="426"/>
      <c r="P72" s="426"/>
      <c r="Q72" s="426"/>
      <c r="R72" s="426"/>
      <c r="S72" s="426"/>
      <c r="T72" s="426"/>
      <c r="U72" s="426"/>
    </row>
    <row r="73" spans="1:21">
      <c r="A73" s="240"/>
      <c r="B73" s="426"/>
      <c r="C73" s="426"/>
      <c r="D73" s="426"/>
      <c r="E73" s="426"/>
      <c r="F73" s="426"/>
      <c r="G73" s="426"/>
      <c r="H73" s="426"/>
      <c r="I73" s="426"/>
      <c r="J73" s="426"/>
      <c r="K73" s="426"/>
      <c r="L73" s="426"/>
      <c r="M73" s="426"/>
      <c r="N73" s="426"/>
      <c r="O73" s="426"/>
      <c r="P73" s="426"/>
      <c r="Q73" s="426"/>
      <c r="R73" s="426"/>
      <c r="S73" s="426"/>
      <c r="T73" s="426"/>
      <c r="U73" s="426"/>
    </row>
    <row r="74" spans="1:21">
      <c r="A74" s="240"/>
      <c r="B74" s="426"/>
      <c r="C74" s="426"/>
      <c r="D74" s="426"/>
      <c r="E74" s="426"/>
      <c r="F74" s="426"/>
      <c r="G74" s="426"/>
      <c r="H74" s="426"/>
      <c r="I74" s="426"/>
      <c r="J74" s="426"/>
      <c r="K74" s="426"/>
      <c r="L74" s="426"/>
      <c r="M74" s="426"/>
      <c r="N74" s="426"/>
      <c r="O74" s="426"/>
      <c r="P74" s="426"/>
      <c r="Q74" s="426"/>
      <c r="R74" s="426"/>
      <c r="S74" s="426"/>
      <c r="T74" s="426"/>
      <c r="U74" s="426"/>
    </row>
    <row r="75" spans="1:21">
      <c r="A75" s="240"/>
      <c r="B75" s="426"/>
      <c r="C75" s="426"/>
      <c r="D75" s="426"/>
      <c r="E75" s="426"/>
      <c r="F75" s="426"/>
      <c r="G75" s="426"/>
      <c r="H75" s="426"/>
      <c r="I75" s="426"/>
      <c r="J75" s="426"/>
      <c r="K75" s="426"/>
      <c r="L75" s="426"/>
      <c r="M75" s="426"/>
      <c r="N75" s="426"/>
      <c r="O75" s="426"/>
      <c r="P75" s="426"/>
      <c r="Q75" s="426"/>
      <c r="R75" s="426"/>
      <c r="S75" s="426"/>
      <c r="T75" s="426"/>
      <c r="U75" s="426"/>
    </row>
    <row r="76" spans="1:21">
      <c r="A76" s="240"/>
      <c r="B76" s="426"/>
      <c r="C76" s="426"/>
      <c r="D76" s="426"/>
      <c r="E76" s="426"/>
      <c r="F76" s="426"/>
      <c r="G76" s="426"/>
      <c r="H76" s="426"/>
      <c r="I76" s="426"/>
      <c r="J76" s="426"/>
      <c r="K76" s="426"/>
      <c r="L76" s="426"/>
      <c r="M76" s="426"/>
      <c r="N76" s="426"/>
      <c r="O76" s="426"/>
      <c r="P76" s="426"/>
      <c r="Q76" s="426"/>
      <c r="R76" s="426"/>
      <c r="S76" s="426"/>
      <c r="T76" s="426"/>
      <c r="U76" s="426"/>
    </row>
    <row r="77" spans="1:21" ht="15.75">
      <c r="A77" s="428"/>
      <c r="B77" s="426"/>
      <c r="C77" s="426"/>
      <c r="D77" s="426"/>
      <c r="E77" s="426"/>
      <c r="F77" s="426"/>
      <c r="G77" s="426"/>
      <c r="H77" s="426"/>
      <c r="I77" s="426"/>
      <c r="J77" s="426"/>
      <c r="K77" s="426"/>
      <c r="L77" s="426"/>
      <c r="M77" s="426"/>
      <c r="N77" s="426"/>
      <c r="O77" s="426"/>
      <c r="P77" s="426"/>
      <c r="Q77" s="426"/>
      <c r="R77" s="426"/>
      <c r="S77" s="426"/>
      <c r="T77" s="426"/>
      <c r="U77" s="426"/>
    </row>
    <row r="78" spans="1:21" ht="15.75">
      <c r="A78" s="428"/>
      <c r="B78" s="426"/>
      <c r="C78" s="426"/>
      <c r="D78" s="426"/>
      <c r="E78" s="426"/>
      <c r="F78" s="426"/>
      <c r="G78" s="426"/>
      <c r="H78" s="426"/>
      <c r="I78" s="426"/>
      <c r="J78" s="426"/>
      <c r="K78" s="426"/>
      <c r="L78" s="426"/>
      <c r="M78" s="426"/>
      <c r="N78" s="426"/>
      <c r="O78" s="426"/>
      <c r="P78" s="426"/>
      <c r="Q78" s="426"/>
      <c r="R78" s="426"/>
      <c r="S78" s="426"/>
      <c r="T78" s="426"/>
      <c r="U78" s="426"/>
    </row>
    <row r="79" spans="1:21" ht="15.75">
      <c r="A79" s="428"/>
      <c r="B79" s="426"/>
      <c r="C79" s="426"/>
      <c r="D79" s="426"/>
      <c r="E79" s="426"/>
      <c r="F79" s="426"/>
      <c r="G79" s="426"/>
      <c r="H79" s="426"/>
      <c r="I79" s="426"/>
      <c r="J79" s="426"/>
      <c r="K79" s="426"/>
      <c r="L79" s="426"/>
      <c r="M79" s="426"/>
      <c r="N79" s="426"/>
      <c r="O79" s="426"/>
      <c r="P79" s="426"/>
      <c r="Q79" s="426"/>
      <c r="R79" s="426"/>
      <c r="S79" s="426"/>
      <c r="T79" s="426"/>
      <c r="U79" s="426"/>
    </row>
    <row r="80" spans="1:21" ht="15.75">
      <c r="A80" s="428"/>
      <c r="B80" s="426"/>
      <c r="C80" s="426"/>
      <c r="D80" s="426"/>
      <c r="E80" s="426"/>
      <c r="F80" s="426"/>
      <c r="G80" s="426"/>
      <c r="H80" s="426"/>
      <c r="I80" s="426"/>
      <c r="J80" s="426"/>
      <c r="K80" s="426"/>
      <c r="L80" s="426"/>
      <c r="M80" s="426"/>
      <c r="N80" s="426"/>
      <c r="O80" s="426"/>
      <c r="P80" s="426"/>
      <c r="Q80" s="426"/>
      <c r="R80" s="426"/>
      <c r="S80" s="426"/>
      <c r="T80" s="426"/>
      <c r="U80" s="426"/>
    </row>
    <row r="81" spans="1:21" ht="15.75">
      <c r="A81" s="428"/>
      <c r="B81" s="426"/>
      <c r="C81" s="426"/>
      <c r="D81" s="426"/>
      <c r="E81" s="426"/>
      <c r="F81" s="426"/>
      <c r="G81" s="426"/>
      <c r="H81" s="426"/>
      <c r="I81" s="426"/>
      <c r="J81" s="426"/>
      <c r="K81" s="426"/>
      <c r="L81" s="426"/>
      <c r="M81" s="426"/>
      <c r="N81" s="426"/>
      <c r="O81" s="426"/>
      <c r="P81" s="426"/>
      <c r="Q81" s="426"/>
      <c r="R81" s="426"/>
      <c r="S81" s="426"/>
      <c r="T81" s="426"/>
      <c r="U81" s="426"/>
    </row>
    <row r="82" spans="1:21" ht="15.75">
      <c r="A82" s="428"/>
      <c r="B82" s="426"/>
      <c r="C82" s="426"/>
      <c r="D82" s="426"/>
      <c r="E82" s="426"/>
      <c r="F82" s="426"/>
      <c r="G82" s="426"/>
      <c r="H82" s="426"/>
      <c r="I82" s="426"/>
      <c r="J82" s="426"/>
      <c r="K82" s="426"/>
      <c r="L82" s="426"/>
      <c r="M82" s="426"/>
      <c r="N82" s="426"/>
      <c r="O82" s="426"/>
      <c r="P82" s="426"/>
      <c r="Q82" s="426"/>
      <c r="R82" s="426"/>
      <c r="S82" s="426"/>
      <c r="T82" s="426"/>
      <c r="U82" s="426"/>
    </row>
    <row r="83" spans="1:21" ht="15.75">
      <c r="A83" s="428"/>
      <c r="B83" s="426"/>
      <c r="C83" s="426"/>
      <c r="D83" s="426"/>
      <c r="E83" s="426"/>
      <c r="F83" s="426"/>
      <c r="G83" s="426"/>
      <c r="H83" s="426"/>
      <c r="I83" s="426"/>
      <c r="J83" s="426"/>
      <c r="K83" s="426"/>
      <c r="L83" s="426"/>
      <c r="M83" s="426"/>
      <c r="N83" s="426"/>
      <c r="O83" s="426"/>
      <c r="P83" s="426"/>
      <c r="Q83" s="426"/>
      <c r="R83" s="426"/>
      <c r="S83" s="426"/>
      <c r="T83" s="426"/>
      <c r="U83" s="426"/>
    </row>
    <row r="84" spans="1:21" ht="15.75">
      <c r="A84" s="428"/>
      <c r="B84" s="426"/>
      <c r="C84" s="426"/>
      <c r="D84" s="426"/>
      <c r="E84" s="426"/>
      <c r="F84" s="426"/>
      <c r="G84" s="426"/>
      <c r="H84" s="426"/>
      <c r="I84" s="426"/>
      <c r="J84" s="426"/>
      <c r="K84" s="426"/>
      <c r="L84" s="426"/>
      <c r="M84" s="426"/>
      <c r="N84" s="426"/>
      <c r="O84" s="426"/>
      <c r="P84" s="426"/>
      <c r="Q84" s="426"/>
      <c r="R84" s="426"/>
      <c r="S84" s="426"/>
      <c r="T84" s="426"/>
      <c r="U84" s="426"/>
    </row>
    <row r="85" spans="1:21" ht="15.75">
      <c r="A85" s="428"/>
    </row>
    <row r="86" spans="1:21" ht="15.75">
      <c r="A86" s="428"/>
    </row>
    <row r="87" spans="1:21" ht="15.75">
      <c r="A87" s="428"/>
    </row>
    <row r="88" spans="1:21" ht="15.75">
      <c r="A88" s="428"/>
    </row>
    <row r="89" spans="1:21" ht="15.75">
      <c r="A89" s="428"/>
    </row>
    <row r="90" spans="1:21" ht="15.75">
      <c r="A90" s="428"/>
    </row>
    <row r="91" spans="1:21" ht="15.75">
      <c r="A91" s="428"/>
    </row>
    <row r="92" spans="1:21" ht="15.75">
      <c r="A92" s="428"/>
    </row>
    <row r="93" spans="1:21" ht="15.75">
      <c r="A93" s="428"/>
    </row>
    <row r="94" spans="1:21" ht="15.75">
      <c r="A94" s="428"/>
    </row>
    <row r="95" spans="1:21" ht="15.75">
      <c r="A95" s="428"/>
    </row>
    <row r="96" spans="1:21"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Z623"/>
  <sheetViews>
    <sheetView zoomScale="51" zoomScaleNormal="51" workbookViewId="0">
      <selection activeCell="C23" sqref="C23"/>
    </sheetView>
  </sheetViews>
  <sheetFormatPr defaultColWidth="9.140625" defaultRowHeight="12.75"/>
  <cols>
    <col min="1" max="1" width="93" style="297" customWidth="1"/>
    <col min="2" max="11" width="23.7109375" style="290" customWidth="1"/>
    <col min="12" max="12" width="15.7109375" style="585" customWidth="1"/>
    <col min="13" max="256" width="9.140625" style="290"/>
    <col min="257" max="257" width="93" style="290" customWidth="1"/>
    <col min="258" max="267" width="23.7109375" style="290" customWidth="1"/>
    <col min="268" max="268" width="15.7109375" style="290" customWidth="1"/>
    <col min="269" max="512" width="9.140625" style="290"/>
    <col min="513" max="513" width="93" style="290" customWidth="1"/>
    <col min="514" max="523" width="23.7109375" style="290" customWidth="1"/>
    <col min="524" max="524" width="15.7109375" style="290" customWidth="1"/>
    <col min="525" max="768" width="9.140625" style="290"/>
    <col min="769" max="769" width="93" style="290" customWidth="1"/>
    <col min="770" max="779" width="23.7109375" style="290" customWidth="1"/>
    <col min="780" max="780" width="15.7109375" style="290" customWidth="1"/>
    <col min="781" max="1024" width="9.140625" style="290"/>
    <col min="1025" max="1025" width="93" style="290" customWidth="1"/>
    <col min="1026" max="1035" width="23.7109375" style="290" customWidth="1"/>
    <col min="1036" max="1036" width="15.7109375" style="290" customWidth="1"/>
    <col min="1037" max="1280" width="9.140625" style="290"/>
    <col min="1281" max="1281" width="93" style="290" customWidth="1"/>
    <col min="1282" max="1291" width="23.7109375" style="290" customWidth="1"/>
    <col min="1292" max="1292" width="15.7109375" style="290" customWidth="1"/>
    <col min="1293" max="1536" width="9.140625" style="290"/>
    <col min="1537" max="1537" width="93" style="290" customWidth="1"/>
    <col min="1538" max="1547" width="23.7109375" style="290" customWidth="1"/>
    <col min="1548" max="1548" width="15.7109375" style="290" customWidth="1"/>
    <col min="1549" max="1792" width="9.140625" style="290"/>
    <col min="1793" max="1793" width="93" style="290" customWidth="1"/>
    <col min="1794" max="1803" width="23.7109375" style="290" customWidth="1"/>
    <col min="1804" max="1804" width="15.7109375" style="290" customWidth="1"/>
    <col min="1805" max="2048" width="9.140625" style="290"/>
    <col min="2049" max="2049" width="93" style="290" customWidth="1"/>
    <col min="2050" max="2059" width="23.7109375" style="290" customWidth="1"/>
    <col min="2060" max="2060" width="15.7109375" style="290" customWidth="1"/>
    <col min="2061" max="2304" width="9.140625" style="290"/>
    <col min="2305" max="2305" width="93" style="290" customWidth="1"/>
    <col min="2306" max="2315" width="23.7109375" style="290" customWidth="1"/>
    <col min="2316" max="2316" width="15.7109375" style="290" customWidth="1"/>
    <col min="2317" max="2560" width="9.140625" style="290"/>
    <col min="2561" max="2561" width="93" style="290" customWidth="1"/>
    <col min="2562" max="2571" width="23.7109375" style="290" customWidth="1"/>
    <col min="2572" max="2572" width="15.7109375" style="290" customWidth="1"/>
    <col min="2573" max="2816" width="9.140625" style="290"/>
    <col min="2817" max="2817" width="93" style="290" customWidth="1"/>
    <col min="2818" max="2827" width="23.7109375" style="290" customWidth="1"/>
    <col min="2828" max="2828" width="15.7109375" style="290" customWidth="1"/>
    <col min="2829" max="3072" width="9.140625" style="290"/>
    <col min="3073" max="3073" width="93" style="290" customWidth="1"/>
    <col min="3074" max="3083" width="23.7109375" style="290" customWidth="1"/>
    <col min="3084" max="3084" width="15.7109375" style="290" customWidth="1"/>
    <col min="3085" max="3328" width="9.140625" style="290"/>
    <col min="3329" max="3329" width="93" style="290" customWidth="1"/>
    <col min="3330" max="3339" width="23.7109375" style="290" customWidth="1"/>
    <col min="3340" max="3340" width="15.7109375" style="290" customWidth="1"/>
    <col min="3341" max="3584" width="9.140625" style="290"/>
    <col min="3585" max="3585" width="93" style="290" customWidth="1"/>
    <col min="3586" max="3595" width="23.7109375" style="290" customWidth="1"/>
    <col min="3596" max="3596" width="15.7109375" style="290" customWidth="1"/>
    <col min="3597" max="3840" width="9.140625" style="290"/>
    <col min="3841" max="3841" width="93" style="290" customWidth="1"/>
    <col min="3842" max="3851" width="23.7109375" style="290" customWidth="1"/>
    <col min="3852" max="3852" width="15.7109375" style="290" customWidth="1"/>
    <col min="3853" max="4096" width="9.140625" style="290"/>
    <col min="4097" max="4097" width="93" style="290" customWidth="1"/>
    <col min="4098" max="4107" width="23.7109375" style="290" customWidth="1"/>
    <col min="4108" max="4108" width="15.7109375" style="290" customWidth="1"/>
    <col min="4109" max="4352" width="9.140625" style="290"/>
    <col min="4353" max="4353" width="93" style="290" customWidth="1"/>
    <col min="4354" max="4363" width="23.7109375" style="290" customWidth="1"/>
    <col min="4364" max="4364" width="15.7109375" style="290" customWidth="1"/>
    <col min="4365" max="4608" width="9.140625" style="290"/>
    <col min="4609" max="4609" width="93" style="290" customWidth="1"/>
    <col min="4610" max="4619" width="23.7109375" style="290" customWidth="1"/>
    <col min="4620" max="4620" width="15.7109375" style="290" customWidth="1"/>
    <col min="4621" max="4864" width="9.140625" style="290"/>
    <col min="4865" max="4865" width="93" style="290" customWidth="1"/>
    <col min="4866" max="4875" width="23.7109375" style="290" customWidth="1"/>
    <col min="4876" max="4876" width="15.7109375" style="290" customWidth="1"/>
    <col min="4877" max="5120" width="9.140625" style="290"/>
    <col min="5121" max="5121" width="93" style="290" customWidth="1"/>
    <col min="5122" max="5131" width="23.7109375" style="290" customWidth="1"/>
    <col min="5132" max="5132" width="15.7109375" style="290" customWidth="1"/>
    <col min="5133" max="5376" width="9.140625" style="290"/>
    <col min="5377" max="5377" width="93" style="290" customWidth="1"/>
    <col min="5378" max="5387" width="23.7109375" style="290" customWidth="1"/>
    <col min="5388" max="5388" width="15.7109375" style="290" customWidth="1"/>
    <col min="5389" max="5632" width="9.140625" style="290"/>
    <col min="5633" max="5633" width="93" style="290" customWidth="1"/>
    <col min="5634" max="5643" width="23.7109375" style="290" customWidth="1"/>
    <col min="5644" max="5644" width="15.7109375" style="290" customWidth="1"/>
    <col min="5645" max="5888" width="9.140625" style="290"/>
    <col min="5889" max="5889" width="93" style="290" customWidth="1"/>
    <col min="5890" max="5899" width="23.7109375" style="290" customWidth="1"/>
    <col min="5900" max="5900" width="15.7109375" style="290" customWidth="1"/>
    <col min="5901" max="6144" width="9.140625" style="290"/>
    <col min="6145" max="6145" width="93" style="290" customWidth="1"/>
    <col min="6146" max="6155" width="23.7109375" style="290" customWidth="1"/>
    <col min="6156" max="6156" width="15.7109375" style="290" customWidth="1"/>
    <col min="6157" max="6400" width="9.140625" style="290"/>
    <col min="6401" max="6401" width="93" style="290" customWidth="1"/>
    <col min="6402" max="6411" width="23.7109375" style="290" customWidth="1"/>
    <col min="6412" max="6412" width="15.7109375" style="290" customWidth="1"/>
    <col min="6413" max="6656" width="9.140625" style="290"/>
    <col min="6657" max="6657" width="93" style="290" customWidth="1"/>
    <col min="6658" max="6667" width="23.7109375" style="290" customWidth="1"/>
    <col min="6668" max="6668" width="15.7109375" style="290" customWidth="1"/>
    <col min="6669" max="6912" width="9.140625" style="290"/>
    <col min="6913" max="6913" width="93" style="290" customWidth="1"/>
    <col min="6914" max="6923" width="23.7109375" style="290" customWidth="1"/>
    <col min="6924" max="6924" width="15.7109375" style="290" customWidth="1"/>
    <col min="6925" max="7168" width="9.140625" style="290"/>
    <col min="7169" max="7169" width="93" style="290" customWidth="1"/>
    <col min="7170" max="7179" width="23.7109375" style="290" customWidth="1"/>
    <col min="7180" max="7180" width="15.7109375" style="290" customWidth="1"/>
    <col min="7181" max="7424" width="9.140625" style="290"/>
    <col min="7425" max="7425" width="93" style="290" customWidth="1"/>
    <col min="7426" max="7435" width="23.7109375" style="290" customWidth="1"/>
    <col min="7436" max="7436" width="15.7109375" style="290" customWidth="1"/>
    <col min="7437" max="7680" width="9.140625" style="290"/>
    <col min="7681" max="7681" width="93" style="290" customWidth="1"/>
    <col min="7682" max="7691" width="23.7109375" style="290" customWidth="1"/>
    <col min="7692" max="7692" width="15.7109375" style="290" customWidth="1"/>
    <col min="7693" max="7936" width="9.140625" style="290"/>
    <col min="7937" max="7937" width="93" style="290" customWidth="1"/>
    <col min="7938" max="7947" width="23.7109375" style="290" customWidth="1"/>
    <col min="7948" max="7948" width="15.7109375" style="290" customWidth="1"/>
    <col min="7949" max="8192" width="9.140625" style="290"/>
    <col min="8193" max="8193" width="93" style="290" customWidth="1"/>
    <col min="8194" max="8203" width="23.7109375" style="290" customWidth="1"/>
    <col min="8204" max="8204" width="15.7109375" style="290" customWidth="1"/>
    <col min="8205" max="8448" width="9.140625" style="290"/>
    <col min="8449" max="8449" width="93" style="290" customWidth="1"/>
    <col min="8450" max="8459" width="23.7109375" style="290" customWidth="1"/>
    <col min="8460" max="8460" width="15.7109375" style="290" customWidth="1"/>
    <col min="8461" max="8704" width="9.140625" style="290"/>
    <col min="8705" max="8705" width="93" style="290" customWidth="1"/>
    <col min="8706" max="8715" width="23.7109375" style="290" customWidth="1"/>
    <col min="8716" max="8716" width="15.7109375" style="290" customWidth="1"/>
    <col min="8717" max="8960" width="9.140625" style="290"/>
    <col min="8961" max="8961" width="93" style="290" customWidth="1"/>
    <col min="8962" max="8971" width="23.7109375" style="290" customWidth="1"/>
    <col min="8972" max="8972" width="15.7109375" style="290" customWidth="1"/>
    <col min="8973" max="9216" width="9.140625" style="290"/>
    <col min="9217" max="9217" width="93" style="290" customWidth="1"/>
    <col min="9218" max="9227" width="23.7109375" style="290" customWidth="1"/>
    <col min="9228" max="9228" width="15.7109375" style="290" customWidth="1"/>
    <col min="9229" max="9472" width="9.140625" style="290"/>
    <col min="9473" max="9473" width="93" style="290" customWidth="1"/>
    <col min="9474" max="9483" width="23.7109375" style="290" customWidth="1"/>
    <col min="9484" max="9484" width="15.7109375" style="290" customWidth="1"/>
    <col min="9485" max="9728" width="9.140625" style="290"/>
    <col min="9729" max="9729" width="93" style="290" customWidth="1"/>
    <col min="9730" max="9739" width="23.7109375" style="290" customWidth="1"/>
    <col min="9740" max="9740" width="15.7109375" style="290" customWidth="1"/>
    <col min="9741" max="9984" width="9.140625" style="290"/>
    <col min="9985" max="9985" width="93" style="290" customWidth="1"/>
    <col min="9986" max="9995" width="23.7109375" style="290" customWidth="1"/>
    <col min="9996" max="9996" width="15.7109375" style="290" customWidth="1"/>
    <col min="9997" max="10240" width="9.140625" style="290"/>
    <col min="10241" max="10241" width="93" style="290" customWidth="1"/>
    <col min="10242" max="10251" width="23.7109375" style="290" customWidth="1"/>
    <col min="10252" max="10252" width="15.7109375" style="290" customWidth="1"/>
    <col min="10253" max="10496" width="9.140625" style="290"/>
    <col min="10497" max="10497" width="93" style="290" customWidth="1"/>
    <col min="10498" max="10507" width="23.7109375" style="290" customWidth="1"/>
    <col min="10508" max="10508" width="15.7109375" style="290" customWidth="1"/>
    <col min="10509" max="10752" width="9.140625" style="290"/>
    <col min="10753" max="10753" width="93" style="290" customWidth="1"/>
    <col min="10754" max="10763" width="23.7109375" style="290" customWidth="1"/>
    <col min="10764" max="10764" width="15.7109375" style="290" customWidth="1"/>
    <col min="10765" max="11008" width="9.140625" style="290"/>
    <col min="11009" max="11009" width="93" style="290" customWidth="1"/>
    <col min="11010" max="11019" width="23.7109375" style="290" customWidth="1"/>
    <col min="11020" max="11020" width="15.7109375" style="290" customWidth="1"/>
    <col min="11021" max="11264" width="9.140625" style="290"/>
    <col min="11265" max="11265" width="93" style="290" customWidth="1"/>
    <col min="11266" max="11275" width="23.7109375" style="290" customWidth="1"/>
    <col min="11276" max="11276" width="15.7109375" style="290" customWidth="1"/>
    <col min="11277" max="11520" width="9.140625" style="290"/>
    <col min="11521" max="11521" width="93" style="290" customWidth="1"/>
    <col min="11522" max="11531" width="23.7109375" style="290" customWidth="1"/>
    <col min="11532" max="11532" width="15.7109375" style="290" customWidth="1"/>
    <col min="11533" max="11776" width="9.140625" style="290"/>
    <col min="11777" max="11777" width="93" style="290" customWidth="1"/>
    <col min="11778" max="11787" width="23.7109375" style="290" customWidth="1"/>
    <col min="11788" max="11788" width="15.7109375" style="290" customWidth="1"/>
    <col min="11789" max="12032" width="9.140625" style="290"/>
    <col min="12033" max="12033" width="93" style="290" customWidth="1"/>
    <col min="12034" max="12043" width="23.7109375" style="290" customWidth="1"/>
    <col min="12044" max="12044" width="15.7109375" style="290" customWidth="1"/>
    <col min="12045" max="12288" width="9.140625" style="290"/>
    <col min="12289" max="12289" width="93" style="290" customWidth="1"/>
    <col min="12290" max="12299" width="23.7109375" style="290" customWidth="1"/>
    <col min="12300" max="12300" width="15.7109375" style="290" customWidth="1"/>
    <col min="12301" max="12544" width="9.140625" style="290"/>
    <col min="12545" max="12545" width="93" style="290" customWidth="1"/>
    <col min="12546" max="12555" width="23.7109375" style="290" customWidth="1"/>
    <col min="12556" max="12556" width="15.7109375" style="290" customWidth="1"/>
    <col min="12557" max="12800" width="9.140625" style="290"/>
    <col min="12801" max="12801" width="93" style="290" customWidth="1"/>
    <col min="12802" max="12811" width="23.7109375" style="290" customWidth="1"/>
    <col min="12812" max="12812" width="15.7109375" style="290" customWidth="1"/>
    <col min="12813" max="13056" width="9.140625" style="290"/>
    <col min="13057" max="13057" width="93" style="290" customWidth="1"/>
    <col min="13058" max="13067" width="23.7109375" style="290" customWidth="1"/>
    <col min="13068" max="13068" width="15.7109375" style="290" customWidth="1"/>
    <col min="13069" max="13312" width="9.140625" style="290"/>
    <col min="13313" max="13313" width="93" style="290" customWidth="1"/>
    <col min="13314" max="13323" width="23.7109375" style="290" customWidth="1"/>
    <col min="13324" max="13324" width="15.7109375" style="290" customWidth="1"/>
    <col min="13325" max="13568" width="9.140625" style="290"/>
    <col min="13569" max="13569" width="93" style="290" customWidth="1"/>
    <col min="13570" max="13579" width="23.7109375" style="290" customWidth="1"/>
    <col min="13580" max="13580" width="15.7109375" style="290" customWidth="1"/>
    <col min="13581" max="13824" width="9.140625" style="290"/>
    <col min="13825" max="13825" width="93" style="290" customWidth="1"/>
    <col min="13826" max="13835" width="23.7109375" style="290" customWidth="1"/>
    <col min="13836" max="13836" width="15.7109375" style="290" customWidth="1"/>
    <col min="13837" max="14080" width="9.140625" style="290"/>
    <col min="14081" max="14081" width="93" style="290" customWidth="1"/>
    <col min="14082" max="14091" width="23.7109375" style="290" customWidth="1"/>
    <col min="14092" max="14092" width="15.7109375" style="290" customWidth="1"/>
    <col min="14093" max="14336" width="9.140625" style="290"/>
    <col min="14337" max="14337" width="93" style="290" customWidth="1"/>
    <col min="14338" max="14347" width="23.7109375" style="290" customWidth="1"/>
    <col min="14348" max="14348" width="15.7109375" style="290" customWidth="1"/>
    <col min="14349" max="14592" width="9.140625" style="290"/>
    <col min="14593" max="14593" width="93" style="290" customWidth="1"/>
    <col min="14594" max="14603" width="23.7109375" style="290" customWidth="1"/>
    <col min="14604" max="14604" width="15.7109375" style="290" customWidth="1"/>
    <col min="14605" max="14848" width="9.140625" style="290"/>
    <col min="14849" max="14849" width="93" style="290" customWidth="1"/>
    <col min="14850" max="14859" width="23.7109375" style="290" customWidth="1"/>
    <col min="14860" max="14860" width="15.7109375" style="290" customWidth="1"/>
    <col min="14861" max="15104" width="9.140625" style="290"/>
    <col min="15105" max="15105" width="93" style="290" customWidth="1"/>
    <col min="15106" max="15115" width="23.7109375" style="290" customWidth="1"/>
    <col min="15116" max="15116" width="15.7109375" style="290" customWidth="1"/>
    <col min="15117" max="15360" width="9.140625" style="290"/>
    <col min="15361" max="15361" width="93" style="290" customWidth="1"/>
    <col min="15362" max="15371" width="23.7109375" style="290" customWidth="1"/>
    <col min="15372" max="15372" width="15.7109375" style="290" customWidth="1"/>
    <col min="15373" max="15616" width="9.140625" style="290"/>
    <col min="15617" max="15617" width="93" style="290" customWidth="1"/>
    <col min="15618" max="15627" width="23.7109375" style="290" customWidth="1"/>
    <col min="15628" max="15628" width="15.7109375" style="290" customWidth="1"/>
    <col min="15629" max="15872" width="9.140625" style="290"/>
    <col min="15873" max="15873" width="93" style="290" customWidth="1"/>
    <col min="15874" max="15883" width="23.7109375" style="290" customWidth="1"/>
    <col min="15884" max="15884" width="15.7109375" style="290" customWidth="1"/>
    <col min="15885" max="16128" width="9.140625" style="290"/>
    <col min="16129" max="16129" width="93" style="290" customWidth="1"/>
    <col min="16130" max="16139" width="23.7109375" style="290" customWidth="1"/>
    <col min="16140" max="16140" width="15.7109375" style="290" customWidth="1"/>
    <col min="16141" max="16384" width="9.140625" style="290"/>
  </cols>
  <sheetData>
    <row r="1" spans="1:20" ht="5.25" customHeight="1">
      <c r="A1" s="656"/>
      <c r="B1" s="656"/>
      <c r="C1" s="656"/>
      <c r="D1" s="656"/>
      <c r="E1" s="656"/>
      <c r="F1" s="656"/>
      <c r="G1" s="656"/>
      <c r="H1" s="656"/>
      <c r="I1" s="656"/>
      <c r="J1" s="656"/>
      <c r="K1" s="656"/>
    </row>
    <row r="2" spans="1:20" s="377" customFormat="1" ht="46.5" customHeight="1">
      <c r="A2" s="657" t="s">
        <v>1099</v>
      </c>
      <c r="B2" s="657"/>
      <c r="C2" s="657"/>
      <c r="D2" s="657"/>
      <c r="E2" s="657"/>
      <c r="F2" s="657"/>
      <c r="G2" s="657"/>
      <c r="H2" s="657"/>
      <c r="I2" s="657"/>
      <c r="J2" s="657"/>
      <c r="K2" s="657"/>
      <c r="L2" s="658"/>
      <c r="M2" s="290"/>
    </row>
    <row r="3" spans="1:20" s="377" customFormat="1" ht="36.75" customHeight="1">
      <c r="A3" s="657" t="s">
        <v>1058</v>
      </c>
      <c r="B3" s="657"/>
      <c r="C3" s="657"/>
      <c r="D3" s="657"/>
      <c r="E3" s="657"/>
      <c r="F3" s="657"/>
      <c r="G3" s="657"/>
      <c r="H3" s="657"/>
      <c r="I3" s="657"/>
      <c r="J3" s="657"/>
      <c r="K3" s="657"/>
      <c r="L3" s="658"/>
      <c r="M3" s="290"/>
    </row>
    <row r="4" spans="1:20" s="377" customFormat="1" ht="39" customHeight="1">
      <c r="A4" s="657" t="s">
        <v>2</v>
      </c>
      <c r="B4" s="657"/>
      <c r="C4" s="657"/>
      <c r="D4" s="657"/>
      <c r="E4" s="657"/>
      <c r="F4" s="657"/>
      <c r="G4" s="657"/>
      <c r="H4" s="657"/>
      <c r="I4" s="657"/>
      <c r="J4" s="657"/>
      <c r="K4" s="657"/>
      <c r="L4" s="658"/>
      <c r="M4" s="290"/>
    </row>
    <row r="5" spans="1:20" s="569" customFormat="1" ht="55.5" customHeight="1">
      <c r="A5" s="659" t="s">
        <v>891</v>
      </c>
      <c r="B5" s="659"/>
      <c r="C5" s="659"/>
      <c r="D5" s="659"/>
      <c r="E5" s="659"/>
      <c r="F5" s="659"/>
      <c r="G5" s="659"/>
      <c r="H5" s="659"/>
      <c r="I5" s="659"/>
      <c r="J5" s="659"/>
      <c r="K5" s="659"/>
      <c r="L5" s="660"/>
      <c r="M5" s="225"/>
    </row>
    <row r="6" spans="1:20" ht="6" customHeight="1"/>
    <row r="7" spans="1:20" ht="6.75" customHeight="1" thickBot="1">
      <c r="B7" s="661"/>
      <c r="C7" s="661"/>
      <c r="D7" s="661"/>
      <c r="E7" s="661"/>
      <c r="F7" s="661"/>
      <c r="G7" s="661"/>
      <c r="H7" s="661"/>
      <c r="I7" s="661"/>
      <c r="J7" s="661"/>
      <c r="K7" s="661"/>
    </row>
    <row r="8" spans="1:20" s="208" customFormat="1" ht="27" customHeight="1" thickTop="1" thickBot="1">
      <c r="A8" s="662"/>
      <c r="B8" s="663" t="s">
        <v>1048</v>
      </c>
      <c r="C8" s="663"/>
      <c r="D8" s="663"/>
      <c r="E8" s="663"/>
      <c r="F8" s="663"/>
      <c r="G8" s="663" t="s">
        <v>222</v>
      </c>
      <c r="H8" s="663"/>
      <c r="I8" s="663"/>
      <c r="J8" s="663"/>
      <c r="K8" s="663"/>
      <c r="L8" s="664"/>
    </row>
    <row r="9" spans="1:20" s="668" customFormat="1" ht="26.25" customHeight="1" thickTop="1" thickBot="1">
      <c r="A9" s="665"/>
      <c r="B9" s="666" t="s">
        <v>241</v>
      </c>
      <c r="C9" s="666" t="s">
        <v>242</v>
      </c>
      <c r="D9" s="666" t="s">
        <v>243</v>
      </c>
      <c r="E9" s="666" t="s">
        <v>244</v>
      </c>
      <c r="F9" s="666" t="s">
        <v>222</v>
      </c>
      <c r="G9" s="666" t="s">
        <v>241</v>
      </c>
      <c r="H9" s="666" t="s">
        <v>242</v>
      </c>
      <c r="I9" s="666" t="s">
        <v>243</v>
      </c>
      <c r="J9" s="666" t="s">
        <v>244</v>
      </c>
      <c r="K9" s="666" t="s">
        <v>222</v>
      </c>
      <c r="L9" s="664"/>
      <c r="M9" s="201"/>
      <c r="N9" s="667"/>
      <c r="O9" s="667"/>
      <c r="P9" s="667"/>
      <c r="Q9" s="667"/>
      <c r="R9" s="667"/>
      <c r="S9" s="667"/>
      <c r="T9" s="667"/>
    </row>
    <row r="10" spans="1:20" ht="26.25" customHeight="1" thickTop="1">
      <c r="A10" s="570" t="s">
        <v>1059</v>
      </c>
      <c r="B10" s="421">
        <v>0.75</v>
      </c>
      <c r="C10" s="421">
        <v>0</v>
      </c>
      <c r="D10" s="421">
        <v>0</v>
      </c>
      <c r="E10" s="421">
        <v>0</v>
      </c>
      <c r="F10" s="421">
        <v>0.75</v>
      </c>
      <c r="G10" s="421">
        <v>2637.5906099999997</v>
      </c>
      <c r="H10" s="421">
        <v>348.80896999999999</v>
      </c>
      <c r="I10" s="421">
        <v>0</v>
      </c>
      <c r="J10" s="421">
        <v>0</v>
      </c>
      <c r="K10" s="421">
        <v>2986.3995800000002</v>
      </c>
      <c r="N10" s="112"/>
      <c r="O10" s="112"/>
      <c r="P10" s="112"/>
      <c r="Q10" s="112"/>
      <c r="R10" s="112"/>
      <c r="S10" s="112"/>
      <c r="T10" s="112"/>
    </row>
    <row r="11" spans="1:20" ht="26.25" customHeight="1">
      <c r="A11" s="570" t="s">
        <v>324</v>
      </c>
      <c r="B11" s="421">
        <v>0</v>
      </c>
      <c r="C11" s="421">
        <v>0</v>
      </c>
      <c r="D11" s="421">
        <v>0</v>
      </c>
      <c r="E11" s="421">
        <v>0</v>
      </c>
      <c r="F11" s="421">
        <v>0</v>
      </c>
      <c r="G11" s="421">
        <v>0</v>
      </c>
      <c r="H11" s="421">
        <v>0</v>
      </c>
      <c r="I11" s="421">
        <v>0</v>
      </c>
      <c r="J11" s="421">
        <v>0</v>
      </c>
      <c r="K11" s="421">
        <v>0</v>
      </c>
      <c r="L11" s="669"/>
      <c r="N11" s="112"/>
      <c r="O11" s="112"/>
      <c r="P11" s="112"/>
      <c r="Q11" s="112"/>
      <c r="R11" s="112"/>
      <c r="S11" s="112"/>
      <c r="T11" s="112"/>
    </row>
    <row r="12" spans="1:20" ht="26.25" customHeight="1">
      <c r="A12" s="570" t="s">
        <v>325</v>
      </c>
      <c r="B12" s="421">
        <v>0.75</v>
      </c>
      <c r="C12" s="421">
        <v>0</v>
      </c>
      <c r="D12" s="421">
        <v>0</v>
      </c>
      <c r="E12" s="421">
        <v>0</v>
      </c>
      <c r="F12" s="421">
        <v>0.75</v>
      </c>
      <c r="G12" s="421">
        <v>2637.5906099999997</v>
      </c>
      <c r="H12" s="421">
        <v>348.80896999999999</v>
      </c>
      <c r="I12" s="421">
        <v>0</v>
      </c>
      <c r="J12" s="421">
        <v>0</v>
      </c>
      <c r="K12" s="421">
        <v>2986.3995800000002</v>
      </c>
      <c r="L12" s="669"/>
      <c r="N12" s="112"/>
      <c r="O12" s="112"/>
      <c r="P12" s="112"/>
      <c r="Q12" s="112"/>
      <c r="R12" s="112"/>
      <c r="S12" s="112"/>
      <c r="T12" s="112"/>
    </row>
    <row r="13" spans="1:20" ht="26.25" customHeight="1">
      <c r="A13" s="570" t="s">
        <v>1060</v>
      </c>
      <c r="B13" s="421">
        <v>0</v>
      </c>
      <c r="C13" s="421">
        <v>0</v>
      </c>
      <c r="D13" s="421">
        <v>0</v>
      </c>
      <c r="E13" s="421">
        <v>0</v>
      </c>
      <c r="F13" s="421">
        <v>0</v>
      </c>
      <c r="G13" s="421">
        <v>0</v>
      </c>
      <c r="H13" s="421">
        <v>0</v>
      </c>
      <c r="I13" s="421">
        <v>0</v>
      </c>
      <c r="J13" s="421">
        <v>0</v>
      </c>
      <c r="K13" s="421">
        <v>0</v>
      </c>
      <c r="L13" s="669"/>
      <c r="N13" s="112"/>
      <c r="O13" s="112"/>
      <c r="P13" s="112"/>
      <c r="Q13" s="112"/>
      <c r="R13" s="112"/>
      <c r="S13" s="112"/>
      <c r="T13" s="112"/>
    </row>
    <row r="14" spans="1:20" ht="26.25" customHeight="1">
      <c r="A14" s="570" t="s">
        <v>1061</v>
      </c>
      <c r="B14" s="421">
        <v>3536.2221400000003</v>
      </c>
      <c r="C14" s="421">
        <v>963.31290000000001</v>
      </c>
      <c r="D14" s="421">
        <v>0</v>
      </c>
      <c r="E14" s="421">
        <v>0.42987999999999998</v>
      </c>
      <c r="F14" s="421">
        <v>4499.9649200000003</v>
      </c>
      <c r="G14" s="421">
        <v>1273119.9274899999</v>
      </c>
      <c r="H14" s="421">
        <v>535732.31613000005</v>
      </c>
      <c r="I14" s="421">
        <v>0</v>
      </c>
      <c r="J14" s="421">
        <v>44.75853</v>
      </c>
      <c r="K14" s="421">
        <v>1808897.0021500001</v>
      </c>
      <c r="L14" s="669"/>
      <c r="N14" s="112"/>
      <c r="O14" s="112"/>
      <c r="P14" s="112"/>
      <c r="Q14" s="112"/>
      <c r="R14" s="112"/>
      <c r="S14" s="112"/>
      <c r="T14" s="112"/>
    </row>
    <row r="15" spans="1:20" ht="26.25" customHeight="1">
      <c r="A15" s="570" t="s">
        <v>1062</v>
      </c>
      <c r="B15" s="421">
        <v>3536.2221400000003</v>
      </c>
      <c r="C15" s="421">
        <v>963.31290000000001</v>
      </c>
      <c r="D15" s="421">
        <v>0</v>
      </c>
      <c r="E15" s="421">
        <v>0.42987999999999998</v>
      </c>
      <c r="F15" s="421">
        <v>4499.9649200000003</v>
      </c>
      <c r="G15" s="421">
        <v>1273119.9274899999</v>
      </c>
      <c r="H15" s="421">
        <v>535732.31616000005</v>
      </c>
      <c r="I15" s="421">
        <v>0</v>
      </c>
      <c r="J15" s="421">
        <v>44.75853</v>
      </c>
      <c r="K15" s="421">
        <v>1808897.0021800001</v>
      </c>
      <c r="L15" s="669"/>
      <c r="N15" s="112"/>
      <c r="O15" s="112"/>
      <c r="P15" s="112"/>
      <c r="Q15" s="112"/>
      <c r="R15" s="112"/>
      <c r="S15" s="112"/>
      <c r="T15" s="112"/>
    </row>
    <row r="16" spans="1:20" ht="26.25" customHeight="1">
      <c r="A16" s="570" t="s">
        <v>1063</v>
      </c>
      <c r="B16" s="421">
        <v>0</v>
      </c>
      <c r="C16" s="421">
        <v>0</v>
      </c>
      <c r="D16" s="421">
        <v>0</v>
      </c>
      <c r="E16" s="421">
        <v>0</v>
      </c>
      <c r="F16" s="421">
        <v>0</v>
      </c>
      <c r="G16" s="421">
        <v>0</v>
      </c>
      <c r="H16" s="421">
        <v>0</v>
      </c>
      <c r="I16" s="421">
        <v>0</v>
      </c>
      <c r="J16" s="421">
        <v>0</v>
      </c>
      <c r="K16" s="421">
        <v>0</v>
      </c>
      <c r="L16" s="669"/>
      <c r="N16" s="112"/>
      <c r="O16" s="112"/>
      <c r="P16" s="112"/>
      <c r="Q16" s="112"/>
      <c r="R16" s="112"/>
      <c r="S16" s="112"/>
      <c r="T16" s="112"/>
    </row>
    <row r="17" spans="1:26" ht="26.25" customHeight="1">
      <c r="A17" s="570" t="s">
        <v>1060</v>
      </c>
      <c r="B17" s="421">
        <v>0</v>
      </c>
      <c r="C17" s="421">
        <v>0</v>
      </c>
      <c r="D17" s="421">
        <v>0</v>
      </c>
      <c r="E17" s="421">
        <v>0</v>
      </c>
      <c r="F17" s="421">
        <v>0</v>
      </c>
      <c r="G17" s="421">
        <v>0</v>
      </c>
      <c r="H17" s="421">
        <v>-2.9999999999999997E-5</v>
      </c>
      <c r="I17" s="421">
        <v>0</v>
      </c>
      <c r="J17" s="421">
        <v>0</v>
      </c>
      <c r="K17" s="421">
        <v>-2.9999999999999997E-5</v>
      </c>
      <c r="L17" s="669"/>
      <c r="N17" s="112"/>
      <c r="O17" s="112"/>
      <c r="P17" s="112"/>
      <c r="Q17" s="112"/>
      <c r="R17" s="112"/>
      <c r="S17" s="112"/>
      <c r="T17" s="112"/>
    </row>
    <row r="18" spans="1:26" ht="26.25" customHeight="1">
      <c r="A18" s="570" t="s">
        <v>1064</v>
      </c>
      <c r="B18" s="421">
        <v>341.48907000000003</v>
      </c>
      <c r="C18" s="421">
        <v>3186.9921800000002</v>
      </c>
      <c r="D18" s="421">
        <v>0</v>
      </c>
      <c r="E18" s="421">
        <v>0</v>
      </c>
      <c r="F18" s="421">
        <v>3528.4812499999998</v>
      </c>
      <c r="G18" s="421">
        <v>1520569.4866800001</v>
      </c>
      <c r="H18" s="421">
        <v>1056623.5805900001</v>
      </c>
      <c r="I18" s="421">
        <v>0</v>
      </c>
      <c r="J18" s="421">
        <v>0</v>
      </c>
      <c r="K18" s="421">
        <v>2577193.06727</v>
      </c>
      <c r="L18" s="669"/>
      <c r="N18" s="112"/>
      <c r="O18" s="112"/>
      <c r="P18" s="112"/>
      <c r="Q18" s="112"/>
      <c r="R18" s="112"/>
      <c r="S18" s="112"/>
      <c r="T18" s="112"/>
    </row>
    <row r="19" spans="1:26" ht="26.25" customHeight="1">
      <c r="A19" s="570" t="s">
        <v>327</v>
      </c>
      <c r="B19" s="421">
        <v>339.67</v>
      </c>
      <c r="C19" s="421">
        <v>3165.5155800000002</v>
      </c>
      <c r="D19" s="421">
        <v>0</v>
      </c>
      <c r="E19" s="421">
        <v>0</v>
      </c>
      <c r="F19" s="421">
        <v>3505.1855800000003</v>
      </c>
      <c r="G19" s="421">
        <v>1485840.36115</v>
      </c>
      <c r="H19" s="421">
        <v>1035376.37217</v>
      </c>
      <c r="I19" s="421">
        <v>0</v>
      </c>
      <c r="J19" s="421">
        <v>0</v>
      </c>
      <c r="K19" s="421">
        <v>2521216.7333200001</v>
      </c>
      <c r="L19" s="669"/>
      <c r="N19" s="112"/>
      <c r="O19" s="112"/>
      <c r="P19" s="112"/>
      <c r="Q19" s="112"/>
      <c r="R19" s="112"/>
      <c r="S19" s="112"/>
      <c r="T19" s="112"/>
    </row>
    <row r="20" spans="1:26" ht="26.25" customHeight="1">
      <c r="A20" s="570" t="s">
        <v>328</v>
      </c>
      <c r="B20" s="421">
        <v>0</v>
      </c>
      <c r="C20" s="421">
        <v>0</v>
      </c>
      <c r="D20" s="421">
        <v>0</v>
      </c>
      <c r="E20" s="421">
        <v>0</v>
      </c>
      <c r="F20" s="421">
        <v>0</v>
      </c>
      <c r="G20" s="421">
        <v>63658.303520000001</v>
      </c>
      <c r="H20" s="421">
        <v>56697.676380000004</v>
      </c>
      <c r="I20" s="421">
        <v>0</v>
      </c>
      <c r="J20" s="421">
        <v>0</v>
      </c>
      <c r="K20" s="421">
        <v>120355.97990000001</v>
      </c>
      <c r="L20" s="669"/>
      <c r="N20" s="112"/>
      <c r="O20" s="112"/>
      <c r="P20" s="112"/>
      <c r="Q20" s="112"/>
      <c r="R20" s="112"/>
      <c r="S20" s="112"/>
      <c r="T20" s="112"/>
    </row>
    <row r="21" spans="1:26" ht="26.25" customHeight="1">
      <c r="A21" s="570" t="s">
        <v>329</v>
      </c>
      <c r="B21" s="421">
        <v>42.67</v>
      </c>
      <c r="C21" s="421">
        <v>0</v>
      </c>
      <c r="D21" s="421">
        <v>0</v>
      </c>
      <c r="E21" s="421">
        <v>0</v>
      </c>
      <c r="F21" s="421">
        <v>42.67</v>
      </c>
      <c r="G21" s="421">
        <v>2310.1992</v>
      </c>
      <c r="H21" s="421">
        <v>2450.5219999999999</v>
      </c>
      <c r="I21" s="421">
        <v>0</v>
      </c>
      <c r="J21" s="421">
        <v>0</v>
      </c>
      <c r="K21" s="421">
        <v>4760.7212</v>
      </c>
      <c r="L21" s="669"/>
      <c r="N21" s="112"/>
      <c r="O21" s="112"/>
      <c r="P21" s="112"/>
      <c r="Q21" s="112"/>
      <c r="R21" s="112"/>
      <c r="S21" s="112"/>
      <c r="T21" s="112"/>
    </row>
    <row r="22" spans="1:26" ht="26.25" customHeight="1">
      <c r="A22" s="570" t="s">
        <v>330</v>
      </c>
      <c r="B22" s="421">
        <v>0</v>
      </c>
      <c r="C22" s="421">
        <v>0</v>
      </c>
      <c r="D22" s="421">
        <v>0</v>
      </c>
      <c r="E22" s="421">
        <v>0</v>
      </c>
      <c r="F22" s="421">
        <v>0</v>
      </c>
      <c r="G22" s="421">
        <v>35812.750890000003</v>
      </c>
      <c r="H22" s="421">
        <v>17932.78256</v>
      </c>
      <c r="I22" s="421">
        <v>0</v>
      </c>
      <c r="J22" s="421">
        <v>0</v>
      </c>
      <c r="K22" s="421">
        <v>53745.533450000003</v>
      </c>
      <c r="L22" s="669"/>
      <c r="N22" s="112"/>
      <c r="O22" s="112"/>
      <c r="P22" s="112"/>
      <c r="Q22" s="112"/>
      <c r="R22" s="112"/>
      <c r="S22" s="112"/>
      <c r="T22" s="112"/>
    </row>
    <row r="23" spans="1:26" ht="26.25" customHeight="1">
      <c r="A23" s="570" t="s">
        <v>331</v>
      </c>
      <c r="B23" s="421">
        <v>103</v>
      </c>
      <c r="C23" s="421">
        <v>0</v>
      </c>
      <c r="D23" s="421">
        <v>0</v>
      </c>
      <c r="E23" s="421">
        <v>0</v>
      </c>
      <c r="F23" s="421">
        <v>103</v>
      </c>
      <c r="G23" s="421">
        <v>157750.06327000001</v>
      </c>
      <c r="H23" s="421">
        <v>54547.861349999999</v>
      </c>
      <c r="I23" s="421">
        <v>0</v>
      </c>
      <c r="J23" s="421">
        <v>0</v>
      </c>
      <c r="K23" s="421">
        <v>212297.92462000001</v>
      </c>
      <c r="L23" s="669"/>
      <c r="N23" s="112"/>
      <c r="O23" s="112"/>
      <c r="P23" s="112"/>
      <c r="Q23" s="112"/>
      <c r="R23" s="112"/>
      <c r="S23" s="112"/>
      <c r="T23" s="112"/>
    </row>
    <row r="24" spans="1:26" ht="26.25" customHeight="1">
      <c r="A24" s="570" t="s">
        <v>332</v>
      </c>
      <c r="B24" s="421">
        <v>54</v>
      </c>
      <c r="C24" s="421">
        <v>3.5357800000000004</v>
      </c>
      <c r="D24" s="421">
        <v>0</v>
      </c>
      <c r="E24" s="421">
        <v>0</v>
      </c>
      <c r="F24" s="421">
        <v>57.535779999999995</v>
      </c>
      <c r="G24" s="421">
        <v>337909.8847</v>
      </c>
      <c r="H24" s="421">
        <v>186760.98409000001</v>
      </c>
      <c r="I24" s="421">
        <v>0</v>
      </c>
      <c r="J24" s="421">
        <v>0</v>
      </c>
      <c r="K24" s="421">
        <v>524670.86878999998</v>
      </c>
      <c r="L24" s="669"/>
      <c r="N24" s="112"/>
      <c r="O24" s="112"/>
      <c r="P24" s="112"/>
      <c r="Q24" s="112"/>
      <c r="R24" s="112"/>
      <c r="S24" s="112"/>
      <c r="T24" s="112"/>
    </row>
    <row r="25" spans="1:26" ht="26.25" customHeight="1">
      <c r="A25" s="570" t="s">
        <v>333</v>
      </c>
      <c r="B25" s="421">
        <v>40</v>
      </c>
      <c r="C25" s="421">
        <v>0</v>
      </c>
      <c r="D25" s="421">
        <v>0</v>
      </c>
      <c r="E25" s="421">
        <v>0</v>
      </c>
      <c r="F25" s="421">
        <v>40</v>
      </c>
      <c r="G25" s="421">
        <v>448691.40005</v>
      </c>
      <c r="H25" s="421">
        <v>205658.66618</v>
      </c>
      <c r="I25" s="421">
        <v>0</v>
      </c>
      <c r="J25" s="421">
        <v>0</v>
      </c>
      <c r="K25" s="421">
        <v>654350.06623</v>
      </c>
      <c r="L25" s="669"/>
      <c r="N25" s="112"/>
      <c r="O25" s="112"/>
      <c r="P25" s="112"/>
      <c r="Q25" s="112"/>
      <c r="R25" s="112"/>
      <c r="S25" s="112"/>
      <c r="T25" s="112"/>
    </row>
    <row r="26" spans="1:26" ht="26.25" customHeight="1">
      <c r="A26" s="570" t="s">
        <v>334</v>
      </c>
      <c r="B26" s="421">
        <v>0</v>
      </c>
      <c r="C26" s="421">
        <v>0</v>
      </c>
      <c r="D26" s="421">
        <v>0</v>
      </c>
      <c r="E26" s="421">
        <v>0</v>
      </c>
      <c r="F26" s="421">
        <v>0</v>
      </c>
      <c r="G26" s="421">
        <v>133064.6568</v>
      </c>
      <c r="H26" s="421">
        <v>190890.79055000001</v>
      </c>
      <c r="I26" s="421">
        <v>0</v>
      </c>
      <c r="J26" s="421">
        <v>0</v>
      </c>
      <c r="K26" s="421">
        <v>323955.44735000003</v>
      </c>
      <c r="L26" s="669"/>
      <c r="N26" s="112"/>
      <c r="O26" s="112"/>
      <c r="P26" s="112"/>
      <c r="Q26" s="112"/>
      <c r="R26" s="112"/>
      <c r="S26" s="112"/>
      <c r="T26" s="112"/>
    </row>
    <row r="27" spans="1:26" ht="26.25" customHeight="1">
      <c r="A27" s="570" t="s">
        <v>335</v>
      </c>
      <c r="B27" s="421">
        <v>100</v>
      </c>
      <c r="C27" s="421">
        <v>3161.9797999999996</v>
      </c>
      <c r="D27" s="421">
        <v>0</v>
      </c>
      <c r="E27" s="421">
        <v>0</v>
      </c>
      <c r="F27" s="421">
        <v>3261.9797999999996</v>
      </c>
      <c r="G27" s="421">
        <v>306643.10272000002</v>
      </c>
      <c r="H27" s="421">
        <v>320437.08906000003</v>
      </c>
      <c r="I27" s="421">
        <v>0</v>
      </c>
      <c r="J27" s="421">
        <v>0</v>
      </c>
      <c r="K27" s="421">
        <v>627080.19177999999</v>
      </c>
      <c r="L27" s="669"/>
      <c r="N27" s="112"/>
      <c r="O27" s="112"/>
      <c r="P27" s="112"/>
      <c r="Q27" s="112"/>
      <c r="R27" s="112"/>
      <c r="S27" s="112"/>
      <c r="T27" s="112"/>
    </row>
    <row r="28" spans="1:26" ht="26.25" customHeight="1">
      <c r="A28" s="570" t="s">
        <v>1060</v>
      </c>
      <c r="B28" s="421">
        <v>1.81907</v>
      </c>
      <c r="C28" s="421">
        <v>21.476599999999998</v>
      </c>
      <c r="D28" s="421">
        <v>0</v>
      </c>
      <c r="E28" s="421">
        <v>0</v>
      </c>
      <c r="F28" s="421">
        <v>23.295669999999998</v>
      </c>
      <c r="G28" s="421">
        <v>34729.125530000005</v>
      </c>
      <c r="H28" s="421">
        <v>21247.208420000003</v>
      </c>
      <c r="I28" s="421">
        <v>0</v>
      </c>
      <c r="J28" s="421">
        <v>0</v>
      </c>
      <c r="K28" s="421">
        <v>55976.33395</v>
      </c>
      <c r="L28" s="669"/>
      <c r="N28" s="112"/>
      <c r="O28" s="112"/>
      <c r="P28" s="112"/>
      <c r="Q28" s="112"/>
      <c r="R28" s="112"/>
      <c r="S28" s="112"/>
      <c r="T28" s="112"/>
    </row>
    <row r="29" spans="1:26" ht="26.25" customHeight="1">
      <c r="A29" s="570" t="s">
        <v>1065</v>
      </c>
      <c r="B29" s="421">
        <v>523.96748000000002</v>
      </c>
      <c r="C29" s="421">
        <v>208.61054000000001</v>
      </c>
      <c r="D29" s="421">
        <v>0</v>
      </c>
      <c r="E29" s="421">
        <v>0</v>
      </c>
      <c r="F29" s="421">
        <v>732.57802000000004</v>
      </c>
      <c r="G29" s="421">
        <v>82057.791120000009</v>
      </c>
      <c r="H29" s="421">
        <v>91580.925629999998</v>
      </c>
      <c r="I29" s="421">
        <v>0</v>
      </c>
      <c r="J29" s="421">
        <v>40.320589999999996</v>
      </c>
      <c r="K29" s="421">
        <v>173679.03734000001</v>
      </c>
      <c r="L29" s="669"/>
      <c r="N29" s="112"/>
      <c r="O29" s="112"/>
      <c r="P29" s="112"/>
      <c r="Q29" s="112"/>
      <c r="R29" s="112"/>
      <c r="S29" s="112"/>
      <c r="T29" s="112"/>
    </row>
    <row r="30" spans="1:26" ht="26.25" customHeight="1">
      <c r="A30" s="570" t="s">
        <v>1066</v>
      </c>
      <c r="B30" s="421">
        <v>0</v>
      </c>
      <c r="C30" s="421">
        <v>0</v>
      </c>
      <c r="D30" s="421">
        <v>0</v>
      </c>
      <c r="E30" s="421">
        <v>0</v>
      </c>
      <c r="F30" s="421">
        <v>0</v>
      </c>
      <c r="G30" s="421">
        <v>32922.826549999998</v>
      </c>
      <c r="H30" s="421">
        <v>9757.9829200000004</v>
      </c>
      <c r="I30" s="421">
        <v>0</v>
      </c>
      <c r="J30" s="421">
        <v>0</v>
      </c>
      <c r="K30" s="421">
        <v>42680.80947</v>
      </c>
      <c r="L30" s="669"/>
      <c r="N30" s="112"/>
      <c r="O30" s="112"/>
      <c r="P30" s="112"/>
      <c r="Q30" s="112"/>
      <c r="R30" s="112"/>
      <c r="S30" s="112"/>
      <c r="T30" s="112"/>
    </row>
    <row r="31" spans="1:26" ht="26.25" customHeight="1">
      <c r="A31" s="570" t="s">
        <v>115</v>
      </c>
      <c r="B31" s="421">
        <v>0</v>
      </c>
      <c r="C31" s="421">
        <v>0</v>
      </c>
      <c r="D31" s="421">
        <v>0</v>
      </c>
      <c r="E31" s="421">
        <v>0</v>
      </c>
      <c r="F31" s="421">
        <v>0</v>
      </c>
      <c r="G31" s="421">
        <v>0</v>
      </c>
      <c r="H31" s="421">
        <v>0</v>
      </c>
      <c r="I31" s="421">
        <v>0</v>
      </c>
      <c r="J31" s="421">
        <v>0</v>
      </c>
      <c r="K31" s="421">
        <v>0</v>
      </c>
      <c r="L31" s="669"/>
      <c r="N31" s="112"/>
      <c r="O31" s="112"/>
      <c r="P31" s="112"/>
      <c r="Q31" s="112"/>
      <c r="R31" s="112"/>
      <c r="S31" s="112"/>
      <c r="T31" s="112"/>
      <c r="Y31" s="290" t="s">
        <v>1098</v>
      </c>
      <c r="Z31" s="290" t="s">
        <v>1098</v>
      </c>
    </row>
    <row r="32" spans="1:26" ht="26.25" customHeight="1">
      <c r="A32" s="570" t="s">
        <v>339</v>
      </c>
      <c r="B32" s="421">
        <v>0</v>
      </c>
      <c r="C32" s="421">
        <v>0</v>
      </c>
      <c r="D32" s="421">
        <v>0</v>
      </c>
      <c r="E32" s="421">
        <v>0</v>
      </c>
      <c r="F32" s="421">
        <v>0</v>
      </c>
      <c r="G32" s="421">
        <v>5.5822599999999998</v>
      </c>
      <c r="H32" s="421">
        <v>141.05312000000001</v>
      </c>
      <c r="I32" s="421">
        <v>0</v>
      </c>
      <c r="J32" s="421">
        <v>0</v>
      </c>
      <c r="K32" s="421">
        <v>146.63538</v>
      </c>
      <c r="L32" s="669"/>
      <c r="N32" s="112"/>
      <c r="O32" s="112"/>
      <c r="P32" s="112"/>
      <c r="Q32" s="112"/>
      <c r="R32" s="112"/>
      <c r="S32" s="112"/>
      <c r="T32" s="112"/>
      <c r="Y32" s="290" t="s">
        <v>1098</v>
      </c>
      <c r="Z32" s="290" t="s">
        <v>1098</v>
      </c>
    </row>
    <row r="33" spans="1:20" ht="26.25" customHeight="1">
      <c r="A33" s="570" t="s">
        <v>1067</v>
      </c>
      <c r="B33" s="421">
        <v>0</v>
      </c>
      <c r="C33" s="421">
        <v>0</v>
      </c>
      <c r="D33" s="421">
        <v>0</v>
      </c>
      <c r="E33" s="421">
        <v>0</v>
      </c>
      <c r="F33" s="421">
        <v>0</v>
      </c>
      <c r="G33" s="421">
        <v>259698.37477000002</v>
      </c>
      <c r="H33" s="421">
        <v>18311.157030000002</v>
      </c>
      <c r="I33" s="421">
        <v>208.95726000000002</v>
      </c>
      <c r="J33" s="421">
        <v>0</v>
      </c>
      <c r="K33" s="421">
        <v>278218.48905999999</v>
      </c>
      <c r="L33" s="669"/>
      <c r="N33" s="112"/>
      <c r="O33" s="112"/>
      <c r="P33" s="112"/>
      <c r="Q33" s="112"/>
      <c r="R33" s="112"/>
      <c r="S33" s="112"/>
      <c r="T33" s="112"/>
    </row>
    <row r="34" spans="1:20" ht="26.25" customHeight="1">
      <c r="A34" s="570" t="s">
        <v>1068</v>
      </c>
      <c r="B34" s="421">
        <v>0</v>
      </c>
      <c r="C34" s="421">
        <v>0</v>
      </c>
      <c r="D34" s="421">
        <v>0</v>
      </c>
      <c r="E34" s="421">
        <v>0</v>
      </c>
      <c r="F34" s="421">
        <v>0</v>
      </c>
      <c r="G34" s="421">
        <v>0</v>
      </c>
      <c r="H34" s="421">
        <v>0</v>
      </c>
      <c r="I34" s="421">
        <v>0</v>
      </c>
      <c r="J34" s="421">
        <v>0</v>
      </c>
      <c r="K34" s="421">
        <v>0</v>
      </c>
      <c r="L34" s="669"/>
      <c r="N34" s="112"/>
      <c r="O34" s="112"/>
      <c r="P34" s="112"/>
      <c r="Q34" s="112"/>
      <c r="R34" s="112"/>
      <c r="S34" s="112"/>
      <c r="T34" s="112"/>
    </row>
    <row r="35" spans="1:20" ht="26.25" customHeight="1">
      <c r="A35" s="570" t="s">
        <v>1069</v>
      </c>
      <c r="B35" s="421">
        <v>0</v>
      </c>
      <c r="C35" s="421">
        <v>0</v>
      </c>
      <c r="D35" s="421">
        <v>0</v>
      </c>
      <c r="E35" s="421">
        <v>0</v>
      </c>
      <c r="F35" s="421">
        <v>0</v>
      </c>
      <c r="G35" s="421">
        <v>255186.62797999999</v>
      </c>
      <c r="H35" s="421">
        <v>10746.61008</v>
      </c>
      <c r="I35" s="421">
        <v>208.95726000000002</v>
      </c>
      <c r="J35" s="421">
        <v>0</v>
      </c>
      <c r="K35" s="421">
        <v>266142.19532</v>
      </c>
      <c r="L35" s="669"/>
      <c r="N35" s="112"/>
      <c r="O35" s="112"/>
      <c r="P35" s="112"/>
      <c r="Q35" s="112"/>
      <c r="R35" s="112"/>
      <c r="S35" s="112"/>
      <c r="T35" s="112"/>
    </row>
    <row r="36" spans="1:20" ht="26.25" customHeight="1">
      <c r="A36" s="570" t="s">
        <v>1070</v>
      </c>
      <c r="B36" s="421">
        <v>0</v>
      </c>
      <c r="C36" s="421">
        <v>0</v>
      </c>
      <c r="D36" s="421">
        <v>0</v>
      </c>
      <c r="E36" s="421">
        <v>0</v>
      </c>
      <c r="F36" s="421">
        <v>0</v>
      </c>
      <c r="G36" s="421">
        <v>4511.7467900000001</v>
      </c>
      <c r="H36" s="421">
        <v>18.546950000000002</v>
      </c>
      <c r="I36" s="421">
        <v>0</v>
      </c>
      <c r="J36" s="421">
        <v>0</v>
      </c>
      <c r="K36" s="421">
        <v>4530.2937400000001</v>
      </c>
      <c r="L36" s="669"/>
      <c r="N36" s="112"/>
      <c r="O36" s="112"/>
      <c r="P36" s="112"/>
      <c r="Q36" s="112"/>
      <c r="R36" s="112"/>
      <c r="S36" s="112"/>
      <c r="T36" s="112"/>
    </row>
    <row r="37" spans="1:20" ht="26.25" customHeight="1">
      <c r="A37" s="570" t="s">
        <v>1071</v>
      </c>
      <c r="B37" s="421">
        <v>0</v>
      </c>
      <c r="C37" s="421">
        <v>0</v>
      </c>
      <c r="D37" s="421">
        <v>0</v>
      </c>
      <c r="E37" s="421">
        <v>0</v>
      </c>
      <c r="F37" s="421">
        <v>0</v>
      </c>
      <c r="G37" s="421">
        <v>0</v>
      </c>
      <c r="H37" s="421">
        <v>7546</v>
      </c>
      <c r="I37" s="421">
        <v>0</v>
      </c>
      <c r="J37" s="421">
        <v>0</v>
      </c>
      <c r="K37" s="421">
        <v>7546</v>
      </c>
      <c r="L37" s="669"/>
      <c r="N37" s="112"/>
      <c r="O37" s="112"/>
      <c r="P37" s="112"/>
      <c r="Q37" s="112"/>
      <c r="R37" s="112"/>
      <c r="S37" s="112"/>
      <c r="T37" s="112"/>
    </row>
    <row r="38" spans="1:20" ht="26.25" customHeight="1">
      <c r="A38" s="570" t="s">
        <v>1072</v>
      </c>
      <c r="B38" s="421">
        <v>0</v>
      </c>
      <c r="C38" s="421">
        <v>0</v>
      </c>
      <c r="D38" s="421">
        <v>0</v>
      </c>
      <c r="E38" s="421">
        <v>0</v>
      </c>
      <c r="F38" s="421">
        <v>0</v>
      </c>
      <c r="G38" s="421">
        <v>0</v>
      </c>
      <c r="H38" s="421">
        <v>0</v>
      </c>
      <c r="I38" s="421">
        <v>0</v>
      </c>
      <c r="J38" s="421">
        <v>0</v>
      </c>
      <c r="K38" s="421">
        <v>0</v>
      </c>
      <c r="L38" s="669"/>
      <c r="N38" s="112"/>
      <c r="O38" s="112"/>
      <c r="P38" s="112"/>
      <c r="Q38" s="112"/>
      <c r="R38" s="112"/>
      <c r="S38" s="112"/>
      <c r="T38" s="112"/>
    </row>
    <row r="39" spans="1:20" ht="26.25" customHeight="1">
      <c r="A39" s="570" t="s">
        <v>348</v>
      </c>
      <c r="B39" s="421">
        <v>0</v>
      </c>
      <c r="C39" s="421">
        <v>0</v>
      </c>
      <c r="D39" s="421">
        <v>0</v>
      </c>
      <c r="E39" s="421">
        <v>0</v>
      </c>
      <c r="F39" s="421">
        <v>0</v>
      </c>
      <c r="G39" s="421">
        <v>0</v>
      </c>
      <c r="H39" s="421">
        <v>7546</v>
      </c>
      <c r="I39" s="421">
        <v>0</v>
      </c>
      <c r="J39" s="421">
        <v>0</v>
      </c>
      <c r="K39" s="421">
        <v>7546</v>
      </c>
      <c r="N39" s="112"/>
      <c r="O39" s="112"/>
      <c r="P39" s="112"/>
      <c r="Q39" s="112"/>
      <c r="R39" s="112"/>
      <c r="S39" s="112"/>
      <c r="T39" s="112"/>
    </row>
    <row r="40" spans="1:20" ht="26.25" customHeight="1" thickBot="1">
      <c r="A40" s="570" t="s">
        <v>1073</v>
      </c>
      <c r="B40" s="421">
        <v>0</v>
      </c>
      <c r="C40" s="421">
        <v>0</v>
      </c>
      <c r="D40" s="421">
        <v>0</v>
      </c>
      <c r="E40" s="421">
        <v>0</v>
      </c>
      <c r="F40" s="421">
        <v>0</v>
      </c>
      <c r="G40" s="421">
        <v>0</v>
      </c>
      <c r="H40" s="421">
        <v>0</v>
      </c>
      <c r="I40" s="421">
        <v>0</v>
      </c>
      <c r="J40" s="421">
        <v>0</v>
      </c>
      <c r="K40" s="421">
        <v>0</v>
      </c>
      <c r="L40" s="669"/>
      <c r="N40" s="112"/>
      <c r="O40" s="112"/>
      <c r="P40" s="112"/>
      <c r="Q40" s="112"/>
      <c r="R40" s="112"/>
      <c r="S40" s="112"/>
      <c r="T40" s="112"/>
    </row>
    <row r="41" spans="1:20" s="201" customFormat="1" ht="26.25" customHeight="1" thickTop="1" thickBot="1">
      <c r="A41" s="670" t="s">
        <v>892</v>
      </c>
      <c r="B41" s="407">
        <v>4402.4286900000006</v>
      </c>
      <c r="C41" s="407">
        <v>4358.9156199999998</v>
      </c>
      <c r="D41" s="407">
        <v>0</v>
      </c>
      <c r="E41" s="407">
        <v>0.42987999999999998</v>
      </c>
      <c r="F41" s="407">
        <v>8761.7741900000001</v>
      </c>
      <c r="G41" s="407">
        <v>3171011.5794799998</v>
      </c>
      <c r="H41" s="407">
        <v>1712495.8243900002</v>
      </c>
      <c r="I41" s="407">
        <v>208.95726000000002</v>
      </c>
      <c r="J41" s="407">
        <v>85.079119999999989</v>
      </c>
      <c r="K41" s="407">
        <v>4883801.44025</v>
      </c>
      <c r="L41" s="664"/>
      <c r="N41" s="671"/>
      <c r="O41" s="671"/>
      <c r="P41" s="671"/>
      <c r="Q41" s="671"/>
      <c r="R41" s="671"/>
      <c r="S41" s="671"/>
      <c r="T41" s="671"/>
    </row>
    <row r="42" spans="1:20" ht="26.25" customHeight="1" thickTop="1">
      <c r="A42" s="570" t="s">
        <v>263</v>
      </c>
      <c r="B42" s="421">
        <v>58541.679520000005</v>
      </c>
      <c r="C42" s="421">
        <v>25526.406850000003</v>
      </c>
      <c r="D42" s="421">
        <v>0</v>
      </c>
      <c r="E42" s="421">
        <v>0</v>
      </c>
      <c r="F42" s="421">
        <v>84068.086370000005</v>
      </c>
      <c r="G42" s="421">
        <v>3386357.9065500004</v>
      </c>
      <c r="H42" s="421">
        <v>895353.85370000009</v>
      </c>
      <c r="I42" s="421">
        <v>0</v>
      </c>
      <c r="J42" s="421">
        <v>58.03342</v>
      </c>
      <c r="K42" s="421">
        <v>4281769.7936700005</v>
      </c>
      <c r="L42" s="669"/>
      <c r="N42" s="112"/>
      <c r="O42" s="112"/>
      <c r="P42" s="112"/>
      <c r="Q42" s="112"/>
      <c r="R42" s="112"/>
      <c r="S42" s="112"/>
      <c r="T42" s="112"/>
    </row>
    <row r="43" spans="1:20" ht="26.25" customHeight="1">
      <c r="A43" s="570" t="s">
        <v>1074</v>
      </c>
      <c r="B43" s="421">
        <v>58541.679520000005</v>
      </c>
      <c r="C43" s="421">
        <v>25526.406850000003</v>
      </c>
      <c r="D43" s="421">
        <v>0</v>
      </c>
      <c r="E43" s="421">
        <v>0</v>
      </c>
      <c r="F43" s="421">
        <v>84068.086370000005</v>
      </c>
      <c r="G43" s="421">
        <v>3365394.2968899999</v>
      </c>
      <c r="H43" s="421">
        <v>894365.63086000003</v>
      </c>
      <c r="I43" s="421">
        <v>0</v>
      </c>
      <c r="J43" s="421">
        <v>58.03342</v>
      </c>
      <c r="K43" s="421">
        <v>4259817.96117</v>
      </c>
      <c r="L43" s="669"/>
      <c r="N43" s="112"/>
      <c r="O43" s="112"/>
      <c r="P43" s="112"/>
      <c r="Q43" s="112"/>
      <c r="R43" s="112"/>
      <c r="S43" s="112"/>
      <c r="T43" s="112"/>
    </row>
    <row r="44" spans="1:20" ht="26.25" customHeight="1">
      <c r="A44" s="570" t="s">
        <v>1075</v>
      </c>
      <c r="B44" s="421">
        <v>0</v>
      </c>
      <c r="C44" s="421">
        <v>0</v>
      </c>
      <c r="D44" s="421">
        <v>0</v>
      </c>
      <c r="E44" s="421">
        <v>0</v>
      </c>
      <c r="F44" s="421">
        <v>0</v>
      </c>
      <c r="G44" s="421">
        <v>0</v>
      </c>
      <c r="H44" s="421">
        <v>0</v>
      </c>
      <c r="I44" s="421">
        <v>0</v>
      </c>
      <c r="J44" s="421">
        <v>0</v>
      </c>
      <c r="K44" s="421">
        <v>0</v>
      </c>
      <c r="L44" s="669"/>
      <c r="N44" s="112"/>
      <c r="O44" s="112"/>
      <c r="P44" s="112"/>
      <c r="Q44" s="112"/>
      <c r="R44" s="112"/>
      <c r="S44" s="112"/>
      <c r="T44" s="112"/>
    </row>
    <row r="45" spans="1:20" ht="26.25" customHeight="1">
      <c r="A45" s="570" t="s">
        <v>1076</v>
      </c>
      <c r="B45" s="421">
        <v>0</v>
      </c>
      <c r="C45" s="421">
        <v>0</v>
      </c>
      <c r="D45" s="421">
        <v>0</v>
      </c>
      <c r="E45" s="421">
        <v>0</v>
      </c>
      <c r="F45" s="421">
        <v>0</v>
      </c>
      <c r="G45" s="421">
        <v>20963.609660000002</v>
      </c>
      <c r="H45" s="421">
        <v>988.22284000000002</v>
      </c>
      <c r="I45" s="421">
        <v>0</v>
      </c>
      <c r="J45" s="421">
        <v>0</v>
      </c>
      <c r="K45" s="421">
        <v>21951.8325</v>
      </c>
      <c r="L45" s="669"/>
      <c r="N45" s="112"/>
      <c r="O45" s="112"/>
      <c r="P45" s="112"/>
      <c r="Q45" s="112"/>
      <c r="R45" s="112"/>
      <c r="S45" s="112"/>
      <c r="T45" s="112"/>
    </row>
    <row r="46" spans="1:20" ht="26.25" customHeight="1">
      <c r="A46" s="570" t="s">
        <v>1077</v>
      </c>
      <c r="B46" s="421">
        <v>0</v>
      </c>
      <c r="C46" s="421">
        <v>0</v>
      </c>
      <c r="D46" s="421">
        <v>0</v>
      </c>
      <c r="E46" s="421">
        <v>0</v>
      </c>
      <c r="F46" s="421">
        <v>0</v>
      </c>
      <c r="G46" s="421">
        <v>0</v>
      </c>
      <c r="H46" s="421">
        <v>0</v>
      </c>
      <c r="I46" s="421">
        <v>0</v>
      </c>
      <c r="J46" s="421">
        <v>0</v>
      </c>
      <c r="K46" s="421">
        <v>0</v>
      </c>
      <c r="L46" s="669"/>
      <c r="N46" s="112"/>
      <c r="O46" s="112"/>
      <c r="P46" s="112"/>
      <c r="Q46" s="112"/>
      <c r="R46" s="112"/>
      <c r="S46" s="112"/>
      <c r="T46" s="112"/>
    </row>
    <row r="47" spans="1:20" ht="26.25" customHeight="1">
      <c r="A47" s="570" t="s">
        <v>1078</v>
      </c>
      <c r="B47" s="421">
        <v>0</v>
      </c>
      <c r="C47" s="421">
        <v>0</v>
      </c>
      <c r="D47" s="421">
        <v>0</v>
      </c>
      <c r="E47" s="421">
        <v>0</v>
      </c>
      <c r="F47" s="421">
        <v>0</v>
      </c>
      <c r="G47" s="421">
        <v>0</v>
      </c>
      <c r="H47" s="421">
        <v>0</v>
      </c>
      <c r="I47" s="421">
        <v>0</v>
      </c>
      <c r="J47" s="421">
        <v>0</v>
      </c>
      <c r="K47" s="421">
        <v>0</v>
      </c>
      <c r="L47" s="669"/>
      <c r="N47" s="112"/>
      <c r="O47" s="112"/>
      <c r="P47" s="112"/>
      <c r="Q47" s="112"/>
      <c r="R47" s="112"/>
      <c r="S47" s="112"/>
      <c r="T47" s="112"/>
    </row>
    <row r="48" spans="1:20" ht="26.25" customHeight="1">
      <c r="A48" s="570" t="s">
        <v>1079</v>
      </c>
      <c r="B48" s="421">
        <v>601.08593000000008</v>
      </c>
      <c r="C48" s="421">
        <v>753.44909999999993</v>
      </c>
      <c r="D48" s="421">
        <v>0</v>
      </c>
      <c r="E48" s="421">
        <v>0</v>
      </c>
      <c r="F48" s="421">
        <v>1354.53503</v>
      </c>
      <c r="G48" s="421">
        <v>29717.534449999999</v>
      </c>
      <c r="H48" s="421">
        <v>38506.373439999996</v>
      </c>
      <c r="I48" s="421">
        <v>0</v>
      </c>
      <c r="J48" s="421">
        <v>0</v>
      </c>
      <c r="K48" s="421">
        <v>68223.907890000002</v>
      </c>
      <c r="L48" s="669"/>
      <c r="N48" s="112"/>
      <c r="O48" s="112"/>
      <c r="P48" s="112"/>
      <c r="Q48" s="112"/>
      <c r="R48" s="112"/>
      <c r="S48" s="112"/>
      <c r="T48" s="112"/>
    </row>
    <row r="49" spans="1:26" ht="26.25" customHeight="1">
      <c r="A49" s="570" t="s">
        <v>267</v>
      </c>
      <c r="B49" s="421">
        <v>157.87010999999998</v>
      </c>
      <c r="C49" s="421">
        <v>166.55860000000001</v>
      </c>
      <c r="D49" s="421">
        <v>0</v>
      </c>
      <c r="E49" s="421">
        <v>0</v>
      </c>
      <c r="F49" s="421">
        <v>324.42871000000002</v>
      </c>
      <c r="G49" s="421">
        <v>26823.651870000002</v>
      </c>
      <c r="H49" s="421">
        <v>16133.19066</v>
      </c>
      <c r="I49" s="421">
        <v>0</v>
      </c>
      <c r="J49" s="421">
        <v>0</v>
      </c>
      <c r="K49" s="421">
        <v>42956.842530000002</v>
      </c>
      <c r="L49" s="669"/>
      <c r="N49" s="112"/>
      <c r="O49" s="112"/>
      <c r="P49" s="112"/>
      <c r="Q49" s="112"/>
      <c r="R49" s="112"/>
      <c r="S49" s="112"/>
      <c r="T49" s="112"/>
    </row>
    <row r="50" spans="1:26" ht="26.25" customHeight="1">
      <c r="A50" s="570" t="s">
        <v>1080</v>
      </c>
      <c r="B50" s="421">
        <v>52.350430000000003</v>
      </c>
      <c r="C50" s="421">
        <v>44.55762</v>
      </c>
      <c r="D50" s="421">
        <v>0</v>
      </c>
      <c r="E50" s="421">
        <v>0</v>
      </c>
      <c r="F50" s="421">
        <v>96.908050000000003</v>
      </c>
      <c r="G50" s="421">
        <v>4667.4078099999997</v>
      </c>
      <c r="H50" s="421">
        <v>3128.0121200000003</v>
      </c>
      <c r="I50" s="421">
        <v>0</v>
      </c>
      <c r="J50" s="421">
        <v>0</v>
      </c>
      <c r="K50" s="421">
        <v>7795.41993</v>
      </c>
      <c r="L50" s="669"/>
      <c r="N50" s="112"/>
      <c r="O50" s="112"/>
      <c r="P50" s="112"/>
      <c r="Q50" s="112"/>
      <c r="R50" s="112"/>
      <c r="S50" s="112"/>
      <c r="T50" s="112"/>
    </row>
    <row r="51" spans="1:26" ht="26.25" customHeight="1">
      <c r="A51" s="570" t="s">
        <v>271</v>
      </c>
      <c r="B51" s="421">
        <v>143.88413</v>
      </c>
      <c r="C51" s="421">
        <v>268.38041999999996</v>
      </c>
      <c r="D51" s="421">
        <v>0</v>
      </c>
      <c r="E51" s="421">
        <v>0</v>
      </c>
      <c r="F51" s="421">
        <v>412.26454999999999</v>
      </c>
      <c r="G51" s="421">
        <v>22373.35023</v>
      </c>
      <c r="H51" s="421">
        <v>24072.652910000001</v>
      </c>
      <c r="I51" s="421">
        <v>0</v>
      </c>
      <c r="J51" s="421">
        <v>0</v>
      </c>
      <c r="K51" s="421">
        <v>46446.003140000001</v>
      </c>
      <c r="L51" s="669"/>
      <c r="N51" s="112"/>
      <c r="O51" s="112"/>
      <c r="P51" s="112"/>
      <c r="Q51" s="112"/>
      <c r="R51" s="112"/>
      <c r="S51" s="112"/>
      <c r="T51" s="112"/>
    </row>
    <row r="52" spans="1:26" ht="26.25" customHeight="1">
      <c r="A52" s="570" t="s">
        <v>1081</v>
      </c>
      <c r="B52" s="421">
        <v>0</v>
      </c>
      <c r="C52" s="421">
        <v>4.5719799999999999</v>
      </c>
      <c r="D52" s="421">
        <v>0</v>
      </c>
      <c r="E52" s="421">
        <v>0</v>
      </c>
      <c r="F52" s="421">
        <v>4.5719799999999999</v>
      </c>
      <c r="G52" s="421">
        <v>2312.65112</v>
      </c>
      <c r="H52" s="421">
        <v>6388.5280899999998</v>
      </c>
      <c r="I52" s="421">
        <v>0</v>
      </c>
      <c r="J52" s="421">
        <v>0</v>
      </c>
      <c r="K52" s="421">
        <v>8701.1792100000002</v>
      </c>
      <c r="L52" s="669"/>
      <c r="N52" s="112"/>
      <c r="O52" s="112"/>
      <c r="P52" s="112"/>
      <c r="Q52" s="112"/>
      <c r="R52" s="112"/>
      <c r="S52" s="112"/>
      <c r="T52" s="112"/>
    </row>
    <row r="53" spans="1:26" ht="26.25" customHeight="1">
      <c r="A53" s="570" t="s">
        <v>392</v>
      </c>
      <c r="B53" s="421">
        <v>0</v>
      </c>
      <c r="C53" s="421">
        <v>0</v>
      </c>
      <c r="D53" s="421">
        <v>0</v>
      </c>
      <c r="E53" s="421">
        <v>0</v>
      </c>
      <c r="F53" s="421">
        <v>0</v>
      </c>
      <c r="G53" s="421">
        <v>45.268560000000001</v>
      </c>
      <c r="H53" s="421">
        <v>55.589320000000001</v>
      </c>
      <c r="I53" s="421">
        <v>0</v>
      </c>
      <c r="J53" s="421">
        <v>0</v>
      </c>
      <c r="K53" s="421">
        <v>100.85788000000001</v>
      </c>
      <c r="L53" s="669"/>
      <c r="N53" s="112"/>
      <c r="O53" s="112"/>
      <c r="P53" s="112"/>
      <c r="Q53" s="112"/>
      <c r="R53" s="112"/>
      <c r="S53" s="112"/>
      <c r="T53" s="112"/>
      <c r="Y53" s="290" t="s">
        <v>1098</v>
      </c>
      <c r="Z53" s="290" t="s">
        <v>1098</v>
      </c>
    </row>
    <row r="54" spans="1:26" ht="26.25" customHeight="1">
      <c r="A54" s="571" t="s">
        <v>94</v>
      </c>
      <c r="B54" s="176">
        <v>388.94984000000005</v>
      </c>
      <c r="C54" s="176">
        <v>149.51569000000001</v>
      </c>
      <c r="D54" s="176">
        <v>0</v>
      </c>
      <c r="E54" s="176">
        <v>0</v>
      </c>
      <c r="F54" s="176">
        <v>538.46553000000006</v>
      </c>
      <c r="G54" s="176">
        <v>28655.420979999999</v>
      </c>
      <c r="H54" s="176">
        <v>7860.4447199999995</v>
      </c>
      <c r="I54" s="176">
        <v>0</v>
      </c>
      <c r="J54" s="176">
        <v>3.3860000000000001E-2</v>
      </c>
      <c r="K54" s="176">
        <v>36515.899560000005</v>
      </c>
      <c r="N54" s="112"/>
      <c r="O54" s="112"/>
      <c r="P54" s="112"/>
      <c r="Q54" s="112"/>
      <c r="R54" s="112"/>
      <c r="S54" s="112"/>
      <c r="T54" s="112"/>
      <c r="Y54" s="290" t="s">
        <v>1098</v>
      </c>
      <c r="Z54" s="290" t="s">
        <v>1098</v>
      </c>
    </row>
    <row r="55" spans="1:26" s="201" customFormat="1" ht="32.25" customHeight="1" thickBot="1">
      <c r="A55" s="672" t="s">
        <v>1082</v>
      </c>
      <c r="B55" s="673">
        <v>-867.80578000000003</v>
      </c>
      <c r="C55" s="673">
        <v>-1151.8890100000001</v>
      </c>
      <c r="D55" s="673">
        <v>0</v>
      </c>
      <c r="E55" s="673">
        <v>0</v>
      </c>
      <c r="F55" s="673">
        <v>-2019.69479</v>
      </c>
      <c r="G55" s="673">
        <v>-112483.98231000001</v>
      </c>
      <c r="H55" s="673">
        <v>-139216.54509999999</v>
      </c>
      <c r="I55" s="673">
        <v>0</v>
      </c>
      <c r="J55" s="673">
        <v>-7.2540000000000007E-2</v>
      </c>
      <c r="K55" s="673">
        <v>-251700.59994999997</v>
      </c>
      <c r="L55" s="674"/>
      <c r="N55" s="671"/>
      <c r="O55" s="671"/>
      <c r="P55" s="671"/>
      <c r="Q55" s="671"/>
      <c r="R55" s="671"/>
      <c r="S55" s="671"/>
      <c r="T55" s="671"/>
    </row>
    <row r="56" spans="1:26" ht="26.25" customHeight="1" thickTop="1" thickBot="1">
      <c r="A56" s="675" t="s">
        <v>1083</v>
      </c>
      <c r="B56" s="676">
        <v>59018.014179999998</v>
      </c>
      <c r="C56" s="676">
        <v>25761.55125</v>
      </c>
      <c r="D56" s="676">
        <v>0</v>
      </c>
      <c r="E56" s="676">
        <v>0</v>
      </c>
      <c r="F56" s="676">
        <v>84779.565430000002</v>
      </c>
      <c r="G56" s="676">
        <v>3388469.2092600004</v>
      </c>
      <c r="H56" s="676">
        <v>852282.09985999996</v>
      </c>
      <c r="I56" s="676">
        <v>0</v>
      </c>
      <c r="J56" s="676">
        <v>57.99474</v>
      </c>
      <c r="K56" s="676">
        <v>4240809.3038600003</v>
      </c>
      <c r="N56" s="112"/>
      <c r="O56" s="112"/>
      <c r="P56" s="112"/>
      <c r="Q56" s="112"/>
      <c r="R56" s="112"/>
      <c r="S56" s="112"/>
      <c r="T56" s="112"/>
    </row>
    <row r="57" spans="1:26" ht="21.75" customHeight="1" thickTop="1" thickBot="1">
      <c r="A57" s="677"/>
      <c r="B57" s="678"/>
      <c r="C57" s="678"/>
      <c r="D57" s="678"/>
      <c r="E57" s="678"/>
      <c r="F57" s="678"/>
      <c r="G57" s="678"/>
      <c r="H57" s="678"/>
      <c r="I57" s="678"/>
      <c r="J57" s="678"/>
      <c r="K57" s="678"/>
      <c r="L57" s="669"/>
      <c r="N57" s="112"/>
      <c r="O57" s="112"/>
      <c r="P57" s="112"/>
      <c r="Q57" s="112"/>
      <c r="R57" s="112"/>
      <c r="S57" s="112"/>
      <c r="T57" s="112"/>
    </row>
    <row r="58" spans="1:26" ht="13.5" thickTop="1">
      <c r="A58" s="572"/>
      <c r="B58" s="426"/>
      <c r="C58" s="426"/>
      <c r="D58" s="426"/>
      <c r="E58" s="426"/>
      <c r="F58" s="426"/>
      <c r="G58" s="426"/>
      <c r="H58" s="426"/>
      <c r="I58" s="426"/>
      <c r="J58" s="426"/>
      <c r="K58" s="426"/>
    </row>
    <row r="59" spans="1:26">
      <c r="A59" s="572"/>
      <c r="B59" s="426"/>
      <c r="C59" s="426"/>
      <c r="D59" s="426"/>
      <c r="E59" s="426"/>
      <c r="F59" s="426"/>
      <c r="G59" s="426"/>
      <c r="H59" s="426"/>
      <c r="I59" s="426"/>
      <c r="J59" s="426"/>
      <c r="K59" s="426"/>
    </row>
    <row r="60" spans="1:26">
      <c r="A60" s="572"/>
      <c r="B60" s="426"/>
      <c r="C60" s="426"/>
      <c r="D60" s="426"/>
      <c r="E60" s="426"/>
      <c r="F60" s="426"/>
      <c r="G60" s="426"/>
      <c r="H60" s="426"/>
      <c r="I60" s="426"/>
      <c r="J60" s="426"/>
      <c r="K60" s="426"/>
    </row>
    <row r="61" spans="1:26">
      <c r="A61" s="572"/>
      <c r="B61" s="426"/>
      <c r="C61" s="426"/>
      <c r="D61" s="426"/>
      <c r="E61" s="426"/>
      <c r="F61" s="426"/>
      <c r="G61" s="426"/>
      <c r="H61" s="426"/>
      <c r="I61" s="426"/>
      <c r="J61" s="426"/>
      <c r="K61" s="426"/>
    </row>
    <row r="62" spans="1:26">
      <c r="A62" s="572"/>
      <c r="B62" s="426"/>
      <c r="C62" s="426"/>
      <c r="D62" s="426"/>
      <c r="E62" s="426"/>
      <c r="F62" s="426"/>
      <c r="G62" s="426"/>
      <c r="H62" s="426"/>
      <c r="I62" s="426"/>
      <c r="J62" s="426"/>
      <c r="K62" s="426"/>
    </row>
    <row r="63" spans="1:26">
      <c r="A63" s="572"/>
      <c r="B63" s="426"/>
      <c r="C63" s="426"/>
      <c r="D63" s="426"/>
      <c r="E63" s="426"/>
      <c r="F63" s="426"/>
      <c r="G63" s="426"/>
      <c r="H63" s="426"/>
      <c r="I63" s="426"/>
      <c r="J63" s="426"/>
      <c r="K63" s="426"/>
    </row>
    <row r="64" spans="1:26">
      <c r="A64" s="573"/>
      <c r="B64" s="426"/>
      <c r="C64" s="426"/>
      <c r="D64" s="426"/>
      <c r="E64" s="426"/>
      <c r="F64" s="426"/>
      <c r="G64" s="426"/>
      <c r="H64" s="426"/>
      <c r="I64" s="426"/>
      <c r="J64" s="426"/>
      <c r="K64" s="426"/>
    </row>
    <row r="65" spans="1:11">
      <c r="A65" s="572"/>
      <c r="B65" s="426"/>
      <c r="C65" s="426"/>
      <c r="D65" s="426"/>
      <c r="E65" s="426"/>
      <c r="F65" s="426"/>
      <c r="G65" s="426"/>
      <c r="H65" s="426"/>
      <c r="I65" s="426"/>
      <c r="J65" s="426"/>
      <c r="K65" s="426"/>
    </row>
    <row r="66" spans="1:11">
      <c r="A66" s="572"/>
      <c r="B66" s="426"/>
      <c r="C66" s="426"/>
      <c r="D66" s="426"/>
      <c r="E66" s="426"/>
      <c r="F66" s="426"/>
      <c r="G66" s="426"/>
      <c r="H66" s="426"/>
      <c r="I66" s="426"/>
      <c r="J66" s="426"/>
      <c r="K66" s="426"/>
    </row>
    <row r="67" spans="1:11">
      <c r="A67" s="572"/>
      <c r="B67" s="426"/>
      <c r="C67" s="426"/>
      <c r="D67" s="426"/>
      <c r="E67" s="426"/>
      <c r="F67" s="426"/>
      <c r="G67" s="426"/>
      <c r="H67" s="426"/>
      <c r="I67" s="426"/>
      <c r="J67" s="426"/>
      <c r="K67" s="426"/>
    </row>
    <row r="68" spans="1:11">
      <c r="A68" s="240"/>
      <c r="B68" s="426"/>
      <c r="C68" s="426"/>
      <c r="D68" s="426"/>
      <c r="E68" s="426"/>
      <c r="F68" s="426"/>
      <c r="G68" s="426"/>
      <c r="H68" s="426"/>
      <c r="I68" s="426"/>
      <c r="J68" s="426"/>
      <c r="K68" s="426"/>
    </row>
    <row r="69" spans="1:11">
      <c r="A69" s="240"/>
      <c r="B69" s="426"/>
      <c r="C69" s="426"/>
      <c r="D69" s="426"/>
      <c r="E69" s="426"/>
      <c r="F69" s="426"/>
      <c r="G69" s="426"/>
      <c r="H69" s="426"/>
      <c r="I69" s="426"/>
      <c r="J69" s="426"/>
      <c r="K69" s="426"/>
    </row>
    <row r="70" spans="1:11">
      <c r="A70" s="240"/>
      <c r="B70" s="426"/>
      <c r="C70" s="426"/>
      <c r="D70" s="426"/>
      <c r="E70" s="426"/>
      <c r="F70" s="426"/>
      <c r="G70" s="426"/>
      <c r="H70" s="426"/>
      <c r="I70" s="426"/>
      <c r="J70" s="426"/>
      <c r="K70" s="426"/>
    </row>
    <row r="71" spans="1:11">
      <c r="A71" s="240"/>
      <c r="B71" s="426"/>
      <c r="C71" s="426"/>
      <c r="D71" s="426"/>
      <c r="E71" s="426"/>
      <c r="F71" s="426"/>
      <c r="G71" s="426"/>
      <c r="H71" s="426"/>
      <c r="I71" s="426"/>
      <c r="J71" s="426"/>
      <c r="K71" s="426"/>
    </row>
    <row r="72" spans="1:11">
      <c r="A72" s="240"/>
      <c r="B72" s="426"/>
      <c r="C72" s="426"/>
      <c r="D72" s="426"/>
      <c r="E72" s="426"/>
      <c r="F72" s="426"/>
      <c r="G72" s="426"/>
      <c r="H72" s="426"/>
      <c r="I72" s="426"/>
      <c r="J72" s="426"/>
      <c r="K72" s="426"/>
    </row>
    <row r="73" spans="1:11">
      <c r="A73" s="240"/>
      <c r="B73" s="426"/>
      <c r="C73" s="426"/>
      <c r="D73" s="426"/>
      <c r="E73" s="426"/>
      <c r="F73" s="426"/>
      <c r="G73" s="426"/>
      <c r="H73" s="426"/>
      <c r="I73" s="426"/>
      <c r="J73" s="426"/>
      <c r="K73" s="426"/>
    </row>
    <row r="74" spans="1:11">
      <c r="A74" s="240"/>
      <c r="B74" s="426"/>
      <c r="C74" s="426"/>
      <c r="D74" s="426"/>
      <c r="E74" s="426"/>
      <c r="F74" s="426"/>
      <c r="G74" s="426"/>
      <c r="H74" s="426"/>
      <c r="I74" s="426"/>
      <c r="J74" s="426"/>
      <c r="K74" s="426"/>
    </row>
    <row r="75" spans="1:11">
      <c r="A75" s="240"/>
      <c r="B75" s="426"/>
      <c r="C75" s="426"/>
      <c r="D75" s="426"/>
      <c r="E75" s="426"/>
      <c r="F75" s="426"/>
      <c r="G75" s="426"/>
      <c r="H75" s="426"/>
      <c r="I75" s="426"/>
      <c r="J75" s="426"/>
      <c r="K75" s="426"/>
    </row>
    <row r="76" spans="1:11">
      <c r="A76" s="240"/>
      <c r="B76" s="426"/>
      <c r="C76" s="426"/>
      <c r="D76" s="426"/>
      <c r="E76" s="426"/>
      <c r="F76" s="426"/>
      <c r="G76" s="426"/>
      <c r="H76" s="426"/>
      <c r="I76" s="426"/>
      <c r="J76" s="426"/>
      <c r="K76" s="426"/>
    </row>
    <row r="77" spans="1:11" ht="15.75">
      <c r="A77" s="428"/>
      <c r="B77" s="426"/>
      <c r="C77" s="426"/>
      <c r="D77" s="426"/>
      <c r="E77" s="426"/>
      <c r="F77" s="426"/>
      <c r="G77" s="426"/>
      <c r="H77" s="426"/>
      <c r="I77" s="426"/>
      <c r="J77" s="426"/>
      <c r="K77" s="426"/>
    </row>
    <row r="78" spans="1:11" ht="15.75">
      <c r="A78" s="428"/>
      <c r="B78" s="426"/>
      <c r="C78" s="426"/>
      <c r="D78" s="426"/>
      <c r="E78" s="426"/>
      <c r="F78" s="426"/>
      <c r="G78" s="426"/>
      <c r="H78" s="426"/>
      <c r="I78" s="426"/>
      <c r="J78" s="426"/>
      <c r="K78" s="426"/>
    </row>
    <row r="79" spans="1:11" ht="15.75">
      <c r="A79" s="428"/>
      <c r="B79" s="426"/>
      <c r="C79" s="426"/>
      <c r="D79" s="426"/>
      <c r="E79" s="426"/>
      <c r="F79" s="426"/>
      <c r="G79" s="426"/>
      <c r="H79" s="426"/>
      <c r="I79" s="426"/>
      <c r="J79" s="426"/>
      <c r="K79" s="426"/>
    </row>
    <row r="80" spans="1:11" ht="15.75">
      <c r="A80" s="428"/>
      <c r="B80" s="426"/>
      <c r="C80" s="426"/>
      <c r="D80" s="426"/>
      <c r="E80" s="426"/>
      <c r="F80" s="426"/>
      <c r="G80" s="426"/>
      <c r="H80" s="426"/>
      <c r="I80" s="426"/>
      <c r="J80" s="426"/>
      <c r="K80" s="426"/>
    </row>
    <row r="81" spans="1:11" ht="15.75">
      <c r="A81" s="428"/>
      <c r="B81" s="426"/>
      <c r="C81" s="426"/>
      <c r="D81" s="426"/>
      <c r="E81" s="426"/>
      <c r="F81" s="426"/>
      <c r="G81" s="426"/>
      <c r="H81" s="426"/>
      <c r="I81" s="426"/>
      <c r="J81" s="426"/>
      <c r="K81" s="426"/>
    </row>
    <row r="82" spans="1:11" ht="15.75">
      <c r="A82" s="428"/>
      <c r="B82" s="426"/>
      <c r="C82" s="426"/>
      <c r="D82" s="426"/>
      <c r="E82" s="426"/>
      <c r="F82" s="426"/>
      <c r="G82" s="426"/>
      <c r="H82" s="426"/>
      <c r="I82" s="426"/>
      <c r="J82" s="426"/>
      <c r="K82" s="426"/>
    </row>
    <row r="83" spans="1:11" ht="15.75">
      <c r="A83" s="428"/>
      <c r="B83" s="426"/>
      <c r="C83" s="426"/>
      <c r="D83" s="426"/>
      <c r="E83" s="426"/>
      <c r="F83" s="426"/>
      <c r="G83" s="426"/>
      <c r="H83" s="426"/>
      <c r="I83" s="426"/>
      <c r="J83" s="426"/>
      <c r="K83" s="426"/>
    </row>
    <row r="84" spans="1:11" ht="15.75">
      <c r="A84" s="428"/>
      <c r="B84" s="426"/>
      <c r="C84" s="426"/>
      <c r="D84" s="426"/>
      <c r="E84" s="426"/>
      <c r="F84" s="426"/>
      <c r="G84" s="426"/>
      <c r="H84" s="426"/>
      <c r="I84" s="426"/>
      <c r="J84" s="426"/>
      <c r="K84" s="426"/>
    </row>
    <row r="85" spans="1:11" ht="15.75">
      <c r="A85" s="428"/>
    </row>
    <row r="86" spans="1:11" ht="15.75">
      <c r="A86" s="428"/>
    </row>
    <row r="87" spans="1:11" ht="15.75">
      <c r="A87" s="428"/>
    </row>
    <row r="88" spans="1:11" ht="15.75">
      <c r="A88" s="428"/>
    </row>
    <row r="89" spans="1:11" ht="15.75">
      <c r="A89" s="428"/>
    </row>
    <row r="90" spans="1:11" ht="15.75">
      <c r="A90" s="428"/>
    </row>
    <row r="91" spans="1:11" ht="15.75">
      <c r="A91" s="428"/>
    </row>
    <row r="92" spans="1:11" ht="15.75">
      <c r="A92" s="428"/>
    </row>
    <row r="93" spans="1:11" ht="15.75">
      <c r="A93" s="428"/>
    </row>
    <row r="94" spans="1:11" ht="15.75">
      <c r="A94" s="428"/>
    </row>
    <row r="95" spans="1:11" ht="15.75">
      <c r="A95" s="428"/>
    </row>
    <row r="96" spans="1:11"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F86"/>
  <sheetViews>
    <sheetView zoomScale="55" zoomScaleNormal="55" workbookViewId="0">
      <selection activeCell="A15" sqref="A15"/>
    </sheetView>
  </sheetViews>
  <sheetFormatPr defaultRowHeight="18"/>
  <cols>
    <col min="1" max="1" width="109.42578125" style="49" customWidth="1"/>
    <col min="2" max="5" width="26.7109375" style="49" customWidth="1"/>
    <col min="6" max="6" width="26.7109375" style="574" customWidth="1"/>
    <col min="7" max="201" width="9.140625" style="49"/>
    <col min="202" max="202" width="109.42578125" style="49" customWidth="1"/>
    <col min="203" max="207" width="26.7109375" style="49" customWidth="1"/>
    <col min="208" max="208" width="3.42578125" style="49" customWidth="1"/>
    <col min="209" max="209" width="86.7109375" style="49" customWidth="1"/>
    <col min="210" max="212" width="26.7109375" style="49" customWidth="1"/>
    <col min="213" max="213" width="19.7109375" style="49" customWidth="1"/>
    <col min="214" max="214" width="22.42578125" style="49" customWidth="1"/>
    <col min="215" max="215" width="4.85546875" style="49" customWidth="1"/>
    <col min="216" max="216" width="86.7109375" style="49" customWidth="1"/>
    <col min="217" max="218" width="26.7109375" style="49" customWidth="1"/>
    <col min="219" max="219" width="20.85546875" style="49" customWidth="1"/>
    <col min="220" max="220" width="23.140625" style="49" customWidth="1"/>
    <col min="221" max="221" width="26.7109375" style="49" customWidth="1"/>
    <col min="222" max="222" width="3" style="49" customWidth="1"/>
    <col min="223" max="223" width="86.7109375" style="49" customWidth="1"/>
    <col min="224" max="228" width="26.7109375" style="49" customWidth="1"/>
    <col min="229" max="229" width="3.85546875" style="49" customWidth="1"/>
    <col min="230" max="230" width="86.7109375" style="49" customWidth="1"/>
    <col min="231" max="234" width="26.7109375" style="49" customWidth="1"/>
    <col min="235" max="235" width="19" style="49" customWidth="1"/>
    <col min="236" max="236" width="1.85546875" style="49" customWidth="1"/>
    <col min="237" max="237" width="26.7109375" style="49" customWidth="1"/>
    <col min="238" max="238" width="20.140625" style="49" customWidth="1"/>
    <col min="239" max="239" width="12.7109375" style="49" customWidth="1"/>
    <col min="240" max="240" width="20.140625" style="49" customWidth="1"/>
    <col min="241" max="241" width="15.5703125" style="49" customWidth="1"/>
    <col min="242" max="242" width="5.42578125" style="49" customWidth="1"/>
    <col min="243" max="243" width="15" style="49" customWidth="1"/>
    <col min="244" max="256" width="9.140625" style="49"/>
    <col min="257" max="257" width="109.42578125" style="49" customWidth="1"/>
    <col min="258" max="262" width="26.7109375" style="49" customWidth="1"/>
    <col min="263" max="457" width="9.140625" style="49"/>
    <col min="458" max="458" width="109.42578125" style="49" customWidth="1"/>
    <col min="459" max="463" width="26.7109375" style="49" customWidth="1"/>
    <col min="464" max="464" width="3.42578125" style="49" customWidth="1"/>
    <col min="465" max="465" width="86.7109375" style="49" customWidth="1"/>
    <col min="466" max="468" width="26.7109375" style="49" customWidth="1"/>
    <col min="469" max="469" width="19.7109375" style="49" customWidth="1"/>
    <col min="470" max="470" width="22.42578125" style="49" customWidth="1"/>
    <col min="471" max="471" width="4.85546875" style="49" customWidth="1"/>
    <col min="472" max="472" width="86.7109375" style="49" customWidth="1"/>
    <col min="473" max="474" width="26.7109375" style="49" customWidth="1"/>
    <col min="475" max="475" width="20.85546875" style="49" customWidth="1"/>
    <col min="476" max="476" width="23.140625" style="49" customWidth="1"/>
    <col min="477" max="477" width="26.7109375" style="49" customWidth="1"/>
    <col min="478" max="478" width="3" style="49" customWidth="1"/>
    <col min="479" max="479" width="86.7109375" style="49" customWidth="1"/>
    <col min="480" max="484" width="26.7109375" style="49" customWidth="1"/>
    <col min="485" max="485" width="3.85546875" style="49" customWidth="1"/>
    <col min="486" max="486" width="86.7109375" style="49" customWidth="1"/>
    <col min="487" max="490" width="26.7109375" style="49" customWidth="1"/>
    <col min="491" max="491" width="19" style="49" customWidth="1"/>
    <col min="492" max="492" width="1.85546875" style="49" customWidth="1"/>
    <col min="493" max="493" width="26.7109375" style="49" customWidth="1"/>
    <col min="494" max="494" width="20.140625" style="49" customWidth="1"/>
    <col min="495" max="495" width="12.7109375" style="49" customWidth="1"/>
    <col min="496" max="496" width="20.140625" style="49" customWidth="1"/>
    <col min="497" max="497" width="15.5703125" style="49" customWidth="1"/>
    <col min="498" max="498" width="5.42578125" style="49" customWidth="1"/>
    <col min="499" max="499" width="15" style="49" customWidth="1"/>
    <col min="500" max="512" width="9.140625" style="49"/>
    <col min="513" max="513" width="109.42578125" style="49" customWidth="1"/>
    <col min="514" max="518" width="26.7109375" style="49" customWidth="1"/>
    <col min="519" max="713" width="9.140625" style="49"/>
    <col min="714" max="714" width="109.42578125" style="49" customWidth="1"/>
    <col min="715" max="719" width="26.7109375" style="49" customWidth="1"/>
    <col min="720" max="720" width="3.42578125" style="49" customWidth="1"/>
    <col min="721" max="721" width="86.7109375" style="49" customWidth="1"/>
    <col min="722" max="724" width="26.7109375" style="49" customWidth="1"/>
    <col min="725" max="725" width="19.7109375" style="49" customWidth="1"/>
    <col min="726" max="726" width="22.42578125" style="49" customWidth="1"/>
    <col min="727" max="727" width="4.85546875" style="49" customWidth="1"/>
    <col min="728" max="728" width="86.7109375" style="49" customWidth="1"/>
    <col min="729" max="730" width="26.7109375" style="49" customWidth="1"/>
    <col min="731" max="731" width="20.85546875" style="49" customWidth="1"/>
    <col min="732" max="732" width="23.140625" style="49" customWidth="1"/>
    <col min="733" max="733" width="26.7109375" style="49" customWidth="1"/>
    <col min="734" max="734" width="3" style="49" customWidth="1"/>
    <col min="735" max="735" width="86.7109375" style="49" customWidth="1"/>
    <col min="736" max="740" width="26.7109375" style="49" customWidth="1"/>
    <col min="741" max="741" width="3.85546875" style="49" customWidth="1"/>
    <col min="742" max="742" width="86.7109375" style="49" customWidth="1"/>
    <col min="743" max="746" width="26.7109375" style="49" customWidth="1"/>
    <col min="747" max="747" width="19" style="49" customWidth="1"/>
    <col min="748" max="748" width="1.85546875" style="49" customWidth="1"/>
    <col min="749" max="749" width="26.7109375" style="49" customWidth="1"/>
    <col min="750" max="750" width="20.140625" style="49" customWidth="1"/>
    <col min="751" max="751" width="12.7109375" style="49" customWidth="1"/>
    <col min="752" max="752" width="20.140625" style="49" customWidth="1"/>
    <col min="753" max="753" width="15.5703125" style="49" customWidth="1"/>
    <col min="754" max="754" width="5.42578125" style="49" customWidth="1"/>
    <col min="755" max="755" width="15" style="49" customWidth="1"/>
    <col min="756" max="768" width="9.140625" style="49"/>
    <col min="769" max="769" width="109.42578125" style="49" customWidth="1"/>
    <col min="770" max="774" width="26.7109375" style="49" customWidth="1"/>
    <col min="775" max="969" width="9.140625" style="49"/>
    <col min="970" max="970" width="109.42578125" style="49" customWidth="1"/>
    <col min="971" max="975" width="26.7109375" style="49" customWidth="1"/>
    <col min="976" max="976" width="3.42578125" style="49" customWidth="1"/>
    <col min="977" max="977" width="86.7109375" style="49" customWidth="1"/>
    <col min="978" max="980" width="26.7109375" style="49" customWidth="1"/>
    <col min="981" max="981" width="19.7109375" style="49" customWidth="1"/>
    <col min="982" max="982" width="22.42578125" style="49" customWidth="1"/>
    <col min="983" max="983" width="4.85546875" style="49" customWidth="1"/>
    <col min="984" max="984" width="86.7109375" style="49" customWidth="1"/>
    <col min="985" max="986" width="26.7109375" style="49" customWidth="1"/>
    <col min="987" max="987" width="20.85546875" style="49" customWidth="1"/>
    <col min="988" max="988" width="23.140625" style="49" customWidth="1"/>
    <col min="989" max="989" width="26.7109375" style="49" customWidth="1"/>
    <col min="990" max="990" width="3" style="49" customWidth="1"/>
    <col min="991" max="991" width="86.7109375" style="49" customWidth="1"/>
    <col min="992" max="996" width="26.7109375" style="49" customWidth="1"/>
    <col min="997" max="997" width="3.85546875" style="49" customWidth="1"/>
    <col min="998" max="998" width="86.7109375" style="49" customWidth="1"/>
    <col min="999" max="1002" width="26.7109375" style="49" customWidth="1"/>
    <col min="1003" max="1003" width="19" style="49" customWidth="1"/>
    <col min="1004" max="1004" width="1.85546875" style="49" customWidth="1"/>
    <col min="1005" max="1005" width="26.7109375" style="49" customWidth="1"/>
    <col min="1006" max="1006" width="20.140625" style="49" customWidth="1"/>
    <col min="1007" max="1007" width="12.7109375" style="49" customWidth="1"/>
    <col min="1008" max="1008" width="20.140625" style="49" customWidth="1"/>
    <col min="1009" max="1009" width="15.5703125" style="49" customWidth="1"/>
    <col min="1010" max="1010" width="5.42578125" style="49" customWidth="1"/>
    <col min="1011" max="1011" width="15" style="49" customWidth="1"/>
    <col min="1012" max="1024" width="9.140625" style="49"/>
    <col min="1025" max="1025" width="109.42578125" style="49" customWidth="1"/>
    <col min="1026" max="1030" width="26.7109375" style="49" customWidth="1"/>
    <col min="1031" max="1225" width="9.140625" style="49"/>
    <col min="1226" max="1226" width="109.42578125" style="49" customWidth="1"/>
    <col min="1227" max="1231" width="26.7109375" style="49" customWidth="1"/>
    <col min="1232" max="1232" width="3.42578125" style="49" customWidth="1"/>
    <col min="1233" max="1233" width="86.7109375" style="49" customWidth="1"/>
    <col min="1234" max="1236" width="26.7109375" style="49" customWidth="1"/>
    <col min="1237" max="1237" width="19.7109375" style="49" customWidth="1"/>
    <col min="1238" max="1238" width="22.42578125" style="49" customWidth="1"/>
    <col min="1239" max="1239" width="4.85546875" style="49" customWidth="1"/>
    <col min="1240" max="1240" width="86.7109375" style="49" customWidth="1"/>
    <col min="1241" max="1242" width="26.7109375" style="49" customWidth="1"/>
    <col min="1243" max="1243" width="20.85546875" style="49" customWidth="1"/>
    <col min="1244" max="1244" width="23.140625" style="49" customWidth="1"/>
    <col min="1245" max="1245" width="26.7109375" style="49" customWidth="1"/>
    <col min="1246" max="1246" width="3" style="49" customWidth="1"/>
    <col min="1247" max="1247" width="86.7109375" style="49" customWidth="1"/>
    <col min="1248" max="1252" width="26.7109375" style="49" customWidth="1"/>
    <col min="1253" max="1253" width="3.85546875" style="49" customWidth="1"/>
    <col min="1254" max="1254" width="86.7109375" style="49" customWidth="1"/>
    <col min="1255" max="1258" width="26.7109375" style="49" customWidth="1"/>
    <col min="1259" max="1259" width="19" style="49" customWidth="1"/>
    <col min="1260" max="1260" width="1.85546875" style="49" customWidth="1"/>
    <col min="1261" max="1261" width="26.7109375" style="49" customWidth="1"/>
    <col min="1262" max="1262" width="20.140625" style="49" customWidth="1"/>
    <col min="1263" max="1263" width="12.7109375" style="49" customWidth="1"/>
    <col min="1264" max="1264" width="20.140625" style="49" customWidth="1"/>
    <col min="1265" max="1265" width="15.5703125" style="49" customWidth="1"/>
    <col min="1266" max="1266" width="5.42578125" style="49" customWidth="1"/>
    <col min="1267" max="1267" width="15" style="49" customWidth="1"/>
    <col min="1268" max="1280" width="9.140625" style="49"/>
    <col min="1281" max="1281" width="109.42578125" style="49" customWidth="1"/>
    <col min="1282" max="1286" width="26.7109375" style="49" customWidth="1"/>
    <col min="1287" max="1481" width="9.140625" style="49"/>
    <col min="1482" max="1482" width="109.42578125" style="49" customWidth="1"/>
    <col min="1483" max="1487" width="26.7109375" style="49" customWidth="1"/>
    <col min="1488" max="1488" width="3.42578125" style="49" customWidth="1"/>
    <col min="1489" max="1489" width="86.7109375" style="49" customWidth="1"/>
    <col min="1490" max="1492" width="26.7109375" style="49" customWidth="1"/>
    <col min="1493" max="1493" width="19.7109375" style="49" customWidth="1"/>
    <col min="1494" max="1494" width="22.42578125" style="49" customWidth="1"/>
    <col min="1495" max="1495" width="4.85546875" style="49" customWidth="1"/>
    <col min="1496" max="1496" width="86.7109375" style="49" customWidth="1"/>
    <col min="1497" max="1498" width="26.7109375" style="49" customWidth="1"/>
    <col min="1499" max="1499" width="20.85546875" style="49" customWidth="1"/>
    <col min="1500" max="1500" width="23.140625" style="49" customWidth="1"/>
    <col min="1501" max="1501" width="26.7109375" style="49" customWidth="1"/>
    <col min="1502" max="1502" width="3" style="49" customWidth="1"/>
    <col min="1503" max="1503" width="86.7109375" style="49" customWidth="1"/>
    <col min="1504" max="1508" width="26.7109375" style="49" customWidth="1"/>
    <col min="1509" max="1509" width="3.85546875" style="49" customWidth="1"/>
    <col min="1510" max="1510" width="86.7109375" style="49" customWidth="1"/>
    <col min="1511" max="1514" width="26.7109375" style="49" customWidth="1"/>
    <col min="1515" max="1515" width="19" style="49" customWidth="1"/>
    <col min="1516" max="1516" width="1.85546875" style="49" customWidth="1"/>
    <col min="1517" max="1517" width="26.7109375" style="49" customWidth="1"/>
    <col min="1518" max="1518" width="20.140625" style="49" customWidth="1"/>
    <col min="1519" max="1519" width="12.7109375" style="49" customWidth="1"/>
    <col min="1520" max="1520" width="20.140625" style="49" customWidth="1"/>
    <col min="1521" max="1521" width="15.5703125" style="49" customWidth="1"/>
    <col min="1522" max="1522" width="5.42578125" style="49" customWidth="1"/>
    <col min="1523" max="1523" width="15" style="49" customWidth="1"/>
    <col min="1524" max="1536" width="9.140625" style="49"/>
    <col min="1537" max="1537" width="109.42578125" style="49" customWidth="1"/>
    <col min="1538" max="1542" width="26.7109375" style="49" customWidth="1"/>
    <col min="1543" max="1737" width="9.140625" style="49"/>
    <col min="1738" max="1738" width="109.42578125" style="49" customWidth="1"/>
    <col min="1739" max="1743" width="26.7109375" style="49" customWidth="1"/>
    <col min="1744" max="1744" width="3.42578125" style="49" customWidth="1"/>
    <col min="1745" max="1745" width="86.7109375" style="49" customWidth="1"/>
    <col min="1746" max="1748" width="26.7109375" style="49" customWidth="1"/>
    <col min="1749" max="1749" width="19.7109375" style="49" customWidth="1"/>
    <col min="1750" max="1750" width="22.42578125" style="49" customWidth="1"/>
    <col min="1751" max="1751" width="4.85546875" style="49" customWidth="1"/>
    <col min="1752" max="1752" width="86.7109375" style="49" customWidth="1"/>
    <col min="1753" max="1754" width="26.7109375" style="49" customWidth="1"/>
    <col min="1755" max="1755" width="20.85546875" style="49" customWidth="1"/>
    <col min="1756" max="1756" width="23.140625" style="49" customWidth="1"/>
    <col min="1757" max="1757" width="26.7109375" style="49" customWidth="1"/>
    <col min="1758" max="1758" width="3" style="49" customWidth="1"/>
    <col min="1759" max="1759" width="86.7109375" style="49" customWidth="1"/>
    <col min="1760" max="1764" width="26.7109375" style="49" customWidth="1"/>
    <col min="1765" max="1765" width="3.85546875" style="49" customWidth="1"/>
    <col min="1766" max="1766" width="86.7109375" style="49" customWidth="1"/>
    <col min="1767" max="1770" width="26.7109375" style="49" customWidth="1"/>
    <col min="1771" max="1771" width="19" style="49" customWidth="1"/>
    <col min="1772" max="1772" width="1.85546875" style="49" customWidth="1"/>
    <col min="1773" max="1773" width="26.7109375" style="49" customWidth="1"/>
    <col min="1774" max="1774" width="20.140625" style="49" customWidth="1"/>
    <col min="1775" max="1775" width="12.7109375" style="49" customWidth="1"/>
    <col min="1776" max="1776" width="20.140625" style="49" customWidth="1"/>
    <col min="1777" max="1777" width="15.5703125" style="49" customWidth="1"/>
    <col min="1778" max="1778" width="5.42578125" style="49" customWidth="1"/>
    <col min="1779" max="1779" width="15" style="49" customWidth="1"/>
    <col min="1780" max="1792" width="9.140625" style="49"/>
    <col min="1793" max="1793" width="109.42578125" style="49" customWidth="1"/>
    <col min="1794" max="1798" width="26.7109375" style="49" customWidth="1"/>
    <col min="1799" max="1993" width="9.140625" style="49"/>
    <col min="1994" max="1994" width="109.42578125" style="49" customWidth="1"/>
    <col min="1995" max="1999" width="26.7109375" style="49" customWidth="1"/>
    <col min="2000" max="2000" width="3.42578125" style="49" customWidth="1"/>
    <col min="2001" max="2001" width="86.7109375" style="49" customWidth="1"/>
    <col min="2002" max="2004" width="26.7109375" style="49" customWidth="1"/>
    <col min="2005" max="2005" width="19.7109375" style="49" customWidth="1"/>
    <col min="2006" max="2006" width="22.42578125" style="49" customWidth="1"/>
    <col min="2007" max="2007" width="4.85546875" style="49" customWidth="1"/>
    <col min="2008" max="2008" width="86.7109375" style="49" customWidth="1"/>
    <col min="2009" max="2010" width="26.7109375" style="49" customWidth="1"/>
    <col min="2011" max="2011" width="20.85546875" style="49" customWidth="1"/>
    <col min="2012" max="2012" width="23.140625" style="49" customWidth="1"/>
    <col min="2013" max="2013" width="26.7109375" style="49" customWidth="1"/>
    <col min="2014" max="2014" width="3" style="49" customWidth="1"/>
    <col min="2015" max="2015" width="86.7109375" style="49" customWidth="1"/>
    <col min="2016" max="2020" width="26.7109375" style="49" customWidth="1"/>
    <col min="2021" max="2021" width="3.85546875" style="49" customWidth="1"/>
    <col min="2022" max="2022" width="86.7109375" style="49" customWidth="1"/>
    <col min="2023" max="2026" width="26.7109375" style="49" customWidth="1"/>
    <col min="2027" max="2027" width="19" style="49" customWidth="1"/>
    <col min="2028" max="2028" width="1.85546875" style="49" customWidth="1"/>
    <col min="2029" max="2029" width="26.7109375" style="49" customWidth="1"/>
    <col min="2030" max="2030" width="20.140625" style="49" customWidth="1"/>
    <col min="2031" max="2031" width="12.7109375" style="49" customWidth="1"/>
    <col min="2032" max="2032" width="20.140625" style="49" customWidth="1"/>
    <col min="2033" max="2033" width="15.5703125" style="49" customWidth="1"/>
    <col min="2034" max="2034" width="5.42578125" style="49" customWidth="1"/>
    <col min="2035" max="2035" width="15" style="49" customWidth="1"/>
    <col min="2036" max="2048" width="9.140625" style="49"/>
    <col min="2049" max="2049" width="109.42578125" style="49" customWidth="1"/>
    <col min="2050" max="2054" width="26.7109375" style="49" customWidth="1"/>
    <col min="2055" max="2249" width="9.140625" style="49"/>
    <col min="2250" max="2250" width="109.42578125" style="49" customWidth="1"/>
    <col min="2251" max="2255" width="26.7109375" style="49" customWidth="1"/>
    <col min="2256" max="2256" width="3.42578125" style="49" customWidth="1"/>
    <col min="2257" max="2257" width="86.7109375" style="49" customWidth="1"/>
    <col min="2258" max="2260" width="26.7109375" style="49" customWidth="1"/>
    <col min="2261" max="2261" width="19.7109375" style="49" customWidth="1"/>
    <col min="2262" max="2262" width="22.42578125" style="49" customWidth="1"/>
    <col min="2263" max="2263" width="4.85546875" style="49" customWidth="1"/>
    <col min="2264" max="2264" width="86.7109375" style="49" customWidth="1"/>
    <col min="2265" max="2266" width="26.7109375" style="49" customWidth="1"/>
    <col min="2267" max="2267" width="20.85546875" style="49" customWidth="1"/>
    <col min="2268" max="2268" width="23.140625" style="49" customWidth="1"/>
    <col min="2269" max="2269" width="26.7109375" style="49" customWidth="1"/>
    <col min="2270" max="2270" width="3" style="49" customWidth="1"/>
    <col min="2271" max="2271" width="86.7109375" style="49" customWidth="1"/>
    <col min="2272" max="2276" width="26.7109375" style="49" customWidth="1"/>
    <col min="2277" max="2277" width="3.85546875" style="49" customWidth="1"/>
    <col min="2278" max="2278" width="86.7109375" style="49" customWidth="1"/>
    <col min="2279" max="2282" width="26.7109375" style="49" customWidth="1"/>
    <col min="2283" max="2283" width="19" style="49" customWidth="1"/>
    <col min="2284" max="2284" width="1.85546875" style="49" customWidth="1"/>
    <col min="2285" max="2285" width="26.7109375" style="49" customWidth="1"/>
    <col min="2286" max="2286" width="20.140625" style="49" customWidth="1"/>
    <col min="2287" max="2287" width="12.7109375" style="49" customWidth="1"/>
    <col min="2288" max="2288" width="20.140625" style="49" customWidth="1"/>
    <col min="2289" max="2289" width="15.5703125" style="49" customWidth="1"/>
    <col min="2290" max="2290" width="5.42578125" style="49" customWidth="1"/>
    <col min="2291" max="2291" width="15" style="49" customWidth="1"/>
    <col min="2292" max="2304" width="9.140625" style="49"/>
    <col min="2305" max="2305" width="109.42578125" style="49" customWidth="1"/>
    <col min="2306" max="2310" width="26.7109375" style="49" customWidth="1"/>
    <col min="2311" max="2505" width="9.140625" style="49"/>
    <col min="2506" max="2506" width="109.42578125" style="49" customWidth="1"/>
    <col min="2507" max="2511" width="26.7109375" style="49" customWidth="1"/>
    <col min="2512" max="2512" width="3.42578125" style="49" customWidth="1"/>
    <col min="2513" max="2513" width="86.7109375" style="49" customWidth="1"/>
    <col min="2514" max="2516" width="26.7109375" style="49" customWidth="1"/>
    <col min="2517" max="2517" width="19.7109375" style="49" customWidth="1"/>
    <col min="2518" max="2518" width="22.42578125" style="49" customWidth="1"/>
    <col min="2519" max="2519" width="4.85546875" style="49" customWidth="1"/>
    <col min="2520" max="2520" width="86.7109375" style="49" customWidth="1"/>
    <col min="2521" max="2522" width="26.7109375" style="49" customWidth="1"/>
    <col min="2523" max="2523" width="20.85546875" style="49" customWidth="1"/>
    <col min="2524" max="2524" width="23.140625" style="49" customWidth="1"/>
    <col min="2525" max="2525" width="26.7109375" style="49" customWidth="1"/>
    <col min="2526" max="2526" width="3" style="49" customWidth="1"/>
    <col min="2527" max="2527" width="86.7109375" style="49" customWidth="1"/>
    <col min="2528" max="2532" width="26.7109375" style="49" customWidth="1"/>
    <col min="2533" max="2533" width="3.85546875" style="49" customWidth="1"/>
    <col min="2534" max="2534" width="86.7109375" style="49" customWidth="1"/>
    <col min="2535" max="2538" width="26.7109375" style="49" customWidth="1"/>
    <col min="2539" max="2539" width="19" style="49" customWidth="1"/>
    <col min="2540" max="2540" width="1.85546875" style="49" customWidth="1"/>
    <col min="2541" max="2541" width="26.7109375" style="49" customWidth="1"/>
    <col min="2542" max="2542" width="20.140625" style="49" customWidth="1"/>
    <col min="2543" max="2543" width="12.7109375" style="49" customWidth="1"/>
    <col min="2544" max="2544" width="20.140625" style="49" customWidth="1"/>
    <col min="2545" max="2545" width="15.5703125" style="49" customWidth="1"/>
    <col min="2546" max="2546" width="5.42578125" style="49" customWidth="1"/>
    <col min="2547" max="2547" width="15" style="49" customWidth="1"/>
    <col min="2548" max="2560" width="9.140625" style="49"/>
    <col min="2561" max="2561" width="109.42578125" style="49" customWidth="1"/>
    <col min="2562" max="2566" width="26.7109375" style="49" customWidth="1"/>
    <col min="2567" max="2761" width="9.140625" style="49"/>
    <col min="2762" max="2762" width="109.42578125" style="49" customWidth="1"/>
    <col min="2763" max="2767" width="26.7109375" style="49" customWidth="1"/>
    <col min="2768" max="2768" width="3.42578125" style="49" customWidth="1"/>
    <col min="2769" max="2769" width="86.7109375" style="49" customWidth="1"/>
    <col min="2770" max="2772" width="26.7109375" style="49" customWidth="1"/>
    <col min="2773" max="2773" width="19.7109375" style="49" customWidth="1"/>
    <col min="2774" max="2774" width="22.42578125" style="49" customWidth="1"/>
    <col min="2775" max="2775" width="4.85546875" style="49" customWidth="1"/>
    <col min="2776" max="2776" width="86.7109375" style="49" customWidth="1"/>
    <col min="2777" max="2778" width="26.7109375" style="49" customWidth="1"/>
    <col min="2779" max="2779" width="20.85546875" style="49" customWidth="1"/>
    <col min="2780" max="2780" width="23.140625" style="49" customWidth="1"/>
    <col min="2781" max="2781" width="26.7109375" style="49" customWidth="1"/>
    <col min="2782" max="2782" width="3" style="49" customWidth="1"/>
    <col min="2783" max="2783" width="86.7109375" style="49" customWidth="1"/>
    <col min="2784" max="2788" width="26.7109375" style="49" customWidth="1"/>
    <col min="2789" max="2789" width="3.85546875" style="49" customWidth="1"/>
    <col min="2790" max="2790" width="86.7109375" style="49" customWidth="1"/>
    <col min="2791" max="2794" width="26.7109375" style="49" customWidth="1"/>
    <col min="2795" max="2795" width="19" style="49" customWidth="1"/>
    <col min="2796" max="2796" width="1.85546875" style="49" customWidth="1"/>
    <col min="2797" max="2797" width="26.7109375" style="49" customWidth="1"/>
    <col min="2798" max="2798" width="20.140625" style="49" customWidth="1"/>
    <col min="2799" max="2799" width="12.7109375" style="49" customWidth="1"/>
    <col min="2800" max="2800" width="20.140625" style="49" customWidth="1"/>
    <col min="2801" max="2801" width="15.5703125" style="49" customWidth="1"/>
    <col min="2802" max="2802" width="5.42578125" style="49" customWidth="1"/>
    <col min="2803" max="2803" width="15" style="49" customWidth="1"/>
    <col min="2804" max="2816" width="9.140625" style="49"/>
    <col min="2817" max="2817" width="109.42578125" style="49" customWidth="1"/>
    <col min="2818" max="2822" width="26.7109375" style="49" customWidth="1"/>
    <col min="2823" max="3017" width="9.140625" style="49"/>
    <col min="3018" max="3018" width="109.42578125" style="49" customWidth="1"/>
    <col min="3019" max="3023" width="26.7109375" style="49" customWidth="1"/>
    <col min="3024" max="3024" width="3.42578125" style="49" customWidth="1"/>
    <col min="3025" max="3025" width="86.7109375" style="49" customWidth="1"/>
    <col min="3026" max="3028" width="26.7109375" style="49" customWidth="1"/>
    <col min="3029" max="3029" width="19.7109375" style="49" customWidth="1"/>
    <col min="3030" max="3030" width="22.42578125" style="49" customWidth="1"/>
    <col min="3031" max="3031" width="4.85546875" style="49" customWidth="1"/>
    <col min="3032" max="3032" width="86.7109375" style="49" customWidth="1"/>
    <col min="3033" max="3034" width="26.7109375" style="49" customWidth="1"/>
    <col min="3035" max="3035" width="20.85546875" style="49" customWidth="1"/>
    <col min="3036" max="3036" width="23.140625" style="49" customWidth="1"/>
    <col min="3037" max="3037" width="26.7109375" style="49" customWidth="1"/>
    <col min="3038" max="3038" width="3" style="49" customWidth="1"/>
    <col min="3039" max="3039" width="86.7109375" style="49" customWidth="1"/>
    <col min="3040" max="3044" width="26.7109375" style="49" customWidth="1"/>
    <col min="3045" max="3045" width="3.85546875" style="49" customWidth="1"/>
    <col min="3046" max="3046" width="86.7109375" style="49" customWidth="1"/>
    <col min="3047" max="3050" width="26.7109375" style="49" customWidth="1"/>
    <col min="3051" max="3051" width="19" style="49" customWidth="1"/>
    <col min="3052" max="3052" width="1.85546875" style="49" customWidth="1"/>
    <col min="3053" max="3053" width="26.7109375" style="49" customWidth="1"/>
    <col min="3054" max="3054" width="20.140625" style="49" customWidth="1"/>
    <col min="3055" max="3055" width="12.7109375" style="49" customWidth="1"/>
    <col min="3056" max="3056" width="20.140625" style="49" customWidth="1"/>
    <col min="3057" max="3057" width="15.5703125" style="49" customWidth="1"/>
    <col min="3058" max="3058" width="5.42578125" style="49" customWidth="1"/>
    <col min="3059" max="3059" width="15" style="49" customWidth="1"/>
    <col min="3060" max="3072" width="9.140625" style="49"/>
    <col min="3073" max="3073" width="109.42578125" style="49" customWidth="1"/>
    <col min="3074" max="3078" width="26.7109375" style="49" customWidth="1"/>
    <col min="3079" max="3273" width="9.140625" style="49"/>
    <col min="3274" max="3274" width="109.42578125" style="49" customWidth="1"/>
    <col min="3275" max="3279" width="26.7109375" style="49" customWidth="1"/>
    <col min="3280" max="3280" width="3.42578125" style="49" customWidth="1"/>
    <col min="3281" max="3281" width="86.7109375" style="49" customWidth="1"/>
    <col min="3282" max="3284" width="26.7109375" style="49" customWidth="1"/>
    <col min="3285" max="3285" width="19.7109375" style="49" customWidth="1"/>
    <col min="3286" max="3286" width="22.42578125" style="49" customWidth="1"/>
    <col min="3287" max="3287" width="4.85546875" style="49" customWidth="1"/>
    <col min="3288" max="3288" width="86.7109375" style="49" customWidth="1"/>
    <col min="3289" max="3290" width="26.7109375" style="49" customWidth="1"/>
    <col min="3291" max="3291" width="20.85546875" style="49" customWidth="1"/>
    <col min="3292" max="3292" width="23.140625" style="49" customWidth="1"/>
    <col min="3293" max="3293" width="26.7109375" style="49" customWidth="1"/>
    <col min="3294" max="3294" width="3" style="49" customWidth="1"/>
    <col min="3295" max="3295" width="86.7109375" style="49" customWidth="1"/>
    <col min="3296" max="3300" width="26.7109375" style="49" customWidth="1"/>
    <col min="3301" max="3301" width="3.85546875" style="49" customWidth="1"/>
    <col min="3302" max="3302" width="86.7109375" style="49" customWidth="1"/>
    <col min="3303" max="3306" width="26.7109375" style="49" customWidth="1"/>
    <col min="3307" max="3307" width="19" style="49" customWidth="1"/>
    <col min="3308" max="3308" width="1.85546875" style="49" customWidth="1"/>
    <col min="3309" max="3309" width="26.7109375" style="49" customWidth="1"/>
    <col min="3310" max="3310" width="20.140625" style="49" customWidth="1"/>
    <col min="3311" max="3311" width="12.7109375" style="49" customWidth="1"/>
    <col min="3312" max="3312" width="20.140625" style="49" customWidth="1"/>
    <col min="3313" max="3313" width="15.5703125" style="49" customWidth="1"/>
    <col min="3314" max="3314" width="5.42578125" style="49" customWidth="1"/>
    <col min="3315" max="3315" width="15" style="49" customWidth="1"/>
    <col min="3316" max="3328" width="9.140625" style="49"/>
    <col min="3329" max="3329" width="109.42578125" style="49" customWidth="1"/>
    <col min="3330" max="3334" width="26.7109375" style="49" customWidth="1"/>
    <col min="3335" max="3529" width="9.140625" style="49"/>
    <col min="3530" max="3530" width="109.42578125" style="49" customWidth="1"/>
    <col min="3531" max="3535" width="26.7109375" style="49" customWidth="1"/>
    <col min="3536" max="3536" width="3.42578125" style="49" customWidth="1"/>
    <col min="3537" max="3537" width="86.7109375" style="49" customWidth="1"/>
    <col min="3538" max="3540" width="26.7109375" style="49" customWidth="1"/>
    <col min="3541" max="3541" width="19.7109375" style="49" customWidth="1"/>
    <col min="3542" max="3542" width="22.42578125" style="49" customWidth="1"/>
    <col min="3543" max="3543" width="4.85546875" style="49" customWidth="1"/>
    <col min="3544" max="3544" width="86.7109375" style="49" customWidth="1"/>
    <col min="3545" max="3546" width="26.7109375" style="49" customWidth="1"/>
    <col min="3547" max="3547" width="20.85546875" style="49" customWidth="1"/>
    <col min="3548" max="3548" width="23.140625" style="49" customWidth="1"/>
    <col min="3549" max="3549" width="26.7109375" style="49" customWidth="1"/>
    <col min="3550" max="3550" width="3" style="49" customWidth="1"/>
    <col min="3551" max="3551" width="86.7109375" style="49" customWidth="1"/>
    <col min="3552" max="3556" width="26.7109375" style="49" customWidth="1"/>
    <col min="3557" max="3557" width="3.85546875" style="49" customWidth="1"/>
    <col min="3558" max="3558" width="86.7109375" style="49" customWidth="1"/>
    <col min="3559" max="3562" width="26.7109375" style="49" customWidth="1"/>
    <col min="3563" max="3563" width="19" style="49" customWidth="1"/>
    <col min="3564" max="3564" width="1.85546875" style="49" customWidth="1"/>
    <col min="3565" max="3565" width="26.7109375" style="49" customWidth="1"/>
    <col min="3566" max="3566" width="20.140625" style="49" customWidth="1"/>
    <col min="3567" max="3567" width="12.7109375" style="49" customWidth="1"/>
    <col min="3568" max="3568" width="20.140625" style="49" customWidth="1"/>
    <col min="3569" max="3569" width="15.5703125" style="49" customWidth="1"/>
    <col min="3570" max="3570" width="5.42578125" style="49" customWidth="1"/>
    <col min="3571" max="3571" width="15" style="49" customWidth="1"/>
    <col min="3572" max="3584" width="9.140625" style="49"/>
    <col min="3585" max="3585" width="109.42578125" style="49" customWidth="1"/>
    <col min="3586" max="3590" width="26.7109375" style="49" customWidth="1"/>
    <col min="3591" max="3785" width="9.140625" style="49"/>
    <col min="3786" max="3786" width="109.42578125" style="49" customWidth="1"/>
    <col min="3787" max="3791" width="26.7109375" style="49" customWidth="1"/>
    <col min="3792" max="3792" width="3.42578125" style="49" customWidth="1"/>
    <col min="3793" max="3793" width="86.7109375" style="49" customWidth="1"/>
    <col min="3794" max="3796" width="26.7109375" style="49" customWidth="1"/>
    <col min="3797" max="3797" width="19.7109375" style="49" customWidth="1"/>
    <col min="3798" max="3798" width="22.42578125" style="49" customWidth="1"/>
    <col min="3799" max="3799" width="4.85546875" style="49" customWidth="1"/>
    <col min="3800" max="3800" width="86.7109375" style="49" customWidth="1"/>
    <col min="3801" max="3802" width="26.7109375" style="49" customWidth="1"/>
    <col min="3803" max="3803" width="20.85546875" style="49" customWidth="1"/>
    <col min="3804" max="3804" width="23.140625" style="49" customWidth="1"/>
    <col min="3805" max="3805" width="26.7109375" style="49" customWidth="1"/>
    <col min="3806" max="3806" width="3" style="49" customWidth="1"/>
    <col min="3807" max="3807" width="86.7109375" style="49" customWidth="1"/>
    <col min="3808" max="3812" width="26.7109375" style="49" customWidth="1"/>
    <col min="3813" max="3813" width="3.85546875" style="49" customWidth="1"/>
    <col min="3814" max="3814" width="86.7109375" style="49" customWidth="1"/>
    <col min="3815" max="3818" width="26.7109375" style="49" customWidth="1"/>
    <col min="3819" max="3819" width="19" style="49" customWidth="1"/>
    <col min="3820" max="3820" width="1.85546875" style="49" customWidth="1"/>
    <col min="3821" max="3821" width="26.7109375" style="49" customWidth="1"/>
    <col min="3822" max="3822" width="20.140625" style="49" customWidth="1"/>
    <col min="3823" max="3823" width="12.7109375" style="49" customWidth="1"/>
    <col min="3824" max="3824" width="20.140625" style="49" customWidth="1"/>
    <col min="3825" max="3825" width="15.5703125" style="49" customWidth="1"/>
    <col min="3826" max="3826" width="5.42578125" style="49" customWidth="1"/>
    <col min="3827" max="3827" width="15" style="49" customWidth="1"/>
    <col min="3828" max="3840" width="9.140625" style="49"/>
    <col min="3841" max="3841" width="109.42578125" style="49" customWidth="1"/>
    <col min="3842" max="3846" width="26.7109375" style="49" customWidth="1"/>
    <col min="3847" max="4041" width="9.140625" style="49"/>
    <col min="4042" max="4042" width="109.42578125" style="49" customWidth="1"/>
    <col min="4043" max="4047" width="26.7109375" style="49" customWidth="1"/>
    <col min="4048" max="4048" width="3.42578125" style="49" customWidth="1"/>
    <col min="4049" max="4049" width="86.7109375" style="49" customWidth="1"/>
    <col min="4050" max="4052" width="26.7109375" style="49" customWidth="1"/>
    <col min="4053" max="4053" width="19.7109375" style="49" customWidth="1"/>
    <col min="4054" max="4054" width="22.42578125" style="49" customWidth="1"/>
    <col min="4055" max="4055" width="4.85546875" style="49" customWidth="1"/>
    <col min="4056" max="4056" width="86.7109375" style="49" customWidth="1"/>
    <col min="4057" max="4058" width="26.7109375" style="49" customWidth="1"/>
    <col min="4059" max="4059" width="20.85546875" style="49" customWidth="1"/>
    <col min="4060" max="4060" width="23.140625" style="49" customWidth="1"/>
    <col min="4061" max="4061" width="26.7109375" style="49" customWidth="1"/>
    <col min="4062" max="4062" width="3" style="49" customWidth="1"/>
    <col min="4063" max="4063" width="86.7109375" style="49" customWidth="1"/>
    <col min="4064" max="4068" width="26.7109375" style="49" customWidth="1"/>
    <col min="4069" max="4069" width="3.85546875" style="49" customWidth="1"/>
    <col min="4070" max="4070" width="86.7109375" style="49" customWidth="1"/>
    <col min="4071" max="4074" width="26.7109375" style="49" customWidth="1"/>
    <col min="4075" max="4075" width="19" style="49" customWidth="1"/>
    <col min="4076" max="4076" width="1.85546875" style="49" customWidth="1"/>
    <col min="4077" max="4077" width="26.7109375" style="49" customWidth="1"/>
    <col min="4078" max="4078" width="20.140625" style="49" customWidth="1"/>
    <col min="4079" max="4079" width="12.7109375" style="49" customWidth="1"/>
    <col min="4080" max="4080" width="20.140625" style="49" customWidth="1"/>
    <col min="4081" max="4081" width="15.5703125" style="49" customWidth="1"/>
    <col min="4082" max="4082" width="5.42578125" style="49" customWidth="1"/>
    <col min="4083" max="4083" width="15" style="49" customWidth="1"/>
    <col min="4084" max="4096" width="9.140625" style="49"/>
    <col min="4097" max="4097" width="109.42578125" style="49" customWidth="1"/>
    <col min="4098" max="4102" width="26.7109375" style="49" customWidth="1"/>
    <col min="4103" max="4297" width="9.140625" style="49"/>
    <col min="4298" max="4298" width="109.42578125" style="49" customWidth="1"/>
    <col min="4299" max="4303" width="26.7109375" style="49" customWidth="1"/>
    <col min="4304" max="4304" width="3.42578125" style="49" customWidth="1"/>
    <col min="4305" max="4305" width="86.7109375" style="49" customWidth="1"/>
    <col min="4306" max="4308" width="26.7109375" style="49" customWidth="1"/>
    <col min="4309" max="4309" width="19.7109375" style="49" customWidth="1"/>
    <col min="4310" max="4310" width="22.42578125" style="49" customWidth="1"/>
    <col min="4311" max="4311" width="4.85546875" style="49" customWidth="1"/>
    <col min="4312" max="4312" width="86.7109375" style="49" customWidth="1"/>
    <col min="4313" max="4314" width="26.7109375" style="49" customWidth="1"/>
    <col min="4315" max="4315" width="20.85546875" style="49" customWidth="1"/>
    <col min="4316" max="4316" width="23.140625" style="49" customWidth="1"/>
    <col min="4317" max="4317" width="26.7109375" style="49" customWidth="1"/>
    <col min="4318" max="4318" width="3" style="49" customWidth="1"/>
    <col min="4319" max="4319" width="86.7109375" style="49" customWidth="1"/>
    <col min="4320" max="4324" width="26.7109375" style="49" customWidth="1"/>
    <col min="4325" max="4325" width="3.85546875" style="49" customWidth="1"/>
    <col min="4326" max="4326" width="86.7109375" style="49" customWidth="1"/>
    <col min="4327" max="4330" width="26.7109375" style="49" customWidth="1"/>
    <col min="4331" max="4331" width="19" style="49" customWidth="1"/>
    <col min="4332" max="4332" width="1.85546875" style="49" customWidth="1"/>
    <col min="4333" max="4333" width="26.7109375" style="49" customWidth="1"/>
    <col min="4334" max="4334" width="20.140625" style="49" customWidth="1"/>
    <col min="4335" max="4335" width="12.7109375" style="49" customWidth="1"/>
    <col min="4336" max="4336" width="20.140625" style="49" customWidth="1"/>
    <col min="4337" max="4337" width="15.5703125" style="49" customWidth="1"/>
    <col min="4338" max="4338" width="5.42578125" style="49" customWidth="1"/>
    <col min="4339" max="4339" width="15" style="49" customWidth="1"/>
    <col min="4340" max="4352" width="9.140625" style="49"/>
    <col min="4353" max="4353" width="109.42578125" style="49" customWidth="1"/>
    <col min="4354" max="4358" width="26.7109375" style="49" customWidth="1"/>
    <col min="4359" max="4553" width="9.140625" style="49"/>
    <col min="4554" max="4554" width="109.42578125" style="49" customWidth="1"/>
    <col min="4555" max="4559" width="26.7109375" style="49" customWidth="1"/>
    <col min="4560" max="4560" width="3.42578125" style="49" customWidth="1"/>
    <col min="4561" max="4561" width="86.7109375" style="49" customWidth="1"/>
    <col min="4562" max="4564" width="26.7109375" style="49" customWidth="1"/>
    <col min="4565" max="4565" width="19.7109375" style="49" customWidth="1"/>
    <col min="4566" max="4566" width="22.42578125" style="49" customWidth="1"/>
    <col min="4567" max="4567" width="4.85546875" style="49" customWidth="1"/>
    <col min="4568" max="4568" width="86.7109375" style="49" customWidth="1"/>
    <col min="4569" max="4570" width="26.7109375" style="49" customWidth="1"/>
    <col min="4571" max="4571" width="20.85546875" style="49" customWidth="1"/>
    <col min="4572" max="4572" width="23.140625" style="49" customWidth="1"/>
    <col min="4573" max="4573" width="26.7109375" style="49" customWidth="1"/>
    <col min="4574" max="4574" width="3" style="49" customWidth="1"/>
    <col min="4575" max="4575" width="86.7109375" style="49" customWidth="1"/>
    <col min="4576" max="4580" width="26.7109375" style="49" customWidth="1"/>
    <col min="4581" max="4581" width="3.85546875" style="49" customWidth="1"/>
    <col min="4582" max="4582" width="86.7109375" style="49" customWidth="1"/>
    <col min="4583" max="4586" width="26.7109375" style="49" customWidth="1"/>
    <col min="4587" max="4587" width="19" style="49" customWidth="1"/>
    <col min="4588" max="4588" width="1.85546875" style="49" customWidth="1"/>
    <col min="4589" max="4589" width="26.7109375" style="49" customWidth="1"/>
    <col min="4590" max="4590" width="20.140625" style="49" customWidth="1"/>
    <col min="4591" max="4591" width="12.7109375" style="49" customWidth="1"/>
    <col min="4592" max="4592" width="20.140625" style="49" customWidth="1"/>
    <col min="4593" max="4593" width="15.5703125" style="49" customWidth="1"/>
    <col min="4594" max="4594" width="5.42578125" style="49" customWidth="1"/>
    <col min="4595" max="4595" width="15" style="49" customWidth="1"/>
    <col min="4596" max="4608" width="9.140625" style="49"/>
    <col min="4609" max="4609" width="109.42578125" style="49" customWidth="1"/>
    <col min="4610" max="4614" width="26.7109375" style="49" customWidth="1"/>
    <col min="4615" max="4809" width="9.140625" style="49"/>
    <col min="4810" max="4810" width="109.42578125" style="49" customWidth="1"/>
    <col min="4811" max="4815" width="26.7109375" style="49" customWidth="1"/>
    <col min="4816" max="4816" width="3.42578125" style="49" customWidth="1"/>
    <col min="4817" max="4817" width="86.7109375" style="49" customWidth="1"/>
    <col min="4818" max="4820" width="26.7109375" style="49" customWidth="1"/>
    <col min="4821" max="4821" width="19.7109375" style="49" customWidth="1"/>
    <col min="4822" max="4822" width="22.42578125" style="49" customWidth="1"/>
    <col min="4823" max="4823" width="4.85546875" style="49" customWidth="1"/>
    <col min="4824" max="4824" width="86.7109375" style="49" customWidth="1"/>
    <col min="4825" max="4826" width="26.7109375" style="49" customWidth="1"/>
    <col min="4827" max="4827" width="20.85546875" style="49" customWidth="1"/>
    <col min="4828" max="4828" width="23.140625" style="49" customWidth="1"/>
    <col min="4829" max="4829" width="26.7109375" style="49" customWidth="1"/>
    <col min="4830" max="4830" width="3" style="49" customWidth="1"/>
    <col min="4831" max="4831" width="86.7109375" style="49" customWidth="1"/>
    <col min="4832" max="4836" width="26.7109375" style="49" customWidth="1"/>
    <col min="4837" max="4837" width="3.85546875" style="49" customWidth="1"/>
    <col min="4838" max="4838" width="86.7109375" style="49" customWidth="1"/>
    <col min="4839" max="4842" width="26.7109375" style="49" customWidth="1"/>
    <col min="4843" max="4843" width="19" style="49" customWidth="1"/>
    <col min="4844" max="4844" width="1.85546875" style="49" customWidth="1"/>
    <col min="4845" max="4845" width="26.7109375" style="49" customWidth="1"/>
    <col min="4846" max="4846" width="20.140625" style="49" customWidth="1"/>
    <col min="4847" max="4847" width="12.7109375" style="49" customWidth="1"/>
    <col min="4848" max="4848" width="20.140625" style="49" customWidth="1"/>
    <col min="4849" max="4849" width="15.5703125" style="49" customWidth="1"/>
    <col min="4850" max="4850" width="5.42578125" style="49" customWidth="1"/>
    <col min="4851" max="4851" width="15" style="49" customWidth="1"/>
    <col min="4852" max="4864" width="9.140625" style="49"/>
    <col min="4865" max="4865" width="109.42578125" style="49" customWidth="1"/>
    <col min="4866" max="4870" width="26.7109375" style="49" customWidth="1"/>
    <col min="4871" max="5065" width="9.140625" style="49"/>
    <col min="5066" max="5066" width="109.42578125" style="49" customWidth="1"/>
    <col min="5067" max="5071" width="26.7109375" style="49" customWidth="1"/>
    <col min="5072" max="5072" width="3.42578125" style="49" customWidth="1"/>
    <col min="5073" max="5073" width="86.7109375" style="49" customWidth="1"/>
    <col min="5074" max="5076" width="26.7109375" style="49" customWidth="1"/>
    <col min="5077" max="5077" width="19.7109375" style="49" customWidth="1"/>
    <col min="5078" max="5078" width="22.42578125" style="49" customWidth="1"/>
    <col min="5079" max="5079" width="4.85546875" style="49" customWidth="1"/>
    <col min="5080" max="5080" width="86.7109375" style="49" customWidth="1"/>
    <col min="5081" max="5082" width="26.7109375" style="49" customWidth="1"/>
    <col min="5083" max="5083" width="20.85546875" style="49" customWidth="1"/>
    <col min="5084" max="5084" width="23.140625" style="49" customWidth="1"/>
    <col min="5085" max="5085" width="26.7109375" style="49" customWidth="1"/>
    <col min="5086" max="5086" width="3" style="49" customWidth="1"/>
    <col min="5087" max="5087" width="86.7109375" style="49" customWidth="1"/>
    <col min="5088" max="5092" width="26.7109375" style="49" customWidth="1"/>
    <col min="5093" max="5093" width="3.85546875" style="49" customWidth="1"/>
    <col min="5094" max="5094" width="86.7109375" style="49" customWidth="1"/>
    <col min="5095" max="5098" width="26.7109375" style="49" customWidth="1"/>
    <col min="5099" max="5099" width="19" style="49" customWidth="1"/>
    <col min="5100" max="5100" width="1.85546875" style="49" customWidth="1"/>
    <col min="5101" max="5101" width="26.7109375" style="49" customWidth="1"/>
    <col min="5102" max="5102" width="20.140625" style="49" customWidth="1"/>
    <col min="5103" max="5103" width="12.7109375" style="49" customWidth="1"/>
    <col min="5104" max="5104" width="20.140625" style="49" customWidth="1"/>
    <col min="5105" max="5105" width="15.5703125" style="49" customWidth="1"/>
    <col min="5106" max="5106" width="5.42578125" style="49" customWidth="1"/>
    <col min="5107" max="5107" width="15" style="49" customWidth="1"/>
    <col min="5108" max="5120" width="9.140625" style="49"/>
    <col min="5121" max="5121" width="109.42578125" style="49" customWidth="1"/>
    <col min="5122" max="5126" width="26.7109375" style="49" customWidth="1"/>
    <col min="5127" max="5321" width="9.140625" style="49"/>
    <col min="5322" max="5322" width="109.42578125" style="49" customWidth="1"/>
    <col min="5323" max="5327" width="26.7109375" style="49" customWidth="1"/>
    <col min="5328" max="5328" width="3.42578125" style="49" customWidth="1"/>
    <col min="5329" max="5329" width="86.7109375" style="49" customWidth="1"/>
    <col min="5330" max="5332" width="26.7109375" style="49" customWidth="1"/>
    <col min="5333" max="5333" width="19.7109375" style="49" customWidth="1"/>
    <col min="5334" max="5334" width="22.42578125" style="49" customWidth="1"/>
    <col min="5335" max="5335" width="4.85546875" style="49" customWidth="1"/>
    <col min="5336" max="5336" width="86.7109375" style="49" customWidth="1"/>
    <col min="5337" max="5338" width="26.7109375" style="49" customWidth="1"/>
    <col min="5339" max="5339" width="20.85546875" style="49" customWidth="1"/>
    <col min="5340" max="5340" width="23.140625" style="49" customWidth="1"/>
    <col min="5341" max="5341" width="26.7109375" style="49" customWidth="1"/>
    <col min="5342" max="5342" width="3" style="49" customWidth="1"/>
    <col min="5343" max="5343" width="86.7109375" style="49" customWidth="1"/>
    <col min="5344" max="5348" width="26.7109375" style="49" customWidth="1"/>
    <col min="5349" max="5349" width="3.85546875" style="49" customWidth="1"/>
    <col min="5350" max="5350" width="86.7109375" style="49" customWidth="1"/>
    <col min="5351" max="5354" width="26.7109375" style="49" customWidth="1"/>
    <col min="5355" max="5355" width="19" style="49" customWidth="1"/>
    <col min="5356" max="5356" width="1.85546875" style="49" customWidth="1"/>
    <col min="5357" max="5357" width="26.7109375" style="49" customWidth="1"/>
    <col min="5358" max="5358" width="20.140625" style="49" customWidth="1"/>
    <col min="5359" max="5359" width="12.7109375" style="49" customWidth="1"/>
    <col min="5360" max="5360" width="20.140625" style="49" customWidth="1"/>
    <col min="5361" max="5361" width="15.5703125" style="49" customWidth="1"/>
    <col min="5362" max="5362" width="5.42578125" style="49" customWidth="1"/>
    <col min="5363" max="5363" width="15" style="49" customWidth="1"/>
    <col min="5364" max="5376" width="9.140625" style="49"/>
    <col min="5377" max="5377" width="109.42578125" style="49" customWidth="1"/>
    <col min="5378" max="5382" width="26.7109375" style="49" customWidth="1"/>
    <col min="5383" max="5577" width="9.140625" style="49"/>
    <col min="5578" max="5578" width="109.42578125" style="49" customWidth="1"/>
    <col min="5579" max="5583" width="26.7109375" style="49" customWidth="1"/>
    <col min="5584" max="5584" width="3.42578125" style="49" customWidth="1"/>
    <col min="5585" max="5585" width="86.7109375" style="49" customWidth="1"/>
    <col min="5586" max="5588" width="26.7109375" style="49" customWidth="1"/>
    <col min="5589" max="5589" width="19.7109375" style="49" customWidth="1"/>
    <col min="5590" max="5590" width="22.42578125" style="49" customWidth="1"/>
    <col min="5591" max="5591" width="4.85546875" style="49" customWidth="1"/>
    <col min="5592" max="5592" width="86.7109375" style="49" customWidth="1"/>
    <col min="5593" max="5594" width="26.7109375" style="49" customWidth="1"/>
    <col min="5595" max="5595" width="20.85546875" style="49" customWidth="1"/>
    <col min="5596" max="5596" width="23.140625" style="49" customWidth="1"/>
    <col min="5597" max="5597" width="26.7109375" style="49" customWidth="1"/>
    <col min="5598" max="5598" width="3" style="49" customWidth="1"/>
    <col min="5599" max="5599" width="86.7109375" style="49" customWidth="1"/>
    <col min="5600" max="5604" width="26.7109375" style="49" customWidth="1"/>
    <col min="5605" max="5605" width="3.85546875" style="49" customWidth="1"/>
    <col min="5606" max="5606" width="86.7109375" style="49" customWidth="1"/>
    <col min="5607" max="5610" width="26.7109375" style="49" customWidth="1"/>
    <col min="5611" max="5611" width="19" style="49" customWidth="1"/>
    <col min="5612" max="5612" width="1.85546875" style="49" customWidth="1"/>
    <col min="5613" max="5613" width="26.7109375" style="49" customWidth="1"/>
    <col min="5614" max="5614" width="20.140625" style="49" customWidth="1"/>
    <col min="5615" max="5615" width="12.7109375" style="49" customWidth="1"/>
    <col min="5616" max="5616" width="20.140625" style="49" customWidth="1"/>
    <col min="5617" max="5617" width="15.5703125" style="49" customWidth="1"/>
    <col min="5618" max="5618" width="5.42578125" style="49" customWidth="1"/>
    <col min="5619" max="5619" width="15" style="49" customWidth="1"/>
    <col min="5620" max="5632" width="9.140625" style="49"/>
    <col min="5633" max="5633" width="109.42578125" style="49" customWidth="1"/>
    <col min="5634" max="5638" width="26.7109375" style="49" customWidth="1"/>
    <col min="5639" max="5833" width="9.140625" style="49"/>
    <col min="5834" max="5834" width="109.42578125" style="49" customWidth="1"/>
    <col min="5835" max="5839" width="26.7109375" style="49" customWidth="1"/>
    <col min="5840" max="5840" width="3.42578125" style="49" customWidth="1"/>
    <col min="5841" max="5841" width="86.7109375" style="49" customWidth="1"/>
    <col min="5842" max="5844" width="26.7109375" style="49" customWidth="1"/>
    <col min="5845" max="5845" width="19.7109375" style="49" customWidth="1"/>
    <col min="5846" max="5846" width="22.42578125" style="49" customWidth="1"/>
    <col min="5847" max="5847" width="4.85546875" style="49" customWidth="1"/>
    <col min="5848" max="5848" width="86.7109375" style="49" customWidth="1"/>
    <col min="5849" max="5850" width="26.7109375" style="49" customWidth="1"/>
    <col min="5851" max="5851" width="20.85546875" style="49" customWidth="1"/>
    <col min="5852" max="5852" width="23.140625" style="49" customWidth="1"/>
    <col min="5853" max="5853" width="26.7109375" style="49" customWidth="1"/>
    <col min="5854" max="5854" width="3" style="49" customWidth="1"/>
    <col min="5855" max="5855" width="86.7109375" style="49" customWidth="1"/>
    <col min="5856" max="5860" width="26.7109375" style="49" customWidth="1"/>
    <col min="5861" max="5861" width="3.85546875" style="49" customWidth="1"/>
    <col min="5862" max="5862" width="86.7109375" style="49" customWidth="1"/>
    <col min="5863" max="5866" width="26.7109375" style="49" customWidth="1"/>
    <col min="5867" max="5867" width="19" style="49" customWidth="1"/>
    <col min="5868" max="5868" width="1.85546875" style="49" customWidth="1"/>
    <col min="5869" max="5869" width="26.7109375" style="49" customWidth="1"/>
    <col min="5870" max="5870" width="20.140625" style="49" customWidth="1"/>
    <col min="5871" max="5871" width="12.7109375" style="49" customWidth="1"/>
    <col min="5872" max="5872" width="20.140625" style="49" customWidth="1"/>
    <col min="5873" max="5873" width="15.5703125" style="49" customWidth="1"/>
    <col min="5874" max="5874" width="5.42578125" style="49" customWidth="1"/>
    <col min="5875" max="5875" width="15" style="49" customWidth="1"/>
    <col min="5876" max="5888" width="9.140625" style="49"/>
    <col min="5889" max="5889" width="109.42578125" style="49" customWidth="1"/>
    <col min="5890" max="5894" width="26.7109375" style="49" customWidth="1"/>
    <col min="5895" max="6089" width="9.140625" style="49"/>
    <col min="6090" max="6090" width="109.42578125" style="49" customWidth="1"/>
    <col min="6091" max="6095" width="26.7109375" style="49" customWidth="1"/>
    <col min="6096" max="6096" width="3.42578125" style="49" customWidth="1"/>
    <col min="6097" max="6097" width="86.7109375" style="49" customWidth="1"/>
    <col min="6098" max="6100" width="26.7109375" style="49" customWidth="1"/>
    <col min="6101" max="6101" width="19.7109375" style="49" customWidth="1"/>
    <col min="6102" max="6102" width="22.42578125" style="49" customWidth="1"/>
    <col min="6103" max="6103" width="4.85546875" style="49" customWidth="1"/>
    <col min="6104" max="6104" width="86.7109375" style="49" customWidth="1"/>
    <col min="6105" max="6106" width="26.7109375" style="49" customWidth="1"/>
    <col min="6107" max="6107" width="20.85546875" style="49" customWidth="1"/>
    <col min="6108" max="6108" width="23.140625" style="49" customWidth="1"/>
    <col min="6109" max="6109" width="26.7109375" style="49" customWidth="1"/>
    <col min="6110" max="6110" width="3" style="49" customWidth="1"/>
    <col min="6111" max="6111" width="86.7109375" style="49" customWidth="1"/>
    <col min="6112" max="6116" width="26.7109375" style="49" customWidth="1"/>
    <col min="6117" max="6117" width="3.85546875" style="49" customWidth="1"/>
    <col min="6118" max="6118" width="86.7109375" style="49" customWidth="1"/>
    <col min="6119" max="6122" width="26.7109375" style="49" customWidth="1"/>
    <col min="6123" max="6123" width="19" style="49" customWidth="1"/>
    <col min="6124" max="6124" width="1.85546875" style="49" customWidth="1"/>
    <col min="6125" max="6125" width="26.7109375" style="49" customWidth="1"/>
    <col min="6126" max="6126" width="20.140625" style="49" customWidth="1"/>
    <col min="6127" max="6127" width="12.7109375" style="49" customWidth="1"/>
    <col min="6128" max="6128" width="20.140625" style="49" customWidth="1"/>
    <col min="6129" max="6129" width="15.5703125" style="49" customWidth="1"/>
    <col min="6130" max="6130" width="5.42578125" style="49" customWidth="1"/>
    <col min="6131" max="6131" width="15" style="49" customWidth="1"/>
    <col min="6132" max="6144" width="9.140625" style="49"/>
    <col min="6145" max="6145" width="109.42578125" style="49" customWidth="1"/>
    <col min="6146" max="6150" width="26.7109375" style="49" customWidth="1"/>
    <col min="6151" max="6345" width="9.140625" style="49"/>
    <col min="6346" max="6346" width="109.42578125" style="49" customWidth="1"/>
    <col min="6347" max="6351" width="26.7109375" style="49" customWidth="1"/>
    <col min="6352" max="6352" width="3.42578125" style="49" customWidth="1"/>
    <col min="6353" max="6353" width="86.7109375" style="49" customWidth="1"/>
    <col min="6354" max="6356" width="26.7109375" style="49" customWidth="1"/>
    <col min="6357" max="6357" width="19.7109375" style="49" customWidth="1"/>
    <col min="6358" max="6358" width="22.42578125" style="49" customWidth="1"/>
    <col min="6359" max="6359" width="4.85546875" style="49" customWidth="1"/>
    <col min="6360" max="6360" width="86.7109375" style="49" customWidth="1"/>
    <col min="6361" max="6362" width="26.7109375" style="49" customWidth="1"/>
    <col min="6363" max="6363" width="20.85546875" style="49" customWidth="1"/>
    <col min="6364" max="6364" width="23.140625" style="49" customWidth="1"/>
    <col min="6365" max="6365" width="26.7109375" style="49" customWidth="1"/>
    <col min="6366" max="6366" width="3" style="49" customWidth="1"/>
    <col min="6367" max="6367" width="86.7109375" style="49" customWidth="1"/>
    <col min="6368" max="6372" width="26.7109375" style="49" customWidth="1"/>
    <col min="6373" max="6373" width="3.85546875" style="49" customWidth="1"/>
    <col min="6374" max="6374" width="86.7109375" style="49" customWidth="1"/>
    <col min="6375" max="6378" width="26.7109375" style="49" customWidth="1"/>
    <col min="6379" max="6379" width="19" style="49" customWidth="1"/>
    <col min="6380" max="6380" width="1.85546875" style="49" customWidth="1"/>
    <col min="6381" max="6381" width="26.7109375" style="49" customWidth="1"/>
    <col min="6382" max="6382" width="20.140625" style="49" customWidth="1"/>
    <col min="6383" max="6383" width="12.7109375" style="49" customWidth="1"/>
    <col min="6384" max="6384" width="20.140625" style="49" customWidth="1"/>
    <col min="6385" max="6385" width="15.5703125" style="49" customWidth="1"/>
    <col min="6386" max="6386" width="5.42578125" style="49" customWidth="1"/>
    <col min="6387" max="6387" width="15" style="49" customWidth="1"/>
    <col min="6388" max="6400" width="9.140625" style="49"/>
    <col min="6401" max="6401" width="109.42578125" style="49" customWidth="1"/>
    <col min="6402" max="6406" width="26.7109375" style="49" customWidth="1"/>
    <col min="6407" max="6601" width="9.140625" style="49"/>
    <col min="6602" max="6602" width="109.42578125" style="49" customWidth="1"/>
    <col min="6603" max="6607" width="26.7109375" style="49" customWidth="1"/>
    <col min="6608" max="6608" width="3.42578125" style="49" customWidth="1"/>
    <col min="6609" max="6609" width="86.7109375" style="49" customWidth="1"/>
    <col min="6610" max="6612" width="26.7109375" style="49" customWidth="1"/>
    <col min="6613" max="6613" width="19.7109375" style="49" customWidth="1"/>
    <col min="6614" max="6614" width="22.42578125" style="49" customWidth="1"/>
    <col min="6615" max="6615" width="4.85546875" style="49" customWidth="1"/>
    <col min="6616" max="6616" width="86.7109375" style="49" customWidth="1"/>
    <col min="6617" max="6618" width="26.7109375" style="49" customWidth="1"/>
    <col min="6619" max="6619" width="20.85546875" style="49" customWidth="1"/>
    <col min="6620" max="6620" width="23.140625" style="49" customWidth="1"/>
    <col min="6621" max="6621" width="26.7109375" style="49" customWidth="1"/>
    <col min="6622" max="6622" width="3" style="49" customWidth="1"/>
    <col min="6623" max="6623" width="86.7109375" style="49" customWidth="1"/>
    <col min="6624" max="6628" width="26.7109375" style="49" customWidth="1"/>
    <col min="6629" max="6629" width="3.85546875" style="49" customWidth="1"/>
    <col min="6630" max="6630" width="86.7109375" style="49" customWidth="1"/>
    <col min="6631" max="6634" width="26.7109375" style="49" customWidth="1"/>
    <col min="6635" max="6635" width="19" style="49" customWidth="1"/>
    <col min="6636" max="6636" width="1.85546875" style="49" customWidth="1"/>
    <col min="6637" max="6637" width="26.7109375" style="49" customWidth="1"/>
    <col min="6638" max="6638" width="20.140625" style="49" customWidth="1"/>
    <col min="6639" max="6639" width="12.7109375" style="49" customWidth="1"/>
    <col min="6640" max="6640" width="20.140625" style="49" customWidth="1"/>
    <col min="6641" max="6641" width="15.5703125" style="49" customWidth="1"/>
    <col min="6642" max="6642" width="5.42578125" style="49" customWidth="1"/>
    <col min="6643" max="6643" width="15" style="49" customWidth="1"/>
    <col min="6644" max="6656" width="9.140625" style="49"/>
    <col min="6657" max="6657" width="109.42578125" style="49" customWidth="1"/>
    <col min="6658" max="6662" width="26.7109375" style="49" customWidth="1"/>
    <col min="6663" max="6857" width="9.140625" style="49"/>
    <col min="6858" max="6858" width="109.42578125" style="49" customWidth="1"/>
    <col min="6859" max="6863" width="26.7109375" style="49" customWidth="1"/>
    <col min="6864" max="6864" width="3.42578125" style="49" customWidth="1"/>
    <col min="6865" max="6865" width="86.7109375" style="49" customWidth="1"/>
    <col min="6866" max="6868" width="26.7109375" style="49" customWidth="1"/>
    <col min="6869" max="6869" width="19.7109375" style="49" customWidth="1"/>
    <col min="6870" max="6870" width="22.42578125" style="49" customWidth="1"/>
    <col min="6871" max="6871" width="4.85546875" style="49" customWidth="1"/>
    <col min="6872" max="6872" width="86.7109375" style="49" customWidth="1"/>
    <col min="6873" max="6874" width="26.7109375" style="49" customWidth="1"/>
    <col min="6875" max="6875" width="20.85546875" style="49" customWidth="1"/>
    <col min="6876" max="6876" width="23.140625" style="49" customWidth="1"/>
    <col min="6877" max="6877" width="26.7109375" style="49" customWidth="1"/>
    <col min="6878" max="6878" width="3" style="49" customWidth="1"/>
    <col min="6879" max="6879" width="86.7109375" style="49" customWidth="1"/>
    <col min="6880" max="6884" width="26.7109375" style="49" customWidth="1"/>
    <col min="6885" max="6885" width="3.85546875" style="49" customWidth="1"/>
    <col min="6886" max="6886" width="86.7109375" style="49" customWidth="1"/>
    <col min="6887" max="6890" width="26.7109375" style="49" customWidth="1"/>
    <col min="6891" max="6891" width="19" style="49" customWidth="1"/>
    <col min="6892" max="6892" width="1.85546875" style="49" customWidth="1"/>
    <col min="6893" max="6893" width="26.7109375" style="49" customWidth="1"/>
    <col min="6894" max="6894" width="20.140625" style="49" customWidth="1"/>
    <col min="6895" max="6895" width="12.7109375" style="49" customWidth="1"/>
    <col min="6896" max="6896" width="20.140625" style="49" customWidth="1"/>
    <col min="6897" max="6897" width="15.5703125" style="49" customWidth="1"/>
    <col min="6898" max="6898" width="5.42578125" style="49" customWidth="1"/>
    <col min="6899" max="6899" width="15" style="49" customWidth="1"/>
    <col min="6900" max="6912" width="9.140625" style="49"/>
    <col min="6913" max="6913" width="109.42578125" style="49" customWidth="1"/>
    <col min="6914" max="6918" width="26.7109375" style="49" customWidth="1"/>
    <col min="6919" max="7113" width="9.140625" style="49"/>
    <col min="7114" max="7114" width="109.42578125" style="49" customWidth="1"/>
    <col min="7115" max="7119" width="26.7109375" style="49" customWidth="1"/>
    <col min="7120" max="7120" width="3.42578125" style="49" customWidth="1"/>
    <col min="7121" max="7121" width="86.7109375" style="49" customWidth="1"/>
    <col min="7122" max="7124" width="26.7109375" style="49" customWidth="1"/>
    <col min="7125" max="7125" width="19.7109375" style="49" customWidth="1"/>
    <col min="7126" max="7126" width="22.42578125" style="49" customWidth="1"/>
    <col min="7127" max="7127" width="4.85546875" style="49" customWidth="1"/>
    <col min="7128" max="7128" width="86.7109375" style="49" customWidth="1"/>
    <col min="7129" max="7130" width="26.7109375" style="49" customWidth="1"/>
    <col min="7131" max="7131" width="20.85546875" style="49" customWidth="1"/>
    <col min="7132" max="7132" width="23.140625" style="49" customWidth="1"/>
    <col min="7133" max="7133" width="26.7109375" style="49" customWidth="1"/>
    <col min="7134" max="7134" width="3" style="49" customWidth="1"/>
    <col min="7135" max="7135" width="86.7109375" style="49" customWidth="1"/>
    <col min="7136" max="7140" width="26.7109375" style="49" customWidth="1"/>
    <col min="7141" max="7141" width="3.85546875" style="49" customWidth="1"/>
    <col min="7142" max="7142" width="86.7109375" style="49" customWidth="1"/>
    <col min="7143" max="7146" width="26.7109375" style="49" customWidth="1"/>
    <col min="7147" max="7147" width="19" style="49" customWidth="1"/>
    <col min="7148" max="7148" width="1.85546875" style="49" customWidth="1"/>
    <col min="7149" max="7149" width="26.7109375" style="49" customWidth="1"/>
    <col min="7150" max="7150" width="20.140625" style="49" customWidth="1"/>
    <col min="7151" max="7151" width="12.7109375" style="49" customWidth="1"/>
    <col min="7152" max="7152" width="20.140625" style="49" customWidth="1"/>
    <col min="7153" max="7153" width="15.5703125" style="49" customWidth="1"/>
    <col min="7154" max="7154" width="5.42578125" style="49" customWidth="1"/>
    <col min="7155" max="7155" width="15" style="49" customWidth="1"/>
    <col min="7156" max="7168" width="9.140625" style="49"/>
    <col min="7169" max="7169" width="109.42578125" style="49" customWidth="1"/>
    <col min="7170" max="7174" width="26.7109375" style="49" customWidth="1"/>
    <col min="7175" max="7369" width="9.140625" style="49"/>
    <col min="7370" max="7370" width="109.42578125" style="49" customWidth="1"/>
    <col min="7371" max="7375" width="26.7109375" style="49" customWidth="1"/>
    <col min="7376" max="7376" width="3.42578125" style="49" customWidth="1"/>
    <col min="7377" max="7377" width="86.7109375" style="49" customWidth="1"/>
    <col min="7378" max="7380" width="26.7109375" style="49" customWidth="1"/>
    <col min="7381" max="7381" width="19.7109375" style="49" customWidth="1"/>
    <col min="7382" max="7382" width="22.42578125" style="49" customWidth="1"/>
    <col min="7383" max="7383" width="4.85546875" style="49" customWidth="1"/>
    <col min="7384" max="7384" width="86.7109375" style="49" customWidth="1"/>
    <col min="7385" max="7386" width="26.7109375" style="49" customWidth="1"/>
    <col min="7387" max="7387" width="20.85546875" style="49" customWidth="1"/>
    <col min="7388" max="7388" width="23.140625" style="49" customWidth="1"/>
    <col min="7389" max="7389" width="26.7109375" style="49" customWidth="1"/>
    <col min="7390" max="7390" width="3" style="49" customWidth="1"/>
    <col min="7391" max="7391" width="86.7109375" style="49" customWidth="1"/>
    <col min="7392" max="7396" width="26.7109375" style="49" customWidth="1"/>
    <col min="7397" max="7397" width="3.85546875" style="49" customWidth="1"/>
    <col min="7398" max="7398" width="86.7109375" style="49" customWidth="1"/>
    <col min="7399" max="7402" width="26.7109375" style="49" customWidth="1"/>
    <col min="7403" max="7403" width="19" style="49" customWidth="1"/>
    <col min="7404" max="7404" width="1.85546875" style="49" customWidth="1"/>
    <col min="7405" max="7405" width="26.7109375" style="49" customWidth="1"/>
    <col min="7406" max="7406" width="20.140625" style="49" customWidth="1"/>
    <col min="7407" max="7407" width="12.7109375" style="49" customWidth="1"/>
    <col min="7408" max="7408" width="20.140625" style="49" customWidth="1"/>
    <col min="7409" max="7409" width="15.5703125" style="49" customWidth="1"/>
    <col min="7410" max="7410" width="5.42578125" style="49" customWidth="1"/>
    <col min="7411" max="7411" width="15" style="49" customWidth="1"/>
    <col min="7412" max="7424" width="9.140625" style="49"/>
    <col min="7425" max="7425" width="109.42578125" style="49" customWidth="1"/>
    <col min="7426" max="7430" width="26.7109375" style="49" customWidth="1"/>
    <col min="7431" max="7625" width="9.140625" style="49"/>
    <col min="7626" max="7626" width="109.42578125" style="49" customWidth="1"/>
    <col min="7627" max="7631" width="26.7109375" style="49" customWidth="1"/>
    <col min="7632" max="7632" width="3.42578125" style="49" customWidth="1"/>
    <col min="7633" max="7633" width="86.7109375" style="49" customWidth="1"/>
    <col min="7634" max="7636" width="26.7109375" style="49" customWidth="1"/>
    <col min="7637" max="7637" width="19.7109375" style="49" customWidth="1"/>
    <col min="7638" max="7638" width="22.42578125" style="49" customWidth="1"/>
    <col min="7639" max="7639" width="4.85546875" style="49" customWidth="1"/>
    <col min="7640" max="7640" width="86.7109375" style="49" customWidth="1"/>
    <col min="7641" max="7642" width="26.7109375" style="49" customWidth="1"/>
    <col min="7643" max="7643" width="20.85546875" style="49" customWidth="1"/>
    <col min="7644" max="7644" width="23.140625" style="49" customWidth="1"/>
    <col min="7645" max="7645" width="26.7109375" style="49" customWidth="1"/>
    <col min="7646" max="7646" width="3" style="49" customWidth="1"/>
    <col min="7647" max="7647" width="86.7109375" style="49" customWidth="1"/>
    <col min="7648" max="7652" width="26.7109375" style="49" customWidth="1"/>
    <col min="7653" max="7653" width="3.85546875" style="49" customWidth="1"/>
    <col min="7654" max="7654" width="86.7109375" style="49" customWidth="1"/>
    <col min="7655" max="7658" width="26.7109375" style="49" customWidth="1"/>
    <col min="7659" max="7659" width="19" style="49" customWidth="1"/>
    <col min="7660" max="7660" width="1.85546875" style="49" customWidth="1"/>
    <col min="7661" max="7661" width="26.7109375" style="49" customWidth="1"/>
    <col min="7662" max="7662" width="20.140625" style="49" customWidth="1"/>
    <col min="7663" max="7663" width="12.7109375" style="49" customWidth="1"/>
    <col min="7664" max="7664" width="20.140625" style="49" customWidth="1"/>
    <col min="7665" max="7665" width="15.5703125" style="49" customWidth="1"/>
    <col min="7666" max="7666" width="5.42578125" style="49" customWidth="1"/>
    <col min="7667" max="7667" width="15" style="49" customWidth="1"/>
    <col min="7668" max="7680" width="9.140625" style="49"/>
    <col min="7681" max="7681" width="109.42578125" style="49" customWidth="1"/>
    <col min="7682" max="7686" width="26.7109375" style="49" customWidth="1"/>
    <col min="7687" max="7881" width="9.140625" style="49"/>
    <col min="7882" max="7882" width="109.42578125" style="49" customWidth="1"/>
    <col min="7883" max="7887" width="26.7109375" style="49" customWidth="1"/>
    <col min="7888" max="7888" width="3.42578125" style="49" customWidth="1"/>
    <col min="7889" max="7889" width="86.7109375" style="49" customWidth="1"/>
    <col min="7890" max="7892" width="26.7109375" style="49" customWidth="1"/>
    <col min="7893" max="7893" width="19.7109375" style="49" customWidth="1"/>
    <col min="7894" max="7894" width="22.42578125" style="49" customWidth="1"/>
    <col min="7895" max="7895" width="4.85546875" style="49" customWidth="1"/>
    <col min="7896" max="7896" width="86.7109375" style="49" customWidth="1"/>
    <col min="7897" max="7898" width="26.7109375" style="49" customWidth="1"/>
    <col min="7899" max="7899" width="20.85546875" style="49" customWidth="1"/>
    <col min="7900" max="7900" width="23.140625" style="49" customWidth="1"/>
    <col min="7901" max="7901" width="26.7109375" style="49" customWidth="1"/>
    <col min="7902" max="7902" width="3" style="49" customWidth="1"/>
    <col min="7903" max="7903" width="86.7109375" style="49" customWidth="1"/>
    <col min="7904" max="7908" width="26.7109375" style="49" customWidth="1"/>
    <col min="7909" max="7909" width="3.85546875" style="49" customWidth="1"/>
    <col min="7910" max="7910" width="86.7109375" style="49" customWidth="1"/>
    <col min="7911" max="7914" width="26.7109375" style="49" customWidth="1"/>
    <col min="7915" max="7915" width="19" style="49" customWidth="1"/>
    <col min="7916" max="7916" width="1.85546875" style="49" customWidth="1"/>
    <col min="7917" max="7917" width="26.7109375" style="49" customWidth="1"/>
    <col min="7918" max="7918" width="20.140625" style="49" customWidth="1"/>
    <col min="7919" max="7919" width="12.7109375" style="49" customWidth="1"/>
    <col min="7920" max="7920" width="20.140625" style="49" customWidth="1"/>
    <col min="7921" max="7921" width="15.5703125" style="49" customWidth="1"/>
    <col min="7922" max="7922" width="5.42578125" style="49" customWidth="1"/>
    <col min="7923" max="7923" width="15" style="49" customWidth="1"/>
    <col min="7924" max="7936" width="9.140625" style="49"/>
    <col min="7937" max="7937" width="109.42578125" style="49" customWidth="1"/>
    <col min="7938" max="7942" width="26.7109375" style="49" customWidth="1"/>
    <col min="7943" max="8137" width="9.140625" style="49"/>
    <col min="8138" max="8138" width="109.42578125" style="49" customWidth="1"/>
    <col min="8139" max="8143" width="26.7109375" style="49" customWidth="1"/>
    <col min="8144" max="8144" width="3.42578125" style="49" customWidth="1"/>
    <col min="8145" max="8145" width="86.7109375" style="49" customWidth="1"/>
    <col min="8146" max="8148" width="26.7109375" style="49" customWidth="1"/>
    <col min="8149" max="8149" width="19.7109375" style="49" customWidth="1"/>
    <col min="8150" max="8150" width="22.42578125" style="49" customWidth="1"/>
    <col min="8151" max="8151" width="4.85546875" style="49" customWidth="1"/>
    <col min="8152" max="8152" width="86.7109375" style="49" customWidth="1"/>
    <col min="8153" max="8154" width="26.7109375" style="49" customWidth="1"/>
    <col min="8155" max="8155" width="20.85546875" style="49" customWidth="1"/>
    <col min="8156" max="8156" width="23.140625" style="49" customWidth="1"/>
    <col min="8157" max="8157" width="26.7109375" style="49" customWidth="1"/>
    <col min="8158" max="8158" width="3" style="49" customWidth="1"/>
    <col min="8159" max="8159" width="86.7109375" style="49" customWidth="1"/>
    <col min="8160" max="8164" width="26.7109375" style="49" customWidth="1"/>
    <col min="8165" max="8165" width="3.85546875" style="49" customWidth="1"/>
    <col min="8166" max="8166" width="86.7109375" style="49" customWidth="1"/>
    <col min="8167" max="8170" width="26.7109375" style="49" customWidth="1"/>
    <col min="8171" max="8171" width="19" style="49" customWidth="1"/>
    <col min="8172" max="8172" width="1.85546875" style="49" customWidth="1"/>
    <col min="8173" max="8173" width="26.7109375" style="49" customWidth="1"/>
    <col min="8174" max="8174" width="20.140625" style="49" customWidth="1"/>
    <col min="8175" max="8175" width="12.7109375" style="49" customWidth="1"/>
    <col min="8176" max="8176" width="20.140625" style="49" customWidth="1"/>
    <col min="8177" max="8177" width="15.5703125" style="49" customWidth="1"/>
    <col min="8178" max="8178" width="5.42578125" style="49" customWidth="1"/>
    <col min="8179" max="8179" width="15" style="49" customWidth="1"/>
    <col min="8180" max="8192" width="9.140625" style="49"/>
    <col min="8193" max="8193" width="109.42578125" style="49" customWidth="1"/>
    <col min="8194" max="8198" width="26.7109375" style="49" customWidth="1"/>
    <col min="8199" max="8393" width="9.140625" style="49"/>
    <col min="8394" max="8394" width="109.42578125" style="49" customWidth="1"/>
    <col min="8395" max="8399" width="26.7109375" style="49" customWidth="1"/>
    <col min="8400" max="8400" width="3.42578125" style="49" customWidth="1"/>
    <col min="8401" max="8401" width="86.7109375" style="49" customWidth="1"/>
    <col min="8402" max="8404" width="26.7109375" style="49" customWidth="1"/>
    <col min="8405" max="8405" width="19.7109375" style="49" customWidth="1"/>
    <col min="8406" max="8406" width="22.42578125" style="49" customWidth="1"/>
    <col min="8407" max="8407" width="4.85546875" style="49" customWidth="1"/>
    <col min="8408" max="8408" width="86.7109375" style="49" customWidth="1"/>
    <col min="8409" max="8410" width="26.7109375" style="49" customWidth="1"/>
    <col min="8411" max="8411" width="20.85546875" style="49" customWidth="1"/>
    <col min="8412" max="8412" width="23.140625" style="49" customWidth="1"/>
    <col min="8413" max="8413" width="26.7109375" style="49" customWidth="1"/>
    <col min="8414" max="8414" width="3" style="49" customWidth="1"/>
    <col min="8415" max="8415" width="86.7109375" style="49" customWidth="1"/>
    <col min="8416" max="8420" width="26.7109375" style="49" customWidth="1"/>
    <col min="8421" max="8421" width="3.85546875" style="49" customWidth="1"/>
    <col min="8422" max="8422" width="86.7109375" style="49" customWidth="1"/>
    <col min="8423" max="8426" width="26.7109375" style="49" customWidth="1"/>
    <col min="8427" max="8427" width="19" style="49" customWidth="1"/>
    <col min="8428" max="8428" width="1.85546875" style="49" customWidth="1"/>
    <col min="8429" max="8429" width="26.7109375" style="49" customWidth="1"/>
    <col min="8430" max="8430" width="20.140625" style="49" customWidth="1"/>
    <col min="8431" max="8431" width="12.7109375" style="49" customWidth="1"/>
    <col min="8432" max="8432" width="20.140625" style="49" customWidth="1"/>
    <col min="8433" max="8433" width="15.5703125" style="49" customWidth="1"/>
    <col min="8434" max="8434" width="5.42578125" style="49" customWidth="1"/>
    <col min="8435" max="8435" width="15" style="49" customWidth="1"/>
    <col min="8436" max="8448" width="9.140625" style="49"/>
    <col min="8449" max="8449" width="109.42578125" style="49" customWidth="1"/>
    <col min="8450" max="8454" width="26.7109375" style="49" customWidth="1"/>
    <col min="8455" max="8649" width="9.140625" style="49"/>
    <col min="8650" max="8650" width="109.42578125" style="49" customWidth="1"/>
    <col min="8651" max="8655" width="26.7109375" style="49" customWidth="1"/>
    <col min="8656" max="8656" width="3.42578125" style="49" customWidth="1"/>
    <col min="8657" max="8657" width="86.7109375" style="49" customWidth="1"/>
    <col min="8658" max="8660" width="26.7109375" style="49" customWidth="1"/>
    <col min="8661" max="8661" width="19.7109375" style="49" customWidth="1"/>
    <col min="8662" max="8662" width="22.42578125" style="49" customWidth="1"/>
    <col min="8663" max="8663" width="4.85546875" style="49" customWidth="1"/>
    <col min="8664" max="8664" width="86.7109375" style="49" customWidth="1"/>
    <col min="8665" max="8666" width="26.7109375" style="49" customWidth="1"/>
    <col min="8667" max="8667" width="20.85546875" style="49" customWidth="1"/>
    <col min="8668" max="8668" width="23.140625" style="49" customWidth="1"/>
    <col min="8669" max="8669" width="26.7109375" style="49" customWidth="1"/>
    <col min="8670" max="8670" width="3" style="49" customWidth="1"/>
    <col min="8671" max="8671" width="86.7109375" style="49" customWidth="1"/>
    <col min="8672" max="8676" width="26.7109375" style="49" customWidth="1"/>
    <col min="8677" max="8677" width="3.85546875" style="49" customWidth="1"/>
    <col min="8678" max="8678" width="86.7109375" style="49" customWidth="1"/>
    <col min="8679" max="8682" width="26.7109375" style="49" customWidth="1"/>
    <col min="8683" max="8683" width="19" style="49" customWidth="1"/>
    <col min="8684" max="8684" width="1.85546875" style="49" customWidth="1"/>
    <col min="8685" max="8685" width="26.7109375" style="49" customWidth="1"/>
    <col min="8686" max="8686" width="20.140625" style="49" customWidth="1"/>
    <col min="8687" max="8687" width="12.7109375" style="49" customWidth="1"/>
    <col min="8688" max="8688" width="20.140625" style="49" customWidth="1"/>
    <col min="8689" max="8689" width="15.5703125" style="49" customWidth="1"/>
    <col min="8690" max="8690" width="5.42578125" style="49" customWidth="1"/>
    <col min="8691" max="8691" width="15" style="49" customWidth="1"/>
    <col min="8692" max="8704" width="9.140625" style="49"/>
    <col min="8705" max="8705" width="109.42578125" style="49" customWidth="1"/>
    <col min="8706" max="8710" width="26.7109375" style="49" customWidth="1"/>
    <col min="8711" max="8905" width="9.140625" style="49"/>
    <col min="8906" max="8906" width="109.42578125" style="49" customWidth="1"/>
    <col min="8907" max="8911" width="26.7109375" style="49" customWidth="1"/>
    <col min="8912" max="8912" width="3.42578125" style="49" customWidth="1"/>
    <col min="8913" max="8913" width="86.7109375" style="49" customWidth="1"/>
    <col min="8914" max="8916" width="26.7109375" style="49" customWidth="1"/>
    <col min="8917" max="8917" width="19.7109375" style="49" customWidth="1"/>
    <col min="8918" max="8918" width="22.42578125" style="49" customWidth="1"/>
    <col min="8919" max="8919" width="4.85546875" style="49" customWidth="1"/>
    <col min="8920" max="8920" width="86.7109375" style="49" customWidth="1"/>
    <col min="8921" max="8922" width="26.7109375" style="49" customWidth="1"/>
    <col min="8923" max="8923" width="20.85546875" style="49" customWidth="1"/>
    <col min="8924" max="8924" width="23.140625" style="49" customWidth="1"/>
    <col min="8925" max="8925" width="26.7109375" style="49" customWidth="1"/>
    <col min="8926" max="8926" width="3" style="49" customWidth="1"/>
    <col min="8927" max="8927" width="86.7109375" style="49" customWidth="1"/>
    <col min="8928" max="8932" width="26.7109375" style="49" customWidth="1"/>
    <col min="8933" max="8933" width="3.85546875" style="49" customWidth="1"/>
    <col min="8934" max="8934" width="86.7109375" style="49" customWidth="1"/>
    <col min="8935" max="8938" width="26.7109375" style="49" customWidth="1"/>
    <col min="8939" max="8939" width="19" style="49" customWidth="1"/>
    <col min="8940" max="8940" width="1.85546875" style="49" customWidth="1"/>
    <col min="8941" max="8941" width="26.7109375" style="49" customWidth="1"/>
    <col min="8942" max="8942" width="20.140625" style="49" customWidth="1"/>
    <col min="8943" max="8943" width="12.7109375" style="49" customWidth="1"/>
    <col min="8944" max="8944" width="20.140625" style="49" customWidth="1"/>
    <col min="8945" max="8945" width="15.5703125" style="49" customWidth="1"/>
    <col min="8946" max="8946" width="5.42578125" style="49" customWidth="1"/>
    <col min="8947" max="8947" width="15" style="49" customWidth="1"/>
    <col min="8948" max="8960" width="9.140625" style="49"/>
    <col min="8961" max="8961" width="109.42578125" style="49" customWidth="1"/>
    <col min="8962" max="8966" width="26.7109375" style="49" customWidth="1"/>
    <col min="8967" max="9161" width="9.140625" style="49"/>
    <col min="9162" max="9162" width="109.42578125" style="49" customWidth="1"/>
    <col min="9163" max="9167" width="26.7109375" style="49" customWidth="1"/>
    <col min="9168" max="9168" width="3.42578125" style="49" customWidth="1"/>
    <col min="9169" max="9169" width="86.7109375" style="49" customWidth="1"/>
    <col min="9170" max="9172" width="26.7109375" style="49" customWidth="1"/>
    <col min="9173" max="9173" width="19.7109375" style="49" customWidth="1"/>
    <col min="9174" max="9174" width="22.42578125" style="49" customWidth="1"/>
    <col min="9175" max="9175" width="4.85546875" style="49" customWidth="1"/>
    <col min="9176" max="9176" width="86.7109375" style="49" customWidth="1"/>
    <col min="9177" max="9178" width="26.7109375" style="49" customWidth="1"/>
    <col min="9179" max="9179" width="20.85546875" style="49" customWidth="1"/>
    <col min="9180" max="9180" width="23.140625" style="49" customWidth="1"/>
    <col min="9181" max="9181" width="26.7109375" style="49" customWidth="1"/>
    <col min="9182" max="9182" width="3" style="49" customWidth="1"/>
    <col min="9183" max="9183" width="86.7109375" style="49" customWidth="1"/>
    <col min="9184" max="9188" width="26.7109375" style="49" customWidth="1"/>
    <col min="9189" max="9189" width="3.85546875" style="49" customWidth="1"/>
    <col min="9190" max="9190" width="86.7109375" style="49" customWidth="1"/>
    <col min="9191" max="9194" width="26.7109375" style="49" customWidth="1"/>
    <col min="9195" max="9195" width="19" style="49" customWidth="1"/>
    <col min="9196" max="9196" width="1.85546875" style="49" customWidth="1"/>
    <col min="9197" max="9197" width="26.7109375" style="49" customWidth="1"/>
    <col min="9198" max="9198" width="20.140625" style="49" customWidth="1"/>
    <col min="9199" max="9199" width="12.7109375" style="49" customWidth="1"/>
    <col min="9200" max="9200" width="20.140625" style="49" customWidth="1"/>
    <col min="9201" max="9201" width="15.5703125" style="49" customWidth="1"/>
    <col min="9202" max="9202" width="5.42578125" style="49" customWidth="1"/>
    <col min="9203" max="9203" width="15" style="49" customWidth="1"/>
    <col min="9204" max="9216" width="9.140625" style="49"/>
    <col min="9217" max="9217" width="109.42578125" style="49" customWidth="1"/>
    <col min="9218" max="9222" width="26.7109375" style="49" customWidth="1"/>
    <col min="9223" max="9417" width="9.140625" style="49"/>
    <col min="9418" max="9418" width="109.42578125" style="49" customWidth="1"/>
    <col min="9419" max="9423" width="26.7109375" style="49" customWidth="1"/>
    <col min="9424" max="9424" width="3.42578125" style="49" customWidth="1"/>
    <col min="9425" max="9425" width="86.7109375" style="49" customWidth="1"/>
    <col min="9426" max="9428" width="26.7109375" style="49" customWidth="1"/>
    <col min="9429" max="9429" width="19.7109375" style="49" customWidth="1"/>
    <col min="9430" max="9430" width="22.42578125" style="49" customWidth="1"/>
    <col min="9431" max="9431" width="4.85546875" style="49" customWidth="1"/>
    <col min="9432" max="9432" width="86.7109375" style="49" customWidth="1"/>
    <col min="9433" max="9434" width="26.7109375" style="49" customWidth="1"/>
    <col min="9435" max="9435" width="20.85546875" style="49" customWidth="1"/>
    <col min="9436" max="9436" width="23.140625" style="49" customWidth="1"/>
    <col min="9437" max="9437" width="26.7109375" style="49" customWidth="1"/>
    <col min="9438" max="9438" width="3" style="49" customWidth="1"/>
    <col min="9439" max="9439" width="86.7109375" style="49" customWidth="1"/>
    <col min="9440" max="9444" width="26.7109375" style="49" customWidth="1"/>
    <col min="9445" max="9445" width="3.85546875" style="49" customWidth="1"/>
    <col min="9446" max="9446" width="86.7109375" style="49" customWidth="1"/>
    <col min="9447" max="9450" width="26.7109375" style="49" customWidth="1"/>
    <col min="9451" max="9451" width="19" style="49" customWidth="1"/>
    <col min="9452" max="9452" width="1.85546875" style="49" customWidth="1"/>
    <col min="9453" max="9453" width="26.7109375" style="49" customWidth="1"/>
    <col min="9454" max="9454" width="20.140625" style="49" customWidth="1"/>
    <col min="9455" max="9455" width="12.7109375" style="49" customWidth="1"/>
    <col min="9456" max="9456" width="20.140625" style="49" customWidth="1"/>
    <col min="9457" max="9457" width="15.5703125" style="49" customWidth="1"/>
    <col min="9458" max="9458" width="5.42578125" style="49" customWidth="1"/>
    <col min="9459" max="9459" width="15" style="49" customWidth="1"/>
    <col min="9460" max="9472" width="9.140625" style="49"/>
    <col min="9473" max="9473" width="109.42578125" style="49" customWidth="1"/>
    <col min="9474" max="9478" width="26.7109375" style="49" customWidth="1"/>
    <col min="9479" max="9673" width="9.140625" style="49"/>
    <col min="9674" max="9674" width="109.42578125" style="49" customWidth="1"/>
    <col min="9675" max="9679" width="26.7109375" style="49" customWidth="1"/>
    <col min="9680" max="9680" width="3.42578125" style="49" customWidth="1"/>
    <col min="9681" max="9681" width="86.7109375" style="49" customWidth="1"/>
    <col min="9682" max="9684" width="26.7109375" style="49" customWidth="1"/>
    <col min="9685" max="9685" width="19.7109375" style="49" customWidth="1"/>
    <col min="9686" max="9686" width="22.42578125" style="49" customWidth="1"/>
    <col min="9687" max="9687" width="4.85546875" style="49" customWidth="1"/>
    <col min="9688" max="9688" width="86.7109375" style="49" customWidth="1"/>
    <col min="9689" max="9690" width="26.7109375" style="49" customWidth="1"/>
    <col min="9691" max="9691" width="20.85546875" style="49" customWidth="1"/>
    <col min="9692" max="9692" width="23.140625" style="49" customWidth="1"/>
    <col min="9693" max="9693" width="26.7109375" style="49" customWidth="1"/>
    <col min="9694" max="9694" width="3" style="49" customWidth="1"/>
    <col min="9695" max="9695" width="86.7109375" style="49" customWidth="1"/>
    <col min="9696" max="9700" width="26.7109375" style="49" customWidth="1"/>
    <col min="9701" max="9701" width="3.85546875" style="49" customWidth="1"/>
    <col min="9702" max="9702" width="86.7109375" style="49" customWidth="1"/>
    <col min="9703" max="9706" width="26.7109375" style="49" customWidth="1"/>
    <col min="9707" max="9707" width="19" style="49" customWidth="1"/>
    <col min="9708" max="9708" width="1.85546875" style="49" customWidth="1"/>
    <col min="9709" max="9709" width="26.7109375" style="49" customWidth="1"/>
    <col min="9710" max="9710" width="20.140625" style="49" customWidth="1"/>
    <col min="9711" max="9711" width="12.7109375" style="49" customWidth="1"/>
    <col min="9712" max="9712" width="20.140625" style="49" customWidth="1"/>
    <col min="9713" max="9713" width="15.5703125" style="49" customWidth="1"/>
    <col min="9714" max="9714" width="5.42578125" style="49" customWidth="1"/>
    <col min="9715" max="9715" width="15" style="49" customWidth="1"/>
    <col min="9716" max="9728" width="9.140625" style="49"/>
    <col min="9729" max="9729" width="109.42578125" style="49" customWidth="1"/>
    <col min="9730" max="9734" width="26.7109375" style="49" customWidth="1"/>
    <col min="9735" max="9929" width="9.140625" style="49"/>
    <col min="9930" max="9930" width="109.42578125" style="49" customWidth="1"/>
    <col min="9931" max="9935" width="26.7109375" style="49" customWidth="1"/>
    <col min="9936" max="9936" width="3.42578125" style="49" customWidth="1"/>
    <col min="9937" max="9937" width="86.7109375" style="49" customWidth="1"/>
    <col min="9938" max="9940" width="26.7109375" style="49" customWidth="1"/>
    <col min="9941" max="9941" width="19.7109375" style="49" customWidth="1"/>
    <col min="9942" max="9942" width="22.42578125" style="49" customWidth="1"/>
    <col min="9943" max="9943" width="4.85546875" style="49" customWidth="1"/>
    <col min="9944" max="9944" width="86.7109375" style="49" customWidth="1"/>
    <col min="9945" max="9946" width="26.7109375" style="49" customWidth="1"/>
    <col min="9947" max="9947" width="20.85546875" style="49" customWidth="1"/>
    <col min="9948" max="9948" width="23.140625" style="49" customWidth="1"/>
    <col min="9949" max="9949" width="26.7109375" style="49" customWidth="1"/>
    <col min="9950" max="9950" width="3" style="49" customWidth="1"/>
    <col min="9951" max="9951" width="86.7109375" style="49" customWidth="1"/>
    <col min="9952" max="9956" width="26.7109375" style="49" customWidth="1"/>
    <col min="9957" max="9957" width="3.85546875" style="49" customWidth="1"/>
    <col min="9958" max="9958" width="86.7109375" style="49" customWidth="1"/>
    <col min="9959" max="9962" width="26.7109375" style="49" customWidth="1"/>
    <col min="9963" max="9963" width="19" style="49" customWidth="1"/>
    <col min="9964" max="9964" width="1.85546875" style="49" customWidth="1"/>
    <col min="9965" max="9965" width="26.7109375" style="49" customWidth="1"/>
    <col min="9966" max="9966" width="20.140625" style="49" customWidth="1"/>
    <col min="9967" max="9967" width="12.7109375" style="49" customWidth="1"/>
    <col min="9968" max="9968" width="20.140625" style="49" customWidth="1"/>
    <col min="9969" max="9969" width="15.5703125" style="49" customWidth="1"/>
    <col min="9970" max="9970" width="5.42578125" style="49" customWidth="1"/>
    <col min="9971" max="9971" width="15" style="49" customWidth="1"/>
    <col min="9972" max="9984" width="9.140625" style="49"/>
    <col min="9985" max="9985" width="109.42578125" style="49" customWidth="1"/>
    <col min="9986" max="9990" width="26.7109375" style="49" customWidth="1"/>
    <col min="9991" max="10185" width="9.140625" style="49"/>
    <col min="10186" max="10186" width="109.42578125" style="49" customWidth="1"/>
    <col min="10187" max="10191" width="26.7109375" style="49" customWidth="1"/>
    <col min="10192" max="10192" width="3.42578125" style="49" customWidth="1"/>
    <col min="10193" max="10193" width="86.7109375" style="49" customWidth="1"/>
    <col min="10194" max="10196" width="26.7109375" style="49" customWidth="1"/>
    <col min="10197" max="10197" width="19.7109375" style="49" customWidth="1"/>
    <col min="10198" max="10198" width="22.42578125" style="49" customWidth="1"/>
    <col min="10199" max="10199" width="4.85546875" style="49" customWidth="1"/>
    <col min="10200" max="10200" width="86.7109375" style="49" customWidth="1"/>
    <col min="10201" max="10202" width="26.7109375" style="49" customWidth="1"/>
    <col min="10203" max="10203" width="20.85546875" style="49" customWidth="1"/>
    <col min="10204" max="10204" width="23.140625" style="49" customWidth="1"/>
    <col min="10205" max="10205" width="26.7109375" style="49" customWidth="1"/>
    <col min="10206" max="10206" width="3" style="49" customWidth="1"/>
    <col min="10207" max="10207" width="86.7109375" style="49" customWidth="1"/>
    <col min="10208" max="10212" width="26.7109375" style="49" customWidth="1"/>
    <col min="10213" max="10213" width="3.85546875" style="49" customWidth="1"/>
    <col min="10214" max="10214" width="86.7109375" style="49" customWidth="1"/>
    <col min="10215" max="10218" width="26.7109375" style="49" customWidth="1"/>
    <col min="10219" max="10219" width="19" style="49" customWidth="1"/>
    <col min="10220" max="10220" width="1.85546875" style="49" customWidth="1"/>
    <col min="10221" max="10221" width="26.7109375" style="49" customWidth="1"/>
    <col min="10222" max="10222" width="20.140625" style="49" customWidth="1"/>
    <col min="10223" max="10223" width="12.7109375" style="49" customWidth="1"/>
    <col min="10224" max="10224" width="20.140625" style="49" customWidth="1"/>
    <col min="10225" max="10225" width="15.5703125" style="49" customWidth="1"/>
    <col min="10226" max="10226" width="5.42578125" style="49" customWidth="1"/>
    <col min="10227" max="10227" width="15" style="49" customWidth="1"/>
    <col min="10228" max="10240" width="9.140625" style="49"/>
    <col min="10241" max="10241" width="109.42578125" style="49" customWidth="1"/>
    <col min="10242" max="10246" width="26.7109375" style="49" customWidth="1"/>
    <col min="10247" max="10441" width="9.140625" style="49"/>
    <col min="10442" max="10442" width="109.42578125" style="49" customWidth="1"/>
    <col min="10443" max="10447" width="26.7109375" style="49" customWidth="1"/>
    <col min="10448" max="10448" width="3.42578125" style="49" customWidth="1"/>
    <col min="10449" max="10449" width="86.7109375" style="49" customWidth="1"/>
    <col min="10450" max="10452" width="26.7109375" style="49" customWidth="1"/>
    <col min="10453" max="10453" width="19.7109375" style="49" customWidth="1"/>
    <col min="10454" max="10454" width="22.42578125" style="49" customWidth="1"/>
    <col min="10455" max="10455" width="4.85546875" style="49" customWidth="1"/>
    <col min="10456" max="10456" width="86.7109375" style="49" customWidth="1"/>
    <col min="10457" max="10458" width="26.7109375" style="49" customWidth="1"/>
    <col min="10459" max="10459" width="20.85546875" style="49" customWidth="1"/>
    <col min="10460" max="10460" width="23.140625" style="49" customWidth="1"/>
    <col min="10461" max="10461" width="26.7109375" style="49" customWidth="1"/>
    <col min="10462" max="10462" width="3" style="49" customWidth="1"/>
    <col min="10463" max="10463" width="86.7109375" style="49" customWidth="1"/>
    <col min="10464" max="10468" width="26.7109375" style="49" customWidth="1"/>
    <col min="10469" max="10469" width="3.85546875" style="49" customWidth="1"/>
    <col min="10470" max="10470" width="86.7109375" style="49" customWidth="1"/>
    <col min="10471" max="10474" width="26.7109375" style="49" customWidth="1"/>
    <col min="10475" max="10475" width="19" style="49" customWidth="1"/>
    <col min="10476" max="10476" width="1.85546875" style="49" customWidth="1"/>
    <col min="10477" max="10477" width="26.7109375" style="49" customWidth="1"/>
    <col min="10478" max="10478" width="20.140625" style="49" customWidth="1"/>
    <col min="10479" max="10479" width="12.7109375" style="49" customWidth="1"/>
    <col min="10480" max="10480" width="20.140625" style="49" customWidth="1"/>
    <col min="10481" max="10481" width="15.5703125" style="49" customWidth="1"/>
    <col min="10482" max="10482" width="5.42578125" style="49" customWidth="1"/>
    <col min="10483" max="10483" width="15" style="49" customWidth="1"/>
    <col min="10484" max="10496" width="9.140625" style="49"/>
    <col min="10497" max="10497" width="109.42578125" style="49" customWidth="1"/>
    <col min="10498" max="10502" width="26.7109375" style="49" customWidth="1"/>
    <col min="10503" max="10697" width="9.140625" style="49"/>
    <col min="10698" max="10698" width="109.42578125" style="49" customWidth="1"/>
    <col min="10699" max="10703" width="26.7109375" style="49" customWidth="1"/>
    <col min="10704" max="10704" width="3.42578125" style="49" customWidth="1"/>
    <col min="10705" max="10705" width="86.7109375" style="49" customWidth="1"/>
    <col min="10706" max="10708" width="26.7109375" style="49" customWidth="1"/>
    <col min="10709" max="10709" width="19.7109375" style="49" customWidth="1"/>
    <col min="10710" max="10710" width="22.42578125" style="49" customWidth="1"/>
    <col min="10711" max="10711" width="4.85546875" style="49" customWidth="1"/>
    <col min="10712" max="10712" width="86.7109375" style="49" customWidth="1"/>
    <col min="10713" max="10714" width="26.7109375" style="49" customWidth="1"/>
    <col min="10715" max="10715" width="20.85546875" style="49" customWidth="1"/>
    <col min="10716" max="10716" width="23.140625" style="49" customWidth="1"/>
    <col min="10717" max="10717" width="26.7109375" style="49" customWidth="1"/>
    <col min="10718" max="10718" width="3" style="49" customWidth="1"/>
    <col min="10719" max="10719" width="86.7109375" style="49" customWidth="1"/>
    <col min="10720" max="10724" width="26.7109375" style="49" customWidth="1"/>
    <col min="10725" max="10725" width="3.85546875" style="49" customWidth="1"/>
    <col min="10726" max="10726" width="86.7109375" style="49" customWidth="1"/>
    <col min="10727" max="10730" width="26.7109375" style="49" customWidth="1"/>
    <col min="10731" max="10731" width="19" style="49" customWidth="1"/>
    <col min="10732" max="10732" width="1.85546875" style="49" customWidth="1"/>
    <col min="10733" max="10733" width="26.7109375" style="49" customWidth="1"/>
    <col min="10734" max="10734" width="20.140625" style="49" customWidth="1"/>
    <col min="10735" max="10735" width="12.7109375" style="49" customWidth="1"/>
    <col min="10736" max="10736" width="20.140625" style="49" customWidth="1"/>
    <col min="10737" max="10737" width="15.5703125" style="49" customWidth="1"/>
    <col min="10738" max="10738" width="5.42578125" style="49" customWidth="1"/>
    <col min="10739" max="10739" width="15" style="49" customWidth="1"/>
    <col min="10740" max="10752" width="9.140625" style="49"/>
    <col min="10753" max="10753" width="109.42578125" style="49" customWidth="1"/>
    <col min="10754" max="10758" width="26.7109375" style="49" customWidth="1"/>
    <col min="10759" max="10953" width="9.140625" style="49"/>
    <col min="10954" max="10954" width="109.42578125" style="49" customWidth="1"/>
    <col min="10955" max="10959" width="26.7109375" style="49" customWidth="1"/>
    <col min="10960" max="10960" width="3.42578125" style="49" customWidth="1"/>
    <col min="10961" max="10961" width="86.7109375" style="49" customWidth="1"/>
    <col min="10962" max="10964" width="26.7109375" style="49" customWidth="1"/>
    <col min="10965" max="10965" width="19.7109375" style="49" customWidth="1"/>
    <col min="10966" max="10966" width="22.42578125" style="49" customWidth="1"/>
    <col min="10967" max="10967" width="4.85546875" style="49" customWidth="1"/>
    <col min="10968" max="10968" width="86.7109375" style="49" customWidth="1"/>
    <col min="10969" max="10970" width="26.7109375" style="49" customWidth="1"/>
    <col min="10971" max="10971" width="20.85546875" style="49" customWidth="1"/>
    <col min="10972" max="10972" width="23.140625" style="49" customWidth="1"/>
    <col min="10973" max="10973" width="26.7109375" style="49" customWidth="1"/>
    <col min="10974" max="10974" width="3" style="49" customWidth="1"/>
    <col min="10975" max="10975" width="86.7109375" style="49" customWidth="1"/>
    <col min="10976" max="10980" width="26.7109375" style="49" customWidth="1"/>
    <col min="10981" max="10981" width="3.85546875" style="49" customWidth="1"/>
    <col min="10982" max="10982" width="86.7109375" style="49" customWidth="1"/>
    <col min="10983" max="10986" width="26.7109375" style="49" customWidth="1"/>
    <col min="10987" max="10987" width="19" style="49" customWidth="1"/>
    <col min="10988" max="10988" width="1.85546875" style="49" customWidth="1"/>
    <col min="10989" max="10989" width="26.7109375" style="49" customWidth="1"/>
    <col min="10990" max="10990" width="20.140625" style="49" customWidth="1"/>
    <col min="10991" max="10991" width="12.7109375" style="49" customWidth="1"/>
    <col min="10992" max="10992" width="20.140625" style="49" customWidth="1"/>
    <col min="10993" max="10993" width="15.5703125" style="49" customWidth="1"/>
    <col min="10994" max="10994" width="5.42578125" style="49" customWidth="1"/>
    <col min="10995" max="10995" width="15" style="49" customWidth="1"/>
    <col min="10996" max="11008" width="9.140625" style="49"/>
    <col min="11009" max="11009" width="109.42578125" style="49" customWidth="1"/>
    <col min="11010" max="11014" width="26.7109375" style="49" customWidth="1"/>
    <col min="11015" max="11209" width="9.140625" style="49"/>
    <col min="11210" max="11210" width="109.42578125" style="49" customWidth="1"/>
    <col min="11211" max="11215" width="26.7109375" style="49" customWidth="1"/>
    <col min="11216" max="11216" width="3.42578125" style="49" customWidth="1"/>
    <col min="11217" max="11217" width="86.7109375" style="49" customWidth="1"/>
    <col min="11218" max="11220" width="26.7109375" style="49" customWidth="1"/>
    <col min="11221" max="11221" width="19.7109375" style="49" customWidth="1"/>
    <col min="11222" max="11222" width="22.42578125" style="49" customWidth="1"/>
    <col min="11223" max="11223" width="4.85546875" style="49" customWidth="1"/>
    <col min="11224" max="11224" width="86.7109375" style="49" customWidth="1"/>
    <col min="11225" max="11226" width="26.7109375" style="49" customWidth="1"/>
    <col min="11227" max="11227" width="20.85546875" style="49" customWidth="1"/>
    <col min="11228" max="11228" width="23.140625" style="49" customWidth="1"/>
    <col min="11229" max="11229" width="26.7109375" style="49" customWidth="1"/>
    <col min="11230" max="11230" width="3" style="49" customWidth="1"/>
    <col min="11231" max="11231" width="86.7109375" style="49" customWidth="1"/>
    <col min="11232" max="11236" width="26.7109375" style="49" customWidth="1"/>
    <col min="11237" max="11237" width="3.85546875" style="49" customWidth="1"/>
    <col min="11238" max="11238" width="86.7109375" style="49" customWidth="1"/>
    <col min="11239" max="11242" width="26.7109375" style="49" customWidth="1"/>
    <col min="11243" max="11243" width="19" style="49" customWidth="1"/>
    <col min="11244" max="11244" width="1.85546875" style="49" customWidth="1"/>
    <col min="11245" max="11245" width="26.7109375" style="49" customWidth="1"/>
    <col min="11246" max="11246" width="20.140625" style="49" customWidth="1"/>
    <col min="11247" max="11247" width="12.7109375" style="49" customWidth="1"/>
    <col min="11248" max="11248" width="20.140625" style="49" customWidth="1"/>
    <col min="11249" max="11249" width="15.5703125" style="49" customWidth="1"/>
    <col min="11250" max="11250" width="5.42578125" style="49" customWidth="1"/>
    <col min="11251" max="11251" width="15" style="49" customWidth="1"/>
    <col min="11252" max="11264" width="9.140625" style="49"/>
    <col min="11265" max="11265" width="109.42578125" style="49" customWidth="1"/>
    <col min="11266" max="11270" width="26.7109375" style="49" customWidth="1"/>
    <col min="11271" max="11465" width="9.140625" style="49"/>
    <col min="11466" max="11466" width="109.42578125" style="49" customWidth="1"/>
    <col min="11467" max="11471" width="26.7109375" style="49" customWidth="1"/>
    <col min="11472" max="11472" width="3.42578125" style="49" customWidth="1"/>
    <col min="11473" max="11473" width="86.7109375" style="49" customWidth="1"/>
    <col min="11474" max="11476" width="26.7109375" style="49" customWidth="1"/>
    <col min="11477" max="11477" width="19.7109375" style="49" customWidth="1"/>
    <col min="11478" max="11478" width="22.42578125" style="49" customWidth="1"/>
    <col min="11479" max="11479" width="4.85546875" style="49" customWidth="1"/>
    <col min="11480" max="11480" width="86.7109375" style="49" customWidth="1"/>
    <col min="11481" max="11482" width="26.7109375" style="49" customWidth="1"/>
    <col min="11483" max="11483" width="20.85546875" style="49" customWidth="1"/>
    <col min="11484" max="11484" width="23.140625" style="49" customWidth="1"/>
    <col min="11485" max="11485" width="26.7109375" style="49" customWidth="1"/>
    <col min="11486" max="11486" width="3" style="49" customWidth="1"/>
    <col min="11487" max="11487" width="86.7109375" style="49" customWidth="1"/>
    <col min="11488" max="11492" width="26.7109375" style="49" customWidth="1"/>
    <col min="11493" max="11493" width="3.85546875" style="49" customWidth="1"/>
    <col min="11494" max="11494" width="86.7109375" style="49" customWidth="1"/>
    <col min="11495" max="11498" width="26.7109375" style="49" customWidth="1"/>
    <col min="11499" max="11499" width="19" style="49" customWidth="1"/>
    <col min="11500" max="11500" width="1.85546875" style="49" customWidth="1"/>
    <col min="11501" max="11501" width="26.7109375" style="49" customWidth="1"/>
    <col min="11502" max="11502" width="20.140625" style="49" customWidth="1"/>
    <col min="11503" max="11503" width="12.7109375" style="49" customWidth="1"/>
    <col min="11504" max="11504" width="20.140625" style="49" customWidth="1"/>
    <col min="11505" max="11505" width="15.5703125" style="49" customWidth="1"/>
    <col min="11506" max="11506" width="5.42578125" style="49" customWidth="1"/>
    <col min="11507" max="11507" width="15" style="49" customWidth="1"/>
    <col min="11508" max="11520" width="9.140625" style="49"/>
    <col min="11521" max="11521" width="109.42578125" style="49" customWidth="1"/>
    <col min="11522" max="11526" width="26.7109375" style="49" customWidth="1"/>
    <col min="11527" max="11721" width="9.140625" style="49"/>
    <col min="11722" max="11722" width="109.42578125" style="49" customWidth="1"/>
    <col min="11723" max="11727" width="26.7109375" style="49" customWidth="1"/>
    <col min="11728" max="11728" width="3.42578125" style="49" customWidth="1"/>
    <col min="11729" max="11729" width="86.7109375" style="49" customWidth="1"/>
    <col min="11730" max="11732" width="26.7109375" style="49" customWidth="1"/>
    <col min="11733" max="11733" width="19.7109375" style="49" customWidth="1"/>
    <col min="11734" max="11734" width="22.42578125" style="49" customWidth="1"/>
    <col min="11735" max="11735" width="4.85546875" style="49" customWidth="1"/>
    <col min="11736" max="11736" width="86.7109375" style="49" customWidth="1"/>
    <col min="11737" max="11738" width="26.7109375" style="49" customWidth="1"/>
    <col min="11739" max="11739" width="20.85546875" style="49" customWidth="1"/>
    <col min="11740" max="11740" width="23.140625" style="49" customWidth="1"/>
    <col min="11741" max="11741" width="26.7109375" style="49" customWidth="1"/>
    <col min="11742" max="11742" width="3" style="49" customWidth="1"/>
    <col min="11743" max="11743" width="86.7109375" style="49" customWidth="1"/>
    <col min="11744" max="11748" width="26.7109375" style="49" customWidth="1"/>
    <col min="11749" max="11749" width="3.85546875" style="49" customWidth="1"/>
    <col min="11750" max="11750" width="86.7109375" style="49" customWidth="1"/>
    <col min="11751" max="11754" width="26.7109375" style="49" customWidth="1"/>
    <col min="11755" max="11755" width="19" style="49" customWidth="1"/>
    <col min="11756" max="11756" width="1.85546875" style="49" customWidth="1"/>
    <col min="11757" max="11757" width="26.7109375" style="49" customWidth="1"/>
    <col min="11758" max="11758" width="20.140625" style="49" customWidth="1"/>
    <col min="11759" max="11759" width="12.7109375" style="49" customWidth="1"/>
    <col min="11760" max="11760" width="20.140625" style="49" customWidth="1"/>
    <col min="11761" max="11761" width="15.5703125" style="49" customWidth="1"/>
    <col min="11762" max="11762" width="5.42578125" style="49" customWidth="1"/>
    <col min="11763" max="11763" width="15" style="49" customWidth="1"/>
    <col min="11764" max="11776" width="9.140625" style="49"/>
    <col min="11777" max="11777" width="109.42578125" style="49" customWidth="1"/>
    <col min="11778" max="11782" width="26.7109375" style="49" customWidth="1"/>
    <col min="11783" max="11977" width="9.140625" style="49"/>
    <col min="11978" max="11978" width="109.42578125" style="49" customWidth="1"/>
    <col min="11979" max="11983" width="26.7109375" style="49" customWidth="1"/>
    <col min="11984" max="11984" width="3.42578125" style="49" customWidth="1"/>
    <col min="11985" max="11985" width="86.7109375" style="49" customWidth="1"/>
    <col min="11986" max="11988" width="26.7109375" style="49" customWidth="1"/>
    <col min="11989" max="11989" width="19.7109375" style="49" customWidth="1"/>
    <col min="11990" max="11990" width="22.42578125" style="49" customWidth="1"/>
    <col min="11991" max="11991" width="4.85546875" style="49" customWidth="1"/>
    <col min="11992" max="11992" width="86.7109375" style="49" customWidth="1"/>
    <col min="11993" max="11994" width="26.7109375" style="49" customWidth="1"/>
    <col min="11995" max="11995" width="20.85546875" style="49" customWidth="1"/>
    <col min="11996" max="11996" width="23.140625" style="49" customWidth="1"/>
    <col min="11997" max="11997" width="26.7109375" style="49" customWidth="1"/>
    <col min="11998" max="11998" width="3" style="49" customWidth="1"/>
    <col min="11999" max="11999" width="86.7109375" style="49" customWidth="1"/>
    <col min="12000" max="12004" width="26.7109375" style="49" customWidth="1"/>
    <col min="12005" max="12005" width="3.85546875" style="49" customWidth="1"/>
    <col min="12006" max="12006" width="86.7109375" style="49" customWidth="1"/>
    <col min="12007" max="12010" width="26.7109375" style="49" customWidth="1"/>
    <col min="12011" max="12011" width="19" style="49" customWidth="1"/>
    <col min="12012" max="12012" width="1.85546875" style="49" customWidth="1"/>
    <col min="12013" max="12013" width="26.7109375" style="49" customWidth="1"/>
    <col min="12014" max="12014" width="20.140625" style="49" customWidth="1"/>
    <col min="12015" max="12015" width="12.7109375" style="49" customWidth="1"/>
    <col min="12016" max="12016" width="20.140625" style="49" customWidth="1"/>
    <col min="12017" max="12017" width="15.5703125" style="49" customWidth="1"/>
    <col min="12018" max="12018" width="5.42578125" style="49" customWidth="1"/>
    <col min="12019" max="12019" width="15" style="49" customWidth="1"/>
    <col min="12020" max="12032" width="9.140625" style="49"/>
    <col min="12033" max="12033" width="109.42578125" style="49" customWidth="1"/>
    <col min="12034" max="12038" width="26.7109375" style="49" customWidth="1"/>
    <col min="12039" max="12233" width="9.140625" style="49"/>
    <col min="12234" max="12234" width="109.42578125" style="49" customWidth="1"/>
    <col min="12235" max="12239" width="26.7109375" style="49" customWidth="1"/>
    <col min="12240" max="12240" width="3.42578125" style="49" customWidth="1"/>
    <col min="12241" max="12241" width="86.7109375" style="49" customWidth="1"/>
    <col min="12242" max="12244" width="26.7109375" style="49" customWidth="1"/>
    <col min="12245" max="12245" width="19.7109375" style="49" customWidth="1"/>
    <col min="12246" max="12246" width="22.42578125" style="49" customWidth="1"/>
    <col min="12247" max="12247" width="4.85546875" style="49" customWidth="1"/>
    <col min="12248" max="12248" width="86.7109375" style="49" customWidth="1"/>
    <col min="12249" max="12250" width="26.7109375" style="49" customWidth="1"/>
    <col min="12251" max="12251" width="20.85546875" style="49" customWidth="1"/>
    <col min="12252" max="12252" width="23.140625" style="49" customWidth="1"/>
    <col min="12253" max="12253" width="26.7109375" style="49" customWidth="1"/>
    <col min="12254" max="12254" width="3" style="49" customWidth="1"/>
    <col min="12255" max="12255" width="86.7109375" style="49" customWidth="1"/>
    <col min="12256" max="12260" width="26.7109375" style="49" customWidth="1"/>
    <col min="12261" max="12261" width="3.85546875" style="49" customWidth="1"/>
    <col min="12262" max="12262" width="86.7109375" style="49" customWidth="1"/>
    <col min="12263" max="12266" width="26.7109375" style="49" customWidth="1"/>
    <col min="12267" max="12267" width="19" style="49" customWidth="1"/>
    <col min="12268" max="12268" width="1.85546875" style="49" customWidth="1"/>
    <col min="12269" max="12269" width="26.7109375" style="49" customWidth="1"/>
    <col min="12270" max="12270" width="20.140625" style="49" customWidth="1"/>
    <col min="12271" max="12271" width="12.7109375" style="49" customWidth="1"/>
    <col min="12272" max="12272" width="20.140625" style="49" customWidth="1"/>
    <col min="12273" max="12273" width="15.5703125" style="49" customWidth="1"/>
    <col min="12274" max="12274" width="5.42578125" style="49" customWidth="1"/>
    <col min="12275" max="12275" width="15" style="49" customWidth="1"/>
    <col min="12276" max="12288" width="9.140625" style="49"/>
    <col min="12289" max="12289" width="109.42578125" style="49" customWidth="1"/>
    <col min="12290" max="12294" width="26.7109375" style="49" customWidth="1"/>
    <col min="12295" max="12489" width="9.140625" style="49"/>
    <col min="12490" max="12490" width="109.42578125" style="49" customWidth="1"/>
    <col min="12491" max="12495" width="26.7109375" style="49" customWidth="1"/>
    <col min="12496" max="12496" width="3.42578125" style="49" customWidth="1"/>
    <col min="12497" max="12497" width="86.7109375" style="49" customWidth="1"/>
    <col min="12498" max="12500" width="26.7109375" style="49" customWidth="1"/>
    <col min="12501" max="12501" width="19.7109375" style="49" customWidth="1"/>
    <col min="12502" max="12502" width="22.42578125" style="49" customWidth="1"/>
    <col min="12503" max="12503" width="4.85546875" style="49" customWidth="1"/>
    <col min="12504" max="12504" width="86.7109375" style="49" customWidth="1"/>
    <col min="12505" max="12506" width="26.7109375" style="49" customWidth="1"/>
    <col min="12507" max="12507" width="20.85546875" style="49" customWidth="1"/>
    <col min="12508" max="12508" width="23.140625" style="49" customWidth="1"/>
    <col min="12509" max="12509" width="26.7109375" style="49" customWidth="1"/>
    <col min="12510" max="12510" width="3" style="49" customWidth="1"/>
    <col min="12511" max="12511" width="86.7109375" style="49" customWidth="1"/>
    <col min="12512" max="12516" width="26.7109375" style="49" customWidth="1"/>
    <col min="12517" max="12517" width="3.85546875" style="49" customWidth="1"/>
    <col min="12518" max="12518" width="86.7109375" style="49" customWidth="1"/>
    <col min="12519" max="12522" width="26.7109375" style="49" customWidth="1"/>
    <col min="12523" max="12523" width="19" style="49" customWidth="1"/>
    <col min="12524" max="12524" width="1.85546875" style="49" customWidth="1"/>
    <col min="12525" max="12525" width="26.7109375" style="49" customWidth="1"/>
    <col min="12526" max="12526" width="20.140625" style="49" customWidth="1"/>
    <col min="12527" max="12527" width="12.7109375" style="49" customWidth="1"/>
    <col min="12528" max="12528" width="20.140625" style="49" customWidth="1"/>
    <col min="12529" max="12529" width="15.5703125" style="49" customWidth="1"/>
    <col min="12530" max="12530" width="5.42578125" style="49" customWidth="1"/>
    <col min="12531" max="12531" width="15" style="49" customWidth="1"/>
    <col min="12532" max="12544" width="9.140625" style="49"/>
    <col min="12545" max="12545" width="109.42578125" style="49" customWidth="1"/>
    <col min="12546" max="12550" width="26.7109375" style="49" customWidth="1"/>
    <col min="12551" max="12745" width="9.140625" style="49"/>
    <col min="12746" max="12746" width="109.42578125" style="49" customWidth="1"/>
    <col min="12747" max="12751" width="26.7109375" style="49" customWidth="1"/>
    <col min="12752" max="12752" width="3.42578125" style="49" customWidth="1"/>
    <col min="12753" max="12753" width="86.7109375" style="49" customWidth="1"/>
    <col min="12754" max="12756" width="26.7109375" style="49" customWidth="1"/>
    <col min="12757" max="12757" width="19.7109375" style="49" customWidth="1"/>
    <col min="12758" max="12758" width="22.42578125" style="49" customWidth="1"/>
    <col min="12759" max="12759" width="4.85546875" style="49" customWidth="1"/>
    <col min="12760" max="12760" width="86.7109375" style="49" customWidth="1"/>
    <col min="12761" max="12762" width="26.7109375" style="49" customWidth="1"/>
    <col min="12763" max="12763" width="20.85546875" style="49" customWidth="1"/>
    <col min="12764" max="12764" width="23.140625" style="49" customWidth="1"/>
    <col min="12765" max="12765" width="26.7109375" style="49" customWidth="1"/>
    <col min="12766" max="12766" width="3" style="49" customWidth="1"/>
    <col min="12767" max="12767" width="86.7109375" style="49" customWidth="1"/>
    <col min="12768" max="12772" width="26.7109375" style="49" customWidth="1"/>
    <col min="12773" max="12773" width="3.85546875" style="49" customWidth="1"/>
    <col min="12774" max="12774" width="86.7109375" style="49" customWidth="1"/>
    <col min="12775" max="12778" width="26.7109375" style="49" customWidth="1"/>
    <col min="12779" max="12779" width="19" style="49" customWidth="1"/>
    <col min="12780" max="12780" width="1.85546875" style="49" customWidth="1"/>
    <col min="12781" max="12781" width="26.7109375" style="49" customWidth="1"/>
    <col min="12782" max="12782" width="20.140625" style="49" customWidth="1"/>
    <col min="12783" max="12783" width="12.7109375" style="49" customWidth="1"/>
    <col min="12784" max="12784" width="20.140625" style="49" customWidth="1"/>
    <col min="12785" max="12785" width="15.5703125" style="49" customWidth="1"/>
    <col min="12786" max="12786" width="5.42578125" style="49" customWidth="1"/>
    <col min="12787" max="12787" width="15" style="49" customWidth="1"/>
    <col min="12788" max="12800" width="9.140625" style="49"/>
    <col min="12801" max="12801" width="109.42578125" style="49" customWidth="1"/>
    <col min="12802" max="12806" width="26.7109375" style="49" customWidth="1"/>
    <col min="12807" max="13001" width="9.140625" style="49"/>
    <col min="13002" max="13002" width="109.42578125" style="49" customWidth="1"/>
    <col min="13003" max="13007" width="26.7109375" style="49" customWidth="1"/>
    <col min="13008" max="13008" width="3.42578125" style="49" customWidth="1"/>
    <col min="13009" max="13009" width="86.7109375" style="49" customWidth="1"/>
    <col min="13010" max="13012" width="26.7109375" style="49" customWidth="1"/>
    <col min="13013" max="13013" width="19.7109375" style="49" customWidth="1"/>
    <col min="13014" max="13014" width="22.42578125" style="49" customWidth="1"/>
    <col min="13015" max="13015" width="4.85546875" style="49" customWidth="1"/>
    <col min="13016" max="13016" width="86.7109375" style="49" customWidth="1"/>
    <col min="13017" max="13018" width="26.7109375" style="49" customWidth="1"/>
    <col min="13019" max="13019" width="20.85546875" style="49" customWidth="1"/>
    <col min="13020" max="13020" width="23.140625" style="49" customWidth="1"/>
    <col min="13021" max="13021" width="26.7109375" style="49" customWidth="1"/>
    <col min="13022" max="13022" width="3" style="49" customWidth="1"/>
    <col min="13023" max="13023" width="86.7109375" style="49" customWidth="1"/>
    <col min="13024" max="13028" width="26.7109375" style="49" customWidth="1"/>
    <col min="13029" max="13029" width="3.85546875" style="49" customWidth="1"/>
    <col min="13030" max="13030" width="86.7109375" style="49" customWidth="1"/>
    <col min="13031" max="13034" width="26.7109375" style="49" customWidth="1"/>
    <col min="13035" max="13035" width="19" style="49" customWidth="1"/>
    <col min="13036" max="13036" width="1.85546875" style="49" customWidth="1"/>
    <col min="13037" max="13037" width="26.7109375" style="49" customWidth="1"/>
    <col min="13038" max="13038" width="20.140625" style="49" customWidth="1"/>
    <col min="13039" max="13039" width="12.7109375" style="49" customWidth="1"/>
    <col min="13040" max="13040" width="20.140625" style="49" customWidth="1"/>
    <col min="13041" max="13041" width="15.5703125" style="49" customWidth="1"/>
    <col min="13042" max="13042" width="5.42578125" style="49" customWidth="1"/>
    <col min="13043" max="13043" width="15" style="49" customWidth="1"/>
    <col min="13044" max="13056" width="9.140625" style="49"/>
    <col min="13057" max="13057" width="109.42578125" style="49" customWidth="1"/>
    <col min="13058" max="13062" width="26.7109375" style="49" customWidth="1"/>
    <col min="13063" max="13257" width="9.140625" style="49"/>
    <col min="13258" max="13258" width="109.42578125" style="49" customWidth="1"/>
    <col min="13259" max="13263" width="26.7109375" style="49" customWidth="1"/>
    <col min="13264" max="13264" width="3.42578125" style="49" customWidth="1"/>
    <col min="13265" max="13265" width="86.7109375" style="49" customWidth="1"/>
    <col min="13266" max="13268" width="26.7109375" style="49" customWidth="1"/>
    <col min="13269" max="13269" width="19.7109375" style="49" customWidth="1"/>
    <col min="13270" max="13270" width="22.42578125" style="49" customWidth="1"/>
    <col min="13271" max="13271" width="4.85546875" style="49" customWidth="1"/>
    <col min="13272" max="13272" width="86.7109375" style="49" customWidth="1"/>
    <col min="13273" max="13274" width="26.7109375" style="49" customWidth="1"/>
    <col min="13275" max="13275" width="20.85546875" style="49" customWidth="1"/>
    <col min="13276" max="13276" width="23.140625" style="49" customWidth="1"/>
    <col min="13277" max="13277" width="26.7109375" style="49" customWidth="1"/>
    <col min="13278" max="13278" width="3" style="49" customWidth="1"/>
    <col min="13279" max="13279" width="86.7109375" style="49" customWidth="1"/>
    <col min="13280" max="13284" width="26.7109375" style="49" customWidth="1"/>
    <col min="13285" max="13285" width="3.85546875" style="49" customWidth="1"/>
    <col min="13286" max="13286" width="86.7109375" style="49" customWidth="1"/>
    <col min="13287" max="13290" width="26.7109375" style="49" customWidth="1"/>
    <col min="13291" max="13291" width="19" style="49" customWidth="1"/>
    <col min="13292" max="13292" width="1.85546875" style="49" customWidth="1"/>
    <col min="13293" max="13293" width="26.7109375" style="49" customWidth="1"/>
    <col min="13294" max="13294" width="20.140625" style="49" customWidth="1"/>
    <col min="13295" max="13295" width="12.7109375" style="49" customWidth="1"/>
    <col min="13296" max="13296" width="20.140625" style="49" customWidth="1"/>
    <col min="13297" max="13297" width="15.5703125" style="49" customWidth="1"/>
    <col min="13298" max="13298" width="5.42578125" style="49" customWidth="1"/>
    <col min="13299" max="13299" width="15" style="49" customWidth="1"/>
    <col min="13300" max="13312" width="9.140625" style="49"/>
    <col min="13313" max="13313" width="109.42578125" style="49" customWidth="1"/>
    <col min="13314" max="13318" width="26.7109375" style="49" customWidth="1"/>
    <col min="13319" max="13513" width="9.140625" style="49"/>
    <col min="13514" max="13514" width="109.42578125" style="49" customWidth="1"/>
    <col min="13515" max="13519" width="26.7109375" style="49" customWidth="1"/>
    <col min="13520" max="13520" width="3.42578125" style="49" customWidth="1"/>
    <col min="13521" max="13521" width="86.7109375" style="49" customWidth="1"/>
    <col min="13522" max="13524" width="26.7109375" style="49" customWidth="1"/>
    <col min="13525" max="13525" width="19.7109375" style="49" customWidth="1"/>
    <col min="13526" max="13526" width="22.42578125" style="49" customWidth="1"/>
    <col min="13527" max="13527" width="4.85546875" style="49" customWidth="1"/>
    <col min="13528" max="13528" width="86.7109375" style="49" customWidth="1"/>
    <col min="13529" max="13530" width="26.7109375" style="49" customWidth="1"/>
    <col min="13531" max="13531" width="20.85546875" style="49" customWidth="1"/>
    <col min="13532" max="13532" width="23.140625" style="49" customWidth="1"/>
    <col min="13533" max="13533" width="26.7109375" style="49" customWidth="1"/>
    <col min="13534" max="13534" width="3" style="49" customWidth="1"/>
    <col min="13535" max="13535" width="86.7109375" style="49" customWidth="1"/>
    <col min="13536" max="13540" width="26.7109375" style="49" customWidth="1"/>
    <col min="13541" max="13541" width="3.85546875" style="49" customWidth="1"/>
    <col min="13542" max="13542" width="86.7109375" style="49" customWidth="1"/>
    <col min="13543" max="13546" width="26.7109375" style="49" customWidth="1"/>
    <col min="13547" max="13547" width="19" style="49" customWidth="1"/>
    <col min="13548" max="13548" width="1.85546875" style="49" customWidth="1"/>
    <col min="13549" max="13549" width="26.7109375" style="49" customWidth="1"/>
    <col min="13550" max="13550" width="20.140625" style="49" customWidth="1"/>
    <col min="13551" max="13551" width="12.7109375" style="49" customWidth="1"/>
    <col min="13552" max="13552" width="20.140625" style="49" customWidth="1"/>
    <col min="13553" max="13553" width="15.5703125" style="49" customWidth="1"/>
    <col min="13554" max="13554" width="5.42578125" style="49" customWidth="1"/>
    <col min="13555" max="13555" width="15" style="49" customWidth="1"/>
    <col min="13556" max="13568" width="9.140625" style="49"/>
    <col min="13569" max="13569" width="109.42578125" style="49" customWidth="1"/>
    <col min="13570" max="13574" width="26.7109375" style="49" customWidth="1"/>
    <col min="13575" max="13769" width="9.140625" style="49"/>
    <col min="13770" max="13770" width="109.42578125" style="49" customWidth="1"/>
    <col min="13771" max="13775" width="26.7109375" style="49" customWidth="1"/>
    <col min="13776" max="13776" width="3.42578125" style="49" customWidth="1"/>
    <col min="13777" max="13777" width="86.7109375" style="49" customWidth="1"/>
    <col min="13778" max="13780" width="26.7109375" style="49" customWidth="1"/>
    <col min="13781" max="13781" width="19.7109375" style="49" customWidth="1"/>
    <col min="13782" max="13782" width="22.42578125" style="49" customWidth="1"/>
    <col min="13783" max="13783" width="4.85546875" style="49" customWidth="1"/>
    <col min="13784" max="13784" width="86.7109375" style="49" customWidth="1"/>
    <col min="13785" max="13786" width="26.7109375" style="49" customWidth="1"/>
    <col min="13787" max="13787" width="20.85546875" style="49" customWidth="1"/>
    <col min="13788" max="13788" width="23.140625" style="49" customWidth="1"/>
    <col min="13789" max="13789" width="26.7109375" style="49" customWidth="1"/>
    <col min="13790" max="13790" width="3" style="49" customWidth="1"/>
    <col min="13791" max="13791" width="86.7109375" style="49" customWidth="1"/>
    <col min="13792" max="13796" width="26.7109375" style="49" customWidth="1"/>
    <col min="13797" max="13797" width="3.85546875" style="49" customWidth="1"/>
    <col min="13798" max="13798" width="86.7109375" style="49" customWidth="1"/>
    <col min="13799" max="13802" width="26.7109375" style="49" customWidth="1"/>
    <col min="13803" max="13803" width="19" style="49" customWidth="1"/>
    <col min="13804" max="13804" width="1.85546875" style="49" customWidth="1"/>
    <col min="13805" max="13805" width="26.7109375" style="49" customWidth="1"/>
    <col min="13806" max="13806" width="20.140625" style="49" customWidth="1"/>
    <col min="13807" max="13807" width="12.7109375" style="49" customWidth="1"/>
    <col min="13808" max="13808" width="20.140625" style="49" customWidth="1"/>
    <col min="13809" max="13809" width="15.5703125" style="49" customWidth="1"/>
    <col min="13810" max="13810" width="5.42578125" style="49" customWidth="1"/>
    <col min="13811" max="13811" width="15" style="49" customWidth="1"/>
    <col min="13812" max="13824" width="9.140625" style="49"/>
    <col min="13825" max="13825" width="109.42578125" style="49" customWidth="1"/>
    <col min="13826" max="13830" width="26.7109375" style="49" customWidth="1"/>
    <col min="13831" max="14025" width="9.140625" style="49"/>
    <col min="14026" max="14026" width="109.42578125" style="49" customWidth="1"/>
    <col min="14027" max="14031" width="26.7109375" style="49" customWidth="1"/>
    <col min="14032" max="14032" width="3.42578125" style="49" customWidth="1"/>
    <col min="14033" max="14033" width="86.7109375" style="49" customWidth="1"/>
    <col min="14034" max="14036" width="26.7109375" style="49" customWidth="1"/>
    <col min="14037" max="14037" width="19.7109375" style="49" customWidth="1"/>
    <col min="14038" max="14038" width="22.42578125" style="49" customWidth="1"/>
    <col min="14039" max="14039" width="4.85546875" style="49" customWidth="1"/>
    <col min="14040" max="14040" width="86.7109375" style="49" customWidth="1"/>
    <col min="14041" max="14042" width="26.7109375" style="49" customWidth="1"/>
    <col min="14043" max="14043" width="20.85546875" style="49" customWidth="1"/>
    <col min="14044" max="14044" width="23.140625" style="49" customWidth="1"/>
    <col min="14045" max="14045" width="26.7109375" style="49" customWidth="1"/>
    <col min="14046" max="14046" width="3" style="49" customWidth="1"/>
    <col min="14047" max="14047" width="86.7109375" style="49" customWidth="1"/>
    <col min="14048" max="14052" width="26.7109375" style="49" customWidth="1"/>
    <col min="14053" max="14053" width="3.85546875" style="49" customWidth="1"/>
    <col min="14054" max="14054" width="86.7109375" style="49" customWidth="1"/>
    <col min="14055" max="14058" width="26.7109375" style="49" customWidth="1"/>
    <col min="14059" max="14059" width="19" style="49" customWidth="1"/>
    <col min="14060" max="14060" width="1.85546875" style="49" customWidth="1"/>
    <col min="14061" max="14061" width="26.7109375" style="49" customWidth="1"/>
    <col min="14062" max="14062" width="20.140625" style="49" customWidth="1"/>
    <col min="14063" max="14063" width="12.7109375" style="49" customWidth="1"/>
    <col min="14064" max="14064" width="20.140625" style="49" customWidth="1"/>
    <col min="14065" max="14065" width="15.5703125" style="49" customWidth="1"/>
    <col min="14066" max="14066" width="5.42578125" style="49" customWidth="1"/>
    <col min="14067" max="14067" width="15" style="49" customWidth="1"/>
    <col min="14068" max="14080" width="9.140625" style="49"/>
    <col min="14081" max="14081" width="109.42578125" style="49" customWidth="1"/>
    <col min="14082" max="14086" width="26.7109375" style="49" customWidth="1"/>
    <col min="14087" max="14281" width="9.140625" style="49"/>
    <col min="14282" max="14282" width="109.42578125" style="49" customWidth="1"/>
    <col min="14283" max="14287" width="26.7109375" style="49" customWidth="1"/>
    <col min="14288" max="14288" width="3.42578125" style="49" customWidth="1"/>
    <col min="14289" max="14289" width="86.7109375" style="49" customWidth="1"/>
    <col min="14290" max="14292" width="26.7109375" style="49" customWidth="1"/>
    <col min="14293" max="14293" width="19.7109375" style="49" customWidth="1"/>
    <col min="14294" max="14294" width="22.42578125" style="49" customWidth="1"/>
    <col min="14295" max="14295" width="4.85546875" style="49" customWidth="1"/>
    <col min="14296" max="14296" width="86.7109375" style="49" customWidth="1"/>
    <col min="14297" max="14298" width="26.7109375" style="49" customWidth="1"/>
    <col min="14299" max="14299" width="20.85546875" style="49" customWidth="1"/>
    <col min="14300" max="14300" width="23.140625" style="49" customWidth="1"/>
    <col min="14301" max="14301" width="26.7109375" style="49" customWidth="1"/>
    <col min="14302" max="14302" width="3" style="49" customWidth="1"/>
    <col min="14303" max="14303" width="86.7109375" style="49" customWidth="1"/>
    <col min="14304" max="14308" width="26.7109375" style="49" customWidth="1"/>
    <col min="14309" max="14309" width="3.85546875" style="49" customWidth="1"/>
    <col min="14310" max="14310" width="86.7109375" style="49" customWidth="1"/>
    <col min="14311" max="14314" width="26.7109375" style="49" customWidth="1"/>
    <col min="14315" max="14315" width="19" style="49" customWidth="1"/>
    <col min="14316" max="14316" width="1.85546875" style="49" customWidth="1"/>
    <col min="14317" max="14317" width="26.7109375" style="49" customWidth="1"/>
    <col min="14318" max="14318" width="20.140625" style="49" customWidth="1"/>
    <col min="14319" max="14319" width="12.7109375" style="49" customWidth="1"/>
    <col min="14320" max="14320" width="20.140625" style="49" customWidth="1"/>
    <col min="14321" max="14321" width="15.5703125" style="49" customWidth="1"/>
    <col min="14322" max="14322" width="5.42578125" style="49" customWidth="1"/>
    <col min="14323" max="14323" width="15" style="49" customWidth="1"/>
    <col min="14324" max="14336" width="9.140625" style="49"/>
    <col min="14337" max="14337" width="109.42578125" style="49" customWidth="1"/>
    <col min="14338" max="14342" width="26.7109375" style="49" customWidth="1"/>
    <col min="14343" max="14537" width="9.140625" style="49"/>
    <col min="14538" max="14538" width="109.42578125" style="49" customWidth="1"/>
    <col min="14539" max="14543" width="26.7109375" style="49" customWidth="1"/>
    <col min="14544" max="14544" width="3.42578125" style="49" customWidth="1"/>
    <col min="14545" max="14545" width="86.7109375" style="49" customWidth="1"/>
    <col min="14546" max="14548" width="26.7109375" style="49" customWidth="1"/>
    <col min="14549" max="14549" width="19.7109375" style="49" customWidth="1"/>
    <col min="14550" max="14550" width="22.42578125" style="49" customWidth="1"/>
    <col min="14551" max="14551" width="4.85546875" style="49" customWidth="1"/>
    <col min="14552" max="14552" width="86.7109375" style="49" customWidth="1"/>
    <col min="14553" max="14554" width="26.7109375" style="49" customWidth="1"/>
    <col min="14555" max="14555" width="20.85546875" style="49" customWidth="1"/>
    <col min="14556" max="14556" width="23.140625" style="49" customWidth="1"/>
    <col min="14557" max="14557" width="26.7109375" style="49" customWidth="1"/>
    <col min="14558" max="14558" width="3" style="49" customWidth="1"/>
    <col min="14559" max="14559" width="86.7109375" style="49" customWidth="1"/>
    <col min="14560" max="14564" width="26.7109375" style="49" customWidth="1"/>
    <col min="14565" max="14565" width="3.85546875" style="49" customWidth="1"/>
    <col min="14566" max="14566" width="86.7109375" style="49" customWidth="1"/>
    <col min="14567" max="14570" width="26.7109375" style="49" customWidth="1"/>
    <col min="14571" max="14571" width="19" style="49" customWidth="1"/>
    <col min="14572" max="14572" width="1.85546875" style="49" customWidth="1"/>
    <col min="14573" max="14573" width="26.7109375" style="49" customWidth="1"/>
    <col min="14574" max="14574" width="20.140625" style="49" customWidth="1"/>
    <col min="14575" max="14575" width="12.7109375" style="49" customWidth="1"/>
    <col min="14576" max="14576" width="20.140625" style="49" customWidth="1"/>
    <col min="14577" max="14577" width="15.5703125" style="49" customWidth="1"/>
    <col min="14578" max="14578" width="5.42578125" style="49" customWidth="1"/>
    <col min="14579" max="14579" width="15" style="49" customWidth="1"/>
    <col min="14580" max="14592" width="9.140625" style="49"/>
    <col min="14593" max="14593" width="109.42578125" style="49" customWidth="1"/>
    <col min="14594" max="14598" width="26.7109375" style="49" customWidth="1"/>
    <col min="14599" max="14793" width="9.140625" style="49"/>
    <col min="14794" max="14794" width="109.42578125" style="49" customWidth="1"/>
    <col min="14795" max="14799" width="26.7109375" style="49" customWidth="1"/>
    <col min="14800" max="14800" width="3.42578125" style="49" customWidth="1"/>
    <col min="14801" max="14801" width="86.7109375" style="49" customWidth="1"/>
    <col min="14802" max="14804" width="26.7109375" style="49" customWidth="1"/>
    <col min="14805" max="14805" width="19.7109375" style="49" customWidth="1"/>
    <col min="14806" max="14806" width="22.42578125" style="49" customWidth="1"/>
    <col min="14807" max="14807" width="4.85546875" style="49" customWidth="1"/>
    <col min="14808" max="14808" width="86.7109375" style="49" customWidth="1"/>
    <col min="14809" max="14810" width="26.7109375" style="49" customWidth="1"/>
    <col min="14811" max="14811" width="20.85546875" style="49" customWidth="1"/>
    <col min="14812" max="14812" width="23.140625" style="49" customWidth="1"/>
    <col min="14813" max="14813" width="26.7109375" style="49" customWidth="1"/>
    <col min="14814" max="14814" width="3" style="49" customWidth="1"/>
    <col min="14815" max="14815" width="86.7109375" style="49" customWidth="1"/>
    <col min="14816" max="14820" width="26.7109375" style="49" customWidth="1"/>
    <col min="14821" max="14821" width="3.85546875" style="49" customWidth="1"/>
    <col min="14822" max="14822" width="86.7109375" style="49" customWidth="1"/>
    <col min="14823" max="14826" width="26.7109375" style="49" customWidth="1"/>
    <col min="14827" max="14827" width="19" style="49" customWidth="1"/>
    <col min="14828" max="14828" width="1.85546875" style="49" customWidth="1"/>
    <col min="14829" max="14829" width="26.7109375" style="49" customWidth="1"/>
    <col min="14830" max="14830" width="20.140625" style="49" customWidth="1"/>
    <col min="14831" max="14831" width="12.7109375" style="49" customWidth="1"/>
    <col min="14832" max="14832" width="20.140625" style="49" customWidth="1"/>
    <col min="14833" max="14833" width="15.5703125" style="49" customWidth="1"/>
    <col min="14834" max="14834" width="5.42578125" style="49" customWidth="1"/>
    <col min="14835" max="14835" width="15" style="49" customWidth="1"/>
    <col min="14836" max="14848" width="9.140625" style="49"/>
    <col min="14849" max="14849" width="109.42578125" style="49" customWidth="1"/>
    <col min="14850" max="14854" width="26.7109375" style="49" customWidth="1"/>
    <col min="14855" max="15049" width="9.140625" style="49"/>
    <col min="15050" max="15050" width="109.42578125" style="49" customWidth="1"/>
    <col min="15051" max="15055" width="26.7109375" style="49" customWidth="1"/>
    <col min="15056" max="15056" width="3.42578125" style="49" customWidth="1"/>
    <col min="15057" max="15057" width="86.7109375" style="49" customWidth="1"/>
    <col min="15058" max="15060" width="26.7109375" style="49" customWidth="1"/>
    <col min="15061" max="15061" width="19.7109375" style="49" customWidth="1"/>
    <col min="15062" max="15062" width="22.42578125" style="49" customWidth="1"/>
    <col min="15063" max="15063" width="4.85546875" style="49" customWidth="1"/>
    <col min="15064" max="15064" width="86.7109375" style="49" customWidth="1"/>
    <col min="15065" max="15066" width="26.7109375" style="49" customWidth="1"/>
    <col min="15067" max="15067" width="20.85546875" style="49" customWidth="1"/>
    <col min="15068" max="15068" width="23.140625" style="49" customWidth="1"/>
    <col min="15069" max="15069" width="26.7109375" style="49" customWidth="1"/>
    <col min="15070" max="15070" width="3" style="49" customWidth="1"/>
    <col min="15071" max="15071" width="86.7109375" style="49" customWidth="1"/>
    <col min="15072" max="15076" width="26.7109375" style="49" customWidth="1"/>
    <col min="15077" max="15077" width="3.85546875" style="49" customWidth="1"/>
    <col min="15078" max="15078" width="86.7109375" style="49" customWidth="1"/>
    <col min="15079" max="15082" width="26.7109375" style="49" customWidth="1"/>
    <col min="15083" max="15083" width="19" style="49" customWidth="1"/>
    <col min="15084" max="15084" width="1.85546875" style="49" customWidth="1"/>
    <col min="15085" max="15085" width="26.7109375" style="49" customWidth="1"/>
    <col min="15086" max="15086" width="20.140625" style="49" customWidth="1"/>
    <col min="15087" max="15087" width="12.7109375" style="49" customWidth="1"/>
    <col min="15088" max="15088" width="20.140625" style="49" customWidth="1"/>
    <col min="15089" max="15089" width="15.5703125" style="49" customWidth="1"/>
    <col min="15090" max="15090" width="5.42578125" style="49" customWidth="1"/>
    <col min="15091" max="15091" width="15" style="49" customWidth="1"/>
    <col min="15092" max="15104" width="9.140625" style="49"/>
    <col min="15105" max="15105" width="109.42578125" style="49" customWidth="1"/>
    <col min="15106" max="15110" width="26.7109375" style="49" customWidth="1"/>
    <col min="15111" max="15305" width="9.140625" style="49"/>
    <col min="15306" max="15306" width="109.42578125" style="49" customWidth="1"/>
    <col min="15307" max="15311" width="26.7109375" style="49" customWidth="1"/>
    <col min="15312" max="15312" width="3.42578125" style="49" customWidth="1"/>
    <col min="15313" max="15313" width="86.7109375" style="49" customWidth="1"/>
    <col min="15314" max="15316" width="26.7109375" style="49" customWidth="1"/>
    <col min="15317" max="15317" width="19.7109375" style="49" customWidth="1"/>
    <col min="15318" max="15318" width="22.42578125" style="49" customWidth="1"/>
    <col min="15319" max="15319" width="4.85546875" style="49" customWidth="1"/>
    <col min="15320" max="15320" width="86.7109375" style="49" customWidth="1"/>
    <col min="15321" max="15322" width="26.7109375" style="49" customWidth="1"/>
    <col min="15323" max="15323" width="20.85546875" style="49" customWidth="1"/>
    <col min="15324" max="15324" width="23.140625" style="49" customWidth="1"/>
    <col min="15325" max="15325" width="26.7109375" style="49" customWidth="1"/>
    <col min="15326" max="15326" width="3" style="49" customWidth="1"/>
    <col min="15327" max="15327" width="86.7109375" style="49" customWidth="1"/>
    <col min="15328" max="15332" width="26.7109375" style="49" customWidth="1"/>
    <col min="15333" max="15333" width="3.85546875" style="49" customWidth="1"/>
    <col min="15334" max="15334" width="86.7109375" style="49" customWidth="1"/>
    <col min="15335" max="15338" width="26.7109375" style="49" customWidth="1"/>
    <col min="15339" max="15339" width="19" style="49" customWidth="1"/>
    <col min="15340" max="15340" width="1.85546875" style="49" customWidth="1"/>
    <col min="15341" max="15341" width="26.7109375" style="49" customWidth="1"/>
    <col min="15342" max="15342" width="20.140625" style="49" customWidth="1"/>
    <col min="15343" max="15343" width="12.7109375" style="49" customWidth="1"/>
    <col min="15344" max="15344" width="20.140625" style="49" customWidth="1"/>
    <col min="15345" max="15345" width="15.5703125" style="49" customWidth="1"/>
    <col min="15346" max="15346" width="5.42578125" style="49" customWidth="1"/>
    <col min="15347" max="15347" width="15" style="49" customWidth="1"/>
    <col min="15348" max="15360" width="9.140625" style="49"/>
    <col min="15361" max="15361" width="109.42578125" style="49" customWidth="1"/>
    <col min="15362" max="15366" width="26.7109375" style="49" customWidth="1"/>
    <col min="15367" max="15561" width="9.140625" style="49"/>
    <col min="15562" max="15562" width="109.42578125" style="49" customWidth="1"/>
    <col min="15563" max="15567" width="26.7109375" style="49" customWidth="1"/>
    <col min="15568" max="15568" width="3.42578125" style="49" customWidth="1"/>
    <col min="15569" max="15569" width="86.7109375" style="49" customWidth="1"/>
    <col min="15570" max="15572" width="26.7109375" style="49" customWidth="1"/>
    <col min="15573" max="15573" width="19.7109375" style="49" customWidth="1"/>
    <col min="15574" max="15574" width="22.42578125" style="49" customWidth="1"/>
    <col min="15575" max="15575" width="4.85546875" style="49" customWidth="1"/>
    <col min="15576" max="15576" width="86.7109375" style="49" customWidth="1"/>
    <col min="15577" max="15578" width="26.7109375" style="49" customWidth="1"/>
    <col min="15579" max="15579" width="20.85546875" style="49" customWidth="1"/>
    <col min="15580" max="15580" width="23.140625" style="49" customWidth="1"/>
    <col min="15581" max="15581" width="26.7109375" style="49" customWidth="1"/>
    <col min="15582" max="15582" width="3" style="49" customWidth="1"/>
    <col min="15583" max="15583" width="86.7109375" style="49" customWidth="1"/>
    <col min="15584" max="15588" width="26.7109375" style="49" customWidth="1"/>
    <col min="15589" max="15589" width="3.85546875" style="49" customWidth="1"/>
    <col min="15590" max="15590" width="86.7109375" style="49" customWidth="1"/>
    <col min="15591" max="15594" width="26.7109375" style="49" customWidth="1"/>
    <col min="15595" max="15595" width="19" style="49" customWidth="1"/>
    <col min="15596" max="15596" width="1.85546875" style="49" customWidth="1"/>
    <col min="15597" max="15597" width="26.7109375" style="49" customWidth="1"/>
    <col min="15598" max="15598" width="20.140625" style="49" customWidth="1"/>
    <col min="15599" max="15599" width="12.7109375" style="49" customWidth="1"/>
    <col min="15600" max="15600" width="20.140625" style="49" customWidth="1"/>
    <col min="15601" max="15601" width="15.5703125" style="49" customWidth="1"/>
    <col min="15602" max="15602" width="5.42578125" style="49" customWidth="1"/>
    <col min="15603" max="15603" width="15" style="49" customWidth="1"/>
    <col min="15604" max="15616" width="9.140625" style="49"/>
    <col min="15617" max="15617" width="109.42578125" style="49" customWidth="1"/>
    <col min="15618" max="15622" width="26.7109375" style="49" customWidth="1"/>
    <col min="15623" max="15817" width="9.140625" style="49"/>
    <col min="15818" max="15818" width="109.42578125" style="49" customWidth="1"/>
    <col min="15819" max="15823" width="26.7109375" style="49" customWidth="1"/>
    <col min="15824" max="15824" width="3.42578125" style="49" customWidth="1"/>
    <col min="15825" max="15825" width="86.7109375" style="49" customWidth="1"/>
    <col min="15826" max="15828" width="26.7109375" style="49" customWidth="1"/>
    <col min="15829" max="15829" width="19.7109375" style="49" customWidth="1"/>
    <col min="15830" max="15830" width="22.42578125" style="49" customWidth="1"/>
    <col min="15831" max="15831" width="4.85546875" style="49" customWidth="1"/>
    <col min="15832" max="15832" width="86.7109375" style="49" customWidth="1"/>
    <col min="15833" max="15834" width="26.7109375" style="49" customWidth="1"/>
    <col min="15835" max="15835" width="20.85546875" style="49" customWidth="1"/>
    <col min="15836" max="15836" width="23.140625" style="49" customWidth="1"/>
    <col min="15837" max="15837" width="26.7109375" style="49" customWidth="1"/>
    <col min="15838" max="15838" width="3" style="49" customWidth="1"/>
    <col min="15839" max="15839" width="86.7109375" style="49" customWidth="1"/>
    <col min="15840" max="15844" width="26.7109375" style="49" customWidth="1"/>
    <col min="15845" max="15845" width="3.85546875" style="49" customWidth="1"/>
    <col min="15846" max="15846" width="86.7109375" style="49" customWidth="1"/>
    <col min="15847" max="15850" width="26.7109375" style="49" customWidth="1"/>
    <col min="15851" max="15851" width="19" style="49" customWidth="1"/>
    <col min="15852" max="15852" width="1.85546875" style="49" customWidth="1"/>
    <col min="15853" max="15853" width="26.7109375" style="49" customWidth="1"/>
    <col min="15854" max="15854" width="20.140625" style="49" customWidth="1"/>
    <col min="15855" max="15855" width="12.7109375" style="49" customWidth="1"/>
    <col min="15856" max="15856" width="20.140625" style="49" customWidth="1"/>
    <col min="15857" max="15857" width="15.5703125" style="49" customWidth="1"/>
    <col min="15858" max="15858" width="5.42578125" style="49" customWidth="1"/>
    <col min="15859" max="15859" width="15" style="49" customWidth="1"/>
    <col min="15860" max="15872" width="9.140625" style="49"/>
    <col min="15873" max="15873" width="109.42578125" style="49" customWidth="1"/>
    <col min="15874" max="15878" width="26.7109375" style="49" customWidth="1"/>
    <col min="15879" max="16073" width="9.140625" style="49"/>
    <col min="16074" max="16074" width="109.42578125" style="49" customWidth="1"/>
    <col min="16075" max="16079" width="26.7109375" style="49" customWidth="1"/>
    <col min="16080" max="16080" width="3.42578125" style="49" customWidth="1"/>
    <col min="16081" max="16081" width="86.7109375" style="49" customWidth="1"/>
    <col min="16082" max="16084" width="26.7109375" style="49" customWidth="1"/>
    <col min="16085" max="16085" width="19.7109375" style="49" customWidth="1"/>
    <col min="16086" max="16086" width="22.42578125" style="49" customWidth="1"/>
    <col min="16087" max="16087" width="4.85546875" style="49" customWidth="1"/>
    <col min="16088" max="16088" width="86.7109375" style="49" customWidth="1"/>
    <col min="16089" max="16090" width="26.7109375" style="49" customWidth="1"/>
    <col min="16091" max="16091" width="20.85546875" style="49" customWidth="1"/>
    <col min="16092" max="16092" width="23.140625" style="49" customWidth="1"/>
    <col min="16093" max="16093" width="26.7109375" style="49" customWidth="1"/>
    <col min="16094" max="16094" width="3" style="49" customWidth="1"/>
    <col min="16095" max="16095" width="86.7109375" style="49" customWidth="1"/>
    <col min="16096" max="16100" width="26.7109375" style="49" customWidth="1"/>
    <col min="16101" max="16101" width="3.85546875" style="49" customWidth="1"/>
    <col min="16102" max="16102" width="86.7109375" style="49" customWidth="1"/>
    <col min="16103" max="16106" width="26.7109375" style="49" customWidth="1"/>
    <col min="16107" max="16107" width="19" style="49" customWidth="1"/>
    <col min="16108" max="16108" width="1.85546875" style="49" customWidth="1"/>
    <col min="16109" max="16109" width="26.7109375" style="49" customWidth="1"/>
    <col min="16110" max="16110" width="20.140625" style="49" customWidth="1"/>
    <col min="16111" max="16111" width="12.7109375" style="49" customWidth="1"/>
    <col min="16112" max="16112" width="20.140625" style="49" customWidth="1"/>
    <col min="16113" max="16113" width="15.5703125" style="49" customWidth="1"/>
    <col min="16114" max="16114" width="5.42578125" style="49" customWidth="1"/>
    <col min="16115" max="16115" width="15" style="49" customWidth="1"/>
    <col min="16116" max="16128" width="9.140625" style="49"/>
    <col min="16129" max="16129" width="109.42578125" style="49" customWidth="1"/>
    <col min="16130" max="16134" width="26.7109375" style="49" customWidth="1"/>
    <col min="16135" max="16329" width="9.140625" style="49"/>
    <col min="16330" max="16330" width="109.42578125" style="49" customWidth="1"/>
    <col min="16331" max="16335" width="26.7109375" style="49" customWidth="1"/>
    <col min="16336" max="16336" width="3.42578125" style="49" customWidth="1"/>
    <col min="16337" max="16337" width="86.7109375" style="49" customWidth="1"/>
    <col min="16338" max="16340" width="26.7109375" style="49" customWidth="1"/>
    <col min="16341" max="16341" width="19.7109375" style="49" customWidth="1"/>
    <col min="16342" max="16342" width="22.42578125" style="49" customWidth="1"/>
    <col min="16343" max="16343" width="4.85546875" style="49" customWidth="1"/>
    <col min="16344" max="16344" width="86.7109375" style="49" customWidth="1"/>
    <col min="16345" max="16346" width="26.7109375" style="49" customWidth="1"/>
    <col min="16347" max="16347" width="20.85546875" style="49" customWidth="1"/>
    <col min="16348" max="16348" width="23.140625" style="49" customWidth="1"/>
    <col min="16349" max="16349" width="26.7109375" style="49" customWidth="1"/>
    <col min="16350" max="16350" width="3" style="49" customWidth="1"/>
    <col min="16351" max="16351" width="86.7109375" style="49" customWidth="1"/>
    <col min="16352" max="16356" width="26.7109375" style="49" customWidth="1"/>
    <col min="16357" max="16357" width="3.85546875" style="49" customWidth="1"/>
    <col min="16358" max="16358" width="86.7109375" style="49" customWidth="1"/>
    <col min="16359" max="16362" width="26.7109375" style="49" customWidth="1"/>
    <col min="16363" max="16363" width="19" style="49" customWidth="1"/>
    <col min="16364" max="16364" width="1.85546875" style="49" customWidth="1"/>
    <col min="16365" max="16365" width="26.7109375" style="49" customWidth="1"/>
    <col min="16366" max="16366" width="20.140625" style="49" customWidth="1"/>
    <col min="16367" max="16367" width="12.7109375" style="49" customWidth="1"/>
    <col min="16368" max="16368" width="20.140625" style="49" customWidth="1"/>
    <col min="16369" max="16369" width="15.5703125" style="49" customWidth="1"/>
    <col min="16370" max="16370" width="5.42578125" style="49" customWidth="1"/>
    <col min="16371" max="16371" width="15" style="49" customWidth="1"/>
    <col min="16372" max="16384" width="9.140625" style="49"/>
  </cols>
  <sheetData>
    <row r="1" spans="1:6" ht="40.5" customHeight="1">
      <c r="A1" s="48" t="s">
        <v>1109</v>
      </c>
      <c r="B1" s="48"/>
      <c r="C1" s="48"/>
      <c r="D1" s="48"/>
      <c r="E1" s="48"/>
      <c r="F1" s="48"/>
    </row>
    <row r="2" spans="1:6" ht="42" customHeight="1">
      <c r="A2" s="48" t="s">
        <v>1110</v>
      </c>
      <c r="B2" s="48"/>
      <c r="C2" s="48"/>
      <c r="D2" s="48"/>
      <c r="E2" s="48"/>
      <c r="F2" s="48"/>
    </row>
    <row r="3" spans="1:6" ht="40.5" customHeight="1">
      <c r="A3" s="48" t="s">
        <v>76</v>
      </c>
      <c r="B3" s="48"/>
      <c r="C3" s="48"/>
      <c r="D3" s="48"/>
      <c r="E3" s="48"/>
      <c r="F3" s="48"/>
    </row>
    <row r="4" spans="1:6" ht="36" customHeight="1">
      <c r="A4" s="50" t="s">
        <v>3</v>
      </c>
      <c r="B4" s="50"/>
      <c r="C4" s="50"/>
      <c r="D4" s="50"/>
      <c r="E4" s="50"/>
      <c r="F4" s="50"/>
    </row>
    <row r="5" spans="1:6" ht="10.5" customHeight="1" thickBot="1">
      <c r="A5" s="48"/>
      <c r="B5" s="48"/>
      <c r="C5" s="48"/>
      <c r="D5" s="48"/>
      <c r="E5" s="48"/>
      <c r="F5" s="48"/>
    </row>
    <row r="6" spans="1:6" s="53" customFormat="1" ht="23.25" customHeight="1" thickTop="1" thickBot="1">
      <c r="A6" s="51" t="s">
        <v>4</v>
      </c>
      <c r="B6" s="52" t="s">
        <v>77</v>
      </c>
      <c r="C6" s="52" t="s">
        <v>78</v>
      </c>
      <c r="D6" s="52" t="s">
        <v>79</v>
      </c>
      <c r="E6" s="52" t="s">
        <v>80</v>
      </c>
      <c r="F6" s="52" t="s">
        <v>81</v>
      </c>
    </row>
    <row r="7" spans="1:6" ht="3" customHeight="1" thickTop="1" thickBot="1">
      <c r="A7" s="54"/>
      <c r="B7" s="55"/>
      <c r="C7" s="55"/>
      <c r="D7" s="55"/>
      <c r="E7" s="55"/>
      <c r="F7" s="55"/>
    </row>
    <row r="8" spans="1:6" s="58" customFormat="1" ht="26.25" customHeight="1" thickTop="1" thickBot="1">
      <c r="A8" s="56" t="s">
        <v>54</v>
      </c>
      <c r="B8" s="57">
        <v>13406596.405849999</v>
      </c>
      <c r="C8" s="57">
        <v>1411582.2636000002</v>
      </c>
      <c r="D8" s="57">
        <v>0</v>
      </c>
      <c r="E8" s="57">
        <v>1214.7321400000001</v>
      </c>
      <c r="F8" s="57">
        <v>14819393.401590001</v>
      </c>
    </row>
    <row r="9" spans="1:6" s="58" customFormat="1" ht="16.5" thickTop="1">
      <c r="A9" s="59" t="s">
        <v>82</v>
      </c>
      <c r="B9" s="60">
        <v>639099.13975999993</v>
      </c>
      <c r="C9" s="60">
        <v>271447.35726999998</v>
      </c>
      <c r="D9" s="60">
        <v>0</v>
      </c>
      <c r="E9" s="60">
        <v>650.85228000000006</v>
      </c>
      <c r="F9" s="60">
        <v>911197.34930999996</v>
      </c>
    </row>
    <row r="10" spans="1:6" s="58" customFormat="1" ht="15.75">
      <c r="A10" s="59" t="s">
        <v>83</v>
      </c>
      <c r="B10" s="60">
        <v>2223314.31385</v>
      </c>
      <c r="C10" s="60">
        <v>423441.07161000004</v>
      </c>
      <c r="D10" s="60">
        <v>0</v>
      </c>
      <c r="E10" s="60">
        <v>50.219589999999997</v>
      </c>
      <c r="F10" s="60">
        <v>2646805.6050499999</v>
      </c>
    </row>
    <row r="11" spans="1:6" s="58" customFormat="1" ht="15.75">
      <c r="A11" s="59" t="s">
        <v>84</v>
      </c>
      <c r="B11" s="60">
        <v>9051922.0183499996</v>
      </c>
      <c r="C11" s="60">
        <v>523713.45199999999</v>
      </c>
      <c r="D11" s="60">
        <v>0</v>
      </c>
      <c r="E11" s="60">
        <v>513.66027000000008</v>
      </c>
      <c r="F11" s="60">
        <v>9576149.130619999</v>
      </c>
    </row>
    <row r="12" spans="1:6" s="58" customFormat="1" ht="15">
      <c r="A12" s="61" t="s">
        <v>85</v>
      </c>
      <c r="B12" s="60">
        <v>9068381.5377999991</v>
      </c>
      <c r="C12" s="60">
        <v>560286.3725099999</v>
      </c>
      <c r="D12" s="60">
        <v>0</v>
      </c>
      <c r="E12" s="60">
        <v>512.72671000000003</v>
      </c>
      <c r="F12" s="60">
        <v>9629180.6370199975</v>
      </c>
    </row>
    <row r="13" spans="1:6" s="58" customFormat="1" ht="15">
      <c r="A13" s="61" t="s">
        <v>86</v>
      </c>
      <c r="B13" s="60">
        <v>9041815.9529599994</v>
      </c>
      <c r="C13" s="60">
        <v>552047.43089999992</v>
      </c>
      <c r="D13" s="60">
        <v>0</v>
      </c>
      <c r="E13" s="60">
        <v>512.72671000000003</v>
      </c>
      <c r="F13" s="60">
        <v>9594376.1105699986</v>
      </c>
    </row>
    <row r="14" spans="1:6" s="58" customFormat="1" ht="15">
      <c r="A14" s="61" t="s">
        <v>87</v>
      </c>
      <c r="B14" s="60">
        <v>26565.58484</v>
      </c>
      <c r="C14" s="60">
        <v>8238.9416099999999</v>
      </c>
      <c r="D14" s="60">
        <v>0</v>
      </c>
      <c r="E14" s="60">
        <v>0</v>
      </c>
      <c r="F14" s="60">
        <v>34804.526449999998</v>
      </c>
    </row>
    <row r="15" spans="1:6" s="58" customFormat="1" ht="15">
      <c r="A15" s="61" t="s">
        <v>88</v>
      </c>
      <c r="B15" s="60">
        <v>67921.415300000008</v>
      </c>
      <c r="C15" s="60">
        <v>3260.9760099999999</v>
      </c>
      <c r="D15" s="60">
        <v>0</v>
      </c>
      <c r="E15" s="60">
        <v>0</v>
      </c>
      <c r="F15" s="60">
        <v>71182.391310000006</v>
      </c>
    </row>
    <row r="16" spans="1:6" s="58" customFormat="1" ht="15">
      <c r="A16" s="61" t="s">
        <v>89</v>
      </c>
      <c r="B16" s="60">
        <v>66917.506930000003</v>
      </c>
      <c r="C16" s="60">
        <v>3168.2577299999998</v>
      </c>
      <c r="D16" s="60">
        <v>0</v>
      </c>
      <c r="E16" s="60">
        <v>0</v>
      </c>
      <c r="F16" s="60">
        <v>70085.764660000001</v>
      </c>
    </row>
    <row r="17" spans="1:6" s="58" customFormat="1" ht="15">
      <c r="A17" s="61" t="s">
        <v>90</v>
      </c>
      <c r="B17" s="60">
        <v>1003.90837</v>
      </c>
      <c r="C17" s="60">
        <v>92.718279999999993</v>
      </c>
      <c r="D17" s="60">
        <v>0</v>
      </c>
      <c r="E17" s="60">
        <v>0</v>
      </c>
      <c r="F17" s="60">
        <v>1096.6266499999999</v>
      </c>
    </row>
    <row r="18" spans="1:6" s="58" customFormat="1" ht="15">
      <c r="A18" s="61" t="s">
        <v>91</v>
      </c>
      <c r="B18" s="60">
        <v>41032.140430000007</v>
      </c>
      <c r="C18" s="60">
        <v>7560.6260899999997</v>
      </c>
      <c r="D18" s="60">
        <v>0</v>
      </c>
      <c r="E18" s="60">
        <v>0</v>
      </c>
      <c r="F18" s="60">
        <v>48592.766520000005</v>
      </c>
    </row>
    <row r="19" spans="1:6" s="58" customFormat="1" ht="15">
      <c r="A19" s="61" t="s">
        <v>92</v>
      </c>
      <c r="B19" s="60">
        <v>38998.142420000004</v>
      </c>
      <c r="C19" s="60">
        <v>6710.4507400000002</v>
      </c>
      <c r="D19" s="60">
        <v>0</v>
      </c>
      <c r="E19" s="60">
        <v>0</v>
      </c>
      <c r="F19" s="60">
        <v>45708.593160000004</v>
      </c>
    </row>
    <row r="20" spans="1:6" s="58" customFormat="1" ht="15">
      <c r="A20" s="61" t="s">
        <v>93</v>
      </c>
      <c r="B20" s="60">
        <v>2033.99801</v>
      </c>
      <c r="C20" s="60">
        <v>850.17534999999998</v>
      </c>
      <c r="D20" s="60">
        <v>0</v>
      </c>
      <c r="E20" s="60">
        <v>0</v>
      </c>
      <c r="F20" s="60">
        <v>2884.1733599999998</v>
      </c>
    </row>
    <row r="21" spans="1:6" s="58" customFormat="1" ht="15">
      <c r="A21" s="61" t="s">
        <v>94</v>
      </c>
      <c r="B21" s="60">
        <v>126957.90695</v>
      </c>
      <c r="C21" s="60">
        <v>7452.28647</v>
      </c>
      <c r="D21" s="60">
        <v>0</v>
      </c>
      <c r="E21" s="60">
        <v>1.57446</v>
      </c>
      <c r="F21" s="60">
        <v>134411.76788</v>
      </c>
    </row>
    <row r="22" spans="1:6" s="58" customFormat="1" ht="15">
      <c r="A22" s="61" t="s">
        <v>95</v>
      </c>
      <c r="B22" s="60">
        <v>-252370.98212999999</v>
      </c>
      <c r="C22" s="60">
        <v>-54846.809079999999</v>
      </c>
      <c r="D22" s="60">
        <v>0</v>
      </c>
      <c r="E22" s="60">
        <v>-0.64090000000000003</v>
      </c>
      <c r="F22" s="60">
        <v>-307218.43210999999</v>
      </c>
    </row>
    <row r="23" spans="1:6" s="58" customFormat="1" ht="15.75">
      <c r="A23" s="59" t="s">
        <v>96</v>
      </c>
      <c r="B23" s="60">
        <v>76682.865340000004</v>
      </c>
      <c r="C23" s="60">
        <v>19976.540870000001</v>
      </c>
      <c r="D23" s="60">
        <v>0</v>
      </c>
      <c r="E23" s="60">
        <v>0</v>
      </c>
      <c r="F23" s="60">
        <v>96659.406210000001</v>
      </c>
    </row>
    <row r="24" spans="1:6" s="58" customFormat="1" ht="15.75">
      <c r="A24" s="59" t="s">
        <v>97</v>
      </c>
      <c r="B24" s="60">
        <v>159.26425</v>
      </c>
      <c r="C24" s="60">
        <v>0</v>
      </c>
      <c r="D24" s="60">
        <v>0</v>
      </c>
      <c r="E24" s="60">
        <v>0</v>
      </c>
      <c r="F24" s="60">
        <v>159.26425</v>
      </c>
    </row>
    <row r="25" spans="1:6" s="58" customFormat="1" ht="15.75">
      <c r="A25" s="59" t="s">
        <v>98</v>
      </c>
      <c r="B25" s="60">
        <v>1040934.5114</v>
      </c>
      <c r="C25" s="60">
        <v>172953.25628</v>
      </c>
      <c r="D25" s="60">
        <v>0</v>
      </c>
      <c r="E25" s="60">
        <v>0</v>
      </c>
      <c r="F25" s="60">
        <v>1213887.76768</v>
      </c>
    </row>
    <row r="26" spans="1:6" s="58" customFormat="1" ht="15.75">
      <c r="A26" s="59" t="s">
        <v>99</v>
      </c>
      <c r="B26" s="60">
        <v>292680.30917000002</v>
      </c>
      <c r="C26" s="60">
        <v>0</v>
      </c>
      <c r="D26" s="60">
        <v>0</v>
      </c>
      <c r="E26" s="60">
        <v>0</v>
      </c>
      <c r="F26" s="60">
        <v>292680.30917000002</v>
      </c>
    </row>
    <row r="27" spans="1:6" s="58" customFormat="1" ht="16.5" thickBot="1">
      <c r="A27" s="59" t="s">
        <v>100</v>
      </c>
      <c r="B27" s="60">
        <v>81803.983730000007</v>
      </c>
      <c r="C27" s="60">
        <v>50.585569999999997</v>
      </c>
      <c r="D27" s="60">
        <v>0</v>
      </c>
      <c r="E27" s="60">
        <v>0</v>
      </c>
      <c r="F27" s="60">
        <v>81854.569300000003</v>
      </c>
    </row>
    <row r="28" spans="1:6" s="58" customFormat="1" ht="17.25" customHeight="1" thickTop="1" thickBot="1">
      <c r="A28" s="56" t="s">
        <v>101</v>
      </c>
      <c r="B28" s="57">
        <v>12169162.723130001</v>
      </c>
      <c r="C28" s="57">
        <v>1477558.6108299999</v>
      </c>
      <c r="D28" s="57">
        <v>0</v>
      </c>
      <c r="E28" s="57">
        <v>66.966880000000003</v>
      </c>
      <c r="F28" s="57">
        <v>13646788.300840002</v>
      </c>
    </row>
    <row r="29" spans="1:6" s="58" customFormat="1" ht="16.5" thickTop="1">
      <c r="A29" s="59" t="s">
        <v>102</v>
      </c>
      <c r="B29" s="60">
        <v>10696111.93836</v>
      </c>
      <c r="C29" s="60">
        <v>1099860.00556</v>
      </c>
      <c r="D29" s="60">
        <v>0</v>
      </c>
      <c r="E29" s="60">
        <v>37.081629999999997</v>
      </c>
      <c r="F29" s="60">
        <v>11796009.02555</v>
      </c>
    </row>
    <row r="30" spans="1:6" s="58" customFormat="1" ht="15">
      <c r="A30" s="61" t="s">
        <v>103</v>
      </c>
      <c r="B30" s="60">
        <v>395239.80657999997</v>
      </c>
      <c r="C30" s="60">
        <v>48793.369450000006</v>
      </c>
      <c r="D30" s="60">
        <v>0</v>
      </c>
      <c r="E30" s="60">
        <v>0</v>
      </c>
      <c r="F30" s="60">
        <v>444033.17602999997</v>
      </c>
    </row>
    <row r="31" spans="1:6" s="58" customFormat="1" ht="15">
      <c r="A31" s="61" t="s">
        <v>104</v>
      </c>
      <c r="B31" s="60">
        <v>2602280.5469599999</v>
      </c>
      <c r="C31" s="60">
        <v>357871.66316000005</v>
      </c>
      <c r="D31" s="60">
        <v>0</v>
      </c>
      <c r="E31" s="60">
        <v>37.072309999999995</v>
      </c>
      <c r="F31" s="60">
        <v>2960189.2824300001</v>
      </c>
    </row>
    <row r="32" spans="1:6" s="58" customFormat="1" ht="15">
      <c r="A32" s="61" t="s">
        <v>105</v>
      </c>
      <c r="B32" s="60">
        <v>1295661.9598399999</v>
      </c>
      <c r="C32" s="60">
        <v>406487.43067999999</v>
      </c>
      <c r="D32" s="60">
        <v>0</v>
      </c>
      <c r="E32" s="60">
        <v>0</v>
      </c>
      <c r="F32" s="60">
        <v>1702149.3905199999</v>
      </c>
    </row>
    <row r="33" spans="1:6" s="58" customFormat="1" ht="15">
      <c r="A33" s="61" t="s">
        <v>106</v>
      </c>
      <c r="B33" s="60">
        <v>1806699.5392</v>
      </c>
      <c r="C33" s="60">
        <v>62628.961739999999</v>
      </c>
      <c r="D33" s="60">
        <v>0</v>
      </c>
      <c r="E33" s="60">
        <v>9.3200000000000002E-3</v>
      </c>
      <c r="F33" s="60">
        <v>1869328.5102599999</v>
      </c>
    </row>
    <row r="34" spans="1:6" s="58" customFormat="1" ht="15">
      <c r="A34" s="61" t="s">
        <v>107</v>
      </c>
      <c r="B34" s="60">
        <v>4240471.49309</v>
      </c>
      <c r="C34" s="60">
        <v>187445.62755999999</v>
      </c>
      <c r="D34" s="60">
        <v>0</v>
      </c>
      <c r="E34" s="60">
        <v>0</v>
      </c>
      <c r="F34" s="60">
        <v>4427917.1206499999</v>
      </c>
    </row>
    <row r="35" spans="1:6" s="58" customFormat="1" ht="15">
      <c r="A35" s="61" t="s">
        <v>108</v>
      </c>
      <c r="B35" s="60">
        <v>355758.59269000002</v>
      </c>
      <c r="C35" s="60">
        <v>36632.952969999998</v>
      </c>
      <c r="D35" s="60">
        <v>0</v>
      </c>
      <c r="E35" s="60">
        <v>0</v>
      </c>
      <c r="F35" s="60">
        <v>392391.54566</v>
      </c>
    </row>
    <row r="36" spans="1:6" s="58" customFormat="1" ht="15.75">
      <c r="A36" s="59" t="s">
        <v>109</v>
      </c>
      <c r="B36" s="60">
        <v>5039.2375899999997</v>
      </c>
      <c r="C36" s="60">
        <v>1.1826199999999998</v>
      </c>
      <c r="D36" s="60">
        <v>0</v>
      </c>
      <c r="E36" s="60">
        <v>0</v>
      </c>
      <c r="F36" s="60">
        <v>5040.4202099999993</v>
      </c>
    </row>
    <row r="37" spans="1:6" s="58" customFormat="1" ht="15.75">
      <c r="A37" s="59" t="s">
        <v>110</v>
      </c>
      <c r="B37" s="60">
        <v>834958.52969000011</v>
      </c>
      <c r="C37" s="60">
        <v>181692.4516</v>
      </c>
      <c r="D37" s="60">
        <v>0</v>
      </c>
      <c r="E37" s="60">
        <v>0</v>
      </c>
      <c r="F37" s="60">
        <v>1016650.9812900001</v>
      </c>
    </row>
    <row r="38" spans="1:6" s="58" customFormat="1" ht="15.75">
      <c r="A38" s="59" t="s">
        <v>111</v>
      </c>
      <c r="B38" s="60">
        <v>281476.87812000001</v>
      </c>
      <c r="C38" s="60">
        <v>29797.035489999998</v>
      </c>
      <c r="D38" s="60">
        <v>0</v>
      </c>
      <c r="E38" s="60">
        <v>7.1747899999999998</v>
      </c>
      <c r="F38" s="60">
        <v>311281.08840000001</v>
      </c>
    </row>
    <row r="39" spans="1:6" s="58" customFormat="1" ht="15.75">
      <c r="A39" s="59" t="s">
        <v>112</v>
      </c>
      <c r="B39" s="60">
        <v>189788.36293999999</v>
      </c>
      <c r="C39" s="60">
        <v>37706.288810000005</v>
      </c>
      <c r="D39" s="60">
        <v>0</v>
      </c>
      <c r="E39" s="60">
        <v>22.710459999999998</v>
      </c>
      <c r="F39" s="60">
        <v>227517.36220999999</v>
      </c>
    </row>
    <row r="40" spans="1:6" s="58" customFormat="1" ht="15.75">
      <c r="A40" s="59" t="s">
        <v>113</v>
      </c>
      <c r="B40" s="60">
        <v>0</v>
      </c>
      <c r="C40" s="60">
        <v>69013.391209999987</v>
      </c>
      <c r="D40" s="60">
        <v>0</v>
      </c>
      <c r="E40" s="60">
        <v>0</v>
      </c>
      <c r="F40" s="60">
        <v>69013.391209999987</v>
      </c>
    </row>
    <row r="41" spans="1:6" s="58" customFormat="1" ht="15.75">
      <c r="A41" s="59" t="s">
        <v>114</v>
      </c>
      <c r="B41" s="60">
        <v>87572.283340000009</v>
      </c>
      <c r="C41" s="60">
        <v>59456.734799999998</v>
      </c>
      <c r="D41" s="60">
        <v>0</v>
      </c>
      <c r="E41" s="60">
        <v>0</v>
      </c>
      <c r="F41" s="60">
        <v>147029.01814</v>
      </c>
    </row>
    <row r="42" spans="1:6" s="58" customFormat="1" ht="16.5" thickBot="1">
      <c r="A42" s="59" t="s">
        <v>115</v>
      </c>
      <c r="B42" s="60">
        <v>74215.493090000004</v>
      </c>
      <c r="C42" s="60">
        <v>31.52074</v>
      </c>
      <c r="D42" s="60">
        <v>0</v>
      </c>
      <c r="E42" s="60">
        <v>0</v>
      </c>
      <c r="F42" s="60">
        <v>74247.013830000011</v>
      </c>
    </row>
    <row r="43" spans="1:6" s="58" customFormat="1" ht="18.75" customHeight="1" thickTop="1" thickBot="1">
      <c r="A43" s="56" t="s">
        <v>116</v>
      </c>
      <c r="B43" s="57">
        <v>1172605.10075</v>
      </c>
      <c r="C43" s="57">
        <v>0</v>
      </c>
      <c r="D43" s="57">
        <v>0</v>
      </c>
      <c r="E43" s="57">
        <v>0</v>
      </c>
      <c r="F43" s="57">
        <v>1172605.10075</v>
      </c>
    </row>
    <row r="44" spans="1:6" s="58" customFormat="1" ht="16.5" thickTop="1">
      <c r="A44" s="59" t="s">
        <v>117</v>
      </c>
      <c r="B44" s="60">
        <v>684805.6</v>
      </c>
      <c r="C44" s="60">
        <v>0</v>
      </c>
      <c r="D44" s="60">
        <v>0</v>
      </c>
      <c r="E44" s="60">
        <v>0</v>
      </c>
      <c r="F44" s="60">
        <v>684805.6</v>
      </c>
    </row>
    <row r="45" spans="1:6" s="58" customFormat="1" ht="15.75">
      <c r="A45" s="59" t="s">
        <v>118</v>
      </c>
      <c r="B45" s="60">
        <v>171882.96531</v>
      </c>
      <c r="C45" s="60">
        <v>0</v>
      </c>
      <c r="D45" s="60">
        <v>0</v>
      </c>
      <c r="E45" s="60">
        <v>0</v>
      </c>
      <c r="F45" s="60">
        <v>171882.96531</v>
      </c>
    </row>
    <row r="46" spans="1:6" s="58" customFormat="1" ht="15.75">
      <c r="A46" s="59" t="s">
        <v>119</v>
      </c>
      <c r="B46" s="60">
        <v>0</v>
      </c>
      <c r="C46" s="60">
        <v>0</v>
      </c>
      <c r="D46" s="60">
        <v>0</v>
      </c>
      <c r="E46" s="60">
        <v>0</v>
      </c>
      <c r="F46" s="60">
        <v>0</v>
      </c>
    </row>
    <row r="47" spans="1:6" s="58" customFormat="1" ht="15.75">
      <c r="A47" s="59" t="s">
        <v>120</v>
      </c>
      <c r="B47" s="60">
        <v>165030.37887000002</v>
      </c>
      <c r="C47" s="60">
        <v>0</v>
      </c>
      <c r="D47" s="60">
        <v>0</v>
      </c>
      <c r="E47" s="60">
        <v>0</v>
      </c>
      <c r="F47" s="60">
        <v>165030.37887000002</v>
      </c>
    </row>
    <row r="48" spans="1:6" s="58" customFormat="1" ht="15.75">
      <c r="A48" s="59" t="s">
        <v>121</v>
      </c>
      <c r="B48" s="60">
        <v>150886.15656999999</v>
      </c>
      <c r="C48" s="60">
        <v>0</v>
      </c>
      <c r="D48" s="60">
        <v>0</v>
      </c>
      <c r="E48" s="60">
        <v>0</v>
      </c>
      <c r="F48" s="60">
        <v>150886.15656999999</v>
      </c>
    </row>
    <row r="49" spans="1:6" s="58" customFormat="1" ht="15">
      <c r="A49" s="61" t="s">
        <v>122</v>
      </c>
      <c r="B49" s="60">
        <v>96978.918430000005</v>
      </c>
      <c r="C49" s="60">
        <v>0</v>
      </c>
      <c r="D49" s="60">
        <v>0</v>
      </c>
      <c r="E49" s="60">
        <v>0</v>
      </c>
      <c r="F49" s="60">
        <v>96978.918430000005</v>
      </c>
    </row>
    <row r="50" spans="1:6" s="58" customFormat="1" ht="15.75" thickBot="1">
      <c r="A50" s="61" t="s">
        <v>123</v>
      </c>
      <c r="B50" s="60">
        <v>53907.238140000001</v>
      </c>
      <c r="C50" s="60">
        <v>0</v>
      </c>
      <c r="D50" s="60">
        <v>0</v>
      </c>
      <c r="E50" s="60">
        <v>0</v>
      </c>
      <c r="F50" s="60">
        <v>53907.238140000001</v>
      </c>
    </row>
    <row r="51" spans="1:6" s="58" customFormat="1" ht="26.25" customHeight="1" thickTop="1" thickBot="1">
      <c r="A51" s="62" t="s">
        <v>124</v>
      </c>
      <c r="B51" s="63">
        <v>13341767.82388</v>
      </c>
      <c r="C51" s="63">
        <v>1477558.6108299999</v>
      </c>
      <c r="D51" s="63">
        <v>0</v>
      </c>
      <c r="E51" s="63">
        <v>66.966880000000003</v>
      </c>
      <c r="F51" s="63">
        <v>14819393.401589999</v>
      </c>
    </row>
    <row r="52" spans="1:6" s="58" customFormat="1" ht="15" customHeight="1" thickTop="1" thickBot="1">
      <c r="A52" s="62" t="s">
        <v>125</v>
      </c>
      <c r="B52" s="63">
        <v>141234.34171999997</v>
      </c>
      <c r="C52" s="63">
        <v>17531.250700000001</v>
      </c>
      <c r="D52" s="63">
        <v>0</v>
      </c>
      <c r="E52" s="63">
        <v>3359.5785900000001</v>
      </c>
      <c r="F52" s="63">
        <v>162125.17100999996</v>
      </c>
    </row>
    <row r="53" spans="1:6" s="58" customFormat="1" ht="15.75" thickTop="1">
      <c r="A53" s="61" t="s">
        <v>126</v>
      </c>
      <c r="B53" s="60">
        <v>0</v>
      </c>
      <c r="C53" s="60">
        <v>0</v>
      </c>
      <c r="D53" s="60">
        <v>0</v>
      </c>
      <c r="E53" s="60">
        <v>0</v>
      </c>
      <c r="F53" s="60">
        <v>0</v>
      </c>
    </row>
    <row r="54" spans="1:6" s="58" customFormat="1" ht="15">
      <c r="A54" s="61" t="s">
        <v>127</v>
      </c>
      <c r="B54" s="60">
        <v>70449.054599999989</v>
      </c>
      <c r="C54" s="60">
        <v>17163.2425</v>
      </c>
      <c r="D54" s="60">
        <v>0</v>
      </c>
      <c r="E54" s="60">
        <v>3359.5785900000001</v>
      </c>
      <c r="F54" s="60">
        <v>90971.875690000001</v>
      </c>
    </row>
    <row r="55" spans="1:6" s="58" customFormat="1" ht="15">
      <c r="A55" s="61" t="s">
        <v>128</v>
      </c>
      <c r="B55" s="60">
        <v>0</v>
      </c>
      <c r="C55" s="60">
        <v>0</v>
      </c>
      <c r="D55" s="60">
        <v>0</v>
      </c>
      <c r="E55" s="60">
        <v>0</v>
      </c>
      <c r="F55" s="60">
        <v>0</v>
      </c>
    </row>
    <row r="56" spans="1:6" s="58" customFormat="1" ht="15">
      <c r="A56" s="61" t="s">
        <v>129</v>
      </c>
      <c r="B56" s="60">
        <v>68804.395049999992</v>
      </c>
      <c r="C56" s="60">
        <v>368.00819999999999</v>
      </c>
      <c r="D56" s="60">
        <v>0</v>
      </c>
      <c r="E56" s="60">
        <v>0</v>
      </c>
      <c r="F56" s="60">
        <v>69172.403249999988</v>
      </c>
    </row>
    <row r="57" spans="1:6" s="58" customFormat="1" ht="15.75" thickBot="1">
      <c r="A57" s="61" t="s">
        <v>130</v>
      </c>
      <c r="B57" s="60">
        <v>1980.8920700000001</v>
      </c>
      <c r="C57" s="60">
        <v>0</v>
      </c>
      <c r="D57" s="60">
        <v>0</v>
      </c>
      <c r="E57" s="60">
        <v>0</v>
      </c>
      <c r="F57" s="60">
        <v>1980.8920700000001</v>
      </c>
    </row>
    <row r="58" spans="1:6" s="58" customFormat="1" ht="21.75" customHeight="1" thickTop="1" thickBot="1">
      <c r="A58" s="62" t="s">
        <v>131</v>
      </c>
      <c r="B58" s="63">
        <v>10454703.280040001</v>
      </c>
      <c r="C58" s="63">
        <v>12908471.236040002</v>
      </c>
      <c r="D58" s="63">
        <v>17.000799999999998</v>
      </c>
      <c r="E58" s="63">
        <v>2041.1579299999999</v>
      </c>
      <c r="F58" s="63">
        <v>23365232.674810003</v>
      </c>
    </row>
    <row r="59" spans="1:6" s="58" customFormat="1" ht="23.25" customHeight="1" thickTop="1" thickBot="1">
      <c r="A59" s="62" t="s">
        <v>132</v>
      </c>
      <c r="B59" s="63"/>
      <c r="C59" s="63"/>
      <c r="D59" s="63"/>
      <c r="E59" s="63"/>
      <c r="F59" s="63"/>
    </row>
    <row r="60" spans="1:6" s="58" customFormat="1" ht="24" customHeight="1" thickTop="1">
      <c r="A60" s="64" t="s">
        <v>133</v>
      </c>
      <c r="B60" s="60">
        <v>446414.85811999999</v>
      </c>
      <c r="C60" s="60">
        <v>18698.00778</v>
      </c>
      <c r="D60" s="60">
        <v>0</v>
      </c>
      <c r="E60" s="60">
        <v>8.5782500000000006</v>
      </c>
      <c r="F60" s="60">
        <v>465121.44415</v>
      </c>
    </row>
    <row r="61" spans="1:6" s="58" customFormat="1" ht="19.5" customHeight="1">
      <c r="A61" s="61" t="s">
        <v>134</v>
      </c>
      <c r="B61" s="60">
        <v>-83041.454989999998</v>
      </c>
      <c r="C61" s="60">
        <v>-8276.5465899999999</v>
      </c>
      <c r="D61" s="60">
        <v>0</v>
      </c>
      <c r="E61" s="60">
        <v>-1E-4</v>
      </c>
      <c r="F61" s="60">
        <v>-91318.001680000001</v>
      </c>
    </row>
    <row r="62" spans="1:6" s="58" customFormat="1" ht="21.75" customHeight="1">
      <c r="A62" s="59" t="s">
        <v>135</v>
      </c>
      <c r="B62" s="60">
        <v>363373.40312999999</v>
      </c>
      <c r="C62" s="60">
        <v>10421.46119</v>
      </c>
      <c r="D62" s="60">
        <v>0</v>
      </c>
      <c r="E62" s="60">
        <v>8.5781500000000008</v>
      </c>
      <c r="F62" s="60">
        <v>373803.44247000001</v>
      </c>
    </row>
    <row r="63" spans="1:6" s="58" customFormat="1" ht="15">
      <c r="A63" s="64" t="s">
        <v>136</v>
      </c>
      <c r="B63" s="60">
        <v>48899.107750000003</v>
      </c>
      <c r="C63" s="60">
        <v>7329.7280899999996</v>
      </c>
      <c r="D63" s="60">
        <v>0</v>
      </c>
      <c r="E63" s="60">
        <v>0</v>
      </c>
      <c r="F63" s="60">
        <v>56228.83584</v>
      </c>
    </row>
    <row r="64" spans="1:6" s="58" customFormat="1" ht="15">
      <c r="A64" s="61" t="s">
        <v>137</v>
      </c>
      <c r="B64" s="60">
        <v>-8326.752269999999</v>
      </c>
      <c r="C64" s="60">
        <v>-1821.4051000000002</v>
      </c>
      <c r="D64" s="60">
        <v>0</v>
      </c>
      <c r="E64" s="60">
        <v>-6.7000000000000002E-4</v>
      </c>
      <c r="F64" s="60">
        <v>-10148.158039999998</v>
      </c>
    </row>
    <row r="65" spans="1:6" s="58" customFormat="1" ht="15.75">
      <c r="A65" s="65" t="s">
        <v>138</v>
      </c>
      <c r="B65" s="60">
        <v>403945.75861000002</v>
      </c>
      <c r="C65" s="60">
        <v>15929.784179999999</v>
      </c>
      <c r="D65" s="60">
        <v>0</v>
      </c>
      <c r="E65" s="60">
        <v>8.5774800000000013</v>
      </c>
      <c r="F65" s="60">
        <v>419884.12027000001</v>
      </c>
    </row>
    <row r="66" spans="1:6" s="58" customFormat="1" ht="15">
      <c r="A66" s="64" t="s">
        <v>139</v>
      </c>
      <c r="B66" s="60">
        <v>126238.27237000001</v>
      </c>
      <c r="C66" s="60">
        <v>4644.8089400000008</v>
      </c>
      <c r="D66" s="60">
        <v>0</v>
      </c>
      <c r="E66" s="60">
        <v>13.623670000000001</v>
      </c>
      <c r="F66" s="60">
        <v>130896.70498000001</v>
      </c>
    </row>
    <row r="67" spans="1:6" s="58" customFormat="1" ht="15">
      <c r="A67" s="64" t="s">
        <v>140</v>
      </c>
      <c r="B67" s="60">
        <v>-217466.73877</v>
      </c>
      <c r="C67" s="60">
        <v>-4219.6882699999996</v>
      </c>
      <c r="D67" s="60">
        <v>0</v>
      </c>
      <c r="E67" s="60">
        <v>-0.48502999999999996</v>
      </c>
      <c r="F67" s="60">
        <v>-221686.91207000002</v>
      </c>
    </row>
    <row r="68" spans="1:6" s="58" customFormat="1" ht="15.75">
      <c r="A68" s="59" t="s">
        <v>141</v>
      </c>
      <c r="B68" s="60">
        <v>312717.29221000004</v>
      </c>
      <c r="C68" s="60">
        <v>16354.904849999999</v>
      </c>
      <c r="D68" s="60">
        <v>0</v>
      </c>
      <c r="E68" s="60">
        <v>21.716120000000004</v>
      </c>
      <c r="F68" s="60">
        <v>329093.91318000003</v>
      </c>
    </row>
    <row r="69" spans="1:6" s="58" customFormat="1" ht="15">
      <c r="A69" s="61" t="s">
        <v>142</v>
      </c>
      <c r="B69" s="60">
        <v>-246907.05612999998</v>
      </c>
      <c r="C69" s="60">
        <v>-21399.351890000002</v>
      </c>
      <c r="D69" s="60">
        <v>0</v>
      </c>
      <c r="E69" s="60">
        <v>-81.413350000000008</v>
      </c>
      <c r="F69" s="60">
        <v>-268387.82136999996</v>
      </c>
    </row>
    <row r="70" spans="1:6" s="58" customFormat="1" ht="15.75">
      <c r="A70" s="65" t="s">
        <v>143</v>
      </c>
      <c r="B70" s="60">
        <v>65810.236080000061</v>
      </c>
      <c r="C70" s="60">
        <v>-5044.4470400000027</v>
      </c>
      <c r="D70" s="60">
        <v>0</v>
      </c>
      <c r="E70" s="60">
        <v>-59.697230000000005</v>
      </c>
      <c r="F70" s="60">
        <v>60706.091810000064</v>
      </c>
    </row>
    <row r="71" spans="1:6" s="58" customFormat="1" ht="15.75">
      <c r="A71" s="65" t="s">
        <v>144</v>
      </c>
      <c r="B71" s="60">
        <v>0</v>
      </c>
      <c r="C71" s="60">
        <v>5.9460000000000006E-2</v>
      </c>
      <c r="D71" s="60">
        <v>0</v>
      </c>
      <c r="E71" s="60">
        <v>9.8904800000000019</v>
      </c>
      <c r="F71" s="60">
        <v>9.9499400000000016</v>
      </c>
    </row>
    <row r="72" spans="1:6" s="58" customFormat="1" ht="15">
      <c r="A72" s="66" t="s">
        <v>145</v>
      </c>
      <c r="B72" s="60">
        <v>0</v>
      </c>
      <c r="C72" s="60">
        <v>5.9460000000000006E-2</v>
      </c>
      <c r="D72" s="60">
        <v>0</v>
      </c>
      <c r="E72" s="60">
        <v>0</v>
      </c>
      <c r="F72" s="60">
        <v>5.9460000000000006E-2</v>
      </c>
    </row>
    <row r="73" spans="1:6" s="58" customFormat="1" ht="15">
      <c r="A73" s="66" t="s">
        <v>146</v>
      </c>
      <c r="B73" s="60">
        <v>0</v>
      </c>
      <c r="C73" s="60">
        <v>0</v>
      </c>
      <c r="D73" s="60">
        <v>0</v>
      </c>
      <c r="E73" s="60">
        <v>9.8904800000000019</v>
      </c>
      <c r="F73" s="60">
        <v>9.8904800000000019</v>
      </c>
    </row>
    <row r="74" spans="1:6" s="58" customFormat="1" ht="15.75">
      <c r="A74" s="59" t="s">
        <v>147</v>
      </c>
      <c r="B74" s="60">
        <v>0</v>
      </c>
      <c r="C74" s="60">
        <v>-2.3479999999999997E-2</v>
      </c>
      <c r="D74" s="60">
        <v>0</v>
      </c>
      <c r="E74" s="60">
        <v>-1.36486</v>
      </c>
      <c r="F74" s="60">
        <v>-1.3883399999999999</v>
      </c>
    </row>
    <row r="75" spans="1:6" s="58" customFormat="1" ht="15.75">
      <c r="A75" s="59" t="s">
        <v>148</v>
      </c>
      <c r="B75" s="60">
        <v>0</v>
      </c>
      <c r="C75" s="60">
        <v>-2.3479999999999997E-2</v>
      </c>
      <c r="D75" s="60">
        <v>0</v>
      </c>
      <c r="E75" s="60">
        <v>0</v>
      </c>
      <c r="F75" s="60">
        <v>-2.3479999999999997E-2</v>
      </c>
    </row>
    <row r="76" spans="1:6" s="58" customFormat="1" ht="15">
      <c r="A76" s="61" t="s">
        <v>149</v>
      </c>
      <c r="B76" s="60">
        <v>0</v>
      </c>
      <c r="C76" s="60">
        <v>0</v>
      </c>
      <c r="D76" s="60">
        <v>0</v>
      </c>
      <c r="E76" s="60">
        <v>-1.36486</v>
      </c>
      <c r="F76" s="60">
        <v>-1.36486</v>
      </c>
    </row>
    <row r="77" spans="1:6" s="58" customFormat="1" ht="15.75">
      <c r="A77" s="59" t="s">
        <v>150</v>
      </c>
      <c r="B77" s="60">
        <v>65810.236080000061</v>
      </c>
      <c r="C77" s="60">
        <v>-5044.4110600000022</v>
      </c>
      <c r="D77" s="60">
        <v>0</v>
      </c>
      <c r="E77" s="60">
        <v>-51.171610000000001</v>
      </c>
      <c r="F77" s="60">
        <v>60714.653410000064</v>
      </c>
    </row>
    <row r="78" spans="1:6" s="58" customFormat="1" ht="15">
      <c r="A78" s="67" t="s">
        <v>151</v>
      </c>
      <c r="B78" s="60">
        <v>15.092799999999999</v>
      </c>
      <c r="C78" s="60">
        <v>0</v>
      </c>
      <c r="D78" s="60">
        <v>0</v>
      </c>
      <c r="E78" s="60">
        <v>0</v>
      </c>
      <c r="F78" s="60">
        <v>15.092799999999999</v>
      </c>
    </row>
    <row r="79" spans="1:6" s="58" customFormat="1" ht="15.75">
      <c r="A79" s="65" t="s">
        <v>152</v>
      </c>
      <c r="B79" s="60">
        <v>65825.328880000059</v>
      </c>
      <c r="C79" s="60">
        <v>-5044.4110600000022</v>
      </c>
      <c r="D79" s="60">
        <v>0</v>
      </c>
      <c r="E79" s="60">
        <v>-51.171610000000001</v>
      </c>
      <c r="F79" s="60">
        <v>60729.746210000063</v>
      </c>
    </row>
    <row r="80" spans="1:6" s="58" customFormat="1" ht="15">
      <c r="A80" s="64" t="s">
        <v>153</v>
      </c>
      <c r="B80" s="60">
        <v>168.8559600000001</v>
      </c>
      <c r="C80" s="60">
        <v>-93.73420999999999</v>
      </c>
      <c r="D80" s="60">
        <v>0</v>
      </c>
      <c r="E80" s="60">
        <v>0</v>
      </c>
      <c r="F80" s="60">
        <v>75.121750000000105</v>
      </c>
    </row>
    <row r="81" spans="1:6" s="58" customFormat="1" ht="21" customHeight="1">
      <c r="A81" s="59" t="s">
        <v>154</v>
      </c>
      <c r="B81" s="60">
        <v>65994.18484000006</v>
      </c>
      <c r="C81" s="60">
        <v>-5138.1452700000018</v>
      </c>
      <c r="D81" s="60">
        <v>0</v>
      </c>
      <c r="E81" s="60">
        <v>-51.171610000000001</v>
      </c>
      <c r="F81" s="60">
        <v>60804.867960000061</v>
      </c>
    </row>
    <row r="82" spans="1:6" s="58" customFormat="1" ht="18" customHeight="1">
      <c r="A82" s="64" t="s">
        <v>155</v>
      </c>
      <c r="B82" s="60">
        <v>0</v>
      </c>
      <c r="C82" s="60">
        <v>0</v>
      </c>
      <c r="D82" s="60">
        <v>0</v>
      </c>
      <c r="E82" s="60">
        <v>0</v>
      </c>
      <c r="F82" s="60">
        <v>0</v>
      </c>
    </row>
    <row r="83" spans="1:6" s="58" customFormat="1" ht="21" customHeight="1">
      <c r="A83" s="59" t="s">
        <v>156</v>
      </c>
      <c r="B83" s="60">
        <v>65994.18484000006</v>
      </c>
      <c r="C83" s="60">
        <v>-5138.1452700000018</v>
      </c>
      <c r="D83" s="60">
        <v>0</v>
      </c>
      <c r="E83" s="60">
        <v>-51.171610000000001</v>
      </c>
      <c r="F83" s="60">
        <v>60804.867960000061</v>
      </c>
    </row>
    <row r="84" spans="1:6" s="58" customFormat="1" ht="15.75" thickBot="1">
      <c r="A84" s="64" t="s">
        <v>157</v>
      </c>
      <c r="B84" s="60">
        <v>-6897.6298200000001</v>
      </c>
      <c r="C84" s="60">
        <v>0</v>
      </c>
      <c r="D84" s="60">
        <v>0</v>
      </c>
      <c r="E84" s="60">
        <v>0</v>
      </c>
      <c r="F84" s="60">
        <v>-6897.6298200000001</v>
      </c>
    </row>
    <row r="85" spans="1:6" s="58" customFormat="1" ht="19.5" customHeight="1" thickTop="1" thickBot="1">
      <c r="A85" s="56" t="s">
        <v>158</v>
      </c>
      <c r="B85" s="57">
        <v>59096.555020000058</v>
      </c>
      <c r="C85" s="57">
        <v>-5138.1452700000018</v>
      </c>
      <c r="D85" s="57">
        <v>0</v>
      </c>
      <c r="E85" s="57">
        <v>-51.171610000000001</v>
      </c>
      <c r="F85" s="57">
        <v>53907.23814000006</v>
      </c>
    </row>
    <row r="86" spans="1:6" ht="18.75" thickTop="1">
      <c r="A86" s="64"/>
      <c r="B86" s="68"/>
      <c r="C86" s="68"/>
      <c r="D86" s="68"/>
      <c r="E86" s="68"/>
      <c r="F86" s="68"/>
    </row>
  </sheetData>
  <mergeCells count="5">
    <mergeCell ref="A1:F1"/>
    <mergeCell ref="A2:F2"/>
    <mergeCell ref="A3:F3"/>
    <mergeCell ref="A4:F4"/>
    <mergeCell ref="A5:F5"/>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H1889"/>
  <sheetViews>
    <sheetView zoomScale="62" zoomScaleNormal="62" workbookViewId="0">
      <selection activeCell="B11" sqref="B11"/>
    </sheetView>
  </sheetViews>
  <sheetFormatPr defaultRowHeight="12.75"/>
  <cols>
    <col min="1" max="1" width="88" style="297" customWidth="1"/>
    <col min="2" max="6" width="19.42578125" style="426" customWidth="1"/>
    <col min="7" max="7" width="3.7109375" style="329" customWidth="1"/>
    <col min="8" max="8" width="9.140625" style="329"/>
    <col min="9" max="256" width="9.140625" style="290"/>
    <col min="257" max="257" width="88" style="290" customWidth="1"/>
    <col min="258" max="262" width="19.42578125" style="290" customWidth="1"/>
    <col min="263" max="263" width="3.7109375" style="290" customWidth="1"/>
    <col min="264" max="512" width="9.140625" style="290"/>
    <col min="513" max="513" width="88" style="290" customWidth="1"/>
    <col min="514" max="518" width="19.42578125" style="290" customWidth="1"/>
    <col min="519" max="519" width="3.7109375" style="290" customWidth="1"/>
    <col min="520" max="768" width="9.140625" style="290"/>
    <col min="769" max="769" width="88" style="290" customWidth="1"/>
    <col min="770" max="774" width="19.42578125" style="290" customWidth="1"/>
    <col min="775" max="775" width="3.7109375" style="290" customWidth="1"/>
    <col min="776" max="1024" width="9.140625" style="290"/>
    <col min="1025" max="1025" width="88" style="290" customWidth="1"/>
    <col min="1026" max="1030" width="19.42578125" style="290" customWidth="1"/>
    <col min="1031" max="1031" width="3.7109375" style="290" customWidth="1"/>
    <col min="1032" max="1280" width="9.140625" style="290"/>
    <col min="1281" max="1281" width="88" style="290" customWidth="1"/>
    <col min="1282" max="1286" width="19.42578125" style="290" customWidth="1"/>
    <col min="1287" max="1287" width="3.7109375" style="290" customWidth="1"/>
    <col min="1288" max="1536" width="9.140625" style="290"/>
    <col min="1537" max="1537" width="88" style="290" customWidth="1"/>
    <col min="1538" max="1542" width="19.42578125" style="290" customWidth="1"/>
    <col min="1543" max="1543" width="3.7109375" style="290" customWidth="1"/>
    <col min="1544" max="1792" width="9.140625" style="290"/>
    <col min="1793" max="1793" width="88" style="290" customWidth="1"/>
    <col min="1794" max="1798" width="19.42578125" style="290" customWidth="1"/>
    <col min="1799" max="1799" width="3.7109375" style="290" customWidth="1"/>
    <col min="1800" max="2048" width="9.140625" style="290"/>
    <col min="2049" max="2049" width="88" style="290" customWidth="1"/>
    <col min="2050" max="2054" width="19.42578125" style="290" customWidth="1"/>
    <col min="2055" max="2055" width="3.7109375" style="290" customWidth="1"/>
    <col min="2056" max="2304" width="9.140625" style="290"/>
    <col min="2305" max="2305" width="88" style="290" customWidth="1"/>
    <col min="2306" max="2310" width="19.42578125" style="290" customWidth="1"/>
    <col min="2311" max="2311" width="3.7109375" style="290" customWidth="1"/>
    <col min="2312" max="2560" width="9.140625" style="290"/>
    <col min="2561" max="2561" width="88" style="290" customWidth="1"/>
    <col min="2562" max="2566" width="19.42578125" style="290" customWidth="1"/>
    <col min="2567" max="2567" width="3.7109375" style="290" customWidth="1"/>
    <col min="2568" max="2816" width="9.140625" style="290"/>
    <col min="2817" max="2817" width="88" style="290" customWidth="1"/>
    <col min="2818" max="2822" width="19.42578125" style="290" customWidth="1"/>
    <col min="2823" max="2823" width="3.7109375" style="290" customWidth="1"/>
    <col min="2824" max="3072" width="9.140625" style="290"/>
    <col min="3073" max="3073" width="88" style="290" customWidth="1"/>
    <col min="3074" max="3078" width="19.42578125" style="290" customWidth="1"/>
    <col min="3079" max="3079" width="3.7109375" style="290" customWidth="1"/>
    <col min="3080" max="3328" width="9.140625" style="290"/>
    <col min="3329" max="3329" width="88" style="290" customWidth="1"/>
    <col min="3330" max="3334" width="19.42578125" style="290" customWidth="1"/>
    <col min="3335" max="3335" width="3.7109375" style="290" customWidth="1"/>
    <col min="3336" max="3584" width="9.140625" style="290"/>
    <col min="3585" max="3585" width="88" style="290" customWidth="1"/>
    <col min="3586" max="3590" width="19.42578125" style="290" customWidth="1"/>
    <col min="3591" max="3591" width="3.7109375" style="290" customWidth="1"/>
    <col min="3592" max="3840" width="9.140625" style="290"/>
    <col min="3841" max="3841" width="88" style="290" customWidth="1"/>
    <col min="3842" max="3846" width="19.42578125" style="290" customWidth="1"/>
    <col min="3847" max="3847" width="3.7109375" style="290" customWidth="1"/>
    <col min="3848" max="4096" width="9.140625" style="290"/>
    <col min="4097" max="4097" width="88" style="290" customWidth="1"/>
    <col min="4098" max="4102" width="19.42578125" style="290" customWidth="1"/>
    <col min="4103" max="4103" width="3.7109375" style="290" customWidth="1"/>
    <col min="4104" max="4352" width="9.140625" style="290"/>
    <col min="4353" max="4353" width="88" style="290" customWidth="1"/>
    <col min="4354" max="4358" width="19.42578125" style="290" customWidth="1"/>
    <col min="4359" max="4359" width="3.7109375" style="290" customWidth="1"/>
    <col min="4360" max="4608" width="9.140625" style="290"/>
    <col min="4609" max="4609" width="88" style="290" customWidth="1"/>
    <col min="4610" max="4614" width="19.42578125" style="290" customWidth="1"/>
    <col min="4615" max="4615" width="3.7109375" style="290" customWidth="1"/>
    <col min="4616" max="4864" width="9.140625" style="290"/>
    <col min="4865" max="4865" width="88" style="290" customWidth="1"/>
    <col min="4866" max="4870" width="19.42578125" style="290" customWidth="1"/>
    <col min="4871" max="4871" width="3.7109375" style="290" customWidth="1"/>
    <col min="4872" max="5120" width="9.140625" style="290"/>
    <col min="5121" max="5121" width="88" style="290" customWidth="1"/>
    <col min="5122" max="5126" width="19.42578125" style="290" customWidth="1"/>
    <col min="5127" max="5127" width="3.7109375" style="290" customWidth="1"/>
    <col min="5128" max="5376" width="9.140625" style="290"/>
    <col min="5377" max="5377" width="88" style="290" customWidth="1"/>
    <col min="5378" max="5382" width="19.42578125" style="290" customWidth="1"/>
    <col min="5383" max="5383" width="3.7109375" style="290" customWidth="1"/>
    <col min="5384" max="5632" width="9.140625" style="290"/>
    <col min="5633" max="5633" width="88" style="290" customWidth="1"/>
    <col min="5634" max="5638" width="19.42578125" style="290" customWidth="1"/>
    <col min="5639" max="5639" width="3.7109375" style="290" customWidth="1"/>
    <col min="5640" max="5888" width="9.140625" style="290"/>
    <col min="5889" max="5889" width="88" style="290" customWidth="1"/>
    <col min="5890" max="5894" width="19.42578125" style="290" customWidth="1"/>
    <col min="5895" max="5895" width="3.7109375" style="290" customWidth="1"/>
    <col min="5896" max="6144" width="9.140625" style="290"/>
    <col min="6145" max="6145" width="88" style="290" customWidth="1"/>
    <col min="6146" max="6150" width="19.42578125" style="290" customWidth="1"/>
    <col min="6151" max="6151" width="3.7109375" style="290" customWidth="1"/>
    <col min="6152" max="6400" width="9.140625" style="290"/>
    <col min="6401" max="6401" width="88" style="290" customWidth="1"/>
    <col min="6402" max="6406" width="19.42578125" style="290" customWidth="1"/>
    <col min="6407" max="6407" width="3.7109375" style="290" customWidth="1"/>
    <col min="6408" max="6656" width="9.140625" style="290"/>
    <col min="6657" max="6657" width="88" style="290" customWidth="1"/>
    <col min="6658" max="6662" width="19.42578125" style="290" customWidth="1"/>
    <col min="6663" max="6663" width="3.7109375" style="290" customWidth="1"/>
    <col min="6664" max="6912" width="9.140625" style="290"/>
    <col min="6913" max="6913" width="88" style="290" customWidth="1"/>
    <col min="6914" max="6918" width="19.42578125" style="290" customWidth="1"/>
    <col min="6919" max="6919" width="3.7109375" style="290" customWidth="1"/>
    <col min="6920" max="7168" width="9.140625" style="290"/>
    <col min="7169" max="7169" width="88" style="290" customWidth="1"/>
    <col min="7170" max="7174" width="19.42578125" style="290" customWidth="1"/>
    <col min="7175" max="7175" width="3.7109375" style="290" customWidth="1"/>
    <col min="7176" max="7424" width="9.140625" style="290"/>
    <col min="7425" max="7425" width="88" style="290" customWidth="1"/>
    <col min="7426" max="7430" width="19.42578125" style="290" customWidth="1"/>
    <col min="7431" max="7431" width="3.7109375" style="290" customWidth="1"/>
    <col min="7432" max="7680" width="9.140625" style="290"/>
    <col min="7681" max="7681" width="88" style="290" customWidth="1"/>
    <col min="7682" max="7686" width="19.42578125" style="290" customWidth="1"/>
    <col min="7687" max="7687" width="3.7109375" style="290" customWidth="1"/>
    <col min="7688" max="7936" width="9.140625" style="290"/>
    <col min="7937" max="7937" width="88" style="290" customWidth="1"/>
    <col min="7938" max="7942" width="19.42578125" style="290" customWidth="1"/>
    <col min="7943" max="7943" width="3.7109375" style="290" customWidth="1"/>
    <col min="7944" max="8192" width="9.140625" style="290"/>
    <col min="8193" max="8193" width="88" style="290" customWidth="1"/>
    <col min="8194" max="8198" width="19.42578125" style="290" customWidth="1"/>
    <col min="8199" max="8199" width="3.7109375" style="290" customWidth="1"/>
    <col min="8200" max="8448" width="9.140625" style="290"/>
    <col min="8449" max="8449" width="88" style="290" customWidth="1"/>
    <col min="8450" max="8454" width="19.42578125" style="290" customWidth="1"/>
    <col min="8455" max="8455" width="3.7109375" style="290" customWidth="1"/>
    <col min="8456" max="8704" width="9.140625" style="290"/>
    <col min="8705" max="8705" width="88" style="290" customWidth="1"/>
    <col min="8706" max="8710" width="19.42578125" style="290" customWidth="1"/>
    <col min="8711" max="8711" width="3.7109375" style="290" customWidth="1"/>
    <col min="8712" max="8960" width="9.140625" style="290"/>
    <col min="8961" max="8961" width="88" style="290" customWidth="1"/>
    <col min="8962" max="8966" width="19.42578125" style="290" customWidth="1"/>
    <col min="8967" max="8967" width="3.7109375" style="290" customWidth="1"/>
    <col min="8968" max="9216" width="9.140625" style="290"/>
    <col min="9217" max="9217" width="88" style="290" customWidth="1"/>
    <col min="9218" max="9222" width="19.42578125" style="290" customWidth="1"/>
    <col min="9223" max="9223" width="3.7109375" style="290" customWidth="1"/>
    <col min="9224" max="9472" width="9.140625" style="290"/>
    <col min="9473" max="9473" width="88" style="290" customWidth="1"/>
    <col min="9474" max="9478" width="19.42578125" style="290" customWidth="1"/>
    <col min="9479" max="9479" width="3.7109375" style="290" customWidth="1"/>
    <col min="9480" max="9728" width="9.140625" style="290"/>
    <col min="9729" max="9729" width="88" style="290" customWidth="1"/>
    <col min="9730" max="9734" width="19.42578125" style="290" customWidth="1"/>
    <col min="9735" max="9735" width="3.7109375" style="290" customWidth="1"/>
    <col min="9736" max="9984" width="9.140625" style="290"/>
    <col min="9985" max="9985" width="88" style="290" customWidth="1"/>
    <col min="9986" max="9990" width="19.42578125" style="290" customWidth="1"/>
    <col min="9991" max="9991" width="3.7109375" style="290" customWidth="1"/>
    <col min="9992" max="10240" width="9.140625" style="290"/>
    <col min="10241" max="10241" width="88" style="290" customWidth="1"/>
    <col min="10242" max="10246" width="19.42578125" style="290" customWidth="1"/>
    <col min="10247" max="10247" width="3.7109375" style="290" customWidth="1"/>
    <col min="10248" max="10496" width="9.140625" style="290"/>
    <col min="10497" max="10497" width="88" style="290" customWidth="1"/>
    <col min="10498" max="10502" width="19.42578125" style="290" customWidth="1"/>
    <col min="10503" max="10503" width="3.7109375" style="290" customWidth="1"/>
    <col min="10504" max="10752" width="9.140625" style="290"/>
    <col min="10753" max="10753" width="88" style="290" customWidth="1"/>
    <col min="10754" max="10758" width="19.42578125" style="290" customWidth="1"/>
    <col min="10759" max="10759" width="3.7109375" style="290" customWidth="1"/>
    <col min="10760" max="11008" width="9.140625" style="290"/>
    <col min="11009" max="11009" width="88" style="290" customWidth="1"/>
    <col min="11010" max="11014" width="19.42578125" style="290" customWidth="1"/>
    <col min="11015" max="11015" width="3.7109375" style="290" customWidth="1"/>
    <col min="11016" max="11264" width="9.140625" style="290"/>
    <col min="11265" max="11265" width="88" style="290" customWidth="1"/>
    <col min="11266" max="11270" width="19.42578125" style="290" customWidth="1"/>
    <col min="11271" max="11271" width="3.7109375" style="290" customWidth="1"/>
    <col min="11272" max="11520" width="9.140625" style="290"/>
    <col min="11521" max="11521" width="88" style="290" customWidth="1"/>
    <col min="11522" max="11526" width="19.42578125" style="290" customWidth="1"/>
    <col min="11527" max="11527" width="3.7109375" style="290" customWidth="1"/>
    <col min="11528" max="11776" width="9.140625" style="290"/>
    <col min="11777" max="11777" width="88" style="290" customWidth="1"/>
    <col min="11778" max="11782" width="19.42578125" style="290" customWidth="1"/>
    <col min="11783" max="11783" width="3.7109375" style="290" customWidth="1"/>
    <col min="11784" max="12032" width="9.140625" style="290"/>
    <col min="12033" max="12033" width="88" style="290" customWidth="1"/>
    <col min="12034" max="12038" width="19.42578125" style="290" customWidth="1"/>
    <col min="12039" max="12039" width="3.7109375" style="290" customWidth="1"/>
    <col min="12040" max="12288" width="9.140625" style="290"/>
    <col min="12289" max="12289" width="88" style="290" customWidth="1"/>
    <col min="12290" max="12294" width="19.42578125" style="290" customWidth="1"/>
    <col min="12295" max="12295" width="3.7109375" style="290" customWidth="1"/>
    <col min="12296" max="12544" width="9.140625" style="290"/>
    <col min="12545" max="12545" width="88" style="290" customWidth="1"/>
    <col min="12546" max="12550" width="19.42578125" style="290" customWidth="1"/>
    <col min="12551" max="12551" width="3.7109375" style="290" customWidth="1"/>
    <col min="12552" max="12800" width="9.140625" style="290"/>
    <col min="12801" max="12801" width="88" style="290" customWidth="1"/>
    <col min="12802" max="12806" width="19.42578125" style="290" customWidth="1"/>
    <col min="12807" max="12807" width="3.7109375" style="290" customWidth="1"/>
    <col min="12808" max="13056" width="9.140625" style="290"/>
    <col min="13057" max="13057" width="88" style="290" customWidth="1"/>
    <col min="13058" max="13062" width="19.42578125" style="290" customWidth="1"/>
    <col min="13063" max="13063" width="3.7109375" style="290" customWidth="1"/>
    <col min="13064" max="13312" width="9.140625" style="290"/>
    <col min="13313" max="13313" width="88" style="290" customWidth="1"/>
    <col min="13314" max="13318" width="19.42578125" style="290" customWidth="1"/>
    <col min="13319" max="13319" width="3.7109375" style="290" customWidth="1"/>
    <col min="13320" max="13568" width="9.140625" style="290"/>
    <col min="13569" max="13569" width="88" style="290" customWidth="1"/>
    <col min="13570" max="13574" width="19.42578125" style="290" customWidth="1"/>
    <col min="13575" max="13575" width="3.7109375" style="290" customWidth="1"/>
    <col min="13576" max="13824" width="9.140625" style="290"/>
    <col min="13825" max="13825" width="88" style="290" customWidth="1"/>
    <col min="13826" max="13830" width="19.42578125" style="290" customWidth="1"/>
    <col min="13831" max="13831" width="3.7109375" style="290" customWidth="1"/>
    <col min="13832" max="14080" width="9.140625" style="290"/>
    <col min="14081" max="14081" width="88" style="290" customWidth="1"/>
    <col min="14082" max="14086" width="19.42578125" style="290" customWidth="1"/>
    <col min="14087" max="14087" width="3.7109375" style="290" customWidth="1"/>
    <col min="14088" max="14336" width="9.140625" style="290"/>
    <col min="14337" max="14337" width="88" style="290" customWidth="1"/>
    <col min="14338" max="14342" width="19.42578125" style="290" customWidth="1"/>
    <col min="14343" max="14343" width="3.7109375" style="290" customWidth="1"/>
    <col min="14344" max="14592" width="9.140625" style="290"/>
    <col min="14593" max="14593" width="88" style="290" customWidth="1"/>
    <col min="14594" max="14598" width="19.42578125" style="290" customWidth="1"/>
    <col min="14599" max="14599" width="3.7109375" style="290" customWidth="1"/>
    <col min="14600" max="14848" width="9.140625" style="290"/>
    <col min="14849" max="14849" width="88" style="290" customWidth="1"/>
    <col min="14850" max="14854" width="19.42578125" style="290" customWidth="1"/>
    <col min="14855" max="14855" width="3.7109375" style="290" customWidth="1"/>
    <col min="14856" max="15104" width="9.140625" style="290"/>
    <col min="15105" max="15105" width="88" style="290" customWidth="1"/>
    <col min="15106" max="15110" width="19.42578125" style="290" customWidth="1"/>
    <col min="15111" max="15111" width="3.7109375" style="290" customWidth="1"/>
    <col min="15112" max="15360" width="9.140625" style="290"/>
    <col min="15361" max="15361" width="88" style="290" customWidth="1"/>
    <col min="15362" max="15366" width="19.42578125" style="290" customWidth="1"/>
    <col min="15367" max="15367" width="3.7109375" style="290" customWidth="1"/>
    <col min="15368" max="15616" width="9.140625" style="290"/>
    <col min="15617" max="15617" width="88" style="290" customWidth="1"/>
    <col min="15618" max="15622" width="19.42578125" style="290" customWidth="1"/>
    <col min="15623" max="15623" width="3.7109375" style="290" customWidth="1"/>
    <col min="15624" max="15872" width="9.140625" style="290"/>
    <col min="15873" max="15873" width="88" style="290" customWidth="1"/>
    <col min="15874" max="15878" width="19.42578125" style="290" customWidth="1"/>
    <col min="15879" max="15879" width="3.7109375" style="290" customWidth="1"/>
    <col min="15880" max="16128" width="9.140625" style="290"/>
    <col min="16129" max="16129" width="88" style="290" customWidth="1"/>
    <col min="16130" max="16134" width="19.42578125" style="290" customWidth="1"/>
    <col min="16135" max="16135" width="3.7109375" style="290" customWidth="1"/>
    <col min="16136" max="16384" width="9.140625" style="290"/>
  </cols>
  <sheetData>
    <row r="1" spans="1:8" s="377" customFormat="1" ht="2.25" customHeight="1">
      <c r="A1" s="484"/>
      <c r="B1" s="712"/>
      <c r="C1" s="712"/>
      <c r="D1" s="712"/>
      <c r="E1" s="712"/>
      <c r="F1" s="712"/>
    </row>
    <row r="2" spans="1:8" s="487" customFormat="1" ht="37.5" customHeight="1">
      <c r="A2" s="713" t="s">
        <v>1109</v>
      </c>
      <c r="B2" s="713"/>
      <c r="C2" s="713"/>
      <c r="D2" s="713"/>
      <c r="E2" s="713"/>
      <c r="F2" s="713"/>
    </row>
    <row r="3" spans="1:8" s="487" customFormat="1" ht="26.25">
      <c r="A3" s="713" t="s">
        <v>1</v>
      </c>
      <c r="B3" s="713"/>
      <c r="C3" s="713"/>
      <c r="D3" s="713"/>
      <c r="E3" s="713"/>
      <c r="F3" s="358"/>
    </row>
    <row r="4" spans="1:8" s="487" customFormat="1" ht="26.25">
      <c r="A4" s="713" t="s">
        <v>2</v>
      </c>
      <c r="B4" s="713"/>
      <c r="C4" s="713"/>
      <c r="D4" s="713"/>
      <c r="E4" s="713"/>
      <c r="F4" s="713"/>
    </row>
    <row r="5" spans="1:8" s="489" customFormat="1" ht="41.25" customHeight="1">
      <c r="A5" s="714" t="s">
        <v>860</v>
      </c>
      <c r="B5" s="714"/>
      <c r="C5" s="714"/>
      <c r="D5" s="714"/>
      <c r="E5" s="714"/>
      <c r="F5" s="714"/>
    </row>
    <row r="6" spans="1:8" ht="6" customHeight="1">
      <c r="G6" s="290"/>
      <c r="H6" s="290"/>
    </row>
    <row r="7" spans="1:8" ht="4.5" customHeight="1" thickBot="1">
      <c r="A7" s="715"/>
      <c r="B7" s="716"/>
      <c r="C7" s="716"/>
      <c r="D7" s="716"/>
      <c r="E7" s="716"/>
      <c r="F7" s="716"/>
      <c r="G7" s="290"/>
      <c r="H7" s="290"/>
    </row>
    <row r="8" spans="1:8" s="268" customFormat="1" ht="39" customHeight="1" thickTop="1" thickBot="1">
      <c r="A8" s="717"/>
      <c r="B8" s="396" t="s">
        <v>194</v>
      </c>
      <c r="C8" s="396" t="s">
        <v>191</v>
      </c>
      <c r="D8" s="396" t="s">
        <v>192</v>
      </c>
      <c r="E8" s="396" t="s">
        <v>193</v>
      </c>
      <c r="F8" s="718" t="s">
        <v>1111</v>
      </c>
    </row>
    <row r="9" spans="1:8" s="268" customFormat="1" ht="23.25" customHeight="1" thickTop="1">
      <c r="A9" s="268" t="s">
        <v>528</v>
      </c>
      <c r="B9" s="719"/>
      <c r="C9" s="719"/>
      <c r="D9" s="719"/>
      <c r="E9" s="719"/>
      <c r="F9" s="720"/>
    </row>
    <row r="10" spans="1:8" ht="20.25" customHeight="1">
      <c r="A10" s="259" t="s">
        <v>245</v>
      </c>
      <c r="B10" s="721">
        <v>6151785288.8100004</v>
      </c>
      <c r="C10" s="721">
        <v>759481379.25</v>
      </c>
      <c r="D10" s="721">
        <v>2211844734.8899999</v>
      </c>
      <c r="E10" s="721">
        <v>5696281998.6400003</v>
      </c>
      <c r="F10" s="721">
        <v>14819393401.59</v>
      </c>
      <c r="G10" s="290"/>
      <c r="H10" s="290"/>
    </row>
    <row r="11" spans="1:8" ht="20.25" customHeight="1">
      <c r="A11" s="722" t="s">
        <v>82</v>
      </c>
      <c r="B11" s="721">
        <v>301238810.55000001</v>
      </c>
      <c r="C11" s="721">
        <v>69954696.980000004</v>
      </c>
      <c r="D11" s="721">
        <v>104080173.09</v>
      </c>
      <c r="E11" s="721">
        <v>435923668.69</v>
      </c>
      <c r="F11" s="721">
        <v>911197349.30999994</v>
      </c>
      <c r="G11" s="290"/>
      <c r="H11" s="290"/>
    </row>
    <row r="12" spans="1:8" ht="20.25" customHeight="1">
      <c r="A12" s="259" t="s">
        <v>83</v>
      </c>
      <c r="B12" s="721">
        <v>1973016839.73</v>
      </c>
      <c r="C12" s="721">
        <v>102404356.15000001</v>
      </c>
      <c r="D12" s="721">
        <v>109536149.54000001</v>
      </c>
      <c r="E12" s="721">
        <v>461848259.63</v>
      </c>
      <c r="F12" s="721">
        <v>2646805605.0500002</v>
      </c>
      <c r="G12" s="290"/>
      <c r="H12" s="290"/>
    </row>
    <row r="13" spans="1:8" ht="20.25" customHeight="1">
      <c r="A13" s="259" t="s">
        <v>84</v>
      </c>
      <c r="B13" s="721">
        <v>2844946522.4200001</v>
      </c>
      <c r="C13" s="721">
        <v>571152707.17999995</v>
      </c>
      <c r="D13" s="721">
        <v>1917999955.1099999</v>
      </c>
      <c r="E13" s="721">
        <v>4242049945.9100003</v>
      </c>
      <c r="F13" s="721">
        <v>9576149130.6200008</v>
      </c>
      <c r="G13" s="290"/>
      <c r="H13" s="290"/>
    </row>
    <row r="14" spans="1:8" ht="20.25" customHeight="1">
      <c r="A14" s="259" t="s">
        <v>263</v>
      </c>
      <c r="B14" s="721">
        <v>2849992894.8699999</v>
      </c>
      <c r="C14" s="721">
        <v>565414889.86000001</v>
      </c>
      <c r="D14" s="721">
        <v>1908236016.9200001</v>
      </c>
      <c r="E14" s="721">
        <v>4270732308.9199996</v>
      </c>
      <c r="F14" s="721">
        <v>9594376110.5699997</v>
      </c>
      <c r="G14" s="290"/>
      <c r="H14" s="290"/>
    </row>
    <row r="15" spans="1:8" ht="20.25" customHeight="1">
      <c r="A15" s="259" t="s">
        <v>1079</v>
      </c>
      <c r="B15" s="721">
        <v>4736289.76</v>
      </c>
      <c r="C15" s="721">
        <v>6002777.9699999997</v>
      </c>
      <c r="D15" s="721">
        <v>12124434.880000001</v>
      </c>
      <c r="E15" s="721">
        <v>11941023.84</v>
      </c>
      <c r="F15" s="721">
        <v>34804526.450000003</v>
      </c>
      <c r="G15" s="290"/>
      <c r="H15" s="290"/>
    </row>
    <row r="16" spans="1:8" ht="20.25" customHeight="1">
      <c r="A16" s="259" t="s">
        <v>267</v>
      </c>
      <c r="B16" s="721">
        <v>8111095.9199999999</v>
      </c>
      <c r="C16" s="721">
        <v>3537578.4</v>
      </c>
      <c r="D16" s="721">
        <v>22147694.059999999</v>
      </c>
      <c r="E16" s="721">
        <v>36289396.280000001</v>
      </c>
      <c r="F16" s="721">
        <v>70085764.659999996</v>
      </c>
      <c r="G16" s="290"/>
      <c r="H16" s="290"/>
    </row>
    <row r="17" spans="1:8" ht="20.25" customHeight="1">
      <c r="A17" s="259" t="s">
        <v>1080</v>
      </c>
      <c r="B17" s="721">
        <v>29180</v>
      </c>
      <c r="C17" s="721">
        <v>0</v>
      </c>
      <c r="D17" s="721">
        <v>383067.62</v>
      </c>
      <c r="E17" s="721">
        <v>684379.03</v>
      </c>
      <c r="F17" s="721">
        <v>1096626.6499999999</v>
      </c>
      <c r="G17" s="290"/>
      <c r="H17" s="290"/>
    </row>
    <row r="18" spans="1:8" ht="20.25" customHeight="1">
      <c r="A18" s="259" t="s">
        <v>271</v>
      </c>
      <c r="B18" s="721">
        <v>1369892.44</v>
      </c>
      <c r="C18" s="721">
        <v>6040253.4400000004</v>
      </c>
      <c r="D18" s="721">
        <v>11215084</v>
      </c>
      <c r="E18" s="721">
        <v>27083363.280000001</v>
      </c>
      <c r="F18" s="721">
        <v>45708593.159999996</v>
      </c>
      <c r="G18" s="290"/>
      <c r="H18" s="290"/>
    </row>
    <row r="19" spans="1:8" ht="20.25" customHeight="1">
      <c r="A19" s="259" t="s">
        <v>1081</v>
      </c>
      <c r="B19" s="721">
        <v>99807.1</v>
      </c>
      <c r="C19" s="721">
        <v>125777.89</v>
      </c>
      <c r="D19" s="721">
        <v>200492.77</v>
      </c>
      <c r="E19" s="721">
        <v>2458095.6</v>
      </c>
      <c r="F19" s="721">
        <v>2884173.36</v>
      </c>
      <c r="G19" s="290"/>
      <c r="H19" s="290"/>
    </row>
    <row r="20" spans="1:8" ht="20.25" customHeight="1">
      <c r="A20" s="259" t="s">
        <v>94</v>
      </c>
      <c r="B20" s="721">
        <v>35429771.950000003</v>
      </c>
      <c r="C20" s="721">
        <v>7650688.6699999999</v>
      </c>
      <c r="D20" s="721">
        <v>33861322.859999999</v>
      </c>
      <c r="E20" s="721">
        <v>57469984.399999999</v>
      </c>
      <c r="F20" s="721">
        <v>134411767.88</v>
      </c>
      <c r="G20" s="290"/>
      <c r="H20" s="290"/>
    </row>
    <row r="21" spans="1:8" ht="20.25" customHeight="1">
      <c r="A21" s="259" t="s">
        <v>280</v>
      </c>
      <c r="B21" s="721">
        <v>-54822409.619999997</v>
      </c>
      <c r="C21" s="721">
        <v>-17619259.050000001</v>
      </c>
      <c r="D21" s="721">
        <v>-70168158</v>
      </c>
      <c r="E21" s="721">
        <v>-164608605.44</v>
      </c>
      <c r="F21" s="721">
        <v>-307218432.11000001</v>
      </c>
      <c r="G21" s="290"/>
      <c r="H21" s="290"/>
    </row>
    <row r="22" spans="1:8" ht="20.25" customHeight="1">
      <c r="A22" s="259" t="s">
        <v>96</v>
      </c>
      <c r="B22" s="721">
        <v>37324888.710000001</v>
      </c>
      <c r="C22" s="721">
        <v>3438976.45</v>
      </c>
      <c r="D22" s="721">
        <v>19138766.09</v>
      </c>
      <c r="E22" s="721">
        <v>36756774.960000001</v>
      </c>
      <c r="F22" s="721">
        <v>96659406.209999993</v>
      </c>
      <c r="G22" s="290"/>
      <c r="H22" s="290"/>
    </row>
    <row r="23" spans="1:8" ht="20.25" customHeight="1">
      <c r="A23" s="259" t="s">
        <v>97</v>
      </c>
      <c r="B23" s="721">
        <v>0</v>
      </c>
      <c r="C23" s="721">
        <v>4</v>
      </c>
      <c r="D23" s="721">
        <v>11</v>
      </c>
      <c r="E23" s="721">
        <v>159249.25</v>
      </c>
      <c r="F23" s="721">
        <v>159264.25</v>
      </c>
      <c r="G23" s="290"/>
      <c r="H23" s="290"/>
    </row>
    <row r="24" spans="1:8" ht="20.25" customHeight="1">
      <c r="A24" s="259" t="s">
        <v>301</v>
      </c>
      <c r="B24" s="721">
        <v>780646771.14999998</v>
      </c>
      <c r="C24" s="721">
        <v>202247</v>
      </c>
      <c r="D24" s="721">
        <v>396301.27</v>
      </c>
      <c r="E24" s="721">
        <v>432642448.25999999</v>
      </c>
      <c r="F24" s="721">
        <v>1213887767.6800001</v>
      </c>
      <c r="G24" s="290"/>
      <c r="H24" s="290"/>
    </row>
    <row r="25" spans="1:8" ht="20.25" customHeight="1">
      <c r="A25" s="259" t="s">
        <v>99</v>
      </c>
      <c r="B25" s="721">
        <v>160712439.90000001</v>
      </c>
      <c r="C25" s="721">
        <v>11814752.59</v>
      </c>
      <c r="D25" s="721">
        <v>50802992.890000001</v>
      </c>
      <c r="E25" s="721">
        <v>69350123.790000007</v>
      </c>
      <c r="F25" s="721">
        <v>292680309.17000002</v>
      </c>
      <c r="G25" s="290"/>
      <c r="H25" s="290"/>
    </row>
    <row r="26" spans="1:8" ht="20.25" customHeight="1">
      <c r="A26" s="259" t="s">
        <v>315</v>
      </c>
      <c r="B26" s="721">
        <v>53899016.350000001</v>
      </c>
      <c r="C26" s="721">
        <v>513638.9</v>
      </c>
      <c r="D26" s="721">
        <v>9890385.9000000004</v>
      </c>
      <c r="E26" s="721">
        <v>17551528.149999999</v>
      </c>
      <c r="F26" s="721">
        <v>81854569.299999997</v>
      </c>
      <c r="G26" s="290"/>
      <c r="H26" s="290"/>
    </row>
    <row r="27" spans="1:8" ht="20.25" customHeight="1">
      <c r="A27" s="259" t="s">
        <v>321</v>
      </c>
      <c r="B27" s="721">
        <v>5671125943.8400002</v>
      </c>
      <c r="C27" s="721">
        <v>685654803.09000003</v>
      </c>
      <c r="D27" s="721">
        <v>2057681003.45</v>
      </c>
      <c r="E27" s="721">
        <v>5232326550.46</v>
      </c>
      <c r="F27" s="721">
        <v>13646788300.84</v>
      </c>
      <c r="G27" s="290"/>
      <c r="H27" s="290"/>
    </row>
    <row r="28" spans="1:8" ht="20.25" customHeight="1">
      <c r="A28" s="259" t="s">
        <v>322</v>
      </c>
      <c r="B28" s="721">
        <v>5027278405.1899996</v>
      </c>
      <c r="C28" s="721">
        <v>542170426.05999994</v>
      </c>
      <c r="D28" s="721">
        <v>1661327298.45</v>
      </c>
      <c r="E28" s="721">
        <v>4565232895.8500004</v>
      </c>
      <c r="F28" s="721">
        <v>11796009025.549999</v>
      </c>
      <c r="G28" s="290"/>
      <c r="H28" s="290"/>
    </row>
    <row r="29" spans="1:8" ht="20.25" customHeight="1">
      <c r="A29" s="260" t="s">
        <v>323</v>
      </c>
      <c r="B29" s="721">
        <v>406899409.06</v>
      </c>
      <c r="C29" s="721">
        <v>8437</v>
      </c>
      <c r="D29" s="721">
        <v>4191992.2100000004</v>
      </c>
      <c r="E29" s="721">
        <v>32933337.760000002</v>
      </c>
      <c r="F29" s="721">
        <v>444033176.02999997</v>
      </c>
      <c r="G29" s="290"/>
      <c r="H29" s="290"/>
    </row>
    <row r="30" spans="1:8" ht="20.25" customHeight="1">
      <c r="A30" s="260" t="s">
        <v>326</v>
      </c>
      <c r="B30" s="721">
        <v>951566960.88</v>
      </c>
      <c r="C30" s="721">
        <v>78565752.689999998</v>
      </c>
      <c r="D30" s="721">
        <v>378190293.06</v>
      </c>
      <c r="E30" s="721">
        <v>1551866275.8</v>
      </c>
      <c r="F30" s="721">
        <v>2960189282.4299998</v>
      </c>
      <c r="G30" s="290"/>
      <c r="H30" s="290"/>
    </row>
    <row r="31" spans="1:8" ht="20.25" customHeight="1">
      <c r="A31" s="260" t="s">
        <v>327</v>
      </c>
      <c r="B31" s="721">
        <v>806545689.25999999</v>
      </c>
      <c r="C31" s="721">
        <v>354345595.16000003</v>
      </c>
      <c r="D31" s="721">
        <v>174116776.91</v>
      </c>
      <c r="E31" s="721">
        <v>367141329.19</v>
      </c>
      <c r="F31" s="721">
        <v>1702149390.52</v>
      </c>
      <c r="G31" s="290"/>
      <c r="H31" s="290"/>
    </row>
    <row r="32" spans="1:8" ht="20.25" customHeight="1">
      <c r="A32" s="260" t="s">
        <v>336</v>
      </c>
      <c r="B32" s="721">
        <v>1778603768.48</v>
      </c>
      <c r="C32" s="721">
        <v>23025611.16</v>
      </c>
      <c r="D32" s="721">
        <v>3955745.1</v>
      </c>
      <c r="E32" s="721">
        <v>63743385.520000003</v>
      </c>
      <c r="F32" s="721">
        <v>1869328510.26</v>
      </c>
      <c r="G32" s="290"/>
      <c r="H32" s="290"/>
    </row>
    <row r="33" spans="1:8" ht="20.25" customHeight="1">
      <c r="A33" s="260" t="s">
        <v>337</v>
      </c>
      <c r="B33" s="721">
        <v>912019091.35000002</v>
      </c>
      <c r="C33" s="721">
        <v>71572300.549999997</v>
      </c>
      <c r="D33" s="721">
        <v>1044456940.74</v>
      </c>
      <c r="E33" s="721">
        <v>2399868788.0100002</v>
      </c>
      <c r="F33" s="721">
        <v>4427917120.6499996</v>
      </c>
      <c r="G33" s="290"/>
      <c r="H33" s="290"/>
    </row>
    <row r="34" spans="1:8" ht="20.25" customHeight="1">
      <c r="A34" s="260" t="s">
        <v>338</v>
      </c>
      <c r="B34" s="721">
        <v>171643486.16</v>
      </c>
      <c r="C34" s="721">
        <v>14652729.5</v>
      </c>
      <c r="D34" s="721">
        <v>56415550.43</v>
      </c>
      <c r="E34" s="721">
        <v>149679779.56999999</v>
      </c>
      <c r="F34" s="721">
        <v>392391545.66000003</v>
      </c>
      <c r="G34" s="290"/>
      <c r="H34" s="290"/>
    </row>
    <row r="35" spans="1:8" ht="20.25" customHeight="1">
      <c r="A35" s="259" t="s">
        <v>339</v>
      </c>
      <c r="B35" s="721">
        <v>999.85</v>
      </c>
      <c r="C35" s="721">
        <v>0</v>
      </c>
      <c r="D35" s="721">
        <v>0</v>
      </c>
      <c r="E35" s="721">
        <v>5039420.3600000003</v>
      </c>
      <c r="F35" s="721">
        <v>5040420.21</v>
      </c>
      <c r="G35" s="290"/>
      <c r="H35" s="290"/>
    </row>
    <row r="36" spans="1:8" ht="20.25" customHeight="1">
      <c r="A36" s="259" t="s">
        <v>346</v>
      </c>
      <c r="B36" s="721">
        <v>448955512.64999998</v>
      </c>
      <c r="C36" s="721">
        <v>129486690.70999999</v>
      </c>
      <c r="D36" s="721">
        <v>158114757.38</v>
      </c>
      <c r="E36" s="721">
        <v>280094020.55000001</v>
      </c>
      <c r="F36" s="721">
        <v>1016650981.29</v>
      </c>
      <c r="G36" s="290"/>
      <c r="H36" s="290"/>
    </row>
    <row r="37" spans="1:8" ht="20.25" customHeight="1">
      <c r="A37" s="259" t="s">
        <v>355</v>
      </c>
      <c r="B37" s="721">
        <v>77698407.730000004</v>
      </c>
      <c r="C37" s="721">
        <v>8668330.6799999997</v>
      </c>
      <c r="D37" s="721">
        <v>72936222.930000007</v>
      </c>
      <c r="E37" s="721">
        <v>151978127.06</v>
      </c>
      <c r="F37" s="721">
        <v>311281088.39999998</v>
      </c>
      <c r="G37" s="290"/>
      <c r="H37" s="290"/>
    </row>
    <row r="38" spans="1:8" ht="20.25" customHeight="1">
      <c r="A38" s="259" t="s">
        <v>112</v>
      </c>
      <c r="B38" s="721">
        <v>32534663.989999998</v>
      </c>
      <c r="C38" s="721">
        <v>5329355.6399999997</v>
      </c>
      <c r="D38" s="721">
        <v>33918269.770000003</v>
      </c>
      <c r="E38" s="721">
        <v>155735072.81</v>
      </c>
      <c r="F38" s="721">
        <v>227517362.21000001</v>
      </c>
      <c r="G38" s="290"/>
      <c r="H38" s="290"/>
    </row>
    <row r="39" spans="1:8" ht="20.25" customHeight="1">
      <c r="A39" s="259" t="s">
        <v>113</v>
      </c>
      <c r="B39" s="721">
        <v>0</v>
      </c>
      <c r="C39" s="721">
        <v>0</v>
      </c>
      <c r="D39" s="721">
        <v>69013391.209999993</v>
      </c>
      <c r="E39" s="721">
        <v>0</v>
      </c>
      <c r="F39" s="721">
        <v>69013391.209999993</v>
      </c>
      <c r="G39" s="290"/>
      <c r="H39" s="290"/>
    </row>
    <row r="40" spans="1:8" ht="20.25" customHeight="1">
      <c r="A40" s="259" t="s">
        <v>367</v>
      </c>
      <c r="B40" s="721">
        <v>84657954.430000007</v>
      </c>
      <c r="C40" s="721">
        <v>0</v>
      </c>
      <c r="D40" s="721">
        <v>62371063.710000001</v>
      </c>
      <c r="E40" s="721">
        <v>0</v>
      </c>
      <c r="F40" s="721">
        <v>147029018.13999999</v>
      </c>
      <c r="G40" s="290"/>
      <c r="H40" s="290"/>
    </row>
    <row r="41" spans="1:8" ht="20.25" customHeight="1">
      <c r="A41" s="259" t="s">
        <v>115</v>
      </c>
      <c r="B41" s="721">
        <v>0</v>
      </c>
      <c r="C41" s="721">
        <v>0</v>
      </c>
      <c r="D41" s="721">
        <v>0</v>
      </c>
      <c r="E41" s="721">
        <v>74247013.829999998</v>
      </c>
      <c r="F41" s="721">
        <v>74247013.829999998</v>
      </c>
      <c r="G41" s="290"/>
      <c r="H41" s="290"/>
    </row>
    <row r="42" spans="1:8" ht="20.25" customHeight="1">
      <c r="A42" s="259" t="s">
        <v>376</v>
      </c>
      <c r="B42" s="721">
        <v>480659344.97000003</v>
      </c>
      <c r="C42" s="721">
        <v>73826576.159999996</v>
      </c>
      <c r="D42" s="721">
        <v>154163731.44</v>
      </c>
      <c r="E42" s="721">
        <v>463955448.18000001</v>
      </c>
      <c r="F42" s="721">
        <v>1172605100.75</v>
      </c>
      <c r="G42" s="290"/>
      <c r="H42" s="290"/>
    </row>
    <row r="43" spans="1:8" ht="20.25" customHeight="1">
      <c r="A43" s="259" t="s">
        <v>117</v>
      </c>
      <c r="B43" s="721">
        <v>217350000</v>
      </c>
      <c r="C43" s="721">
        <v>40000000</v>
      </c>
      <c r="D43" s="721">
        <v>113489900</v>
      </c>
      <c r="E43" s="721">
        <v>313965700</v>
      </c>
      <c r="F43" s="721">
        <v>684805600</v>
      </c>
      <c r="G43" s="290"/>
      <c r="H43" s="290"/>
    </row>
    <row r="44" spans="1:8" ht="20.25" customHeight="1">
      <c r="A44" s="259" t="s">
        <v>118</v>
      </c>
      <c r="B44" s="721">
        <v>147539579.24000001</v>
      </c>
      <c r="C44" s="721">
        <v>16901648.219999999</v>
      </c>
      <c r="D44" s="721">
        <v>1912209.54</v>
      </c>
      <c r="E44" s="721">
        <v>5529528.3099999996</v>
      </c>
      <c r="F44" s="721">
        <v>171882965.31</v>
      </c>
      <c r="G44" s="290"/>
      <c r="H44" s="290"/>
    </row>
    <row r="45" spans="1:8" ht="20.25" customHeight="1">
      <c r="A45" s="259" t="s">
        <v>119</v>
      </c>
      <c r="B45" s="721">
        <v>0</v>
      </c>
      <c r="C45" s="721">
        <v>0</v>
      </c>
      <c r="D45" s="721">
        <v>0</v>
      </c>
      <c r="E45" s="721">
        <v>0</v>
      </c>
      <c r="F45" s="721">
        <v>0</v>
      </c>
      <c r="G45" s="290"/>
      <c r="H45" s="290"/>
    </row>
    <row r="46" spans="1:8" ht="20.25" customHeight="1">
      <c r="A46" s="259" t="s">
        <v>51</v>
      </c>
      <c r="B46" s="721">
        <v>88321052.909999996</v>
      </c>
      <c r="C46" s="721">
        <v>10371609.060000001</v>
      </c>
      <c r="D46" s="721">
        <v>15920324.74</v>
      </c>
      <c r="E46" s="721">
        <v>50417392.159999996</v>
      </c>
      <c r="F46" s="721">
        <v>165030378.87</v>
      </c>
      <c r="G46" s="290"/>
      <c r="H46" s="290"/>
    </row>
    <row r="47" spans="1:8" ht="20.25" customHeight="1">
      <c r="A47" s="259" t="s">
        <v>121</v>
      </c>
      <c r="B47" s="721">
        <v>27448712.82</v>
      </c>
      <c r="C47" s="721">
        <v>6553318.8799999999</v>
      </c>
      <c r="D47" s="721">
        <v>22841297.16</v>
      </c>
      <c r="E47" s="721">
        <v>94042827.709999993</v>
      </c>
      <c r="F47" s="721">
        <v>150886156.56999999</v>
      </c>
      <c r="G47" s="290"/>
      <c r="H47" s="290"/>
    </row>
    <row r="48" spans="1:8" ht="20.25" customHeight="1">
      <c r="A48" s="260" t="s">
        <v>389</v>
      </c>
      <c r="B48" s="721">
        <v>0</v>
      </c>
      <c r="C48" s="721">
        <v>5359578.28</v>
      </c>
      <c r="D48" s="721">
        <v>15083580.789999999</v>
      </c>
      <c r="E48" s="721">
        <v>76535759.359999999</v>
      </c>
      <c r="F48" s="721">
        <v>96978918.430000007</v>
      </c>
      <c r="G48" s="290"/>
      <c r="H48" s="290"/>
    </row>
    <row r="49" spans="1:8" ht="20.25" customHeight="1">
      <c r="A49" s="260" t="s">
        <v>390</v>
      </c>
      <c r="B49" s="721">
        <v>27448712.82</v>
      </c>
      <c r="C49" s="721">
        <v>1193740.6000000001</v>
      </c>
      <c r="D49" s="721">
        <v>7757716.3700000001</v>
      </c>
      <c r="E49" s="721">
        <v>17507068.350000001</v>
      </c>
      <c r="F49" s="721">
        <v>53907238.140000001</v>
      </c>
      <c r="G49" s="290"/>
      <c r="H49" s="290"/>
    </row>
    <row r="50" spans="1:8" ht="20.25" customHeight="1">
      <c r="A50" s="259" t="s">
        <v>391</v>
      </c>
      <c r="B50" s="721">
        <v>6151785288.8100004</v>
      </c>
      <c r="C50" s="721">
        <v>759481379.25</v>
      </c>
      <c r="D50" s="721">
        <v>2211844734.8899999</v>
      </c>
      <c r="E50" s="721">
        <v>5696281998.6400003</v>
      </c>
      <c r="F50" s="721">
        <v>14819393401.59</v>
      </c>
      <c r="G50" s="290"/>
      <c r="H50" s="290"/>
    </row>
    <row r="51" spans="1:8" ht="20.25" customHeight="1">
      <c r="A51" s="259" t="s">
        <v>392</v>
      </c>
      <c r="B51" s="721">
        <v>25049346.780000001</v>
      </c>
      <c r="C51" s="721">
        <v>46312331.710000001</v>
      </c>
      <c r="D51" s="721">
        <v>0</v>
      </c>
      <c r="E51" s="721">
        <v>90763492.519999996</v>
      </c>
      <c r="F51" s="721">
        <v>162125171.00999999</v>
      </c>
      <c r="G51" s="290"/>
      <c r="H51" s="290"/>
    </row>
    <row r="52" spans="1:8" ht="20.25" customHeight="1">
      <c r="A52" s="259" t="s">
        <v>412</v>
      </c>
      <c r="B52" s="721">
        <v>6673359287.96</v>
      </c>
      <c r="C52" s="721">
        <v>1394721408.24</v>
      </c>
      <c r="D52" s="721">
        <v>3264936832.48</v>
      </c>
      <c r="E52" s="721">
        <v>12032215146.129999</v>
      </c>
      <c r="F52" s="721">
        <v>23365232674.810001</v>
      </c>
      <c r="G52" s="290"/>
      <c r="H52" s="290"/>
    </row>
    <row r="53" spans="1:8" ht="20.25" customHeight="1">
      <c r="A53" s="259" t="s">
        <v>658</v>
      </c>
      <c r="B53" s="721"/>
      <c r="C53" s="721"/>
      <c r="D53" s="721"/>
      <c r="E53" s="721"/>
      <c r="F53" s="721"/>
      <c r="G53" s="290"/>
      <c r="H53" s="290"/>
    </row>
    <row r="54" spans="1:8" ht="20.25" customHeight="1">
      <c r="A54" s="260" t="s">
        <v>454</v>
      </c>
      <c r="B54" s="721">
        <v>189427556.22999999</v>
      </c>
      <c r="C54" s="721">
        <v>18048198.039999999</v>
      </c>
      <c r="D54" s="721">
        <v>84910013.859999999</v>
      </c>
      <c r="E54" s="721">
        <v>172735676.02000001</v>
      </c>
      <c r="F54" s="721">
        <v>465121444.14999998</v>
      </c>
      <c r="G54" s="290"/>
      <c r="H54" s="290"/>
    </row>
    <row r="55" spans="1:8" ht="20.25" customHeight="1">
      <c r="A55" s="260" t="s">
        <v>466</v>
      </c>
      <c r="B55" s="721">
        <v>-45799348.350000001</v>
      </c>
      <c r="C55" s="721">
        <v>-6219954.0199999996</v>
      </c>
      <c r="D55" s="721">
        <v>-14421113.300000001</v>
      </c>
      <c r="E55" s="721">
        <v>-24877586.010000002</v>
      </c>
      <c r="F55" s="721">
        <v>-91318001.680000007</v>
      </c>
      <c r="G55" s="290"/>
      <c r="H55" s="290"/>
    </row>
    <row r="56" spans="1:8" ht="20.25" customHeight="1">
      <c r="A56" s="259" t="s">
        <v>474</v>
      </c>
      <c r="B56" s="721">
        <v>143628207.88</v>
      </c>
      <c r="C56" s="721">
        <v>11828244.02</v>
      </c>
      <c r="D56" s="721">
        <v>70488900.560000002</v>
      </c>
      <c r="E56" s="721">
        <v>147858090.00999999</v>
      </c>
      <c r="F56" s="721">
        <v>373803442.47000003</v>
      </c>
      <c r="G56" s="290"/>
      <c r="H56" s="290"/>
    </row>
    <row r="57" spans="1:8" ht="20.25" customHeight="1">
      <c r="A57" s="260" t="s">
        <v>475</v>
      </c>
      <c r="B57" s="721">
        <v>39672984.009999998</v>
      </c>
      <c r="C57" s="721">
        <v>563696.37</v>
      </c>
      <c r="D57" s="721">
        <v>3297716.2</v>
      </c>
      <c r="E57" s="721">
        <v>12694439.26</v>
      </c>
      <c r="F57" s="721">
        <v>56228835.840000004</v>
      </c>
      <c r="G57" s="290"/>
      <c r="H57" s="290"/>
    </row>
    <row r="58" spans="1:8" ht="20.25" customHeight="1">
      <c r="A58" s="260" t="s">
        <v>481</v>
      </c>
      <c r="B58" s="721">
        <v>-4185879.2199999997</v>
      </c>
      <c r="C58" s="721">
        <v>-352589.15</v>
      </c>
      <c r="D58" s="721">
        <v>-1450888.55</v>
      </c>
      <c r="E58" s="721">
        <v>-4158801.12</v>
      </c>
      <c r="F58" s="721">
        <v>-10148158.039999999</v>
      </c>
      <c r="G58" s="290"/>
      <c r="H58" s="290"/>
    </row>
    <row r="59" spans="1:8" ht="20.25" customHeight="1">
      <c r="A59" s="259" t="s">
        <v>486</v>
      </c>
      <c r="B59" s="721">
        <v>179115312.66999999</v>
      </c>
      <c r="C59" s="721">
        <v>12039351.24</v>
      </c>
      <c r="D59" s="721">
        <v>72335728.209999993</v>
      </c>
      <c r="E59" s="721">
        <v>156393728.15000001</v>
      </c>
      <c r="F59" s="721">
        <v>419884120.26999998</v>
      </c>
      <c r="G59" s="290"/>
      <c r="H59" s="290"/>
    </row>
    <row r="60" spans="1:8" ht="20.25" customHeight="1">
      <c r="A60" s="260" t="s">
        <v>487</v>
      </c>
      <c r="B60" s="721">
        <v>113360947.98999999</v>
      </c>
      <c r="C60" s="721">
        <v>606429.28</v>
      </c>
      <c r="D60" s="721">
        <v>7384849.5300000003</v>
      </c>
      <c r="E60" s="721">
        <v>9544478.1799999997</v>
      </c>
      <c r="F60" s="721">
        <v>130896704.98</v>
      </c>
      <c r="G60" s="290"/>
      <c r="H60" s="290"/>
    </row>
    <row r="61" spans="1:8" ht="20.25" customHeight="1">
      <c r="A61" s="260" t="s">
        <v>494</v>
      </c>
      <c r="B61" s="721">
        <v>-180013010.44</v>
      </c>
      <c r="C61" s="721">
        <v>-2166711.4</v>
      </c>
      <c r="D61" s="721">
        <v>-14311216.5</v>
      </c>
      <c r="E61" s="721">
        <v>-25195973.73</v>
      </c>
      <c r="F61" s="721">
        <v>-221686912.06999999</v>
      </c>
      <c r="G61" s="290"/>
      <c r="H61" s="290"/>
    </row>
    <row r="62" spans="1:8" ht="20.25" customHeight="1">
      <c r="A62" s="259" t="s">
        <v>501</v>
      </c>
      <c r="B62" s="721">
        <v>112463250.22</v>
      </c>
      <c r="C62" s="721">
        <v>10479069.119999999</v>
      </c>
      <c r="D62" s="721">
        <v>65409361.240000002</v>
      </c>
      <c r="E62" s="721">
        <v>140742232.59999999</v>
      </c>
      <c r="F62" s="721">
        <v>329093913.18000001</v>
      </c>
      <c r="G62" s="290"/>
      <c r="H62" s="290"/>
    </row>
    <row r="63" spans="1:8" ht="20.25" customHeight="1">
      <c r="A63" s="260" t="s">
        <v>502</v>
      </c>
      <c r="B63" s="721">
        <v>-84865162.730000004</v>
      </c>
      <c r="C63" s="721">
        <v>-8859313.3399999999</v>
      </c>
      <c r="D63" s="721">
        <v>-53141706.18</v>
      </c>
      <c r="E63" s="721">
        <v>-121521639.12</v>
      </c>
      <c r="F63" s="721">
        <v>-268387821.37</v>
      </c>
      <c r="G63" s="290"/>
      <c r="H63" s="290"/>
    </row>
    <row r="64" spans="1:8" ht="20.25" customHeight="1">
      <c r="A64" s="260" t="s">
        <v>512</v>
      </c>
      <c r="B64" s="721">
        <v>27598087.489999998</v>
      </c>
      <c r="C64" s="721">
        <v>1619755.78</v>
      </c>
      <c r="D64" s="721">
        <v>12267655.060000001</v>
      </c>
      <c r="E64" s="721">
        <v>19220593.48</v>
      </c>
      <c r="F64" s="721">
        <v>60706091.810000002</v>
      </c>
      <c r="G64" s="290"/>
      <c r="H64" s="290"/>
    </row>
    <row r="65" spans="1:8" ht="20.25" customHeight="1">
      <c r="A65" s="259" t="s">
        <v>513</v>
      </c>
      <c r="B65" s="721">
        <v>325.33</v>
      </c>
      <c r="C65" s="721">
        <v>0.28999999999999998</v>
      </c>
      <c r="D65" s="721">
        <v>9229.75</v>
      </c>
      <c r="E65" s="721">
        <v>394.57</v>
      </c>
      <c r="F65" s="721">
        <v>9949.94</v>
      </c>
      <c r="G65" s="290"/>
      <c r="H65" s="290"/>
    </row>
    <row r="66" spans="1:8" ht="20.25" customHeight="1">
      <c r="A66" s="260" t="s">
        <v>514</v>
      </c>
      <c r="B66" s="721">
        <v>0</v>
      </c>
      <c r="C66" s="721">
        <v>0.28999999999999998</v>
      </c>
      <c r="D66" s="721">
        <v>59.15</v>
      </c>
      <c r="E66" s="721">
        <v>0.02</v>
      </c>
      <c r="F66" s="721">
        <v>59.46</v>
      </c>
      <c r="G66" s="290"/>
      <c r="H66" s="290"/>
    </row>
    <row r="67" spans="1:8" ht="20.25" customHeight="1">
      <c r="A67" s="260" t="s">
        <v>515</v>
      </c>
      <c r="B67" s="721">
        <v>325.33</v>
      </c>
      <c r="C67" s="721">
        <v>0</v>
      </c>
      <c r="D67" s="721">
        <v>9170.6</v>
      </c>
      <c r="E67" s="721">
        <v>394.55</v>
      </c>
      <c r="F67" s="721">
        <v>9890.48</v>
      </c>
      <c r="G67" s="290"/>
      <c r="H67" s="290"/>
    </row>
    <row r="68" spans="1:8" ht="20.25" customHeight="1">
      <c r="A68" s="259" t="s">
        <v>516</v>
      </c>
      <c r="B68" s="721">
        <v>0</v>
      </c>
      <c r="C68" s="721">
        <v>-59.34</v>
      </c>
      <c r="D68" s="721">
        <v>-931.65</v>
      </c>
      <c r="E68" s="721">
        <v>-397.35</v>
      </c>
      <c r="F68" s="721">
        <v>-1388.34</v>
      </c>
      <c r="G68" s="290"/>
      <c r="H68" s="290"/>
    </row>
    <row r="69" spans="1:8" ht="20.25" customHeight="1">
      <c r="A69" s="260" t="s">
        <v>517</v>
      </c>
      <c r="B69" s="721">
        <v>0</v>
      </c>
      <c r="C69" s="721">
        <v>1.29</v>
      </c>
      <c r="D69" s="721">
        <v>-24.77</v>
      </c>
      <c r="E69" s="721">
        <v>0</v>
      </c>
      <c r="F69" s="721">
        <v>-23.48</v>
      </c>
      <c r="G69" s="290"/>
      <c r="H69" s="290"/>
    </row>
    <row r="70" spans="1:8" ht="20.25" customHeight="1">
      <c r="A70" s="260" t="s">
        <v>518</v>
      </c>
      <c r="B70" s="721">
        <v>0</v>
      </c>
      <c r="C70" s="721">
        <v>-60.63</v>
      </c>
      <c r="D70" s="721">
        <v>-906.88</v>
      </c>
      <c r="E70" s="721">
        <v>-397.35</v>
      </c>
      <c r="F70" s="721">
        <v>-1364.86</v>
      </c>
      <c r="G70" s="290"/>
      <c r="H70" s="290"/>
    </row>
    <row r="71" spans="1:8" ht="20.25" customHeight="1">
      <c r="A71" s="259" t="s">
        <v>519</v>
      </c>
      <c r="B71" s="721">
        <v>27598412.82</v>
      </c>
      <c r="C71" s="721">
        <v>1619696.73</v>
      </c>
      <c r="D71" s="721">
        <v>12275953.16</v>
      </c>
      <c r="E71" s="721">
        <v>19220590.699999999</v>
      </c>
      <c r="F71" s="721">
        <v>60714653.409999996</v>
      </c>
      <c r="G71" s="290"/>
      <c r="H71" s="290"/>
    </row>
    <row r="72" spans="1:8" ht="20.25" customHeight="1">
      <c r="A72" s="260" t="s">
        <v>1101</v>
      </c>
      <c r="B72" s="721">
        <v>0</v>
      </c>
      <c r="C72" s="721">
        <v>1055</v>
      </c>
      <c r="D72" s="721">
        <v>43</v>
      </c>
      <c r="E72" s="721">
        <v>13994.8</v>
      </c>
      <c r="F72" s="721">
        <v>15092.8</v>
      </c>
      <c r="G72" s="290"/>
      <c r="H72" s="290"/>
    </row>
    <row r="73" spans="1:8" ht="20.25" customHeight="1">
      <c r="A73" s="260" t="s">
        <v>1102</v>
      </c>
      <c r="B73" s="721">
        <v>0</v>
      </c>
      <c r="C73" s="721">
        <v>0</v>
      </c>
      <c r="D73" s="721">
        <v>0</v>
      </c>
      <c r="E73" s="721">
        <v>0</v>
      </c>
      <c r="F73" s="721">
        <v>0</v>
      </c>
      <c r="G73" s="290"/>
      <c r="H73" s="290"/>
    </row>
    <row r="74" spans="1:8" ht="20.25" customHeight="1">
      <c r="A74" s="259" t="s">
        <v>521</v>
      </c>
      <c r="B74" s="721">
        <v>27598412.82</v>
      </c>
      <c r="C74" s="721">
        <v>1620751.73</v>
      </c>
      <c r="D74" s="721">
        <v>12275996.16</v>
      </c>
      <c r="E74" s="721">
        <v>19234585.5</v>
      </c>
      <c r="F74" s="721">
        <v>60729746.210000001</v>
      </c>
      <c r="G74" s="290"/>
      <c r="H74" s="290"/>
    </row>
    <row r="75" spans="1:8" ht="20.25" customHeight="1">
      <c r="A75" s="260" t="s">
        <v>1103</v>
      </c>
      <c r="B75" s="721">
        <v>0</v>
      </c>
      <c r="C75" s="721">
        <v>68138.490000000005</v>
      </c>
      <c r="D75" s="721">
        <v>136350.03</v>
      </c>
      <c r="E75" s="721">
        <v>616142.35</v>
      </c>
      <c r="F75" s="721">
        <v>820630.87</v>
      </c>
      <c r="G75" s="290"/>
      <c r="H75" s="290"/>
    </row>
    <row r="76" spans="1:8" ht="20.25" customHeight="1">
      <c r="A76" s="260" t="s">
        <v>1104</v>
      </c>
      <c r="B76" s="721">
        <v>-149700</v>
      </c>
      <c r="C76" s="721">
        <v>-495149.62</v>
      </c>
      <c r="D76" s="721">
        <v>0</v>
      </c>
      <c r="E76" s="721">
        <v>-100659.5</v>
      </c>
      <c r="F76" s="721">
        <v>-745509.12</v>
      </c>
      <c r="G76" s="290"/>
      <c r="H76" s="290"/>
    </row>
    <row r="77" spans="1:8" ht="20.25" customHeight="1">
      <c r="A77" s="259" t="s">
        <v>523</v>
      </c>
      <c r="B77" s="721">
        <v>27448712.82</v>
      </c>
      <c r="C77" s="721">
        <v>1193740.6000000001</v>
      </c>
      <c r="D77" s="721">
        <v>12412346.189999999</v>
      </c>
      <c r="E77" s="721">
        <v>19750068.350000001</v>
      </c>
      <c r="F77" s="721">
        <v>60804867.960000001</v>
      </c>
      <c r="G77" s="290"/>
      <c r="H77" s="290"/>
    </row>
    <row r="78" spans="1:8" ht="20.25" customHeight="1">
      <c r="A78" s="260" t="s">
        <v>524</v>
      </c>
      <c r="B78" s="721">
        <v>0</v>
      </c>
      <c r="C78" s="721">
        <v>0</v>
      </c>
      <c r="D78" s="721">
        <v>0</v>
      </c>
      <c r="E78" s="721">
        <v>0</v>
      </c>
      <c r="F78" s="721">
        <v>0</v>
      </c>
      <c r="G78" s="290"/>
      <c r="H78" s="290"/>
    </row>
    <row r="79" spans="1:8" ht="20.25" customHeight="1">
      <c r="A79" s="310" t="s">
        <v>525</v>
      </c>
      <c r="B79" s="723">
        <v>27448712.82</v>
      </c>
      <c r="C79" s="723">
        <v>1193740.6000000001</v>
      </c>
      <c r="D79" s="723">
        <v>12412346.189999999</v>
      </c>
      <c r="E79" s="723">
        <v>19750068.350000001</v>
      </c>
      <c r="F79" s="723">
        <v>60804867.960000001</v>
      </c>
      <c r="G79" s="290"/>
      <c r="H79" s="290"/>
    </row>
    <row r="80" spans="1:8" ht="20.25" customHeight="1">
      <c r="A80" s="310" t="s">
        <v>526</v>
      </c>
      <c r="B80" s="723">
        <v>0</v>
      </c>
      <c r="C80" s="723">
        <v>0</v>
      </c>
      <c r="D80" s="723">
        <v>-4654629.82</v>
      </c>
      <c r="E80" s="723">
        <v>-2243000</v>
      </c>
      <c r="F80" s="723">
        <v>-6897629.8200000003</v>
      </c>
      <c r="G80" s="290"/>
      <c r="H80" s="290"/>
    </row>
    <row r="81" spans="1:8" ht="21.75" customHeight="1">
      <c r="A81" s="310" t="s">
        <v>527</v>
      </c>
      <c r="B81" s="723">
        <v>27448712.82</v>
      </c>
      <c r="C81" s="723">
        <v>1193740.6000000001</v>
      </c>
      <c r="D81" s="723">
        <v>7757716.3700000001</v>
      </c>
      <c r="E81" s="723">
        <v>17507068.350000001</v>
      </c>
      <c r="F81" s="723">
        <v>53907238.140000001</v>
      </c>
      <c r="G81" s="290"/>
      <c r="H81" s="290"/>
    </row>
    <row r="82" spans="1:8" ht="7.5" customHeight="1" thickBot="1">
      <c r="A82" s="724"/>
      <c r="B82" s="725"/>
      <c r="C82" s="725"/>
      <c r="D82" s="725"/>
      <c r="E82" s="725"/>
      <c r="F82" s="725"/>
      <c r="G82" s="327"/>
      <c r="H82" s="290"/>
    </row>
    <row r="83" spans="1:8" ht="9" customHeight="1" thickTop="1">
      <c r="A83" s="726"/>
      <c r="B83" s="727"/>
      <c r="C83" s="727"/>
      <c r="D83" s="727"/>
      <c r="E83" s="727"/>
      <c r="F83" s="727"/>
      <c r="G83" s="290"/>
      <c r="H83" s="290"/>
    </row>
    <row r="84" spans="1:8">
      <c r="A84" s="726"/>
      <c r="B84" s="728"/>
      <c r="C84" s="728"/>
      <c r="D84" s="728"/>
      <c r="E84" s="728"/>
      <c r="F84" s="729"/>
      <c r="G84" s="290"/>
      <c r="H84" s="290"/>
    </row>
    <row r="85" spans="1:8">
      <c r="A85" s="240"/>
      <c r="B85" s="728"/>
      <c r="C85" s="728"/>
      <c r="D85" s="728"/>
      <c r="E85" s="728"/>
      <c r="F85" s="729"/>
      <c r="G85" s="290"/>
      <c r="H85" s="290"/>
    </row>
    <row r="86" spans="1:8">
      <c r="A86" s="240"/>
      <c r="B86" s="728"/>
      <c r="C86" s="728"/>
      <c r="D86" s="728"/>
      <c r="E86" s="728"/>
      <c r="F86" s="729"/>
      <c r="G86" s="290"/>
      <c r="H86" s="290"/>
    </row>
    <row r="87" spans="1:8">
      <c r="A87" s="240"/>
      <c r="B87" s="728"/>
      <c r="C87" s="728"/>
      <c r="D87" s="728"/>
      <c r="E87" s="728"/>
      <c r="F87" s="729"/>
      <c r="G87" s="290"/>
      <c r="H87" s="290"/>
    </row>
    <row r="88" spans="1:8" ht="15.75">
      <c r="A88" s="428"/>
      <c r="B88" s="728"/>
      <c r="C88" s="728"/>
      <c r="D88" s="728"/>
      <c r="E88" s="728"/>
      <c r="F88" s="729"/>
      <c r="G88" s="290"/>
      <c r="H88" s="290"/>
    </row>
    <row r="89" spans="1:8" ht="15.75">
      <c r="A89" s="428"/>
      <c r="B89" s="728"/>
      <c r="C89" s="728"/>
      <c r="D89" s="728"/>
      <c r="E89" s="728"/>
      <c r="F89" s="729"/>
      <c r="G89" s="290"/>
      <c r="H89" s="290"/>
    </row>
    <row r="90" spans="1:8" ht="15.75">
      <c r="A90" s="428"/>
      <c r="B90" s="728"/>
      <c r="C90" s="728"/>
      <c r="D90" s="728"/>
      <c r="E90" s="728"/>
      <c r="F90" s="729"/>
      <c r="G90" s="290"/>
      <c r="H90" s="290"/>
    </row>
    <row r="91" spans="1:8" ht="15.75">
      <c r="A91" s="428"/>
      <c r="B91" s="728"/>
      <c r="C91" s="728"/>
      <c r="D91" s="728"/>
      <c r="E91" s="728"/>
      <c r="F91" s="729"/>
      <c r="G91" s="290"/>
      <c r="H91" s="290"/>
    </row>
    <row r="92" spans="1:8" ht="15.75">
      <c r="A92" s="428"/>
      <c r="B92" s="728"/>
      <c r="C92" s="728"/>
      <c r="D92" s="728"/>
      <c r="E92" s="728"/>
      <c r="F92" s="729"/>
      <c r="G92" s="290"/>
      <c r="H92" s="290"/>
    </row>
    <row r="93" spans="1:8" ht="15.75">
      <c r="A93" s="428"/>
      <c r="B93" s="728"/>
      <c r="C93" s="728"/>
      <c r="D93" s="728"/>
      <c r="E93" s="728"/>
      <c r="F93" s="729"/>
      <c r="G93" s="290"/>
      <c r="H93" s="290"/>
    </row>
    <row r="94" spans="1:8" ht="15.75">
      <c r="A94" s="428"/>
      <c r="B94" s="728"/>
      <c r="C94" s="728"/>
      <c r="D94" s="728"/>
      <c r="E94" s="728"/>
      <c r="F94" s="729"/>
      <c r="G94" s="290"/>
      <c r="H94" s="290"/>
    </row>
    <row r="95" spans="1:8" ht="15.75">
      <c r="A95" s="428"/>
      <c r="B95" s="728"/>
      <c r="C95" s="728"/>
      <c r="D95" s="728"/>
      <c r="E95" s="728"/>
      <c r="F95" s="729"/>
      <c r="G95" s="290"/>
      <c r="H95" s="290"/>
    </row>
    <row r="96" spans="1:8" ht="15.75">
      <c r="A96" s="428"/>
      <c r="B96" s="728"/>
      <c r="C96" s="728"/>
      <c r="D96" s="728"/>
      <c r="E96" s="728"/>
      <c r="F96" s="729"/>
      <c r="G96" s="290"/>
      <c r="H96" s="290"/>
    </row>
    <row r="97" spans="1:8" ht="15.75">
      <c r="A97" s="428"/>
      <c r="B97" s="728"/>
      <c r="C97" s="728"/>
      <c r="D97" s="728"/>
      <c r="E97" s="728"/>
      <c r="F97" s="729"/>
      <c r="G97" s="290"/>
      <c r="H97" s="290"/>
    </row>
    <row r="98" spans="1:8" ht="15.75">
      <c r="A98" s="428"/>
      <c r="B98" s="728"/>
      <c r="C98" s="728"/>
      <c r="D98" s="728"/>
      <c r="E98" s="728"/>
      <c r="F98" s="729"/>
      <c r="G98" s="290"/>
      <c r="H98" s="290"/>
    </row>
    <row r="99" spans="1:8" ht="15.75">
      <c r="A99" s="428"/>
      <c r="B99" s="728"/>
      <c r="C99" s="728"/>
      <c r="D99" s="728"/>
      <c r="E99" s="728"/>
      <c r="F99" s="729"/>
      <c r="G99" s="290"/>
      <c r="H99" s="290"/>
    </row>
    <row r="100" spans="1:8" ht="15.75">
      <c r="A100" s="428"/>
      <c r="B100" s="728"/>
      <c r="C100" s="728"/>
      <c r="D100" s="728"/>
      <c r="E100" s="728"/>
      <c r="F100" s="729"/>
      <c r="G100" s="290"/>
      <c r="H100" s="290"/>
    </row>
    <row r="101" spans="1:8" ht="15.75">
      <c r="A101" s="428"/>
      <c r="B101" s="728"/>
      <c r="C101" s="728"/>
      <c r="D101" s="728"/>
      <c r="E101" s="728"/>
      <c r="F101" s="729"/>
      <c r="G101" s="290"/>
      <c r="H101" s="290"/>
    </row>
    <row r="102" spans="1:8" ht="15.75">
      <c r="A102" s="428"/>
      <c r="B102" s="728"/>
      <c r="C102" s="728"/>
      <c r="D102" s="728"/>
      <c r="E102" s="728"/>
      <c r="F102" s="729"/>
      <c r="G102" s="290"/>
      <c r="H102" s="290"/>
    </row>
    <row r="103" spans="1:8" ht="15.75">
      <c r="A103" s="428"/>
      <c r="B103" s="728"/>
      <c r="C103" s="728"/>
      <c r="D103" s="728"/>
      <c r="E103" s="728"/>
      <c r="F103" s="729"/>
      <c r="G103" s="290"/>
      <c r="H103" s="290"/>
    </row>
    <row r="104" spans="1:8" ht="15.75">
      <c r="A104" s="428"/>
      <c r="B104" s="728"/>
      <c r="C104" s="728"/>
      <c r="D104" s="728"/>
      <c r="E104" s="728"/>
      <c r="F104" s="729"/>
      <c r="G104" s="290"/>
      <c r="H104" s="290"/>
    </row>
    <row r="105" spans="1:8" ht="15.75">
      <c r="A105" s="428"/>
      <c r="B105" s="728"/>
      <c r="C105" s="728"/>
      <c r="D105" s="728"/>
      <c r="E105" s="728"/>
      <c r="F105" s="729"/>
      <c r="G105" s="290"/>
      <c r="H105" s="290"/>
    </row>
    <row r="106" spans="1:8" ht="15.75">
      <c r="A106" s="428"/>
      <c r="B106" s="728"/>
      <c r="C106" s="728"/>
      <c r="D106" s="728"/>
      <c r="E106" s="728"/>
      <c r="F106" s="729"/>
      <c r="G106" s="290"/>
      <c r="H106" s="290"/>
    </row>
    <row r="107" spans="1:8" ht="15.75">
      <c r="A107" s="428"/>
      <c r="B107" s="728"/>
      <c r="C107" s="728"/>
      <c r="D107" s="728"/>
      <c r="E107" s="728"/>
      <c r="F107" s="729"/>
      <c r="G107" s="290"/>
      <c r="H107" s="290"/>
    </row>
    <row r="108" spans="1:8" ht="15.75">
      <c r="A108" s="428"/>
      <c r="B108" s="728"/>
      <c r="C108" s="728"/>
      <c r="D108" s="728"/>
      <c r="E108" s="728"/>
      <c r="F108" s="729"/>
      <c r="G108" s="290"/>
      <c r="H108" s="290"/>
    </row>
    <row r="109" spans="1:8" ht="15.75">
      <c r="A109" s="428"/>
      <c r="B109" s="728"/>
      <c r="C109" s="728"/>
      <c r="D109" s="728"/>
      <c r="E109" s="728"/>
      <c r="F109" s="729"/>
      <c r="G109" s="290"/>
      <c r="H109" s="290"/>
    </row>
    <row r="110" spans="1:8" ht="15.75">
      <c r="A110" s="428"/>
      <c r="B110" s="728"/>
      <c r="C110" s="728"/>
      <c r="D110" s="728"/>
      <c r="E110" s="728"/>
      <c r="F110" s="729"/>
      <c r="G110" s="290"/>
      <c r="H110" s="290"/>
    </row>
    <row r="111" spans="1:8" ht="15.75">
      <c r="A111" s="428"/>
      <c r="B111" s="728"/>
      <c r="C111" s="728"/>
      <c r="D111" s="728"/>
      <c r="E111" s="728"/>
      <c r="F111" s="729"/>
      <c r="G111" s="290"/>
      <c r="H111" s="290"/>
    </row>
    <row r="112" spans="1:8" ht="15.75">
      <c r="A112" s="428"/>
      <c r="B112" s="728"/>
      <c r="C112" s="728"/>
      <c r="D112" s="728"/>
      <c r="E112" s="728"/>
      <c r="F112" s="729"/>
      <c r="G112" s="290"/>
      <c r="H112" s="290"/>
    </row>
    <row r="113" spans="1:8" ht="15.75">
      <c r="A113" s="428"/>
      <c r="B113" s="728"/>
      <c r="C113" s="728"/>
      <c r="D113" s="728"/>
      <c r="E113" s="728"/>
      <c r="F113" s="729"/>
      <c r="G113" s="290"/>
      <c r="H113" s="290"/>
    </row>
    <row r="114" spans="1:8" ht="15.75">
      <c r="A114" s="428"/>
      <c r="B114" s="728"/>
      <c r="C114" s="728"/>
      <c r="D114" s="728"/>
      <c r="E114" s="728"/>
      <c r="F114" s="729"/>
      <c r="G114" s="290"/>
      <c r="H114" s="290"/>
    </row>
    <row r="115" spans="1:8" ht="15.75">
      <c r="A115" s="428"/>
      <c r="B115" s="728"/>
      <c r="C115" s="728"/>
      <c r="D115" s="728"/>
      <c r="E115" s="728"/>
      <c r="F115" s="729"/>
      <c r="G115" s="290"/>
      <c r="H115" s="290"/>
    </row>
    <row r="116" spans="1:8" ht="15.75">
      <c r="A116" s="428"/>
      <c r="B116" s="728"/>
      <c r="C116" s="728"/>
      <c r="D116" s="728"/>
      <c r="E116" s="728"/>
      <c r="F116" s="729"/>
      <c r="G116" s="290"/>
      <c r="H116" s="290"/>
    </row>
    <row r="117" spans="1:8" ht="15.75">
      <c r="A117" s="428"/>
      <c r="B117" s="728"/>
      <c r="C117" s="728"/>
      <c r="D117" s="728"/>
      <c r="E117" s="728"/>
      <c r="F117" s="729"/>
      <c r="G117" s="290"/>
      <c r="H117" s="290"/>
    </row>
    <row r="118" spans="1:8" ht="15.75">
      <c r="A118" s="428"/>
      <c r="B118" s="728"/>
      <c r="C118" s="728"/>
      <c r="D118" s="728"/>
      <c r="E118" s="728"/>
      <c r="F118" s="729"/>
      <c r="G118" s="290"/>
      <c r="H118" s="290"/>
    </row>
    <row r="119" spans="1:8" ht="15.75">
      <c r="A119" s="428"/>
      <c r="B119" s="728"/>
      <c r="C119" s="728"/>
      <c r="D119" s="728"/>
      <c r="E119" s="728"/>
      <c r="F119" s="729"/>
      <c r="G119" s="290"/>
      <c r="H119" s="290"/>
    </row>
    <row r="120" spans="1:8" ht="15.75">
      <c r="A120" s="428"/>
      <c r="B120" s="728"/>
      <c r="C120" s="728"/>
      <c r="D120" s="728"/>
      <c r="E120" s="728"/>
      <c r="F120" s="729"/>
      <c r="G120" s="290"/>
      <c r="H120" s="290"/>
    </row>
    <row r="121" spans="1:8" ht="15.75">
      <c r="A121" s="428"/>
      <c r="B121" s="728"/>
      <c r="C121" s="728"/>
      <c r="D121" s="728"/>
      <c r="E121" s="728"/>
      <c r="F121" s="729"/>
      <c r="G121" s="290"/>
      <c r="H121" s="290"/>
    </row>
    <row r="122" spans="1:8" ht="15.75">
      <c r="A122" s="428"/>
      <c r="B122" s="728"/>
      <c r="C122" s="728"/>
      <c r="D122" s="728"/>
      <c r="E122" s="728"/>
      <c r="F122" s="729"/>
      <c r="G122" s="290"/>
      <c r="H122" s="290"/>
    </row>
    <row r="123" spans="1:8" ht="15.75">
      <c r="A123" s="428"/>
      <c r="B123" s="728"/>
      <c r="C123" s="728"/>
      <c r="D123" s="728"/>
      <c r="E123" s="728"/>
      <c r="F123" s="729"/>
      <c r="G123" s="290"/>
      <c r="H123" s="290"/>
    </row>
    <row r="124" spans="1:8" ht="15.75">
      <c r="A124" s="428"/>
      <c r="B124" s="728"/>
      <c r="C124" s="728"/>
      <c r="D124" s="728"/>
      <c r="E124" s="728"/>
      <c r="F124" s="729"/>
      <c r="G124" s="290"/>
      <c r="H124" s="290"/>
    </row>
    <row r="125" spans="1:8" ht="15.75">
      <c r="A125" s="428"/>
      <c r="B125" s="728"/>
      <c r="C125" s="728"/>
      <c r="D125" s="728"/>
      <c r="E125" s="728"/>
      <c r="F125" s="729"/>
      <c r="G125" s="290"/>
      <c r="H125" s="290"/>
    </row>
    <row r="126" spans="1:8" ht="15.75">
      <c r="A126" s="428"/>
      <c r="B126" s="728"/>
      <c r="C126" s="728"/>
      <c r="D126" s="728"/>
      <c r="E126" s="728"/>
      <c r="F126" s="729"/>
      <c r="G126" s="290"/>
      <c r="H126" s="290"/>
    </row>
    <row r="127" spans="1:8" ht="15.75">
      <c r="A127" s="428"/>
      <c r="B127" s="728"/>
      <c r="C127" s="728"/>
      <c r="D127" s="728"/>
      <c r="E127" s="728"/>
      <c r="F127" s="729"/>
      <c r="G127" s="290"/>
      <c r="H127" s="290"/>
    </row>
    <row r="128" spans="1:8" ht="15.75">
      <c r="A128" s="428"/>
      <c r="B128" s="728"/>
      <c r="C128" s="728"/>
      <c r="D128" s="728"/>
      <c r="E128" s="728"/>
      <c r="F128" s="729"/>
      <c r="G128" s="290"/>
      <c r="H128" s="290"/>
    </row>
    <row r="129" spans="1:8" ht="15.75">
      <c r="A129" s="428"/>
      <c r="B129" s="728"/>
      <c r="C129" s="728"/>
      <c r="D129" s="728"/>
      <c r="E129" s="728"/>
      <c r="F129" s="729"/>
      <c r="G129" s="290"/>
      <c r="H129" s="290"/>
    </row>
    <row r="130" spans="1:8" ht="15.75">
      <c r="A130" s="428"/>
      <c r="B130" s="728"/>
      <c r="C130" s="728"/>
      <c r="D130" s="728"/>
      <c r="E130" s="728"/>
      <c r="F130" s="729"/>
      <c r="G130" s="290"/>
      <c r="H130" s="290"/>
    </row>
    <row r="131" spans="1:8" ht="15.75">
      <c r="A131" s="428"/>
      <c r="B131" s="728"/>
      <c r="C131" s="728"/>
      <c r="D131" s="728"/>
      <c r="E131" s="728"/>
      <c r="F131" s="729"/>
      <c r="G131" s="290"/>
      <c r="H131" s="290"/>
    </row>
    <row r="132" spans="1:8" ht="15.75">
      <c r="A132" s="428"/>
      <c r="B132" s="728"/>
      <c r="C132" s="728"/>
      <c r="D132" s="728"/>
      <c r="E132" s="728"/>
      <c r="F132" s="729"/>
      <c r="G132" s="290"/>
      <c r="H132" s="290"/>
    </row>
    <row r="133" spans="1:8" ht="15.75">
      <c r="A133" s="428"/>
      <c r="B133" s="728"/>
      <c r="C133" s="728"/>
      <c r="D133" s="728"/>
      <c r="E133" s="728"/>
      <c r="F133" s="729"/>
      <c r="G133" s="290"/>
      <c r="H133" s="290"/>
    </row>
    <row r="134" spans="1:8" ht="15.75">
      <c r="A134" s="428"/>
      <c r="B134" s="728"/>
      <c r="C134" s="728"/>
      <c r="D134" s="728"/>
      <c r="E134" s="728"/>
      <c r="F134" s="729"/>
      <c r="G134" s="290"/>
      <c r="H134" s="290"/>
    </row>
    <row r="135" spans="1:8" ht="15.75">
      <c r="A135" s="428"/>
      <c r="B135" s="728"/>
      <c r="C135" s="728"/>
      <c r="D135" s="728"/>
      <c r="E135" s="728"/>
      <c r="F135" s="729"/>
      <c r="G135" s="290"/>
      <c r="H135" s="290"/>
    </row>
    <row r="136" spans="1:8" ht="15.75">
      <c r="A136" s="428"/>
      <c r="B136" s="728"/>
      <c r="C136" s="728"/>
      <c r="D136" s="728"/>
      <c r="E136" s="728"/>
      <c r="F136" s="729"/>
      <c r="G136" s="290"/>
      <c r="H136" s="290"/>
    </row>
    <row r="137" spans="1:8" ht="15.75">
      <c r="A137" s="428"/>
      <c r="B137" s="728"/>
      <c r="C137" s="728"/>
      <c r="D137" s="728"/>
      <c r="E137" s="728"/>
      <c r="F137" s="729"/>
      <c r="G137" s="290"/>
      <c r="H137" s="290"/>
    </row>
    <row r="138" spans="1:8" ht="15.75">
      <c r="A138" s="428"/>
      <c r="B138" s="728"/>
      <c r="C138" s="728"/>
      <c r="D138" s="728"/>
      <c r="E138" s="728"/>
      <c r="F138" s="729"/>
      <c r="G138" s="290"/>
      <c r="H138" s="290"/>
    </row>
    <row r="139" spans="1:8" ht="15.75">
      <c r="A139" s="428"/>
      <c r="B139" s="728"/>
      <c r="C139" s="728"/>
      <c r="D139" s="728"/>
      <c r="E139" s="728"/>
      <c r="F139" s="729"/>
      <c r="G139" s="290"/>
      <c r="H139" s="290"/>
    </row>
    <row r="140" spans="1:8" ht="15.75">
      <c r="A140" s="428"/>
      <c r="B140" s="728"/>
      <c r="C140" s="728"/>
      <c r="D140" s="728"/>
      <c r="E140" s="728"/>
      <c r="F140" s="729"/>
      <c r="G140" s="290"/>
      <c r="H140" s="290"/>
    </row>
    <row r="141" spans="1:8" ht="15.75">
      <c r="A141" s="428"/>
      <c r="B141" s="728"/>
      <c r="C141" s="728"/>
      <c r="D141" s="728"/>
      <c r="E141" s="728"/>
      <c r="F141" s="729"/>
      <c r="G141" s="290"/>
      <c r="H141" s="290"/>
    </row>
    <row r="142" spans="1:8" ht="15.75">
      <c r="A142" s="428"/>
      <c r="B142" s="728"/>
      <c r="C142" s="728"/>
      <c r="D142" s="728"/>
      <c r="E142" s="728"/>
      <c r="F142" s="729"/>
      <c r="G142" s="290"/>
      <c r="H142" s="290"/>
    </row>
    <row r="143" spans="1:8" ht="15.75">
      <c r="A143" s="428"/>
      <c r="B143" s="728"/>
      <c r="C143" s="728"/>
      <c r="D143" s="728"/>
      <c r="E143" s="728"/>
      <c r="F143" s="729"/>
      <c r="G143" s="290"/>
      <c r="H143" s="290"/>
    </row>
    <row r="144" spans="1:8" ht="15.75">
      <c r="A144" s="428"/>
      <c r="B144" s="728"/>
      <c r="C144" s="728"/>
      <c r="D144" s="728"/>
      <c r="E144" s="728"/>
      <c r="F144" s="729"/>
      <c r="G144" s="290"/>
      <c r="H144" s="290"/>
    </row>
    <row r="145" spans="1:8" ht="15.75">
      <c r="A145" s="428"/>
      <c r="B145" s="728"/>
      <c r="C145" s="728"/>
      <c r="D145" s="728"/>
      <c r="E145" s="728"/>
      <c r="F145" s="729"/>
      <c r="G145" s="290"/>
      <c r="H145" s="290"/>
    </row>
    <row r="146" spans="1:8" ht="15.75">
      <c r="A146" s="428"/>
      <c r="B146" s="728"/>
      <c r="C146" s="728"/>
      <c r="D146" s="728"/>
      <c r="E146" s="728"/>
      <c r="F146" s="729"/>
      <c r="G146" s="290"/>
      <c r="H146" s="290"/>
    </row>
    <row r="147" spans="1:8" ht="15.75">
      <c r="A147" s="428"/>
      <c r="B147" s="728"/>
      <c r="C147" s="728"/>
      <c r="D147" s="728"/>
      <c r="E147" s="728"/>
      <c r="F147" s="729"/>
      <c r="G147" s="290"/>
      <c r="H147" s="290"/>
    </row>
    <row r="148" spans="1:8" ht="15.75">
      <c r="A148" s="428"/>
      <c r="B148" s="728"/>
      <c r="C148" s="728"/>
      <c r="D148" s="728"/>
      <c r="E148" s="728"/>
      <c r="F148" s="729"/>
      <c r="G148" s="290"/>
      <c r="H148" s="290"/>
    </row>
    <row r="149" spans="1:8" ht="15.75">
      <c r="A149" s="428"/>
      <c r="B149" s="728"/>
      <c r="C149" s="728"/>
      <c r="D149" s="728"/>
      <c r="E149" s="728"/>
      <c r="F149" s="729"/>
      <c r="G149" s="290"/>
      <c r="H149" s="290"/>
    </row>
    <row r="150" spans="1:8" ht="15.75">
      <c r="A150" s="428"/>
      <c r="B150" s="728"/>
      <c r="C150" s="728"/>
      <c r="D150" s="728"/>
      <c r="E150" s="728"/>
      <c r="F150" s="729"/>
      <c r="G150" s="290"/>
      <c r="H150" s="290"/>
    </row>
    <row r="151" spans="1:8" ht="15.75">
      <c r="A151" s="428"/>
      <c r="B151" s="728"/>
      <c r="C151" s="728"/>
      <c r="D151" s="728"/>
      <c r="E151" s="728"/>
      <c r="F151" s="729"/>
      <c r="G151" s="290"/>
      <c r="H151" s="290"/>
    </row>
    <row r="152" spans="1:8" ht="15.75">
      <c r="A152" s="428"/>
      <c r="B152" s="728"/>
      <c r="C152" s="728"/>
      <c r="D152" s="728"/>
      <c r="E152" s="728"/>
      <c r="F152" s="729"/>
      <c r="G152" s="290"/>
      <c r="H152" s="290"/>
    </row>
    <row r="153" spans="1:8" ht="15.75">
      <c r="A153" s="428"/>
      <c r="B153" s="728"/>
      <c r="C153" s="728"/>
      <c r="D153" s="728"/>
      <c r="E153" s="728"/>
      <c r="F153" s="729"/>
      <c r="G153" s="290"/>
      <c r="H153" s="290"/>
    </row>
    <row r="154" spans="1:8" ht="15.75">
      <c r="A154" s="428"/>
      <c r="B154" s="728"/>
      <c r="C154" s="728"/>
      <c r="D154" s="728"/>
      <c r="E154" s="728"/>
      <c r="F154" s="729"/>
      <c r="G154" s="290"/>
      <c r="H154" s="290"/>
    </row>
    <row r="155" spans="1:8" ht="15.75">
      <c r="A155" s="428"/>
      <c r="B155" s="728"/>
      <c r="C155" s="728"/>
      <c r="D155" s="728"/>
      <c r="E155" s="728"/>
      <c r="F155" s="729"/>
      <c r="G155" s="290"/>
      <c r="H155" s="290"/>
    </row>
    <row r="156" spans="1:8" ht="15.75">
      <c r="A156" s="428"/>
      <c r="B156" s="728"/>
      <c r="C156" s="728"/>
      <c r="D156" s="728"/>
      <c r="E156" s="728"/>
      <c r="F156" s="729"/>
      <c r="G156" s="290"/>
      <c r="H156" s="290"/>
    </row>
    <row r="157" spans="1:8" ht="15.75">
      <c r="A157" s="428"/>
      <c r="B157" s="728"/>
      <c r="C157" s="728"/>
      <c r="D157" s="728"/>
      <c r="E157" s="728"/>
      <c r="F157" s="729"/>
      <c r="G157" s="290"/>
      <c r="H157" s="290"/>
    </row>
    <row r="158" spans="1:8" ht="15.75">
      <c r="A158" s="428"/>
      <c r="B158" s="728"/>
      <c r="C158" s="728"/>
      <c r="D158" s="728"/>
      <c r="E158" s="728"/>
      <c r="F158" s="729"/>
      <c r="G158" s="290"/>
      <c r="H158" s="290"/>
    </row>
    <row r="159" spans="1:8" ht="15.75">
      <c r="A159" s="428"/>
      <c r="B159" s="728"/>
      <c r="C159" s="728"/>
      <c r="D159" s="728"/>
      <c r="E159" s="728"/>
      <c r="F159" s="729"/>
      <c r="G159" s="290"/>
      <c r="H159" s="290"/>
    </row>
    <row r="160" spans="1:8" ht="15.75">
      <c r="A160" s="428"/>
      <c r="B160" s="728"/>
      <c r="C160" s="728"/>
      <c r="D160" s="728"/>
      <c r="E160" s="728"/>
      <c r="F160" s="729"/>
      <c r="G160" s="290"/>
      <c r="H160" s="290"/>
    </row>
    <row r="161" spans="1:8" ht="15.75">
      <c r="A161" s="428"/>
      <c r="B161" s="728"/>
      <c r="C161" s="728"/>
      <c r="D161" s="728"/>
      <c r="E161" s="728"/>
      <c r="F161" s="729"/>
      <c r="G161" s="290"/>
      <c r="H161" s="290"/>
    </row>
    <row r="162" spans="1:8" ht="15.75">
      <c r="A162" s="428"/>
      <c r="B162" s="728"/>
      <c r="C162" s="728"/>
      <c r="D162" s="728"/>
      <c r="E162" s="728"/>
      <c r="F162" s="729"/>
      <c r="G162" s="290"/>
      <c r="H162" s="290"/>
    </row>
    <row r="163" spans="1:8" ht="15.75">
      <c r="A163" s="428"/>
      <c r="B163" s="728"/>
      <c r="C163" s="728"/>
      <c r="D163" s="728"/>
      <c r="E163" s="728"/>
      <c r="F163" s="729"/>
      <c r="G163" s="290"/>
      <c r="H163" s="290"/>
    </row>
    <row r="164" spans="1:8" ht="15.75">
      <c r="A164" s="428"/>
      <c r="B164" s="728"/>
      <c r="C164" s="728"/>
      <c r="D164" s="728"/>
      <c r="E164" s="728"/>
      <c r="F164" s="729"/>
      <c r="G164" s="290"/>
      <c r="H164" s="290"/>
    </row>
    <row r="165" spans="1:8" ht="15.75">
      <c r="A165" s="428"/>
      <c r="B165" s="728"/>
      <c r="C165" s="728"/>
      <c r="D165" s="728"/>
      <c r="E165" s="728"/>
      <c r="F165" s="729"/>
      <c r="G165" s="290"/>
      <c r="H165" s="290"/>
    </row>
    <row r="166" spans="1:8" ht="15.75">
      <c r="A166" s="428"/>
      <c r="B166" s="728"/>
      <c r="C166" s="728"/>
      <c r="D166" s="728"/>
      <c r="E166" s="728"/>
      <c r="F166" s="729"/>
      <c r="G166" s="290"/>
      <c r="H166" s="290"/>
    </row>
    <row r="167" spans="1:8" ht="15.75">
      <c r="A167" s="428"/>
      <c r="B167" s="728"/>
      <c r="C167" s="728"/>
      <c r="D167" s="728"/>
      <c r="E167" s="728"/>
      <c r="F167" s="729"/>
      <c r="G167" s="290"/>
      <c r="H167" s="290"/>
    </row>
    <row r="168" spans="1:8" ht="15.75">
      <c r="A168" s="428"/>
      <c r="B168" s="728"/>
      <c r="C168" s="728"/>
      <c r="D168" s="728"/>
      <c r="E168" s="728"/>
      <c r="F168" s="729"/>
      <c r="G168" s="290"/>
      <c r="H168" s="290"/>
    </row>
    <row r="169" spans="1:8" ht="15.75">
      <c r="A169" s="428"/>
      <c r="B169" s="728"/>
      <c r="C169" s="728"/>
      <c r="D169" s="728"/>
      <c r="E169" s="728"/>
      <c r="F169" s="729"/>
      <c r="G169" s="290"/>
      <c r="H169" s="290"/>
    </row>
    <row r="170" spans="1:8" ht="15.75">
      <c r="A170" s="428"/>
      <c r="B170" s="728"/>
      <c r="C170" s="728"/>
      <c r="D170" s="728"/>
      <c r="E170" s="728"/>
      <c r="F170" s="729"/>
      <c r="G170" s="290"/>
      <c r="H170" s="290"/>
    </row>
    <row r="171" spans="1:8" ht="15.75">
      <c r="A171" s="428"/>
      <c r="B171" s="728"/>
      <c r="C171" s="728"/>
      <c r="D171" s="728"/>
      <c r="E171" s="728"/>
      <c r="F171" s="729"/>
      <c r="G171" s="290"/>
      <c r="H171" s="290"/>
    </row>
    <row r="172" spans="1:8" ht="15.75">
      <c r="A172" s="428"/>
      <c r="B172" s="728"/>
      <c r="C172" s="728"/>
      <c r="D172" s="728"/>
      <c r="E172" s="728"/>
      <c r="F172" s="729"/>
      <c r="G172" s="290"/>
      <c r="H172" s="290"/>
    </row>
    <row r="173" spans="1:8" ht="15.75">
      <c r="A173" s="428"/>
      <c r="B173" s="728"/>
      <c r="C173" s="728"/>
      <c r="D173" s="728"/>
      <c r="E173" s="728"/>
      <c r="F173" s="729"/>
      <c r="G173" s="290"/>
      <c r="H173" s="290"/>
    </row>
    <row r="174" spans="1:8" ht="15.75">
      <c r="A174" s="428"/>
      <c r="B174" s="728"/>
      <c r="C174" s="728"/>
      <c r="D174" s="728"/>
      <c r="E174" s="728"/>
      <c r="F174" s="729"/>
      <c r="G174" s="290"/>
      <c r="H174" s="290"/>
    </row>
    <row r="175" spans="1:8" ht="15.75">
      <c r="A175" s="428"/>
      <c r="B175" s="728"/>
      <c r="C175" s="728"/>
      <c r="D175" s="728"/>
      <c r="E175" s="728"/>
      <c r="F175" s="729"/>
      <c r="G175" s="290"/>
      <c r="H175" s="290"/>
    </row>
    <row r="176" spans="1:8" ht="15.75">
      <c r="A176" s="428"/>
      <c r="B176" s="728"/>
      <c r="C176" s="728"/>
      <c r="D176" s="728"/>
      <c r="E176" s="728"/>
      <c r="F176" s="729"/>
      <c r="G176" s="290"/>
      <c r="H176" s="290"/>
    </row>
    <row r="177" spans="1:8" ht="15.75">
      <c r="A177" s="428"/>
      <c r="B177" s="728"/>
      <c r="C177" s="728"/>
      <c r="D177" s="728"/>
      <c r="E177" s="728"/>
      <c r="F177" s="729"/>
      <c r="G177" s="290"/>
      <c r="H177" s="290"/>
    </row>
    <row r="178" spans="1:8" ht="15.75">
      <c r="A178" s="428"/>
      <c r="B178" s="728"/>
      <c r="C178" s="728"/>
      <c r="D178" s="728"/>
      <c r="E178" s="728"/>
      <c r="F178" s="729"/>
      <c r="G178" s="290"/>
      <c r="H178" s="290"/>
    </row>
    <row r="179" spans="1:8" ht="15.75">
      <c r="A179" s="428"/>
      <c r="B179" s="728"/>
      <c r="C179" s="728"/>
      <c r="D179" s="728"/>
      <c r="E179" s="728"/>
      <c r="F179" s="729"/>
      <c r="G179" s="290"/>
      <c r="H179" s="290"/>
    </row>
    <row r="180" spans="1:8" ht="15.75">
      <c r="A180" s="428"/>
      <c r="B180" s="728"/>
      <c r="C180" s="728"/>
      <c r="D180" s="728"/>
      <c r="E180" s="728"/>
      <c r="F180" s="729"/>
      <c r="G180" s="290"/>
      <c r="H180" s="290"/>
    </row>
    <row r="181" spans="1:8" ht="15.75">
      <c r="A181" s="428"/>
      <c r="B181" s="728"/>
      <c r="C181" s="728"/>
      <c r="D181" s="728"/>
      <c r="E181" s="728"/>
      <c r="F181" s="729"/>
      <c r="G181" s="290"/>
      <c r="H181" s="290"/>
    </row>
    <row r="182" spans="1:8" ht="15.75">
      <c r="A182" s="428"/>
      <c r="B182" s="728"/>
      <c r="C182" s="728"/>
      <c r="D182" s="728"/>
      <c r="E182" s="728"/>
      <c r="F182" s="729"/>
      <c r="G182" s="290"/>
      <c r="H182" s="290"/>
    </row>
    <row r="183" spans="1:8" ht="15.75">
      <c r="A183" s="428"/>
      <c r="B183" s="728"/>
      <c r="C183" s="728"/>
      <c r="D183" s="728"/>
      <c r="E183" s="728"/>
      <c r="F183" s="729"/>
      <c r="G183" s="290"/>
      <c r="H183" s="290"/>
    </row>
    <row r="184" spans="1:8" ht="15.75">
      <c r="A184" s="428"/>
      <c r="B184" s="728"/>
      <c r="C184" s="728"/>
      <c r="D184" s="728"/>
      <c r="E184" s="728"/>
      <c r="F184" s="729"/>
      <c r="G184" s="290"/>
      <c r="H184" s="290"/>
    </row>
    <row r="185" spans="1:8" ht="15.75">
      <c r="A185" s="428"/>
      <c r="B185" s="728"/>
      <c r="C185" s="728"/>
      <c r="D185" s="728"/>
      <c r="E185" s="728"/>
      <c r="F185" s="729"/>
      <c r="G185" s="290"/>
      <c r="H185" s="290"/>
    </row>
    <row r="186" spans="1:8" ht="15.75">
      <c r="A186" s="428"/>
      <c r="B186" s="728"/>
      <c r="C186" s="728"/>
      <c r="D186" s="728"/>
      <c r="E186" s="728"/>
      <c r="F186" s="729"/>
      <c r="G186" s="290"/>
      <c r="H186" s="290"/>
    </row>
    <row r="187" spans="1:8" ht="15.75">
      <c r="A187" s="428"/>
      <c r="B187" s="728"/>
      <c r="C187" s="728"/>
      <c r="D187" s="728"/>
      <c r="E187" s="728"/>
      <c r="F187" s="729"/>
      <c r="G187" s="290"/>
      <c r="H187" s="290"/>
    </row>
    <row r="188" spans="1:8" ht="15.75">
      <c r="A188" s="428"/>
      <c r="B188" s="728"/>
      <c r="C188" s="728"/>
      <c r="D188" s="728"/>
      <c r="E188" s="728"/>
      <c r="F188" s="729"/>
      <c r="G188" s="290"/>
      <c r="H188" s="290"/>
    </row>
    <row r="189" spans="1:8" ht="15.75">
      <c r="A189" s="428"/>
      <c r="B189" s="728"/>
      <c r="C189" s="728"/>
      <c r="D189" s="728"/>
      <c r="E189" s="728"/>
      <c r="F189" s="729"/>
      <c r="G189" s="290"/>
      <c r="H189" s="290"/>
    </row>
    <row r="190" spans="1:8" ht="15.75">
      <c r="A190" s="428"/>
      <c r="B190" s="728"/>
      <c r="C190" s="728"/>
      <c r="D190" s="728"/>
      <c r="E190" s="728"/>
      <c r="F190" s="729"/>
      <c r="G190" s="290"/>
      <c r="H190" s="290"/>
    </row>
    <row r="191" spans="1:8" ht="15.75">
      <c r="A191" s="428"/>
      <c r="B191" s="728"/>
      <c r="C191" s="728"/>
      <c r="D191" s="728"/>
      <c r="E191" s="728"/>
      <c r="F191" s="729"/>
      <c r="G191" s="290"/>
      <c r="H191" s="290"/>
    </row>
    <row r="192" spans="1:8" ht="15.75">
      <c r="A192" s="428"/>
      <c r="B192" s="728"/>
      <c r="C192" s="728"/>
      <c r="D192" s="728"/>
      <c r="E192" s="728"/>
      <c r="F192" s="729"/>
      <c r="G192" s="290"/>
      <c r="H192" s="290"/>
    </row>
    <row r="193" spans="1:8" ht="15.75">
      <c r="A193" s="428"/>
      <c r="B193" s="728"/>
      <c r="C193" s="728"/>
      <c r="D193" s="728"/>
      <c r="E193" s="728"/>
      <c r="F193" s="729"/>
      <c r="G193" s="290"/>
      <c r="H193" s="290"/>
    </row>
    <row r="194" spans="1:8" ht="15.75">
      <c r="A194" s="428"/>
      <c r="B194" s="728"/>
      <c r="C194" s="728"/>
      <c r="D194" s="728"/>
      <c r="E194" s="728"/>
      <c r="F194" s="729"/>
      <c r="G194" s="290"/>
      <c r="H194" s="290"/>
    </row>
    <row r="195" spans="1:8" ht="15.75">
      <c r="A195" s="428"/>
      <c r="B195" s="728"/>
      <c r="C195" s="728"/>
      <c r="D195" s="728"/>
      <c r="E195" s="728"/>
      <c r="F195" s="729"/>
      <c r="G195" s="290"/>
      <c r="H195" s="290"/>
    </row>
    <row r="196" spans="1:8" ht="15.75">
      <c r="A196" s="428"/>
      <c r="B196" s="728"/>
      <c r="C196" s="728"/>
      <c r="D196" s="728"/>
      <c r="E196" s="728"/>
      <c r="F196" s="729"/>
      <c r="G196" s="290"/>
      <c r="H196" s="290"/>
    </row>
    <row r="197" spans="1:8" ht="15.75">
      <c r="A197" s="428"/>
      <c r="B197" s="728"/>
      <c r="C197" s="728"/>
      <c r="D197" s="728"/>
      <c r="E197" s="728"/>
      <c r="F197" s="729"/>
      <c r="G197" s="290"/>
      <c r="H197" s="290"/>
    </row>
    <row r="198" spans="1:8" ht="15.75">
      <c r="A198" s="428"/>
      <c r="B198" s="728"/>
      <c r="C198" s="728"/>
      <c r="D198" s="728"/>
      <c r="E198" s="728"/>
      <c r="F198" s="729"/>
      <c r="G198" s="290"/>
      <c r="H198" s="290"/>
    </row>
    <row r="199" spans="1:8" ht="15.75">
      <c r="A199" s="428"/>
      <c r="B199" s="728"/>
      <c r="C199" s="728"/>
      <c r="D199" s="728"/>
      <c r="E199" s="728"/>
      <c r="F199" s="729"/>
      <c r="G199" s="290"/>
      <c r="H199" s="290"/>
    </row>
    <row r="200" spans="1:8" ht="15.75">
      <c r="A200" s="428"/>
      <c r="B200" s="728"/>
      <c r="C200" s="728"/>
      <c r="D200" s="728"/>
      <c r="E200" s="728"/>
      <c r="F200" s="729"/>
      <c r="G200" s="290"/>
      <c r="H200" s="290"/>
    </row>
    <row r="201" spans="1:8" ht="15.75">
      <c r="A201" s="428"/>
      <c r="B201" s="728"/>
      <c r="C201" s="728"/>
      <c r="D201" s="728"/>
      <c r="E201" s="728"/>
      <c r="F201" s="729"/>
      <c r="G201" s="290"/>
      <c r="H201" s="290"/>
    </row>
    <row r="202" spans="1:8" ht="15.75">
      <c r="A202" s="428"/>
      <c r="B202" s="728"/>
      <c r="C202" s="728"/>
      <c r="D202" s="728"/>
      <c r="E202" s="728"/>
      <c r="F202" s="729"/>
      <c r="G202" s="290"/>
      <c r="H202" s="290"/>
    </row>
    <row r="203" spans="1:8" ht="15.75">
      <c r="A203" s="428"/>
      <c r="B203" s="728"/>
      <c r="C203" s="728"/>
      <c r="D203" s="728"/>
      <c r="E203" s="728"/>
      <c r="F203" s="729"/>
      <c r="G203" s="290"/>
      <c r="H203" s="290"/>
    </row>
    <row r="204" spans="1:8" ht="15.75">
      <c r="A204" s="428"/>
      <c r="B204" s="728"/>
      <c r="C204" s="728"/>
      <c r="D204" s="728"/>
      <c r="E204" s="728"/>
      <c r="F204" s="729"/>
      <c r="G204" s="290"/>
      <c r="H204" s="290"/>
    </row>
    <row r="205" spans="1:8" ht="15.75">
      <c r="A205" s="428"/>
      <c r="B205" s="728"/>
      <c r="C205" s="728"/>
      <c r="D205" s="728"/>
      <c r="E205" s="728"/>
      <c r="F205" s="729"/>
      <c r="G205" s="290"/>
      <c r="H205" s="290"/>
    </row>
    <row r="206" spans="1:8" ht="15.75">
      <c r="A206" s="428"/>
      <c r="B206" s="728"/>
      <c r="C206" s="728"/>
      <c r="D206" s="728"/>
      <c r="E206" s="728"/>
      <c r="F206" s="729"/>
      <c r="G206" s="290"/>
      <c r="H206" s="290"/>
    </row>
    <row r="207" spans="1:8" ht="15.75">
      <c r="A207" s="428"/>
      <c r="B207" s="728"/>
      <c r="C207" s="728"/>
      <c r="D207" s="728"/>
      <c r="E207" s="728"/>
      <c r="F207" s="729"/>
      <c r="G207" s="290"/>
      <c r="H207" s="290"/>
    </row>
    <row r="208" spans="1:8" ht="15.75">
      <c r="A208" s="428"/>
      <c r="B208" s="728"/>
      <c r="C208" s="728"/>
      <c r="D208" s="728"/>
      <c r="E208" s="728"/>
      <c r="F208" s="729"/>
      <c r="G208" s="290"/>
      <c r="H208" s="290"/>
    </row>
    <row r="209" spans="1:8" ht="15.75">
      <c r="A209" s="428"/>
      <c r="B209" s="728"/>
      <c r="C209" s="728"/>
      <c r="D209" s="728"/>
      <c r="E209" s="728"/>
      <c r="F209" s="729"/>
      <c r="G209" s="290"/>
      <c r="H209" s="290"/>
    </row>
    <row r="210" spans="1:8" ht="15.75">
      <c r="A210" s="428"/>
      <c r="B210" s="728"/>
      <c r="C210" s="728"/>
      <c r="D210" s="728"/>
      <c r="E210" s="728"/>
      <c r="F210" s="729"/>
      <c r="G210" s="290"/>
      <c r="H210" s="290"/>
    </row>
    <row r="211" spans="1:8" ht="15.75">
      <c r="A211" s="428"/>
      <c r="B211" s="728"/>
      <c r="C211" s="728"/>
      <c r="D211" s="728"/>
      <c r="E211" s="728"/>
      <c r="F211" s="729"/>
      <c r="G211" s="290"/>
      <c r="H211" s="290"/>
    </row>
    <row r="212" spans="1:8" ht="15.75">
      <c r="A212" s="428"/>
      <c r="B212" s="728"/>
      <c r="C212" s="728"/>
      <c r="D212" s="728"/>
      <c r="E212" s="728"/>
      <c r="F212" s="729"/>
      <c r="G212" s="290"/>
      <c r="H212" s="290"/>
    </row>
    <row r="213" spans="1:8" ht="15.75">
      <c r="A213" s="428"/>
      <c r="B213" s="728"/>
      <c r="C213" s="728"/>
      <c r="D213" s="728"/>
      <c r="E213" s="728"/>
      <c r="F213" s="729"/>
      <c r="G213" s="290"/>
      <c r="H213" s="290"/>
    </row>
    <row r="214" spans="1:8" ht="15.75">
      <c r="A214" s="428"/>
      <c r="B214" s="728"/>
      <c r="C214" s="728"/>
      <c r="D214" s="728"/>
      <c r="E214" s="728"/>
      <c r="F214" s="729"/>
      <c r="G214" s="290"/>
      <c r="H214" s="290"/>
    </row>
    <row r="215" spans="1:8" ht="15.75">
      <c r="A215" s="428"/>
      <c r="B215" s="728"/>
      <c r="C215" s="728"/>
      <c r="D215" s="728"/>
      <c r="E215" s="728"/>
      <c r="F215" s="729"/>
      <c r="G215" s="290"/>
      <c r="H215" s="290"/>
    </row>
    <row r="216" spans="1:8" ht="15.75">
      <c r="A216" s="428"/>
      <c r="B216" s="728"/>
      <c r="C216" s="728"/>
      <c r="D216" s="728"/>
      <c r="E216" s="728"/>
      <c r="F216" s="729"/>
      <c r="G216" s="290"/>
      <c r="H216" s="290"/>
    </row>
    <row r="217" spans="1:8" ht="15.75">
      <c r="A217" s="428"/>
      <c r="B217" s="728"/>
      <c r="C217" s="728"/>
      <c r="D217" s="728"/>
      <c r="E217" s="728"/>
      <c r="F217" s="729"/>
      <c r="G217" s="290"/>
      <c r="H217" s="290"/>
    </row>
    <row r="218" spans="1:8" ht="15.75">
      <c r="A218" s="428"/>
      <c r="B218" s="728"/>
      <c r="C218" s="728"/>
      <c r="D218" s="728"/>
      <c r="E218" s="728"/>
      <c r="F218" s="729"/>
      <c r="G218" s="290"/>
      <c r="H218" s="290"/>
    </row>
    <row r="219" spans="1:8" ht="15.75">
      <c r="A219" s="428"/>
      <c r="B219" s="728"/>
      <c r="C219" s="728"/>
      <c r="D219" s="728"/>
      <c r="E219" s="728"/>
      <c r="F219" s="729"/>
      <c r="G219" s="290"/>
      <c r="H219" s="290"/>
    </row>
    <row r="220" spans="1:8" ht="15.75">
      <c r="A220" s="428"/>
      <c r="B220" s="728"/>
      <c r="C220" s="728"/>
      <c r="D220" s="728"/>
      <c r="E220" s="728"/>
      <c r="F220" s="729"/>
      <c r="G220" s="290"/>
      <c r="H220" s="290"/>
    </row>
    <row r="221" spans="1:8" ht="15.75">
      <c r="A221" s="428"/>
      <c r="B221" s="728"/>
      <c r="C221" s="728"/>
      <c r="D221" s="728"/>
      <c r="E221" s="728"/>
      <c r="F221" s="729"/>
      <c r="G221" s="290"/>
      <c r="H221" s="290"/>
    </row>
    <row r="222" spans="1:8" ht="15.75">
      <c r="A222" s="428"/>
      <c r="B222" s="728"/>
      <c r="C222" s="728"/>
      <c r="D222" s="728"/>
      <c r="E222" s="728"/>
      <c r="F222" s="729"/>
      <c r="G222" s="290"/>
      <c r="H222" s="290"/>
    </row>
    <row r="223" spans="1:8" ht="15.75">
      <c r="A223" s="428"/>
      <c r="B223" s="728"/>
      <c r="C223" s="728"/>
      <c r="D223" s="728"/>
      <c r="E223" s="728"/>
      <c r="F223" s="729"/>
      <c r="G223" s="290"/>
      <c r="H223" s="290"/>
    </row>
    <row r="224" spans="1:8" ht="15.75">
      <c r="A224" s="428"/>
      <c r="B224" s="728"/>
      <c r="C224" s="728"/>
      <c r="D224" s="728"/>
      <c r="E224" s="728"/>
      <c r="F224" s="729"/>
      <c r="G224" s="290"/>
      <c r="H224" s="290"/>
    </row>
    <row r="225" spans="1:8" ht="15.75">
      <c r="A225" s="428"/>
      <c r="B225" s="728"/>
      <c r="C225" s="728"/>
      <c r="D225" s="728"/>
      <c r="E225" s="728"/>
      <c r="F225" s="729"/>
      <c r="G225" s="290"/>
      <c r="H225" s="290"/>
    </row>
    <row r="226" spans="1:8" ht="15.75">
      <c r="A226" s="428"/>
      <c r="B226" s="728"/>
      <c r="C226" s="728"/>
      <c r="D226" s="728"/>
      <c r="E226" s="728"/>
      <c r="F226" s="729"/>
      <c r="G226" s="290"/>
      <c r="H226" s="290"/>
    </row>
    <row r="227" spans="1:8" ht="15.75">
      <c r="A227" s="428"/>
      <c r="B227" s="728"/>
      <c r="C227" s="728"/>
      <c r="D227" s="728"/>
      <c r="E227" s="728"/>
      <c r="F227" s="729"/>
      <c r="G227" s="290"/>
      <c r="H227" s="290"/>
    </row>
    <row r="228" spans="1:8" ht="15.75">
      <c r="A228" s="428"/>
      <c r="B228" s="728"/>
      <c r="C228" s="728"/>
      <c r="D228" s="728"/>
      <c r="E228" s="728"/>
      <c r="F228" s="729"/>
      <c r="G228" s="290"/>
      <c r="H228" s="290"/>
    </row>
    <row r="229" spans="1:8" ht="15.75">
      <c r="A229" s="428"/>
      <c r="B229" s="728"/>
      <c r="C229" s="728"/>
      <c r="D229" s="728"/>
      <c r="E229" s="728"/>
      <c r="F229" s="729"/>
      <c r="G229" s="290"/>
      <c r="H229" s="290"/>
    </row>
    <row r="230" spans="1:8" ht="15.75">
      <c r="A230" s="428"/>
      <c r="B230" s="728"/>
      <c r="C230" s="728"/>
      <c r="D230" s="728"/>
      <c r="E230" s="728"/>
      <c r="F230" s="729"/>
      <c r="G230" s="290"/>
      <c r="H230" s="290"/>
    </row>
    <row r="231" spans="1:8" ht="15.75">
      <c r="A231" s="428"/>
      <c r="B231" s="728"/>
      <c r="C231" s="728"/>
      <c r="D231" s="728"/>
      <c r="E231" s="728"/>
      <c r="F231" s="729"/>
      <c r="G231" s="290"/>
      <c r="H231" s="290"/>
    </row>
    <row r="232" spans="1:8" ht="15.75">
      <c r="A232" s="428"/>
      <c r="B232" s="728"/>
      <c r="C232" s="728"/>
      <c r="D232" s="728"/>
      <c r="E232" s="728"/>
      <c r="F232" s="729"/>
      <c r="G232" s="290"/>
      <c r="H232" s="290"/>
    </row>
    <row r="233" spans="1:8" ht="15.75">
      <c r="A233" s="428"/>
      <c r="B233" s="728"/>
      <c r="C233" s="728"/>
      <c r="D233" s="728"/>
      <c r="E233" s="728"/>
      <c r="F233" s="729"/>
      <c r="G233" s="290"/>
      <c r="H233" s="290"/>
    </row>
    <row r="234" spans="1:8" ht="15.75">
      <c r="A234" s="428"/>
      <c r="B234" s="728"/>
      <c r="C234" s="728"/>
      <c r="D234" s="728"/>
      <c r="E234" s="728"/>
      <c r="F234" s="729"/>
      <c r="G234" s="290"/>
      <c r="H234" s="290"/>
    </row>
    <row r="235" spans="1:8" ht="15.75">
      <c r="A235" s="428"/>
      <c r="B235" s="728"/>
      <c r="C235" s="728"/>
      <c r="D235" s="728"/>
      <c r="E235" s="728"/>
      <c r="F235" s="729"/>
      <c r="G235" s="290"/>
      <c r="H235" s="290"/>
    </row>
    <row r="236" spans="1:8" ht="15.75">
      <c r="A236" s="428"/>
      <c r="B236" s="728"/>
      <c r="C236" s="728"/>
      <c r="D236" s="728"/>
      <c r="E236" s="728"/>
      <c r="F236" s="729"/>
      <c r="G236" s="290"/>
      <c r="H236" s="290"/>
    </row>
    <row r="237" spans="1:8" ht="15.75">
      <c r="A237" s="428"/>
      <c r="B237" s="728"/>
      <c r="C237" s="728"/>
      <c r="D237" s="728"/>
      <c r="E237" s="728"/>
      <c r="F237" s="729"/>
      <c r="G237" s="290"/>
      <c r="H237" s="290"/>
    </row>
    <row r="238" spans="1:8" ht="15.75">
      <c r="A238" s="428"/>
      <c r="B238" s="728"/>
      <c r="C238" s="728"/>
      <c r="D238" s="728"/>
      <c r="E238" s="728"/>
      <c r="F238" s="729"/>
      <c r="G238" s="290"/>
      <c r="H238" s="290"/>
    </row>
    <row r="239" spans="1:8" ht="15.75">
      <c r="A239" s="428"/>
      <c r="B239" s="728"/>
      <c r="C239" s="728"/>
      <c r="D239" s="728"/>
      <c r="E239" s="728"/>
      <c r="F239" s="729"/>
      <c r="G239" s="290"/>
      <c r="H239" s="290"/>
    </row>
    <row r="240" spans="1:8" ht="15.75">
      <c r="A240" s="428"/>
      <c r="B240" s="728"/>
      <c r="C240" s="728"/>
      <c r="D240" s="728"/>
      <c r="E240" s="728"/>
      <c r="F240" s="729"/>
      <c r="G240" s="290"/>
      <c r="H240" s="290"/>
    </row>
    <row r="241" spans="1:8" ht="15.75">
      <c r="A241" s="428"/>
      <c r="B241" s="728"/>
      <c r="C241" s="728"/>
      <c r="D241" s="728"/>
      <c r="E241" s="728"/>
      <c r="F241" s="729"/>
      <c r="G241" s="290"/>
      <c r="H241" s="290"/>
    </row>
    <row r="242" spans="1:8" ht="15.75">
      <c r="A242" s="428"/>
      <c r="B242" s="728"/>
      <c r="C242" s="728"/>
      <c r="D242" s="728"/>
      <c r="E242" s="728"/>
      <c r="F242" s="729"/>
      <c r="G242" s="290"/>
      <c r="H242" s="290"/>
    </row>
    <row r="243" spans="1:8" ht="15.75">
      <c r="A243" s="428"/>
      <c r="B243" s="728"/>
      <c r="C243" s="728"/>
      <c r="D243" s="728"/>
      <c r="E243" s="728"/>
      <c r="F243" s="729"/>
      <c r="G243" s="290"/>
      <c r="H243" s="290"/>
    </row>
    <row r="244" spans="1:8" ht="15.75">
      <c r="A244" s="428"/>
      <c r="B244" s="728"/>
      <c r="C244" s="728"/>
      <c r="D244" s="728"/>
      <c r="E244" s="728"/>
      <c r="F244" s="729"/>
      <c r="G244" s="290"/>
      <c r="H244" s="290"/>
    </row>
    <row r="245" spans="1:8" ht="15.75">
      <c r="A245" s="428"/>
      <c r="B245" s="728"/>
      <c r="C245" s="728"/>
      <c r="D245" s="728"/>
      <c r="E245" s="728"/>
      <c r="F245" s="729"/>
      <c r="G245" s="290"/>
      <c r="H245" s="290"/>
    </row>
    <row r="246" spans="1:8" ht="15.75">
      <c r="A246" s="428"/>
      <c r="B246" s="728"/>
      <c r="C246" s="728"/>
      <c r="D246" s="728"/>
      <c r="E246" s="728"/>
      <c r="F246" s="729"/>
      <c r="G246" s="290"/>
      <c r="H246" s="290"/>
    </row>
    <row r="247" spans="1:8" ht="15.75">
      <c r="A247" s="428"/>
      <c r="B247" s="728"/>
      <c r="C247" s="728"/>
      <c r="D247" s="728"/>
      <c r="E247" s="728"/>
      <c r="F247" s="729"/>
      <c r="G247" s="290"/>
      <c r="H247" s="290"/>
    </row>
    <row r="248" spans="1:8" ht="15.75">
      <c r="A248" s="428"/>
      <c r="B248" s="728"/>
      <c r="C248" s="728"/>
      <c r="D248" s="728"/>
      <c r="E248" s="728"/>
      <c r="F248" s="729"/>
      <c r="G248" s="290"/>
      <c r="H248" s="290"/>
    </row>
    <row r="249" spans="1:8" ht="15.75">
      <c r="A249" s="428"/>
      <c r="B249" s="728"/>
      <c r="C249" s="728"/>
      <c r="D249" s="728"/>
      <c r="E249" s="728"/>
      <c r="F249" s="729"/>
      <c r="G249" s="290"/>
      <c r="H249" s="290"/>
    </row>
    <row r="250" spans="1:8" ht="15.75">
      <c r="A250" s="428"/>
      <c r="B250" s="728"/>
      <c r="C250" s="728"/>
      <c r="D250" s="728"/>
      <c r="E250" s="728"/>
      <c r="F250" s="729"/>
      <c r="G250" s="290"/>
      <c r="H250" s="290"/>
    </row>
    <row r="251" spans="1:8" ht="15.75">
      <c r="A251" s="428"/>
      <c r="B251" s="728"/>
      <c r="C251" s="728"/>
      <c r="D251" s="728"/>
      <c r="E251" s="728"/>
      <c r="F251" s="729"/>
      <c r="G251" s="290"/>
      <c r="H251" s="290"/>
    </row>
    <row r="252" spans="1:8" ht="15.75">
      <c r="A252" s="428"/>
      <c r="B252" s="728"/>
      <c r="C252" s="728"/>
      <c r="D252" s="728"/>
      <c r="E252" s="728"/>
      <c r="F252" s="729"/>
      <c r="G252" s="290"/>
      <c r="H252" s="290"/>
    </row>
    <row r="253" spans="1:8" ht="15.75">
      <c r="A253" s="428"/>
      <c r="B253" s="728"/>
      <c r="C253" s="728"/>
      <c r="D253" s="728"/>
      <c r="E253" s="728"/>
      <c r="F253" s="729"/>
      <c r="G253" s="290"/>
      <c r="H253" s="290"/>
    </row>
    <row r="254" spans="1:8" ht="15.75">
      <c r="A254" s="428"/>
      <c r="B254" s="728"/>
      <c r="C254" s="728"/>
      <c r="D254" s="728"/>
      <c r="E254" s="728"/>
      <c r="F254" s="729"/>
      <c r="G254" s="290"/>
      <c r="H254" s="290"/>
    </row>
    <row r="255" spans="1:8" ht="15.75">
      <c r="A255" s="428"/>
      <c r="B255" s="728"/>
      <c r="C255" s="728"/>
      <c r="D255" s="728"/>
      <c r="E255" s="728"/>
      <c r="F255" s="729"/>
      <c r="G255" s="290"/>
      <c r="H255" s="290"/>
    </row>
    <row r="256" spans="1:8" ht="15.75">
      <c r="A256" s="428"/>
      <c r="B256" s="728"/>
      <c r="C256" s="728"/>
      <c r="D256" s="728"/>
      <c r="E256" s="728"/>
      <c r="F256" s="729"/>
      <c r="G256" s="290"/>
      <c r="H256" s="290"/>
    </row>
    <row r="257" spans="1:8" ht="15.75">
      <c r="A257" s="428"/>
      <c r="B257" s="728"/>
      <c r="C257" s="728"/>
      <c r="D257" s="728"/>
      <c r="E257" s="728"/>
      <c r="F257" s="729"/>
      <c r="G257" s="290"/>
      <c r="H257" s="290"/>
    </row>
    <row r="258" spans="1:8" ht="15.75">
      <c r="A258" s="428"/>
      <c r="B258" s="728"/>
      <c r="C258" s="728"/>
      <c r="D258" s="728"/>
      <c r="E258" s="728"/>
      <c r="F258" s="729"/>
      <c r="G258" s="290"/>
      <c r="H258" s="290"/>
    </row>
    <row r="259" spans="1:8" ht="15.75">
      <c r="A259" s="428"/>
      <c r="B259" s="728"/>
      <c r="C259" s="728"/>
      <c r="D259" s="728"/>
      <c r="E259" s="728"/>
      <c r="F259" s="729"/>
      <c r="G259" s="290"/>
      <c r="H259" s="290"/>
    </row>
    <row r="260" spans="1:8" ht="15.75">
      <c r="A260" s="428"/>
      <c r="B260" s="728"/>
      <c r="C260" s="728"/>
      <c r="D260" s="728"/>
      <c r="E260" s="728"/>
      <c r="F260" s="729"/>
      <c r="G260" s="290"/>
      <c r="H260" s="290"/>
    </row>
    <row r="261" spans="1:8" ht="15.75">
      <c r="A261" s="428"/>
      <c r="B261" s="728"/>
      <c r="C261" s="728"/>
      <c r="D261" s="728"/>
      <c r="E261" s="728"/>
      <c r="F261" s="729"/>
      <c r="G261" s="290"/>
      <c r="H261" s="290"/>
    </row>
    <row r="262" spans="1:8" ht="15.75">
      <c r="A262" s="428"/>
      <c r="B262" s="728"/>
      <c r="C262" s="728"/>
      <c r="D262" s="728"/>
      <c r="E262" s="728"/>
      <c r="F262" s="729"/>
      <c r="G262" s="290"/>
      <c r="H262" s="290"/>
    </row>
    <row r="263" spans="1:8" ht="15.75">
      <c r="A263" s="428"/>
      <c r="B263" s="728"/>
      <c r="C263" s="728"/>
      <c r="D263" s="728"/>
      <c r="E263" s="728"/>
      <c r="F263" s="729"/>
      <c r="G263" s="290"/>
      <c r="H263" s="290"/>
    </row>
    <row r="264" spans="1:8" ht="15.75">
      <c r="A264" s="428"/>
      <c r="B264" s="728"/>
      <c r="C264" s="728"/>
      <c r="D264" s="728"/>
      <c r="E264" s="728"/>
      <c r="F264" s="729"/>
      <c r="G264" s="290"/>
      <c r="H264" s="290"/>
    </row>
    <row r="265" spans="1:8" ht="15.75">
      <c r="A265" s="428"/>
      <c r="B265" s="728"/>
      <c r="C265" s="728"/>
      <c r="D265" s="728"/>
      <c r="E265" s="728"/>
      <c r="F265" s="729"/>
      <c r="G265" s="290"/>
      <c r="H265" s="290"/>
    </row>
    <row r="266" spans="1:8" ht="15.75">
      <c r="A266" s="428"/>
      <c r="B266" s="728"/>
      <c r="C266" s="728"/>
      <c r="D266" s="728"/>
      <c r="E266" s="728"/>
      <c r="F266" s="729"/>
      <c r="G266" s="290"/>
      <c r="H266" s="290"/>
    </row>
    <row r="267" spans="1:8" ht="15.75">
      <c r="A267" s="428"/>
      <c r="B267" s="728"/>
      <c r="C267" s="728"/>
      <c r="D267" s="728"/>
      <c r="E267" s="728"/>
      <c r="F267" s="729"/>
      <c r="G267" s="290"/>
      <c r="H267" s="290"/>
    </row>
    <row r="268" spans="1:8" ht="15.75">
      <c r="A268" s="428"/>
      <c r="B268" s="728"/>
      <c r="C268" s="728"/>
      <c r="D268" s="728"/>
      <c r="E268" s="728"/>
      <c r="F268" s="729"/>
      <c r="G268" s="290"/>
      <c r="H268" s="290"/>
    </row>
    <row r="269" spans="1:8" ht="15.75">
      <c r="A269" s="428"/>
      <c r="B269" s="728"/>
      <c r="C269" s="728"/>
      <c r="D269" s="728"/>
      <c r="E269" s="728"/>
      <c r="F269" s="729"/>
      <c r="G269" s="290"/>
      <c r="H269" s="290"/>
    </row>
    <row r="270" spans="1:8" ht="15.75">
      <c r="A270" s="428"/>
      <c r="B270" s="728"/>
      <c r="C270" s="728"/>
      <c r="D270" s="728"/>
      <c r="E270" s="728"/>
      <c r="F270" s="729"/>
      <c r="G270" s="290"/>
      <c r="H270" s="290"/>
    </row>
    <row r="271" spans="1:8" ht="15.75">
      <c r="A271" s="428"/>
      <c r="B271" s="728"/>
      <c r="C271" s="728"/>
      <c r="D271" s="728"/>
      <c r="E271" s="728"/>
      <c r="F271" s="729"/>
      <c r="G271" s="290"/>
      <c r="H271" s="290"/>
    </row>
    <row r="272" spans="1:8" ht="15.75">
      <c r="A272" s="428"/>
      <c r="B272" s="728"/>
      <c r="C272" s="728"/>
      <c r="D272" s="728"/>
      <c r="E272" s="728"/>
      <c r="F272" s="729"/>
      <c r="G272" s="290"/>
      <c r="H272" s="290"/>
    </row>
    <row r="273" spans="1:8" ht="15.75">
      <c r="A273" s="428"/>
      <c r="B273" s="728"/>
      <c r="C273" s="728"/>
      <c r="D273" s="728"/>
      <c r="E273" s="728"/>
      <c r="F273" s="729"/>
      <c r="G273" s="290"/>
      <c r="H273" s="290"/>
    </row>
    <row r="274" spans="1:8" ht="15.75">
      <c r="A274" s="428"/>
      <c r="B274" s="728"/>
      <c r="C274" s="728"/>
      <c r="D274" s="728"/>
      <c r="E274" s="728"/>
      <c r="F274" s="729"/>
      <c r="G274" s="290"/>
      <c r="H274" s="290"/>
    </row>
    <row r="275" spans="1:8" ht="15.75">
      <c r="A275" s="428"/>
      <c r="B275" s="728"/>
      <c r="C275" s="728"/>
      <c r="D275" s="728"/>
      <c r="E275" s="728"/>
      <c r="F275" s="729"/>
      <c r="G275" s="290"/>
      <c r="H275" s="290"/>
    </row>
    <row r="276" spans="1:8" ht="15.75">
      <c r="A276" s="428"/>
      <c r="B276" s="728"/>
      <c r="C276" s="728"/>
      <c r="D276" s="728"/>
      <c r="E276" s="728"/>
      <c r="F276" s="729"/>
      <c r="G276" s="290"/>
      <c r="H276" s="290"/>
    </row>
    <row r="277" spans="1:8" ht="15.75">
      <c r="A277" s="428"/>
      <c r="B277" s="728"/>
      <c r="C277" s="728"/>
      <c r="D277" s="728"/>
      <c r="E277" s="728"/>
      <c r="F277" s="729"/>
      <c r="G277" s="290"/>
      <c r="H277" s="290"/>
    </row>
    <row r="278" spans="1:8" ht="15.75">
      <c r="A278" s="428"/>
      <c r="B278" s="728"/>
      <c r="C278" s="728"/>
      <c r="D278" s="728"/>
      <c r="E278" s="728"/>
      <c r="F278" s="729"/>
      <c r="G278" s="290"/>
      <c r="H278" s="290"/>
    </row>
    <row r="279" spans="1:8" ht="15.75">
      <c r="A279" s="428"/>
      <c r="B279" s="728"/>
      <c r="C279" s="728"/>
      <c r="D279" s="728"/>
      <c r="E279" s="728"/>
      <c r="F279" s="729"/>
      <c r="G279" s="290"/>
      <c r="H279" s="290"/>
    </row>
    <row r="280" spans="1:8" ht="15.75">
      <c r="A280" s="428"/>
      <c r="B280" s="728"/>
      <c r="C280" s="728"/>
      <c r="D280" s="728"/>
      <c r="E280" s="728"/>
      <c r="F280" s="729"/>
      <c r="G280" s="290"/>
      <c r="H280" s="290"/>
    </row>
    <row r="281" spans="1:8" ht="15.75">
      <c r="A281" s="428"/>
      <c r="B281" s="728"/>
      <c r="C281" s="728"/>
      <c r="D281" s="728"/>
      <c r="E281" s="728"/>
      <c r="F281" s="729"/>
      <c r="G281" s="290"/>
      <c r="H281" s="290"/>
    </row>
    <row r="282" spans="1:8" ht="15.75">
      <c r="A282" s="428"/>
      <c r="B282" s="728"/>
      <c r="C282" s="728"/>
      <c r="D282" s="728"/>
      <c r="E282" s="728"/>
      <c r="F282" s="729"/>
      <c r="G282" s="290"/>
      <c r="H282" s="290"/>
    </row>
    <row r="283" spans="1:8" ht="15.75">
      <c r="A283" s="428"/>
      <c r="B283" s="728"/>
      <c r="C283" s="728"/>
      <c r="D283" s="728"/>
      <c r="E283" s="728"/>
      <c r="F283" s="729"/>
      <c r="G283" s="290"/>
      <c r="H283" s="290"/>
    </row>
    <row r="284" spans="1:8" ht="15.75">
      <c r="A284" s="428"/>
      <c r="B284" s="728"/>
      <c r="C284" s="728"/>
      <c r="D284" s="728"/>
      <c r="E284" s="728"/>
      <c r="F284" s="729"/>
      <c r="G284" s="290"/>
      <c r="H284" s="290"/>
    </row>
    <row r="285" spans="1:8" ht="15.75">
      <c r="A285" s="428"/>
      <c r="B285" s="728"/>
      <c r="C285" s="728"/>
      <c r="D285" s="728"/>
      <c r="E285" s="728"/>
      <c r="F285" s="729"/>
      <c r="G285" s="290"/>
      <c r="H285" s="290"/>
    </row>
    <row r="286" spans="1:8" ht="15.75">
      <c r="A286" s="428"/>
      <c r="B286" s="728"/>
      <c r="C286" s="728"/>
      <c r="D286" s="728"/>
      <c r="E286" s="728"/>
      <c r="F286" s="729"/>
      <c r="G286" s="290"/>
      <c r="H286" s="290"/>
    </row>
    <row r="287" spans="1:8" ht="15.75">
      <c r="A287" s="428"/>
      <c r="B287" s="728"/>
      <c r="C287" s="728"/>
      <c r="D287" s="728"/>
      <c r="E287" s="728"/>
      <c r="F287" s="729"/>
      <c r="G287" s="290"/>
      <c r="H287" s="290"/>
    </row>
    <row r="288" spans="1:8" ht="15.75">
      <c r="A288" s="428"/>
      <c r="B288" s="728"/>
      <c r="C288" s="728"/>
      <c r="D288" s="728"/>
      <c r="E288" s="728"/>
      <c r="F288" s="729"/>
      <c r="G288" s="290"/>
      <c r="H288" s="290"/>
    </row>
    <row r="289" spans="1:8" ht="15.75">
      <c r="A289" s="428"/>
      <c r="B289" s="728"/>
      <c r="C289" s="728"/>
      <c r="D289" s="728"/>
      <c r="E289" s="728"/>
      <c r="F289" s="729"/>
      <c r="G289" s="290"/>
      <c r="H289" s="290"/>
    </row>
    <row r="290" spans="1:8" ht="15.75">
      <c r="A290" s="428"/>
      <c r="B290" s="728"/>
      <c r="C290" s="728"/>
      <c r="D290" s="728"/>
      <c r="E290" s="728"/>
      <c r="F290" s="729"/>
      <c r="G290" s="290"/>
      <c r="H290" s="290"/>
    </row>
    <row r="291" spans="1:8" ht="15.75">
      <c r="A291" s="428"/>
      <c r="B291" s="728"/>
      <c r="C291" s="728"/>
      <c r="D291" s="728"/>
      <c r="E291" s="728"/>
      <c r="F291" s="729"/>
      <c r="G291" s="290"/>
      <c r="H291" s="290"/>
    </row>
    <row r="292" spans="1:8" ht="15.75">
      <c r="A292" s="428"/>
      <c r="B292" s="728"/>
      <c r="C292" s="728"/>
      <c r="D292" s="728"/>
      <c r="E292" s="728"/>
      <c r="F292" s="729"/>
      <c r="G292" s="290"/>
      <c r="H292" s="290"/>
    </row>
    <row r="293" spans="1:8" ht="15.75">
      <c r="A293" s="428"/>
      <c r="B293" s="728"/>
      <c r="C293" s="728"/>
      <c r="D293" s="728"/>
      <c r="E293" s="728"/>
      <c r="F293" s="729"/>
      <c r="G293" s="290"/>
      <c r="H293" s="290"/>
    </row>
    <row r="294" spans="1:8" ht="15.75">
      <c r="A294" s="428"/>
      <c r="B294" s="728"/>
      <c r="C294" s="728"/>
      <c r="D294" s="728"/>
      <c r="E294" s="728"/>
      <c r="F294" s="729"/>
      <c r="G294" s="290"/>
      <c r="H294" s="290"/>
    </row>
    <row r="295" spans="1:8" ht="15.75">
      <c r="A295" s="428"/>
      <c r="B295" s="728"/>
      <c r="C295" s="728"/>
      <c r="D295" s="728"/>
      <c r="E295" s="728"/>
      <c r="F295" s="729"/>
      <c r="G295" s="290"/>
      <c r="H295" s="290"/>
    </row>
    <row r="296" spans="1:8" ht="15.75">
      <c r="A296" s="428"/>
      <c r="B296" s="728"/>
      <c r="C296" s="728"/>
      <c r="D296" s="728"/>
      <c r="E296" s="728"/>
      <c r="F296" s="729"/>
      <c r="G296" s="290"/>
      <c r="H296" s="290"/>
    </row>
    <row r="297" spans="1:8" ht="15.75">
      <c r="A297" s="428"/>
      <c r="B297" s="728"/>
      <c r="C297" s="728"/>
      <c r="D297" s="728"/>
      <c r="E297" s="728"/>
      <c r="F297" s="729"/>
      <c r="G297" s="290"/>
      <c r="H297" s="290"/>
    </row>
    <row r="298" spans="1:8" ht="15.75">
      <c r="A298" s="428"/>
      <c r="B298" s="728"/>
      <c r="C298" s="728"/>
      <c r="D298" s="728"/>
      <c r="E298" s="728"/>
      <c r="F298" s="729"/>
      <c r="G298" s="290"/>
      <c r="H298" s="290"/>
    </row>
    <row r="299" spans="1:8" ht="15.75">
      <c r="A299" s="428"/>
      <c r="B299" s="728"/>
      <c r="C299" s="728"/>
      <c r="D299" s="728"/>
      <c r="E299" s="728"/>
      <c r="F299" s="729"/>
      <c r="G299" s="290"/>
      <c r="H299" s="290"/>
    </row>
    <row r="300" spans="1:8" ht="15.75">
      <c r="A300" s="428"/>
      <c r="B300" s="728"/>
      <c r="C300" s="728"/>
      <c r="D300" s="728"/>
      <c r="E300" s="728"/>
      <c r="F300" s="729"/>
      <c r="G300" s="290"/>
      <c r="H300" s="290"/>
    </row>
    <row r="301" spans="1:8" ht="15.75">
      <c r="A301" s="428"/>
      <c r="B301" s="728"/>
      <c r="C301" s="728"/>
      <c r="D301" s="728"/>
      <c r="E301" s="728"/>
      <c r="F301" s="729"/>
      <c r="G301" s="290"/>
      <c r="H301" s="290"/>
    </row>
    <row r="302" spans="1:8" ht="15.75">
      <c r="A302" s="428"/>
      <c r="B302" s="728"/>
      <c r="C302" s="728"/>
      <c r="D302" s="728"/>
      <c r="E302" s="728"/>
      <c r="F302" s="729"/>
      <c r="G302" s="290"/>
      <c r="H302" s="290"/>
    </row>
    <row r="303" spans="1:8" ht="15.75">
      <c r="A303" s="428"/>
      <c r="B303" s="728"/>
      <c r="C303" s="728"/>
      <c r="D303" s="728"/>
      <c r="E303" s="728"/>
      <c r="F303" s="729"/>
      <c r="G303" s="290"/>
      <c r="H303" s="290"/>
    </row>
    <row r="304" spans="1:8" ht="15.75">
      <c r="A304" s="428"/>
      <c r="B304" s="728"/>
      <c r="C304" s="728"/>
      <c r="D304" s="728"/>
      <c r="E304" s="728"/>
      <c r="F304" s="729"/>
      <c r="G304" s="290"/>
      <c r="H304" s="290"/>
    </row>
    <row r="305" spans="1:8" ht="15.75">
      <c r="A305" s="428"/>
      <c r="B305" s="728"/>
      <c r="C305" s="728"/>
      <c r="D305" s="728"/>
      <c r="E305" s="728"/>
      <c r="F305" s="729"/>
      <c r="G305" s="290"/>
      <c r="H305" s="290"/>
    </row>
    <row r="306" spans="1:8" ht="15.75">
      <c r="A306" s="428"/>
      <c r="B306" s="728"/>
      <c r="C306" s="728"/>
      <c r="D306" s="728"/>
      <c r="E306" s="728"/>
      <c r="F306" s="729"/>
      <c r="G306" s="290"/>
      <c r="H306" s="290"/>
    </row>
    <row r="307" spans="1:8" ht="15.75">
      <c r="A307" s="428"/>
      <c r="B307" s="728"/>
      <c r="C307" s="728"/>
      <c r="D307" s="728"/>
      <c r="E307" s="728"/>
      <c r="F307" s="729"/>
      <c r="G307" s="290"/>
      <c r="H307" s="290"/>
    </row>
    <row r="308" spans="1:8" ht="15.75">
      <c r="A308" s="428"/>
      <c r="B308" s="728"/>
      <c r="C308" s="728"/>
      <c r="D308" s="728"/>
      <c r="E308" s="728"/>
      <c r="F308" s="729"/>
      <c r="G308" s="290"/>
      <c r="H308" s="290"/>
    </row>
    <row r="309" spans="1:8" ht="15.75">
      <c r="A309" s="428"/>
      <c r="B309" s="728"/>
      <c r="C309" s="728"/>
      <c r="D309" s="728"/>
      <c r="E309" s="728"/>
      <c r="F309" s="729"/>
      <c r="G309" s="290"/>
      <c r="H309" s="290"/>
    </row>
    <row r="310" spans="1:8" ht="15.75">
      <c r="A310" s="428"/>
      <c r="B310" s="728"/>
      <c r="C310" s="728"/>
      <c r="D310" s="728"/>
      <c r="E310" s="728"/>
      <c r="F310" s="729"/>
      <c r="G310" s="290"/>
      <c r="H310" s="290"/>
    </row>
    <row r="311" spans="1:8" ht="15.75">
      <c r="A311" s="428"/>
      <c r="B311" s="728"/>
      <c r="C311" s="728"/>
      <c r="D311" s="728"/>
      <c r="E311" s="728"/>
      <c r="F311" s="729"/>
      <c r="G311" s="290"/>
      <c r="H311" s="290"/>
    </row>
    <row r="312" spans="1:8" ht="15.75">
      <c r="A312" s="428"/>
      <c r="B312" s="728"/>
      <c r="C312" s="728"/>
      <c r="D312" s="728"/>
      <c r="E312" s="728"/>
      <c r="F312" s="729"/>
      <c r="G312" s="290"/>
      <c r="H312" s="290"/>
    </row>
    <row r="313" spans="1:8" ht="15.75">
      <c r="A313" s="428"/>
      <c r="B313" s="728"/>
      <c r="C313" s="728"/>
      <c r="D313" s="728"/>
      <c r="E313" s="728"/>
      <c r="F313" s="729"/>
      <c r="G313" s="290"/>
      <c r="H313" s="290"/>
    </row>
    <row r="314" spans="1:8" ht="15.75">
      <c r="A314" s="428"/>
      <c r="B314" s="728"/>
      <c r="C314" s="728"/>
      <c r="D314" s="728"/>
      <c r="E314" s="728"/>
      <c r="F314" s="729"/>
      <c r="G314" s="290"/>
      <c r="H314" s="290"/>
    </row>
    <row r="315" spans="1:8" ht="15.75">
      <c r="A315" s="428"/>
      <c r="B315" s="728"/>
      <c r="C315" s="728"/>
      <c r="D315" s="728"/>
      <c r="E315" s="728"/>
      <c r="F315" s="729"/>
      <c r="G315" s="290"/>
      <c r="H315" s="290"/>
    </row>
    <row r="316" spans="1:8" ht="15.75">
      <c r="A316" s="428"/>
      <c r="B316" s="728"/>
      <c r="C316" s="728"/>
      <c r="D316" s="728"/>
      <c r="E316" s="728"/>
      <c r="F316" s="729"/>
      <c r="G316" s="290"/>
      <c r="H316" s="290"/>
    </row>
    <row r="317" spans="1:8" ht="15.75">
      <c r="A317" s="428"/>
      <c r="B317" s="728"/>
      <c r="C317" s="728"/>
      <c r="D317" s="728"/>
      <c r="E317" s="728"/>
      <c r="F317" s="729"/>
      <c r="G317" s="290"/>
      <c r="H317" s="290"/>
    </row>
    <row r="318" spans="1:8" ht="15.75">
      <c r="A318" s="428"/>
      <c r="B318" s="728"/>
      <c r="C318" s="728"/>
      <c r="D318" s="728"/>
      <c r="E318" s="728"/>
      <c r="F318" s="729"/>
      <c r="G318" s="290"/>
      <c r="H318" s="290"/>
    </row>
    <row r="319" spans="1:8" ht="15.75">
      <c r="A319" s="428"/>
      <c r="B319" s="728"/>
      <c r="C319" s="728"/>
      <c r="D319" s="728"/>
      <c r="E319" s="728"/>
      <c r="F319" s="729"/>
      <c r="G319" s="290"/>
      <c r="H319" s="290"/>
    </row>
    <row r="320" spans="1:8" ht="15.75">
      <c r="A320" s="428"/>
      <c r="B320" s="728"/>
      <c r="C320" s="728"/>
      <c r="D320" s="728"/>
      <c r="E320" s="728"/>
      <c r="F320" s="729"/>
      <c r="G320" s="290"/>
      <c r="H320" s="290"/>
    </row>
    <row r="321" spans="1:8" ht="15.75">
      <c r="A321" s="428"/>
      <c r="B321" s="728"/>
      <c r="C321" s="728"/>
      <c r="D321" s="728"/>
      <c r="E321" s="728"/>
      <c r="F321" s="729"/>
      <c r="G321" s="290"/>
      <c r="H321" s="290"/>
    </row>
    <row r="322" spans="1:8" ht="15.75">
      <c r="A322" s="428"/>
      <c r="B322" s="728"/>
      <c r="C322" s="728"/>
      <c r="D322" s="728"/>
      <c r="E322" s="728"/>
      <c r="F322" s="729"/>
      <c r="G322" s="290"/>
      <c r="H322" s="290"/>
    </row>
    <row r="323" spans="1:8" ht="15.75">
      <c r="A323" s="428"/>
      <c r="B323" s="728"/>
      <c r="C323" s="728"/>
      <c r="D323" s="728"/>
      <c r="E323" s="728"/>
      <c r="F323" s="729"/>
      <c r="G323" s="290"/>
      <c r="H323" s="290"/>
    </row>
    <row r="324" spans="1:8" ht="15.75">
      <c r="A324" s="428"/>
      <c r="B324" s="728"/>
      <c r="C324" s="728"/>
      <c r="D324" s="728"/>
      <c r="E324" s="728"/>
      <c r="F324" s="729"/>
      <c r="G324" s="290"/>
      <c r="H324" s="290"/>
    </row>
    <row r="325" spans="1:8" ht="15.75">
      <c r="A325" s="428"/>
      <c r="B325" s="728"/>
      <c r="C325" s="728"/>
      <c r="D325" s="728"/>
      <c r="E325" s="728"/>
      <c r="F325" s="729"/>
      <c r="G325" s="290"/>
      <c r="H325" s="290"/>
    </row>
    <row r="326" spans="1:8" ht="15.75">
      <c r="A326" s="428"/>
      <c r="B326" s="728"/>
      <c r="C326" s="728"/>
      <c r="D326" s="728"/>
      <c r="E326" s="728"/>
      <c r="F326" s="729"/>
      <c r="G326" s="290"/>
      <c r="H326" s="290"/>
    </row>
    <row r="327" spans="1:8" ht="15.75">
      <c r="A327" s="428"/>
      <c r="B327" s="728"/>
      <c r="C327" s="728"/>
      <c r="D327" s="728"/>
      <c r="E327" s="728"/>
      <c r="F327" s="729"/>
      <c r="G327" s="290"/>
      <c r="H327" s="290"/>
    </row>
    <row r="328" spans="1:8" ht="15.75">
      <c r="A328" s="428"/>
      <c r="B328" s="728"/>
      <c r="C328" s="728"/>
      <c r="D328" s="728"/>
      <c r="E328" s="728"/>
      <c r="F328" s="729"/>
      <c r="G328" s="290"/>
      <c r="H328" s="290"/>
    </row>
    <row r="329" spans="1:8" ht="15.75">
      <c r="A329" s="428"/>
      <c r="B329" s="728"/>
      <c r="C329" s="728"/>
      <c r="D329" s="728"/>
      <c r="E329" s="728"/>
      <c r="F329" s="729"/>
      <c r="G329" s="290"/>
      <c r="H329" s="290"/>
    </row>
    <row r="330" spans="1:8" ht="15.75">
      <c r="A330" s="428"/>
      <c r="B330" s="728"/>
      <c r="C330" s="728"/>
      <c r="D330" s="728"/>
      <c r="E330" s="728"/>
      <c r="F330" s="729"/>
      <c r="G330" s="290"/>
      <c r="H330" s="290"/>
    </row>
    <row r="331" spans="1:8" ht="15.75">
      <c r="A331" s="428"/>
      <c r="B331" s="728"/>
      <c r="C331" s="728"/>
      <c r="D331" s="728"/>
      <c r="E331" s="728"/>
      <c r="F331" s="729"/>
      <c r="G331" s="290"/>
      <c r="H331" s="290"/>
    </row>
    <row r="332" spans="1:8" ht="15.75">
      <c r="A332" s="428"/>
      <c r="B332" s="728"/>
      <c r="C332" s="728"/>
      <c r="D332" s="728"/>
      <c r="E332" s="728"/>
      <c r="F332" s="729"/>
      <c r="G332" s="290"/>
      <c r="H332" s="290"/>
    </row>
    <row r="333" spans="1:8" ht="15.75">
      <c r="A333" s="428"/>
      <c r="B333" s="728"/>
      <c r="C333" s="728"/>
      <c r="D333" s="728"/>
      <c r="E333" s="728"/>
      <c r="F333" s="729"/>
      <c r="G333" s="290"/>
      <c r="H333" s="290"/>
    </row>
    <row r="334" spans="1:8" ht="15.75">
      <c r="A334" s="428"/>
      <c r="B334" s="728"/>
      <c r="C334" s="728"/>
      <c r="D334" s="728"/>
      <c r="E334" s="728"/>
      <c r="F334" s="729"/>
      <c r="G334" s="290"/>
      <c r="H334" s="290"/>
    </row>
    <row r="335" spans="1:8" ht="15.75">
      <c r="A335" s="428"/>
      <c r="B335" s="728"/>
      <c r="C335" s="728"/>
      <c r="D335" s="728"/>
      <c r="E335" s="728"/>
      <c r="F335" s="729"/>
      <c r="G335" s="290"/>
      <c r="H335" s="290"/>
    </row>
    <row r="336" spans="1:8" ht="15.75">
      <c r="A336" s="428"/>
      <c r="B336" s="728"/>
      <c r="C336" s="728"/>
      <c r="D336" s="728"/>
      <c r="E336" s="728"/>
      <c r="F336" s="729"/>
      <c r="G336" s="290"/>
      <c r="H336" s="290"/>
    </row>
    <row r="337" spans="1:8" ht="15.75">
      <c r="A337" s="428"/>
      <c r="B337" s="728"/>
      <c r="C337" s="728"/>
      <c r="D337" s="728"/>
      <c r="E337" s="728"/>
      <c r="F337" s="729"/>
      <c r="G337" s="290"/>
      <c r="H337" s="290"/>
    </row>
    <row r="338" spans="1:8" ht="15.75">
      <c r="A338" s="428"/>
      <c r="B338" s="728"/>
      <c r="C338" s="728"/>
      <c r="D338" s="728"/>
      <c r="E338" s="728"/>
      <c r="F338" s="729"/>
      <c r="G338" s="290"/>
      <c r="H338" s="290"/>
    </row>
    <row r="339" spans="1:8" ht="15.75">
      <c r="A339" s="428"/>
      <c r="B339" s="728"/>
      <c r="C339" s="728"/>
      <c r="D339" s="728"/>
      <c r="E339" s="728"/>
      <c r="F339" s="729"/>
      <c r="G339" s="290"/>
      <c r="H339" s="290"/>
    </row>
    <row r="340" spans="1:8" ht="15.75">
      <c r="A340" s="428"/>
      <c r="B340" s="728"/>
      <c r="C340" s="728"/>
      <c r="D340" s="728"/>
      <c r="E340" s="728"/>
      <c r="F340" s="729"/>
      <c r="G340" s="290"/>
      <c r="H340" s="290"/>
    </row>
    <row r="341" spans="1:8" ht="15.75">
      <c r="A341" s="428"/>
      <c r="B341" s="728"/>
      <c r="C341" s="728"/>
      <c r="D341" s="728"/>
      <c r="E341" s="728"/>
      <c r="F341" s="729"/>
      <c r="G341" s="290"/>
      <c r="H341" s="290"/>
    </row>
    <row r="342" spans="1:8" ht="15.75">
      <c r="A342" s="428"/>
      <c r="B342" s="728"/>
      <c r="C342" s="728"/>
      <c r="D342" s="728"/>
      <c r="E342" s="728"/>
      <c r="F342" s="729"/>
      <c r="G342" s="290"/>
      <c r="H342" s="290"/>
    </row>
    <row r="343" spans="1:8" ht="15.75">
      <c r="A343" s="428"/>
      <c r="B343" s="728"/>
      <c r="C343" s="728"/>
      <c r="D343" s="728"/>
      <c r="E343" s="728"/>
      <c r="F343" s="729"/>
      <c r="G343" s="290"/>
      <c r="H343" s="290"/>
    </row>
    <row r="344" spans="1:8" ht="15.75">
      <c r="A344" s="428"/>
      <c r="B344" s="728"/>
      <c r="C344" s="728"/>
      <c r="D344" s="728"/>
      <c r="E344" s="728"/>
      <c r="F344" s="729"/>
      <c r="G344" s="290"/>
      <c r="H344" s="290"/>
    </row>
    <row r="345" spans="1:8" ht="15.75">
      <c r="A345" s="428"/>
      <c r="B345" s="728"/>
      <c r="C345" s="728"/>
      <c r="D345" s="728"/>
      <c r="E345" s="728"/>
      <c r="F345" s="729"/>
      <c r="G345" s="290"/>
      <c r="H345" s="290"/>
    </row>
    <row r="346" spans="1:8" ht="15.75">
      <c r="A346" s="428"/>
      <c r="B346" s="728"/>
      <c r="C346" s="728"/>
      <c r="D346" s="728"/>
      <c r="E346" s="728"/>
      <c r="F346" s="729"/>
      <c r="G346" s="290"/>
      <c r="H346" s="290"/>
    </row>
    <row r="347" spans="1:8" ht="15.75">
      <c r="A347" s="428"/>
      <c r="B347" s="728"/>
      <c r="C347" s="728"/>
      <c r="D347" s="728"/>
      <c r="E347" s="728"/>
      <c r="F347" s="729"/>
      <c r="G347" s="290"/>
      <c r="H347" s="290"/>
    </row>
    <row r="348" spans="1:8" ht="15.75">
      <c r="A348" s="428"/>
      <c r="B348" s="728"/>
      <c r="C348" s="728"/>
      <c r="D348" s="728"/>
      <c r="E348" s="728"/>
      <c r="F348" s="729"/>
      <c r="G348" s="290"/>
      <c r="H348" s="290"/>
    </row>
    <row r="349" spans="1:8" ht="15.75">
      <c r="A349" s="428"/>
      <c r="B349" s="728"/>
      <c r="C349" s="728"/>
      <c r="D349" s="728"/>
      <c r="E349" s="728"/>
      <c r="F349" s="729"/>
      <c r="G349" s="290"/>
      <c r="H349" s="290"/>
    </row>
    <row r="350" spans="1:8" ht="15.75">
      <c r="A350" s="428"/>
      <c r="B350" s="728"/>
      <c r="C350" s="728"/>
      <c r="D350" s="728"/>
      <c r="E350" s="728"/>
      <c r="F350" s="729"/>
      <c r="G350" s="290"/>
      <c r="H350" s="290"/>
    </row>
    <row r="351" spans="1:8" ht="15.75">
      <c r="A351" s="428"/>
      <c r="B351" s="728"/>
      <c r="C351" s="728"/>
      <c r="D351" s="728"/>
      <c r="E351" s="728"/>
      <c r="F351" s="729"/>
      <c r="G351" s="290"/>
      <c r="H351" s="290"/>
    </row>
    <row r="352" spans="1:8" ht="15.75">
      <c r="A352" s="428"/>
      <c r="B352" s="728"/>
      <c r="C352" s="728"/>
      <c r="D352" s="728"/>
      <c r="E352" s="728"/>
      <c r="F352" s="729"/>
      <c r="G352" s="290"/>
      <c r="H352" s="290"/>
    </row>
    <row r="353" spans="1:8" ht="15.75">
      <c r="A353" s="428"/>
      <c r="B353" s="728"/>
      <c r="C353" s="728"/>
      <c r="D353" s="728"/>
      <c r="E353" s="728"/>
      <c r="F353" s="729"/>
      <c r="G353" s="290"/>
      <c r="H353" s="290"/>
    </row>
    <row r="354" spans="1:8" ht="15.75">
      <c r="A354" s="428"/>
      <c r="B354" s="728"/>
      <c r="C354" s="728"/>
      <c r="D354" s="728"/>
      <c r="E354" s="728"/>
      <c r="F354" s="729"/>
      <c r="G354" s="290"/>
      <c r="H354" s="290"/>
    </row>
    <row r="355" spans="1:8" ht="15.75">
      <c r="A355" s="428"/>
      <c r="B355" s="728"/>
      <c r="C355" s="728"/>
      <c r="D355" s="728"/>
      <c r="E355" s="728"/>
      <c r="F355" s="729"/>
      <c r="G355" s="290"/>
      <c r="H355" s="290"/>
    </row>
    <row r="356" spans="1:8" ht="15.75">
      <c r="A356" s="428"/>
      <c r="B356" s="728"/>
      <c r="C356" s="728"/>
      <c r="D356" s="728"/>
      <c r="E356" s="728"/>
      <c r="F356" s="729"/>
      <c r="G356" s="290"/>
      <c r="H356" s="290"/>
    </row>
    <row r="357" spans="1:8" ht="15.75">
      <c r="A357" s="428"/>
      <c r="B357" s="728"/>
      <c r="C357" s="728"/>
      <c r="D357" s="728"/>
      <c r="E357" s="728"/>
      <c r="F357" s="729"/>
      <c r="G357" s="290"/>
      <c r="H357" s="290"/>
    </row>
    <row r="358" spans="1:8" ht="15.75">
      <c r="A358" s="428"/>
      <c r="B358" s="728"/>
      <c r="C358" s="728"/>
      <c r="D358" s="728"/>
      <c r="E358" s="728"/>
      <c r="F358" s="729"/>
      <c r="G358" s="290"/>
      <c r="H358" s="290"/>
    </row>
    <row r="359" spans="1:8" ht="15.75">
      <c r="A359" s="428"/>
      <c r="B359" s="728"/>
      <c r="C359" s="728"/>
      <c r="D359" s="728"/>
      <c r="E359" s="728"/>
      <c r="F359" s="729"/>
      <c r="G359" s="290"/>
      <c r="H359" s="290"/>
    </row>
    <row r="360" spans="1:8" ht="15.75">
      <c r="A360" s="428"/>
      <c r="B360" s="728"/>
      <c r="C360" s="728"/>
      <c r="D360" s="728"/>
      <c r="E360" s="728"/>
      <c r="F360" s="729"/>
      <c r="G360" s="290"/>
      <c r="H360" s="290"/>
    </row>
    <row r="361" spans="1:8" ht="15.75">
      <c r="A361" s="428"/>
      <c r="B361" s="728"/>
      <c r="C361" s="728"/>
      <c r="D361" s="728"/>
      <c r="E361" s="728"/>
      <c r="F361" s="729"/>
      <c r="G361" s="290"/>
      <c r="H361" s="290"/>
    </row>
    <row r="362" spans="1:8" ht="15.75">
      <c r="A362" s="428"/>
      <c r="B362" s="728"/>
      <c r="C362" s="728"/>
      <c r="D362" s="728"/>
      <c r="E362" s="728"/>
      <c r="F362" s="729"/>
      <c r="G362" s="290"/>
      <c r="H362" s="290"/>
    </row>
    <row r="363" spans="1:8" ht="15.75">
      <c r="A363" s="428"/>
      <c r="B363" s="728"/>
      <c r="C363" s="728"/>
      <c r="D363" s="728"/>
      <c r="E363" s="728"/>
      <c r="F363" s="729"/>
      <c r="G363" s="290"/>
      <c r="H363" s="290"/>
    </row>
    <row r="364" spans="1:8" ht="15.75">
      <c r="A364" s="428"/>
      <c r="B364" s="728"/>
      <c r="C364" s="728"/>
      <c r="D364" s="728"/>
      <c r="E364" s="728"/>
      <c r="F364" s="729"/>
      <c r="G364" s="290"/>
      <c r="H364" s="290"/>
    </row>
    <row r="365" spans="1:8" ht="15.75">
      <c r="A365" s="428"/>
      <c r="B365" s="728"/>
      <c r="C365" s="728"/>
      <c r="D365" s="728"/>
      <c r="E365" s="728"/>
      <c r="F365" s="729"/>
      <c r="G365" s="290"/>
      <c r="H365" s="290"/>
    </row>
    <row r="366" spans="1:8" ht="15.75">
      <c r="A366" s="428"/>
      <c r="B366" s="728"/>
      <c r="C366" s="728"/>
      <c r="D366" s="728"/>
      <c r="E366" s="728"/>
      <c r="F366" s="729"/>
      <c r="G366" s="290"/>
      <c r="H366" s="290"/>
    </row>
    <row r="367" spans="1:8" ht="15.75">
      <c r="A367" s="428"/>
      <c r="B367" s="728"/>
      <c r="C367" s="728"/>
      <c r="D367" s="728"/>
      <c r="E367" s="728"/>
      <c r="F367" s="729"/>
      <c r="G367" s="290"/>
      <c r="H367" s="290"/>
    </row>
    <row r="368" spans="1:8" ht="15.75">
      <c r="A368" s="428"/>
      <c r="B368" s="728"/>
      <c r="C368" s="728"/>
      <c r="D368" s="728"/>
      <c r="E368" s="728"/>
      <c r="F368" s="729"/>
      <c r="G368" s="290"/>
      <c r="H368" s="290"/>
    </row>
    <row r="369" spans="1:8" ht="15.75">
      <c r="A369" s="428"/>
      <c r="B369" s="728"/>
      <c r="C369" s="728"/>
      <c r="D369" s="728"/>
      <c r="E369" s="728"/>
      <c r="F369" s="729"/>
      <c r="G369" s="290"/>
      <c r="H369" s="290"/>
    </row>
    <row r="370" spans="1:8" ht="15.75">
      <c r="A370" s="428"/>
      <c r="B370" s="728"/>
      <c r="C370" s="728"/>
      <c r="D370" s="728"/>
      <c r="E370" s="728"/>
      <c r="F370" s="729"/>
      <c r="G370" s="290"/>
      <c r="H370" s="290"/>
    </row>
    <row r="371" spans="1:8" ht="15.75">
      <c r="A371" s="428"/>
      <c r="B371" s="728"/>
      <c r="C371" s="728"/>
      <c r="D371" s="728"/>
      <c r="E371" s="728"/>
      <c r="F371" s="729"/>
      <c r="G371" s="290"/>
      <c r="H371" s="290"/>
    </row>
    <row r="372" spans="1:8" ht="15.75">
      <c r="A372" s="428"/>
      <c r="B372" s="728"/>
      <c r="C372" s="728"/>
      <c r="D372" s="728"/>
      <c r="E372" s="728"/>
      <c r="F372" s="729"/>
      <c r="G372" s="290"/>
      <c r="H372" s="290"/>
    </row>
    <row r="373" spans="1:8" ht="15.75">
      <c r="A373" s="428"/>
      <c r="B373" s="728"/>
      <c r="C373" s="728"/>
      <c r="D373" s="728"/>
      <c r="E373" s="728"/>
      <c r="F373" s="729"/>
      <c r="G373" s="290"/>
      <c r="H373" s="290"/>
    </row>
    <row r="374" spans="1:8" ht="15.75">
      <c r="A374" s="428"/>
      <c r="B374" s="728"/>
      <c r="C374" s="728"/>
      <c r="D374" s="728"/>
      <c r="E374" s="728"/>
      <c r="F374" s="729"/>
      <c r="G374" s="290"/>
      <c r="H374" s="290"/>
    </row>
    <row r="375" spans="1:8" ht="15.75">
      <c r="A375" s="428"/>
      <c r="B375" s="728"/>
      <c r="C375" s="728"/>
      <c r="D375" s="728"/>
      <c r="E375" s="728"/>
      <c r="F375" s="729"/>
      <c r="G375" s="290"/>
      <c r="H375" s="290"/>
    </row>
    <row r="376" spans="1:8" ht="15.75">
      <c r="A376" s="428"/>
      <c r="B376" s="728"/>
      <c r="C376" s="728"/>
      <c r="D376" s="728"/>
      <c r="E376" s="728"/>
      <c r="F376" s="729"/>
      <c r="G376" s="290"/>
      <c r="H376" s="290"/>
    </row>
    <row r="377" spans="1:8" ht="15.75">
      <c r="A377" s="428"/>
      <c r="B377" s="728"/>
      <c r="C377" s="728"/>
      <c r="D377" s="728"/>
      <c r="E377" s="728"/>
      <c r="F377" s="729"/>
      <c r="G377" s="290"/>
      <c r="H377" s="290"/>
    </row>
    <row r="378" spans="1:8" ht="15.75">
      <c r="A378" s="428"/>
      <c r="B378" s="728"/>
      <c r="C378" s="728"/>
      <c r="D378" s="728"/>
      <c r="E378" s="728"/>
      <c r="F378" s="729"/>
      <c r="G378" s="290"/>
      <c r="H378" s="290"/>
    </row>
    <row r="379" spans="1:8" ht="15.75">
      <c r="A379" s="428"/>
      <c r="B379" s="728"/>
      <c r="C379" s="728"/>
      <c r="D379" s="728"/>
      <c r="E379" s="728"/>
      <c r="F379" s="729"/>
      <c r="G379" s="290"/>
      <c r="H379" s="290"/>
    </row>
    <row r="380" spans="1:8" ht="15.75">
      <c r="A380" s="428"/>
      <c r="B380" s="728"/>
      <c r="C380" s="728"/>
      <c r="D380" s="728"/>
      <c r="E380" s="728"/>
      <c r="F380" s="729"/>
      <c r="G380" s="290"/>
      <c r="H380" s="290"/>
    </row>
    <row r="381" spans="1:8" ht="15.75">
      <c r="A381" s="428"/>
      <c r="B381" s="728"/>
      <c r="C381" s="728"/>
      <c r="D381" s="728"/>
      <c r="E381" s="728"/>
      <c r="F381" s="729"/>
      <c r="G381" s="290"/>
      <c r="H381" s="290"/>
    </row>
    <row r="382" spans="1:8" ht="15.75">
      <c r="A382" s="428"/>
      <c r="B382" s="728"/>
      <c r="C382" s="728"/>
      <c r="D382" s="728"/>
      <c r="E382" s="728"/>
      <c r="F382" s="729"/>
      <c r="G382" s="290"/>
      <c r="H382" s="290"/>
    </row>
    <row r="383" spans="1:8" ht="15.75">
      <c r="A383" s="428"/>
      <c r="B383" s="728"/>
      <c r="C383" s="728"/>
      <c r="D383" s="728"/>
      <c r="E383" s="728"/>
      <c r="F383" s="729"/>
      <c r="G383" s="290"/>
      <c r="H383" s="290"/>
    </row>
    <row r="384" spans="1:8" ht="15.75">
      <c r="A384" s="428"/>
      <c r="B384" s="728"/>
      <c r="C384" s="728"/>
      <c r="D384" s="728"/>
      <c r="E384" s="728"/>
      <c r="F384" s="729"/>
      <c r="G384" s="290"/>
      <c r="H384" s="290"/>
    </row>
    <row r="385" spans="1:8" ht="15.75">
      <c r="A385" s="428"/>
      <c r="B385" s="728"/>
      <c r="C385" s="728"/>
      <c r="D385" s="728"/>
      <c r="E385" s="728"/>
      <c r="F385" s="729"/>
      <c r="G385" s="290"/>
      <c r="H385" s="290"/>
    </row>
    <row r="386" spans="1:8" ht="15.75">
      <c r="A386" s="428"/>
      <c r="B386" s="728"/>
      <c r="C386" s="728"/>
      <c r="D386" s="728"/>
      <c r="E386" s="728"/>
      <c r="F386" s="729"/>
      <c r="G386" s="290"/>
      <c r="H386" s="290"/>
    </row>
    <row r="387" spans="1:8" ht="15.75">
      <c r="A387" s="428"/>
      <c r="B387" s="728"/>
      <c r="C387" s="728"/>
      <c r="D387" s="728"/>
      <c r="E387" s="728"/>
      <c r="F387" s="729"/>
      <c r="G387" s="290"/>
      <c r="H387" s="290"/>
    </row>
    <row r="388" spans="1:8" ht="15.75">
      <c r="A388" s="428"/>
      <c r="B388" s="728"/>
      <c r="C388" s="728"/>
      <c r="D388" s="728"/>
      <c r="E388" s="728"/>
      <c r="F388" s="729"/>
      <c r="G388" s="290"/>
      <c r="H388" s="290"/>
    </row>
    <row r="389" spans="1:8" ht="15.75">
      <c r="A389" s="428"/>
      <c r="B389" s="728"/>
      <c r="C389" s="728"/>
      <c r="D389" s="728"/>
      <c r="E389" s="728"/>
      <c r="F389" s="729"/>
      <c r="G389" s="290"/>
      <c r="H389" s="290"/>
    </row>
    <row r="390" spans="1:8" ht="15.75">
      <c r="A390" s="428"/>
      <c r="B390" s="728"/>
      <c r="C390" s="728"/>
      <c r="D390" s="728"/>
      <c r="E390" s="728"/>
      <c r="F390" s="729"/>
      <c r="G390" s="290"/>
      <c r="H390" s="290"/>
    </row>
    <row r="391" spans="1:8" ht="15.75">
      <c r="A391" s="428"/>
      <c r="B391" s="728"/>
      <c r="C391" s="728"/>
      <c r="D391" s="728"/>
      <c r="E391" s="728"/>
      <c r="F391" s="729"/>
      <c r="G391" s="290"/>
      <c r="H391" s="290"/>
    </row>
    <row r="392" spans="1:8" ht="15.75">
      <c r="A392" s="428"/>
      <c r="B392" s="728"/>
      <c r="C392" s="728"/>
      <c r="D392" s="728"/>
      <c r="E392" s="728"/>
      <c r="F392" s="729"/>
      <c r="G392" s="290"/>
      <c r="H392" s="290"/>
    </row>
    <row r="393" spans="1:8" ht="15.75">
      <c r="A393" s="428"/>
      <c r="B393" s="728"/>
      <c r="C393" s="728"/>
      <c r="D393" s="728"/>
      <c r="E393" s="728"/>
      <c r="F393" s="729"/>
      <c r="G393" s="290"/>
      <c r="H393" s="290"/>
    </row>
    <row r="394" spans="1:8" ht="15.75">
      <c r="A394" s="428"/>
      <c r="B394" s="728"/>
      <c r="C394" s="728"/>
      <c r="D394" s="728"/>
      <c r="E394" s="728"/>
      <c r="F394" s="729"/>
      <c r="G394" s="290"/>
      <c r="H394" s="290"/>
    </row>
    <row r="395" spans="1:8" ht="15.75">
      <c r="A395" s="428"/>
      <c r="B395" s="728"/>
      <c r="C395" s="728"/>
      <c r="D395" s="728"/>
      <c r="E395" s="728"/>
      <c r="F395" s="729"/>
      <c r="G395" s="290"/>
      <c r="H395" s="290"/>
    </row>
    <row r="396" spans="1:8" ht="15.75">
      <c r="A396" s="428"/>
      <c r="B396" s="728"/>
      <c r="C396" s="728"/>
      <c r="D396" s="728"/>
      <c r="E396" s="728"/>
      <c r="F396" s="729"/>
      <c r="G396" s="290"/>
      <c r="H396" s="290"/>
    </row>
    <row r="397" spans="1:8" ht="15.75">
      <c r="A397" s="428"/>
      <c r="B397" s="728"/>
      <c r="C397" s="728"/>
      <c r="D397" s="728"/>
      <c r="E397" s="728"/>
      <c r="F397" s="729"/>
      <c r="G397" s="290"/>
      <c r="H397" s="290"/>
    </row>
    <row r="398" spans="1:8" ht="15.75">
      <c r="A398" s="428"/>
      <c r="B398" s="728"/>
      <c r="C398" s="728"/>
      <c r="D398" s="728"/>
      <c r="E398" s="728"/>
      <c r="F398" s="729"/>
      <c r="G398" s="290"/>
      <c r="H398" s="290"/>
    </row>
    <row r="399" spans="1:8" ht="15.75">
      <c r="A399" s="428"/>
      <c r="B399" s="728"/>
      <c r="C399" s="728"/>
      <c r="D399" s="728"/>
      <c r="E399" s="728"/>
      <c r="F399" s="729"/>
      <c r="G399" s="290"/>
      <c r="H399" s="290"/>
    </row>
    <row r="400" spans="1:8" ht="15.75">
      <c r="A400" s="428"/>
      <c r="B400" s="728"/>
      <c r="C400" s="728"/>
      <c r="D400" s="728"/>
      <c r="E400" s="728"/>
      <c r="F400" s="729"/>
      <c r="G400" s="290"/>
      <c r="H400" s="290"/>
    </row>
    <row r="401" spans="1:8" ht="15.75">
      <c r="A401" s="428"/>
      <c r="B401" s="728"/>
      <c r="C401" s="728"/>
      <c r="D401" s="728"/>
      <c r="E401" s="728"/>
      <c r="F401" s="729"/>
      <c r="G401" s="290"/>
      <c r="H401" s="290"/>
    </row>
    <row r="402" spans="1:8" ht="15.75">
      <c r="A402" s="428"/>
      <c r="B402" s="728"/>
      <c r="C402" s="728"/>
      <c r="D402" s="728"/>
      <c r="E402" s="728"/>
      <c r="F402" s="729"/>
      <c r="G402" s="290"/>
      <c r="H402" s="290"/>
    </row>
    <row r="403" spans="1:8" ht="15.75">
      <c r="A403" s="428"/>
      <c r="B403" s="728"/>
      <c r="C403" s="728"/>
      <c r="D403" s="728"/>
      <c r="E403" s="728"/>
      <c r="F403" s="729"/>
      <c r="G403" s="290"/>
      <c r="H403" s="290"/>
    </row>
    <row r="404" spans="1:8" ht="15.75">
      <c r="A404" s="428"/>
      <c r="B404" s="728"/>
      <c r="C404" s="728"/>
      <c r="D404" s="728"/>
      <c r="E404" s="728"/>
      <c r="F404" s="729"/>
      <c r="G404" s="290"/>
      <c r="H404" s="290"/>
    </row>
    <row r="405" spans="1:8" ht="15.75">
      <c r="A405" s="428"/>
      <c r="B405" s="728"/>
      <c r="C405" s="728"/>
      <c r="D405" s="728"/>
      <c r="E405" s="728"/>
      <c r="F405" s="729"/>
      <c r="G405" s="290"/>
      <c r="H405" s="290"/>
    </row>
    <row r="406" spans="1:8" ht="15.75">
      <c r="A406" s="428"/>
      <c r="B406" s="728"/>
      <c r="C406" s="728"/>
      <c r="D406" s="728"/>
      <c r="E406" s="728"/>
      <c r="F406" s="729"/>
      <c r="G406" s="290"/>
      <c r="H406" s="290"/>
    </row>
    <row r="407" spans="1:8" ht="15.75">
      <c r="A407" s="428"/>
      <c r="B407" s="728"/>
      <c r="C407" s="728"/>
      <c r="D407" s="728"/>
      <c r="E407" s="728"/>
      <c r="F407" s="729"/>
      <c r="G407" s="290"/>
      <c r="H407" s="290"/>
    </row>
    <row r="408" spans="1:8" ht="15.75">
      <c r="A408" s="428"/>
      <c r="B408" s="728"/>
      <c r="C408" s="728"/>
      <c r="D408" s="728"/>
      <c r="E408" s="728"/>
      <c r="F408" s="729"/>
      <c r="G408" s="290"/>
      <c r="H408" s="290"/>
    </row>
    <row r="409" spans="1:8" ht="15.75">
      <c r="A409" s="428"/>
      <c r="B409" s="728"/>
      <c r="C409" s="728"/>
      <c r="D409" s="728"/>
      <c r="E409" s="728"/>
      <c r="F409" s="729"/>
      <c r="G409" s="290"/>
      <c r="H409" s="290"/>
    </row>
    <row r="410" spans="1:8" ht="15.75">
      <c r="A410" s="428"/>
      <c r="B410" s="728"/>
      <c r="C410" s="728"/>
      <c r="D410" s="728"/>
      <c r="E410" s="728"/>
      <c r="F410" s="729"/>
      <c r="G410" s="290"/>
      <c r="H410" s="290"/>
    </row>
    <row r="411" spans="1:8" ht="15.75">
      <c r="A411" s="428"/>
      <c r="B411" s="728"/>
      <c r="C411" s="728"/>
      <c r="D411" s="728"/>
      <c r="E411" s="728"/>
      <c r="F411" s="729"/>
      <c r="G411" s="290"/>
      <c r="H411" s="290"/>
    </row>
    <row r="412" spans="1:8" ht="15.75">
      <c r="A412" s="428"/>
      <c r="B412" s="728"/>
      <c r="C412" s="728"/>
      <c r="D412" s="728"/>
      <c r="E412" s="728"/>
      <c r="F412" s="729"/>
      <c r="G412" s="290"/>
      <c r="H412" s="290"/>
    </row>
    <row r="413" spans="1:8" ht="15.75">
      <c r="A413" s="428"/>
      <c r="B413" s="728"/>
      <c r="C413" s="728"/>
      <c r="D413" s="728"/>
      <c r="E413" s="728"/>
      <c r="F413" s="729"/>
      <c r="G413" s="290"/>
      <c r="H413" s="290"/>
    </row>
    <row r="414" spans="1:8" ht="15.75">
      <c r="A414" s="428"/>
      <c r="B414" s="728"/>
      <c r="C414" s="728"/>
      <c r="D414" s="728"/>
      <c r="E414" s="728"/>
      <c r="F414" s="729"/>
      <c r="G414" s="290"/>
      <c r="H414" s="290"/>
    </row>
    <row r="415" spans="1:8" ht="15.75">
      <c r="A415" s="428"/>
      <c r="B415" s="728"/>
      <c r="C415" s="728"/>
      <c r="D415" s="728"/>
      <c r="E415" s="728"/>
      <c r="F415" s="729"/>
      <c r="G415" s="290"/>
      <c r="H415" s="290"/>
    </row>
    <row r="416" spans="1:8" ht="15.75">
      <c r="A416" s="428"/>
      <c r="B416" s="728"/>
      <c r="C416" s="728"/>
      <c r="D416" s="728"/>
      <c r="E416" s="728"/>
      <c r="F416" s="729"/>
      <c r="G416" s="290"/>
      <c r="H416" s="290"/>
    </row>
    <row r="417" spans="1:8" ht="15.75">
      <c r="A417" s="428"/>
      <c r="B417" s="728"/>
      <c r="C417" s="728"/>
      <c r="D417" s="728"/>
      <c r="E417" s="728"/>
      <c r="F417" s="729"/>
      <c r="G417" s="290"/>
      <c r="H417" s="290"/>
    </row>
    <row r="418" spans="1:8" ht="15.75">
      <c r="A418" s="428"/>
      <c r="B418" s="728"/>
      <c r="C418" s="728"/>
      <c r="D418" s="728"/>
      <c r="E418" s="728"/>
      <c r="F418" s="729"/>
      <c r="G418" s="290"/>
      <c r="H418" s="290"/>
    </row>
    <row r="419" spans="1:8" ht="15.75">
      <c r="A419" s="428"/>
      <c r="B419" s="728"/>
      <c r="C419" s="728"/>
      <c r="D419" s="728"/>
      <c r="E419" s="728"/>
      <c r="F419" s="729"/>
      <c r="G419" s="290"/>
      <c r="H419" s="290"/>
    </row>
    <row r="420" spans="1:8" ht="15.75">
      <c r="A420" s="428"/>
      <c r="B420" s="728"/>
      <c r="C420" s="728"/>
      <c r="D420" s="728"/>
      <c r="E420" s="728"/>
      <c r="F420" s="729"/>
      <c r="G420" s="290"/>
      <c r="H420" s="290"/>
    </row>
    <row r="421" spans="1:8" ht="15.75">
      <c r="A421" s="428"/>
      <c r="B421" s="728"/>
      <c r="C421" s="728"/>
      <c r="D421" s="728"/>
      <c r="E421" s="728"/>
      <c r="F421" s="729"/>
      <c r="G421" s="290"/>
      <c r="H421" s="290"/>
    </row>
    <row r="422" spans="1:8" ht="15.75">
      <c r="A422" s="428"/>
      <c r="B422" s="728"/>
      <c r="C422" s="728"/>
      <c r="D422" s="728"/>
      <c r="E422" s="728"/>
      <c r="F422" s="729"/>
      <c r="G422" s="290"/>
      <c r="H422" s="290"/>
    </row>
    <row r="423" spans="1:8" ht="15.75">
      <c r="A423" s="428"/>
      <c r="B423" s="728"/>
      <c r="C423" s="728"/>
      <c r="D423" s="728"/>
      <c r="E423" s="728"/>
      <c r="F423" s="729"/>
      <c r="G423" s="290"/>
      <c r="H423" s="290"/>
    </row>
    <row r="424" spans="1:8" ht="15.75">
      <c r="A424" s="428"/>
      <c r="B424" s="728"/>
      <c r="C424" s="728"/>
      <c r="D424" s="728"/>
      <c r="E424" s="728"/>
      <c r="F424" s="729"/>
      <c r="G424" s="290"/>
      <c r="H424" s="290"/>
    </row>
    <row r="425" spans="1:8" ht="15.75">
      <c r="A425" s="428"/>
      <c r="B425" s="728"/>
      <c r="C425" s="728"/>
      <c r="D425" s="728"/>
      <c r="E425" s="728"/>
      <c r="F425" s="729"/>
      <c r="G425" s="290"/>
      <c r="H425" s="290"/>
    </row>
    <row r="426" spans="1:8" ht="15.75">
      <c r="A426" s="428"/>
      <c r="B426" s="728"/>
      <c r="C426" s="728"/>
      <c r="D426" s="728"/>
      <c r="E426" s="728"/>
      <c r="F426" s="729"/>
      <c r="G426" s="290"/>
      <c r="H426" s="290"/>
    </row>
    <row r="427" spans="1:8" ht="15.75">
      <c r="A427" s="428"/>
      <c r="B427" s="728"/>
      <c r="C427" s="728"/>
      <c r="D427" s="728"/>
      <c r="E427" s="728"/>
      <c r="F427" s="729"/>
      <c r="G427" s="290"/>
      <c r="H427" s="290"/>
    </row>
    <row r="428" spans="1:8" ht="15.75">
      <c r="A428" s="428"/>
      <c r="B428" s="728"/>
      <c r="C428" s="728"/>
      <c r="D428" s="728"/>
      <c r="E428" s="728"/>
      <c r="F428" s="729"/>
      <c r="G428" s="290"/>
      <c r="H428" s="290"/>
    </row>
    <row r="429" spans="1:8" ht="15.75">
      <c r="A429" s="428"/>
      <c r="B429" s="728"/>
      <c r="C429" s="728"/>
      <c r="D429" s="728"/>
      <c r="E429" s="728"/>
      <c r="F429" s="729"/>
      <c r="G429" s="290"/>
      <c r="H429" s="290"/>
    </row>
    <row r="430" spans="1:8" ht="15.75">
      <c r="A430" s="428"/>
      <c r="B430" s="728"/>
      <c r="C430" s="728"/>
      <c r="D430" s="728"/>
      <c r="E430" s="728"/>
      <c r="F430" s="729"/>
      <c r="G430" s="290"/>
      <c r="H430" s="290"/>
    </row>
    <row r="431" spans="1:8" ht="15.75">
      <c r="A431" s="428"/>
      <c r="B431" s="728"/>
      <c r="C431" s="728"/>
      <c r="D431" s="728"/>
      <c r="E431" s="728"/>
      <c r="F431" s="729"/>
      <c r="G431" s="290"/>
      <c r="H431" s="290"/>
    </row>
    <row r="432" spans="1:8" ht="15.75">
      <c r="A432" s="428"/>
      <c r="B432" s="728"/>
      <c r="C432" s="728"/>
      <c r="D432" s="728"/>
      <c r="E432" s="728"/>
      <c r="F432" s="729"/>
      <c r="G432" s="290"/>
      <c r="H432" s="290"/>
    </row>
    <row r="433" spans="1:8" ht="15.75">
      <c r="A433" s="428"/>
      <c r="B433" s="728"/>
      <c r="C433" s="728"/>
      <c r="D433" s="728"/>
      <c r="E433" s="728"/>
      <c r="F433" s="729"/>
      <c r="G433" s="290"/>
      <c r="H433" s="290"/>
    </row>
    <row r="434" spans="1:8" ht="15.75">
      <c r="A434" s="428"/>
      <c r="B434" s="728"/>
      <c r="C434" s="728"/>
      <c r="D434" s="728"/>
      <c r="E434" s="728"/>
      <c r="F434" s="729"/>
      <c r="G434" s="290"/>
      <c r="H434" s="290"/>
    </row>
    <row r="435" spans="1:8" ht="15.75">
      <c r="A435" s="428"/>
      <c r="B435" s="728"/>
      <c r="C435" s="728"/>
      <c r="D435" s="728"/>
      <c r="E435" s="728"/>
      <c r="F435" s="729"/>
      <c r="G435" s="290"/>
      <c r="H435" s="290"/>
    </row>
    <row r="436" spans="1:8" ht="15.75">
      <c r="A436" s="428"/>
      <c r="B436" s="728"/>
      <c r="C436" s="728"/>
      <c r="D436" s="728"/>
      <c r="E436" s="728"/>
      <c r="F436" s="729"/>
      <c r="G436" s="290"/>
      <c r="H436" s="290"/>
    </row>
    <row r="437" spans="1:8" ht="15.75">
      <c r="A437" s="428"/>
      <c r="B437" s="728"/>
      <c r="C437" s="728"/>
      <c r="D437" s="728"/>
      <c r="E437" s="728"/>
      <c r="F437" s="729"/>
      <c r="G437" s="290"/>
      <c r="H437" s="290"/>
    </row>
    <row r="438" spans="1:8" ht="15.75">
      <c r="A438" s="428"/>
      <c r="B438" s="728"/>
      <c r="C438" s="728"/>
      <c r="D438" s="728"/>
      <c r="E438" s="728"/>
      <c r="F438" s="729"/>
      <c r="G438" s="290"/>
      <c r="H438" s="290"/>
    </row>
    <row r="439" spans="1:8" ht="15.75">
      <c r="A439" s="428"/>
      <c r="B439" s="728"/>
      <c r="C439" s="728"/>
      <c r="D439" s="728"/>
      <c r="E439" s="728"/>
      <c r="F439" s="729"/>
      <c r="G439" s="290"/>
      <c r="H439" s="290"/>
    </row>
    <row r="440" spans="1:8" ht="15.75">
      <c r="A440" s="428"/>
      <c r="B440" s="728"/>
      <c r="C440" s="728"/>
      <c r="D440" s="728"/>
      <c r="E440" s="728"/>
      <c r="F440" s="729"/>
      <c r="G440" s="290"/>
      <c r="H440" s="290"/>
    </row>
    <row r="441" spans="1:8" ht="15.75">
      <c r="A441" s="428"/>
      <c r="B441" s="728"/>
      <c r="C441" s="728"/>
      <c r="D441" s="728"/>
      <c r="E441" s="728"/>
      <c r="F441" s="729"/>
      <c r="G441" s="290"/>
      <c r="H441" s="290"/>
    </row>
    <row r="442" spans="1:8" ht="15.75">
      <c r="A442" s="428"/>
      <c r="B442" s="728"/>
      <c r="C442" s="728"/>
      <c r="D442" s="728"/>
      <c r="E442" s="728"/>
      <c r="F442" s="729"/>
      <c r="G442" s="290"/>
      <c r="H442" s="290"/>
    </row>
    <row r="443" spans="1:8" ht="15.75">
      <c r="A443" s="428"/>
      <c r="B443" s="728"/>
      <c r="C443" s="728"/>
      <c r="D443" s="728"/>
      <c r="E443" s="728"/>
      <c r="F443" s="729"/>
      <c r="G443" s="290"/>
      <c r="H443" s="290"/>
    </row>
    <row r="444" spans="1:8" ht="15.75">
      <c r="A444" s="428"/>
      <c r="B444" s="728"/>
      <c r="C444" s="728"/>
      <c r="D444" s="728"/>
      <c r="E444" s="728"/>
      <c r="F444" s="729"/>
      <c r="G444" s="290"/>
      <c r="H444" s="290"/>
    </row>
    <row r="445" spans="1:8" ht="15.75">
      <c r="A445" s="428"/>
      <c r="B445" s="728"/>
      <c r="C445" s="728"/>
      <c r="D445" s="728"/>
      <c r="E445" s="728"/>
      <c r="F445" s="729"/>
      <c r="G445" s="290"/>
      <c r="H445" s="290"/>
    </row>
    <row r="446" spans="1:8" ht="15.75">
      <c r="A446" s="428"/>
      <c r="B446" s="728"/>
      <c r="C446" s="728"/>
      <c r="D446" s="728"/>
      <c r="E446" s="728"/>
      <c r="F446" s="729"/>
      <c r="G446" s="290"/>
      <c r="H446" s="290"/>
    </row>
    <row r="447" spans="1:8" ht="15.75">
      <c r="A447" s="428"/>
      <c r="B447" s="728"/>
      <c r="C447" s="728"/>
      <c r="D447" s="728"/>
      <c r="E447" s="728"/>
      <c r="F447" s="729"/>
      <c r="G447" s="290"/>
      <c r="H447" s="290"/>
    </row>
    <row r="448" spans="1:8" ht="15.75">
      <c r="A448" s="428"/>
      <c r="B448" s="728"/>
      <c r="C448" s="728"/>
      <c r="D448" s="728"/>
      <c r="E448" s="728"/>
      <c r="F448" s="729"/>
      <c r="G448" s="290"/>
      <c r="H448" s="290"/>
    </row>
    <row r="449" spans="1:8" ht="15.75">
      <c r="A449" s="428"/>
      <c r="B449" s="728"/>
      <c r="C449" s="728"/>
      <c r="D449" s="728"/>
      <c r="E449" s="728"/>
      <c r="F449" s="729"/>
      <c r="G449" s="290"/>
      <c r="H449" s="290"/>
    </row>
    <row r="450" spans="1:8" ht="15.75">
      <c r="A450" s="428"/>
      <c r="B450" s="728"/>
      <c r="C450" s="728"/>
      <c r="D450" s="728"/>
      <c r="E450" s="728"/>
      <c r="F450" s="729"/>
      <c r="G450" s="290"/>
      <c r="H450" s="290"/>
    </row>
    <row r="451" spans="1:8" ht="15.75">
      <c r="A451" s="428"/>
      <c r="B451" s="728"/>
      <c r="C451" s="728"/>
      <c r="D451" s="728"/>
      <c r="E451" s="728"/>
      <c r="F451" s="729"/>
      <c r="G451" s="290"/>
      <c r="H451" s="290"/>
    </row>
    <row r="452" spans="1:8" ht="15.75">
      <c r="A452" s="428"/>
      <c r="B452" s="728"/>
      <c r="C452" s="728"/>
      <c r="D452" s="728"/>
      <c r="E452" s="728"/>
      <c r="F452" s="729"/>
      <c r="G452" s="290"/>
      <c r="H452" s="290"/>
    </row>
    <row r="453" spans="1:8" ht="15.75">
      <c r="A453" s="428"/>
      <c r="B453" s="728"/>
      <c r="C453" s="728"/>
      <c r="D453" s="728"/>
      <c r="E453" s="728"/>
      <c r="F453" s="729"/>
      <c r="G453" s="290"/>
      <c r="H453" s="290"/>
    </row>
    <row r="454" spans="1:8" ht="15.75">
      <c r="A454" s="428"/>
      <c r="B454" s="728"/>
      <c r="C454" s="728"/>
      <c r="D454" s="728"/>
      <c r="E454" s="728"/>
      <c r="F454" s="729"/>
      <c r="G454" s="290"/>
      <c r="H454" s="290"/>
    </row>
    <row r="455" spans="1:8" ht="15.75">
      <c r="A455" s="428"/>
      <c r="B455" s="728"/>
      <c r="C455" s="728"/>
      <c r="D455" s="728"/>
      <c r="E455" s="728"/>
      <c r="F455" s="729"/>
      <c r="G455" s="290"/>
      <c r="H455" s="290"/>
    </row>
    <row r="456" spans="1:8" ht="15.75">
      <c r="A456" s="428"/>
      <c r="B456" s="728"/>
      <c r="C456" s="728"/>
      <c r="D456" s="728"/>
      <c r="E456" s="728"/>
      <c r="F456" s="729"/>
      <c r="G456" s="290"/>
      <c r="H456" s="290"/>
    </row>
    <row r="457" spans="1:8" ht="15.75">
      <c r="A457" s="428"/>
      <c r="B457" s="728"/>
      <c r="C457" s="728"/>
      <c r="D457" s="728"/>
      <c r="E457" s="728"/>
      <c r="F457" s="729"/>
      <c r="G457" s="290"/>
      <c r="H457" s="290"/>
    </row>
    <row r="458" spans="1:8" ht="15.75">
      <c r="A458" s="428"/>
      <c r="B458" s="728"/>
      <c r="C458" s="728"/>
      <c r="D458" s="728"/>
      <c r="E458" s="728"/>
      <c r="F458" s="729"/>
      <c r="G458" s="290"/>
      <c r="H458" s="290"/>
    </row>
    <row r="459" spans="1:8" ht="15.75">
      <c r="A459" s="428"/>
      <c r="B459" s="728"/>
      <c r="C459" s="728"/>
      <c r="D459" s="728"/>
      <c r="E459" s="728"/>
      <c r="F459" s="729"/>
      <c r="G459" s="290"/>
      <c r="H459" s="290"/>
    </row>
    <row r="460" spans="1:8" ht="15.75">
      <c r="A460" s="428"/>
      <c r="B460" s="728"/>
      <c r="C460" s="728"/>
      <c r="D460" s="728"/>
      <c r="E460" s="728"/>
      <c r="F460" s="729"/>
      <c r="G460" s="290"/>
      <c r="H460" s="290"/>
    </row>
    <row r="461" spans="1:8" ht="15.75">
      <c r="A461" s="428"/>
      <c r="B461" s="728"/>
      <c r="C461" s="728"/>
      <c r="D461" s="728"/>
      <c r="E461" s="728"/>
      <c r="F461" s="729"/>
      <c r="G461" s="290"/>
      <c r="H461" s="290"/>
    </row>
    <row r="462" spans="1:8" ht="15.75">
      <c r="A462" s="428"/>
      <c r="B462" s="728"/>
      <c r="C462" s="728"/>
      <c r="D462" s="728"/>
      <c r="E462" s="728"/>
      <c r="F462" s="729"/>
      <c r="G462" s="290"/>
      <c r="H462" s="290"/>
    </row>
    <row r="463" spans="1:8" ht="15.75">
      <c r="A463" s="428"/>
      <c r="B463" s="728"/>
      <c r="C463" s="728"/>
      <c r="D463" s="728"/>
      <c r="E463" s="728"/>
      <c r="F463" s="729"/>
      <c r="G463" s="290"/>
      <c r="H463" s="290"/>
    </row>
    <row r="464" spans="1:8" ht="15.75">
      <c r="A464" s="428"/>
      <c r="B464" s="728"/>
      <c r="C464" s="728"/>
      <c r="D464" s="728"/>
      <c r="E464" s="728"/>
      <c r="F464" s="729"/>
      <c r="G464" s="290"/>
      <c r="H464" s="290"/>
    </row>
    <row r="465" spans="1:8" ht="15.75">
      <c r="A465" s="428"/>
      <c r="B465" s="728"/>
      <c r="C465" s="728"/>
      <c r="D465" s="728"/>
      <c r="E465" s="728"/>
      <c r="F465" s="729"/>
      <c r="G465" s="290"/>
      <c r="H465" s="290"/>
    </row>
    <row r="466" spans="1:8" ht="15.75">
      <c r="A466" s="428"/>
      <c r="B466" s="728"/>
      <c r="C466" s="728"/>
      <c r="D466" s="728"/>
      <c r="E466" s="728"/>
      <c r="F466" s="729"/>
      <c r="G466" s="290"/>
      <c r="H466" s="290"/>
    </row>
    <row r="467" spans="1:8" ht="15.75">
      <c r="A467" s="428"/>
      <c r="B467" s="728"/>
      <c r="C467" s="728"/>
      <c r="D467" s="728"/>
      <c r="E467" s="728"/>
      <c r="F467" s="729"/>
      <c r="G467" s="290"/>
      <c r="H467" s="290"/>
    </row>
    <row r="468" spans="1:8" ht="15.75">
      <c r="A468" s="428"/>
      <c r="B468" s="728"/>
      <c r="C468" s="728"/>
      <c r="D468" s="728"/>
      <c r="E468" s="728"/>
      <c r="F468" s="729"/>
      <c r="G468" s="290"/>
      <c r="H468" s="290"/>
    </row>
    <row r="469" spans="1:8" ht="15.75">
      <c r="A469" s="428"/>
      <c r="B469" s="728"/>
      <c r="C469" s="728"/>
      <c r="D469" s="728"/>
      <c r="E469" s="728"/>
      <c r="F469" s="729"/>
      <c r="G469" s="290"/>
      <c r="H469" s="290"/>
    </row>
    <row r="470" spans="1:8" ht="15.75">
      <c r="A470" s="428"/>
      <c r="B470" s="728"/>
      <c r="C470" s="728"/>
      <c r="D470" s="728"/>
      <c r="E470" s="728"/>
      <c r="F470" s="729"/>
      <c r="G470" s="290"/>
      <c r="H470" s="290"/>
    </row>
    <row r="471" spans="1:8" ht="15.75">
      <c r="A471" s="428"/>
      <c r="B471" s="728"/>
      <c r="C471" s="728"/>
      <c r="D471" s="728"/>
      <c r="E471" s="728"/>
      <c r="F471" s="729"/>
      <c r="G471" s="290"/>
      <c r="H471" s="290"/>
    </row>
    <row r="472" spans="1:8" ht="15.75">
      <c r="A472" s="428"/>
      <c r="B472" s="728"/>
      <c r="C472" s="728"/>
      <c r="D472" s="728"/>
      <c r="E472" s="728"/>
      <c r="F472" s="729"/>
      <c r="G472" s="290"/>
      <c r="H472" s="290"/>
    </row>
    <row r="473" spans="1:8" ht="15.75">
      <c r="A473" s="428"/>
      <c r="B473" s="728"/>
      <c r="C473" s="728"/>
      <c r="D473" s="728"/>
      <c r="E473" s="728"/>
      <c r="F473" s="729"/>
      <c r="G473" s="290"/>
      <c r="H473" s="290"/>
    </row>
    <row r="474" spans="1:8" ht="15.75">
      <c r="A474" s="428"/>
      <c r="B474" s="728"/>
      <c r="C474" s="728"/>
      <c r="D474" s="728"/>
      <c r="E474" s="728"/>
      <c r="F474" s="729"/>
      <c r="G474" s="290"/>
      <c r="H474" s="290"/>
    </row>
    <row r="475" spans="1:8" ht="15.75">
      <c r="A475" s="428"/>
      <c r="B475" s="728"/>
      <c r="C475" s="728"/>
      <c r="D475" s="728"/>
      <c r="E475" s="728"/>
      <c r="F475" s="729"/>
      <c r="G475" s="290"/>
      <c r="H475" s="290"/>
    </row>
    <row r="476" spans="1:8" ht="15.75">
      <c r="A476" s="428"/>
      <c r="B476" s="728"/>
      <c r="C476" s="728"/>
      <c r="D476" s="728"/>
      <c r="E476" s="728"/>
      <c r="F476" s="729"/>
      <c r="G476" s="290"/>
      <c r="H476" s="290"/>
    </row>
    <row r="477" spans="1:8" ht="15.75">
      <c r="A477" s="428"/>
      <c r="B477" s="728"/>
      <c r="C477" s="728"/>
      <c r="D477" s="728"/>
      <c r="E477" s="728"/>
      <c r="F477" s="729"/>
      <c r="G477" s="290"/>
      <c r="H477" s="290"/>
    </row>
    <row r="478" spans="1:8" ht="15.75">
      <c r="A478" s="428"/>
      <c r="B478" s="728"/>
      <c r="C478" s="728"/>
      <c r="D478" s="728"/>
      <c r="E478" s="728"/>
      <c r="F478" s="729"/>
      <c r="G478" s="290"/>
      <c r="H478" s="290"/>
    </row>
    <row r="479" spans="1:8" ht="15.75">
      <c r="A479" s="428"/>
      <c r="B479" s="728"/>
      <c r="C479" s="728"/>
      <c r="D479" s="728"/>
      <c r="E479" s="728"/>
      <c r="F479" s="729"/>
      <c r="G479" s="290"/>
      <c r="H479" s="290"/>
    </row>
    <row r="480" spans="1:8" ht="15.75">
      <c r="A480" s="428"/>
      <c r="B480" s="728"/>
      <c r="C480" s="728"/>
      <c r="D480" s="728"/>
      <c r="E480" s="728"/>
      <c r="F480" s="729"/>
      <c r="G480" s="290"/>
      <c r="H480" s="290"/>
    </row>
    <row r="481" spans="1:8" ht="15.75">
      <c r="A481" s="428"/>
      <c r="B481" s="728"/>
      <c r="C481" s="728"/>
      <c r="D481" s="728"/>
      <c r="E481" s="728"/>
      <c r="F481" s="729"/>
      <c r="G481" s="290"/>
      <c r="H481" s="290"/>
    </row>
    <row r="482" spans="1:8" ht="15.75">
      <c r="A482" s="428"/>
      <c r="B482" s="728"/>
      <c r="C482" s="728"/>
      <c r="D482" s="728"/>
      <c r="E482" s="728"/>
      <c r="F482" s="729"/>
      <c r="G482" s="290"/>
      <c r="H482" s="290"/>
    </row>
    <row r="483" spans="1:8" ht="15.75">
      <c r="A483" s="428"/>
      <c r="B483" s="728"/>
      <c r="C483" s="728"/>
      <c r="D483" s="728"/>
      <c r="E483" s="728"/>
      <c r="F483" s="729"/>
      <c r="G483" s="290"/>
      <c r="H483" s="290"/>
    </row>
    <row r="484" spans="1:8" ht="15.75">
      <c r="A484" s="428"/>
      <c r="B484" s="728"/>
      <c r="C484" s="728"/>
      <c r="D484" s="728"/>
      <c r="E484" s="728"/>
      <c r="F484" s="729"/>
      <c r="G484" s="290"/>
      <c r="H484" s="290"/>
    </row>
    <row r="485" spans="1:8" ht="15.75">
      <c r="A485" s="428"/>
      <c r="B485" s="728"/>
      <c r="C485" s="728"/>
      <c r="D485" s="728"/>
      <c r="E485" s="728"/>
      <c r="F485" s="729"/>
      <c r="G485" s="290"/>
      <c r="H485" s="290"/>
    </row>
    <row r="486" spans="1:8" ht="15.75">
      <c r="A486" s="428"/>
      <c r="B486" s="728"/>
      <c r="C486" s="728"/>
      <c r="D486" s="728"/>
      <c r="E486" s="728"/>
      <c r="F486" s="729"/>
      <c r="G486" s="290"/>
      <c r="H486" s="290"/>
    </row>
    <row r="487" spans="1:8" ht="15.75">
      <c r="A487" s="428"/>
      <c r="B487" s="728"/>
      <c r="C487" s="728"/>
      <c r="D487" s="728"/>
      <c r="E487" s="728"/>
      <c r="F487" s="729"/>
      <c r="G487" s="290"/>
      <c r="H487" s="290"/>
    </row>
    <row r="488" spans="1:8" ht="15.75">
      <c r="A488" s="428"/>
      <c r="B488" s="728"/>
      <c r="C488" s="728"/>
      <c r="D488" s="728"/>
      <c r="E488" s="728"/>
      <c r="F488" s="729"/>
      <c r="G488" s="290"/>
      <c r="H488" s="290"/>
    </row>
    <row r="489" spans="1:8" ht="15.75">
      <c r="A489" s="428"/>
      <c r="B489" s="728"/>
      <c r="C489" s="728"/>
      <c r="D489" s="728"/>
      <c r="E489" s="728"/>
      <c r="F489" s="729"/>
      <c r="G489" s="290"/>
      <c r="H489" s="290"/>
    </row>
    <row r="490" spans="1:8" ht="15.75">
      <c r="A490" s="428"/>
      <c r="B490" s="728"/>
      <c r="C490" s="728"/>
      <c r="D490" s="728"/>
      <c r="E490" s="728"/>
      <c r="F490" s="729"/>
      <c r="G490" s="290"/>
      <c r="H490" s="290"/>
    </row>
    <row r="491" spans="1:8" ht="15.75">
      <c r="A491" s="428"/>
      <c r="B491" s="728"/>
      <c r="C491" s="728"/>
      <c r="D491" s="728"/>
      <c r="E491" s="728"/>
      <c r="F491" s="729"/>
      <c r="G491" s="290"/>
      <c r="H491" s="290"/>
    </row>
    <row r="492" spans="1:8" ht="15.75">
      <c r="A492" s="428"/>
      <c r="B492" s="728"/>
      <c r="C492" s="728"/>
      <c r="D492" s="728"/>
      <c r="E492" s="728"/>
      <c r="F492" s="729"/>
      <c r="G492" s="290"/>
      <c r="H492" s="290"/>
    </row>
    <row r="493" spans="1:8" ht="15.75">
      <c r="A493" s="428"/>
      <c r="B493" s="728"/>
      <c r="C493" s="728"/>
      <c r="D493" s="728"/>
      <c r="E493" s="728"/>
      <c r="F493" s="729"/>
      <c r="G493" s="290"/>
      <c r="H493" s="290"/>
    </row>
    <row r="494" spans="1:8" ht="15.75">
      <c r="A494" s="428"/>
      <c r="B494" s="728"/>
      <c r="C494" s="728"/>
      <c r="D494" s="728"/>
      <c r="E494" s="728"/>
      <c r="F494" s="729"/>
      <c r="G494" s="290"/>
      <c r="H494" s="290"/>
    </row>
    <row r="495" spans="1:8" ht="15.75">
      <c r="A495" s="428"/>
      <c r="B495" s="728"/>
      <c r="C495" s="728"/>
      <c r="D495" s="728"/>
      <c r="E495" s="728"/>
      <c r="F495" s="729"/>
      <c r="G495" s="290"/>
      <c r="H495" s="290"/>
    </row>
    <row r="496" spans="1:8" ht="15.75">
      <c r="A496" s="428"/>
      <c r="B496" s="728"/>
      <c r="C496" s="728"/>
      <c r="D496" s="728"/>
      <c r="E496" s="728"/>
      <c r="F496" s="729"/>
      <c r="G496" s="290"/>
      <c r="H496" s="290"/>
    </row>
    <row r="497" spans="1:8" ht="15.75">
      <c r="A497" s="428"/>
      <c r="B497" s="728"/>
      <c r="C497" s="728"/>
      <c r="D497" s="728"/>
      <c r="E497" s="728"/>
      <c r="F497" s="729"/>
      <c r="G497" s="290"/>
      <c r="H497" s="290"/>
    </row>
    <row r="498" spans="1:8" ht="15.75">
      <c r="A498" s="428"/>
      <c r="B498" s="728"/>
      <c r="C498" s="728"/>
      <c r="D498" s="728"/>
      <c r="E498" s="728"/>
      <c r="F498" s="729"/>
      <c r="G498" s="290"/>
      <c r="H498" s="290"/>
    </row>
    <row r="499" spans="1:8" ht="15.75">
      <c r="A499" s="428"/>
      <c r="B499" s="728"/>
      <c r="C499" s="728"/>
      <c r="D499" s="728"/>
      <c r="E499" s="728"/>
      <c r="F499" s="729"/>
      <c r="G499" s="290"/>
      <c r="H499" s="290"/>
    </row>
    <row r="500" spans="1:8" ht="15.75">
      <c r="A500" s="428"/>
      <c r="B500" s="728"/>
      <c r="C500" s="728"/>
      <c r="D500" s="728"/>
      <c r="E500" s="728"/>
      <c r="F500" s="729"/>
      <c r="G500" s="290"/>
      <c r="H500" s="290"/>
    </row>
    <row r="501" spans="1:8" ht="15.75">
      <c r="A501" s="428"/>
      <c r="B501" s="728"/>
      <c r="C501" s="728"/>
      <c r="D501" s="728"/>
      <c r="E501" s="728"/>
      <c r="F501" s="729"/>
      <c r="G501" s="290"/>
      <c r="H501" s="290"/>
    </row>
    <row r="502" spans="1:8" ht="15.75">
      <c r="A502" s="428"/>
      <c r="B502" s="728"/>
      <c r="C502" s="728"/>
      <c r="D502" s="728"/>
      <c r="E502" s="728"/>
      <c r="F502" s="729"/>
      <c r="G502" s="290"/>
      <c r="H502" s="290"/>
    </row>
    <row r="503" spans="1:8" ht="15.75">
      <c r="A503" s="428"/>
      <c r="B503" s="728"/>
      <c r="C503" s="728"/>
      <c r="D503" s="728"/>
      <c r="E503" s="728"/>
      <c r="F503" s="729"/>
      <c r="G503" s="290"/>
      <c r="H503" s="290"/>
    </row>
    <row r="504" spans="1:8" ht="15.75">
      <c r="A504" s="428"/>
      <c r="B504" s="728"/>
      <c r="C504" s="728"/>
      <c r="D504" s="728"/>
      <c r="E504" s="728"/>
      <c r="F504" s="729"/>
      <c r="G504" s="290"/>
      <c r="H504" s="290"/>
    </row>
    <row r="505" spans="1:8" ht="15.75">
      <c r="A505" s="428"/>
      <c r="B505" s="728"/>
      <c r="C505" s="728"/>
      <c r="D505" s="728"/>
      <c r="E505" s="728"/>
      <c r="F505" s="729"/>
      <c r="G505" s="290"/>
      <c r="H505" s="290"/>
    </row>
    <row r="506" spans="1:8" ht="15.75">
      <c r="A506" s="428"/>
      <c r="B506" s="728"/>
      <c r="C506" s="728"/>
      <c r="D506" s="728"/>
      <c r="E506" s="728"/>
      <c r="F506" s="729"/>
      <c r="G506" s="290"/>
      <c r="H506" s="290"/>
    </row>
    <row r="507" spans="1:8" ht="15.75">
      <c r="A507" s="428"/>
      <c r="B507" s="728"/>
      <c r="C507" s="728"/>
      <c r="D507" s="728"/>
      <c r="E507" s="728"/>
      <c r="F507" s="729"/>
      <c r="G507" s="290"/>
      <c r="H507" s="290"/>
    </row>
    <row r="508" spans="1:8" ht="15.75">
      <c r="A508" s="428"/>
      <c r="B508" s="728"/>
      <c r="C508" s="728"/>
      <c r="D508" s="728"/>
      <c r="E508" s="728"/>
      <c r="F508" s="729"/>
      <c r="G508" s="290"/>
      <c r="H508" s="290"/>
    </row>
    <row r="509" spans="1:8" ht="15.75">
      <c r="A509" s="428"/>
      <c r="B509" s="728"/>
      <c r="C509" s="728"/>
      <c r="D509" s="728"/>
      <c r="E509" s="728"/>
      <c r="F509" s="729"/>
      <c r="G509" s="290"/>
      <c r="H509" s="290"/>
    </row>
    <row r="510" spans="1:8" ht="15.75">
      <c r="A510" s="428"/>
      <c r="B510" s="728"/>
      <c r="C510" s="728"/>
      <c r="D510" s="728"/>
      <c r="E510" s="728"/>
      <c r="F510" s="729"/>
      <c r="G510" s="290"/>
      <c r="H510" s="290"/>
    </row>
    <row r="511" spans="1:8" ht="15.75">
      <c r="A511" s="428"/>
      <c r="B511" s="728"/>
      <c r="C511" s="728"/>
      <c r="D511" s="728"/>
      <c r="E511" s="728"/>
      <c r="F511" s="729"/>
      <c r="G511" s="290"/>
      <c r="H511" s="290"/>
    </row>
    <row r="512" spans="1:8" ht="15.75">
      <c r="A512" s="428"/>
      <c r="B512" s="728"/>
      <c r="C512" s="728"/>
      <c r="D512" s="728"/>
      <c r="E512" s="728"/>
      <c r="F512" s="729"/>
      <c r="G512" s="290"/>
      <c r="H512" s="290"/>
    </row>
    <row r="513" spans="1:8" ht="15.75">
      <c r="A513" s="428"/>
      <c r="B513" s="728"/>
      <c r="C513" s="728"/>
      <c r="D513" s="728"/>
      <c r="E513" s="728"/>
      <c r="F513" s="729"/>
      <c r="G513" s="290"/>
      <c r="H513" s="290"/>
    </row>
    <row r="514" spans="1:8" ht="15.75">
      <c r="A514" s="428"/>
      <c r="B514" s="728"/>
      <c r="C514" s="728"/>
      <c r="D514" s="728"/>
      <c r="E514" s="728"/>
      <c r="F514" s="729"/>
      <c r="G514" s="290"/>
      <c r="H514" s="290"/>
    </row>
    <row r="515" spans="1:8" ht="15.75">
      <c r="A515" s="428"/>
      <c r="B515" s="728"/>
      <c r="C515" s="728"/>
      <c r="D515" s="728"/>
      <c r="E515" s="728"/>
      <c r="F515" s="729"/>
      <c r="G515" s="290"/>
      <c r="H515" s="290"/>
    </row>
    <row r="516" spans="1:8" ht="15.75">
      <c r="A516" s="428"/>
      <c r="B516" s="728"/>
      <c r="C516" s="728"/>
      <c r="D516" s="728"/>
      <c r="E516" s="728"/>
      <c r="F516" s="729"/>
      <c r="G516" s="290"/>
      <c r="H516" s="290"/>
    </row>
    <row r="517" spans="1:8" ht="15.75">
      <c r="A517" s="428"/>
      <c r="B517" s="728"/>
      <c r="C517" s="728"/>
      <c r="D517" s="728"/>
      <c r="E517" s="728"/>
      <c r="F517" s="729"/>
      <c r="G517" s="290"/>
      <c r="H517" s="290"/>
    </row>
    <row r="518" spans="1:8" ht="15.75">
      <c r="A518" s="428"/>
      <c r="B518" s="728"/>
      <c r="C518" s="728"/>
      <c r="D518" s="728"/>
      <c r="E518" s="728"/>
      <c r="F518" s="729"/>
      <c r="G518" s="290"/>
      <c r="H518" s="290"/>
    </row>
    <row r="519" spans="1:8" ht="15.75">
      <c r="A519" s="428"/>
      <c r="B519" s="728"/>
      <c r="C519" s="728"/>
      <c r="D519" s="728"/>
      <c r="E519" s="728"/>
      <c r="F519" s="729"/>
      <c r="G519" s="290"/>
      <c r="H519" s="290"/>
    </row>
    <row r="520" spans="1:8" ht="15.75">
      <c r="A520" s="428"/>
      <c r="B520" s="728"/>
      <c r="C520" s="728"/>
      <c r="D520" s="728"/>
      <c r="E520" s="728"/>
      <c r="F520" s="729"/>
      <c r="G520" s="290"/>
      <c r="H520" s="290"/>
    </row>
    <row r="521" spans="1:8" ht="15.75">
      <c r="A521" s="428"/>
      <c r="B521" s="728"/>
      <c r="C521" s="728"/>
      <c r="D521" s="728"/>
      <c r="E521" s="728"/>
      <c r="F521" s="729"/>
      <c r="G521" s="290"/>
      <c r="H521" s="290"/>
    </row>
    <row r="522" spans="1:8" ht="15.75">
      <c r="A522" s="428"/>
      <c r="B522" s="728"/>
      <c r="C522" s="728"/>
      <c r="D522" s="728"/>
      <c r="E522" s="728"/>
      <c r="F522" s="729"/>
      <c r="G522" s="290"/>
      <c r="H522" s="290"/>
    </row>
    <row r="523" spans="1:8" ht="15.75">
      <c r="A523" s="428"/>
      <c r="B523" s="728"/>
      <c r="C523" s="728"/>
      <c r="D523" s="728"/>
      <c r="E523" s="728"/>
      <c r="F523" s="729"/>
      <c r="G523" s="290"/>
      <c r="H523" s="290"/>
    </row>
    <row r="524" spans="1:8" ht="15.75">
      <c r="A524" s="428"/>
      <c r="B524" s="728"/>
      <c r="C524" s="728"/>
      <c r="D524" s="728"/>
      <c r="E524" s="728"/>
      <c r="F524" s="729"/>
      <c r="G524" s="290"/>
      <c r="H524" s="290"/>
    </row>
    <row r="525" spans="1:8" ht="15.75">
      <c r="A525" s="428"/>
      <c r="B525" s="728"/>
      <c r="C525" s="728"/>
      <c r="D525" s="728"/>
      <c r="E525" s="728"/>
      <c r="F525" s="729"/>
      <c r="G525" s="290"/>
      <c r="H525" s="290"/>
    </row>
    <row r="526" spans="1:8" ht="15.75">
      <c r="A526" s="428"/>
      <c r="B526" s="728"/>
      <c r="C526" s="728"/>
      <c r="D526" s="728"/>
      <c r="E526" s="728"/>
      <c r="F526" s="729"/>
      <c r="G526" s="290"/>
      <c r="H526" s="290"/>
    </row>
    <row r="527" spans="1:8" ht="15.75">
      <c r="A527" s="428"/>
      <c r="B527" s="728"/>
      <c r="C527" s="728"/>
      <c r="D527" s="728"/>
      <c r="E527" s="728"/>
      <c r="F527" s="729"/>
      <c r="G527" s="290"/>
      <c r="H527" s="290"/>
    </row>
    <row r="528" spans="1:8" ht="15.75">
      <c r="A528" s="428"/>
      <c r="B528" s="728"/>
      <c r="C528" s="728"/>
      <c r="D528" s="728"/>
      <c r="E528" s="728"/>
      <c r="F528" s="729"/>
      <c r="G528" s="290"/>
      <c r="H528" s="290"/>
    </row>
    <row r="529" spans="1:8" ht="15.75">
      <c r="A529" s="428"/>
      <c r="B529" s="728"/>
      <c r="C529" s="728"/>
      <c r="D529" s="728"/>
      <c r="E529" s="728"/>
      <c r="F529" s="729"/>
      <c r="G529" s="290"/>
      <c r="H529" s="290"/>
    </row>
    <row r="530" spans="1:8" ht="15.75">
      <c r="A530" s="428"/>
      <c r="B530" s="728"/>
      <c r="C530" s="728"/>
      <c r="D530" s="728"/>
      <c r="E530" s="728"/>
      <c r="F530" s="729"/>
      <c r="G530" s="290"/>
      <c r="H530" s="290"/>
    </row>
    <row r="531" spans="1:8" ht="15.75">
      <c r="A531" s="428"/>
      <c r="B531" s="728"/>
      <c r="C531" s="728"/>
      <c r="D531" s="728"/>
      <c r="E531" s="728"/>
      <c r="F531" s="729"/>
      <c r="G531" s="290"/>
      <c r="H531" s="290"/>
    </row>
    <row r="532" spans="1:8" ht="15.75">
      <c r="A532" s="428"/>
      <c r="B532" s="728"/>
      <c r="C532" s="728"/>
      <c r="D532" s="728"/>
      <c r="E532" s="728"/>
      <c r="F532" s="729"/>
      <c r="G532" s="290"/>
      <c r="H532" s="290"/>
    </row>
    <row r="533" spans="1:8" ht="15.75">
      <c r="A533" s="428"/>
      <c r="B533" s="728"/>
      <c r="C533" s="728"/>
      <c r="D533" s="728"/>
      <c r="E533" s="728"/>
      <c r="F533" s="729"/>
      <c r="G533" s="290"/>
      <c r="H533" s="290"/>
    </row>
    <row r="534" spans="1:8" ht="15.75">
      <c r="A534" s="428"/>
      <c r="B534" s="728"/>
      <c r="C534" s="728"/>
      <c r="D534" s="728"/>
      <c r="E534" s="728"/>
      <c r="F534" s="729"/>
      <c r="G534" s="290"/>
      <c r="H534" s="290"/>
    </row>
    <row r="535" spans="1:8" ht="15.75">
      <c r="A535" s="428"/>
      <c r="B535" s="728"/>
      <c r="C535" s="728"/>
      <c r="D535" s="728"/>
      <c r="E535" s="728"/>
      <c r="F535" s="729"/>
      <c r="G535" s="290"/>
      <c r="H535" s="290"/>
    </row>
    <row r="536" spans="1:8" ht="15.75">
      <c r="A536" s="428"/>
      <c r="B536" s="728"/>
      <c r="C536" s="728"/>
      <c r="D536" s="728"/>
      <c r="E536" s="728"/>
      <c r="F536" s="729"/>
      <c r="G536" s="290"/>
      <c r="H536" s="290"/>
    </row>
    <row r="537" spans="1:8" ht="15.75">
      <c r="A537" s="428"/>
      <c r="B537" s="728"/>
      <c r="C537" s="728"/>
      <c r="D537" s="728"/>
      <c r="E537" s="728"/>
      <c r="F537" s="729"/>
      <c r="G537" s="290"/>
      <c r="H537" s="290"/>
    </row>
    <row r="538" spans="1:8" ht="15.75">
      <c r="A538" s="428"/>
      <c r="B538" s="728"/>
      <c r="C538" s="728"/>
      <c r="D538" s="728"/>
      <c r="E538" s="728"/>
      <c r="F538" s="729"/>
      <c r="G538" s="290"/>
      <c r="H538" s="290"/>
    </row>
    <row r="539" spans="1:8" ht="15.75">
      <c r="A539" s="428"/>
      <c r="B539" s="728"/>
      <c r="C539" s="728"/>
      <c r="D539" s="728"/>
      <c r="E539" s="728"/>
      <c r="F539" s="729"/>
      <c r="G539" s="290"/>
      <c r="H539" s="290"/>
    </row>
    <row r="540" spans="1:8" ht="15.75">
      <c r="A540" s="428"/>
      <c r="B540" s="728"/>
      <c r="C540" s="728"/>
      <c r="D540" s="728"/>
      <c r="E540" s="728"/>
      <c r="F540" s="729"/>
      <c r="G540" s="290"/>
      <c r="H540" s="290"/>
    </row>
    <row r="541" spans="1:8" ht="15.75">
      <c r="A541" s="428"/>
      <c r="B541" s="728"/>
      <c r="C541" s="728"/>
      <c r="D541" s="728"/>
      <c r="E541" s="728"/>
      <c r="F541" s="729"/>
      <c r="G541" s="290"/>
      <c r="H541" s="290"/>
    </row>
    <row r="542" spans="1:8" ht="15.75">
      <c r="A542" s="428"/>
      <c r="B542" s="728"/>
      <c r="C542" s="728"/>
      <c r="D542" s="728"/>
      <c r="E542" s="728"/>
      <c r="F542" s="729"/>
      <c r="G542" s="290"/>
      <c r="H542" s="290"/>
    </row>
    <row r="543" spans="1:8" ht="15.75">
      <c r="A543" s="428"/>
      <c r="B543" s="728"/>
      <c r="C543" s="728"/>
      <c r="D543" s="728"/>
      <c r="E543" s="728"/>
      <c r="F543" s="729"/>
      <c r="G543" s="290"/>
      <c r="H543" s="290"/>
    </row>
    <row r="544" spans="1:8" ht="15.75">
      <c r="A544" s="428"/>
      <c r="B544" s="728"/>
      <c r="C544" s="728"/>
      <c r="D544" s="728"/>
      <c r="E544" s="728"/>
      <c r="F544" s="729"/>
      <c r="G544" s="290"/>
      <c r="H544" s="290"/>
    </row>
    <row r="545" spans="1:8" ht="15.75">
      <c r="A545" s="428"/>
      <c r="B545" s="728"/>
      <c r="C545" s="728"/>
      <c r="D545" s="728"/>
      <c r="E545" s="728"/>
      <c r="F545" s="729"/>
      <c r="G545" s="290"/>
      <c r="H545" s="290"/>
    </row>
    <row r="546" spans="1:8" ht="15.75">
      <c r="A546" s="428"/>
      <c r="B546" s="728"/>
      <c r="C546" s="728"/>
      <c r="D546" s="728"/>
      <c r="E546" s="728"/>
      <c r="F546" s="729"/>
      <c r="G546" s="290"/>
      <c r="H546" s="290"/>
    </row>
    <row r="547" spans="1:8" ht="15.75">
      <c r="A547" s="428"/>
      <c r="B547" s="728"/>
      <c r="C547" s="728"/>
      <c r="D547" s="728"/>
      <c r="E547" s="728"/>
      <c r="F547" s="729"/>
      <c r="G547" s="290"/>
      <c r="H547" s="290"/>
    </row>
    <row r="548" spans="1:8" ht="15.75">
      <c r="A548" s="428"/>
      <c r="B548" s="728"/>
      <c r="C548" s="728"/>
      <c r="D548" s="728"/>
      <c r="E548" s="728"/>
      <c r="F548" s="729"/>
      <c r="G548" s="290"/>
      <c r="H548" s="290"/>
    </row>
    <row r="549" spans="1:8" ht="15.75">
      <c r="A549" s="428"/>
      <c r="B549" s="728"/>
      <c r="C549" s="728"/>
      <c r="D549" s="728"/>
      <c r="E549" s="728"/>
      <c r="F549" s="729"/>
      <c r="G549" s="290"/>
      <c r="H549" s="290"/>
    </row>
    <row r="550" spans="1:8" ht="15.75">
      <c r="A550" s="428"/>
      <c r="B550" s="728"/>
      <c r="C550" s="728"/>
      <c r="D550" s="728"/>
      <c r="E550" s="728"/>
      <c r="F550" s="729"/>
      <c r="G550" s="290"/>
      <c r="H550" s="290"/>
    </row>
    <row r="551" spans="1:8" ht="15.75">
      <c r="A551" s="428"/>
      <c r="B551" s="728"/>
      <c r="C551" s="728"/>
      <c r="D551" s="728"/>
      <c r="E551" s="728"/>
      <c r="F551" s="729"/>
      <c r="G551" s="290"/>
      <c r="H551" s="290"/>
    </row>
    <row r="552" spans="1:8" ht="15.75">
      <c r="A552" s="428"/>
      <c r="B552" s="728"/>
      <c r="C552" s="728"/>
      <c r="D552" s="728"/>
      <c r="E552" s="728"/>
      <c r="F552" s="729"/>
      <c r="G552" s="290"/>
      <c r="H552" s="290"/>
    </row>
    <row r="553" spans="1:8" ht="15.75">
      <c r="A553" s="428"/>
      <c r="B553" s="728"/>
      <c r="C553" s="728"/>
      <c r="D553" s="728"/>
      <c r="E553" s="728"/>
      <c r="F553" s="729"/>
      <c r="G553" s="290"/>
      <c r="H553" s="290"/>
    </row>
    <row r="554" spans="1:8" ht="15.75">
      <c r="A554" s="428"/>
      <c r="B554" s="728"/>
      <c r="C554" s="728"/>
      <c r="D554" s="728"/>
      <c r="E554" s="728"/>
      <c r="F554" s="729"/>
      <c r="G554" s="290"/>
      <c r="H554" s="290"/>
    </row>
    <row r="555" spans="1:8" ht="15.75">
      <c r="A555" s="428"/>
      <c r="B555" s="728"/>
      <c r="C555" s="728"/>
      <c r="D555" s="728"/>
      <c r="E555" s="728"/>
      <c r="F555" s="729"/>
      <c r="G555" s="290"/>
      <c r="H555" s="290"/>
    </row>
    <row r="556" spans="1:8" ht="15.75">
      <c r="A556" s="428"/>
      <c r="B556" s="728"/>
      <c r="C556" s="728"/>
      <c r="D556" s="728"/>
      <c r="E556" s="728"/>
      <c r="F556" s="729"/>
      <c r="G556" s="290"/>
      <c r="H556" s="290"/>
    </row>
    <row r="557" spans="1:8" ht="15.75">
      <c r="A557" s="428"/>
      <c r="B557" s="728"/>
      <c r="C557" s="728"/>
      <c r="D557" s="728"/>
      <c r="E557" s="728"/>
      <c r="F557" s="729"/>
      <c r="G557" s="290"/>
      <c r="H557" s="290"/>
    </row>
    <row r="558" spans="1:8" ht="15.75">
      <c r="A558" s="428"/>
      <c r="B558" s="728"/>
      <c r="C558" s="728"/>
      <c r="D558" s="728"/>
      <c r="E558" s="728"/>
      <c r="F558" s="729"/>
      <c r="G558" s="290"/>
      <c r="H558" s="290"/>
    </row>
    <row r="559" spans="1:8" ht="15.75">
      <c r="A559" s="428"/>
      <c r="B559" s="728"/>
      <c r="C559" s="728"/>
      <c r="D559" s="728"/>
      <c r="E559" s="728"/>
      <c r="F559" s="729"/>
      <c r="G559" s="290"/>
      <c r="H559" s="290"/>
    </row>
    <row r="560" spans="1:8" ht="15.75">
      <c r="A560" s="428"/>
      <c r="B560" s="728"/>
      <c r="C560" s="728"/>
      <c r="D560" s="728"/>
      <c r="E560" s="728"/>
      <c r="F560" s="729"/>
      <c r="G560" s="290"/>
      <c r="H560" s="290"/>
    </row>
    <row r="561" spans="1:8" ht="15.75">
      <c r="A561" s="428"/>
      <c r="B561" s="728"/>
      <c r="C561" s="728"/>
      <c r="D561" s="728"/>
      <c r="E561" s="728"/>
      <c r="F561" s="729"/>
      <c r="G561" s="290"/>
      <c r="H561" s="290"/>
    </row>
    <row r="562" spans="1:8" ht="15.75">
      <c r="A562" s="428"/>
      <c r="B562" s="728"/>
      <c r="C562" s="728"/>
      <c r="D562" s="728"/>
      <c r="E562" s="728"/>
      <c r="F562" s="729"/>
      <c r="G562" s="290"/>
      <c r="H562" s="290"/>
    </row>
    <row r="563" spans="1:8" ht="15.75">
      <c r="A563" s="428"/>
      <c r="B563" s="728"/>
      <c r="C563" s="728"/>
      <c r="D563" s="728"/>
      <c r="E563" s="728"/>
      <c r="F563" s="729"/>
      <c r="G563" s="290"/>
      <c r="H563" s="290"/>
    </row>
    <row r="564" spans="1:8" ht="15.75">
      <c r="A564" s="428"/>
      <c r="B564" s="728"/>
      <c r="C564" s="728"/>
      <c r="D564" s="728"/>
      <c r="E564" s="728"/>
      <c r="F564" s="729"/>
      <c r="G564" s="290"/>
      <c r="H564" s="290"/>
    </row>
    <row r="565" spans="1:8" ht="15.75">
      <c r="A565" s="428"/>
      <c r="B565" s="728"/>
      <c r="C565" s="728"/>
      <c r="D565" s="728"/>
      <c r="E565" s="728"/>
      <c r="F565" s="729"/>
      <c r="G565" s="290"/>
      <c r="H565" s="290"/>
    </row>
    <row r="566" spans="1:8" ht="15.75">
      <c r="A566" s="428"/>
      <c r="B566" s="728"/>
      <c r="C566" s="728"/>
      <c r="D566" s="728"/>
      <c r="E566" s="728"/>
      <c r="F566" s="729"/>
      <c r="G566" s="290"/>
      <c r="H566" s="290"/>
    </row>
    <row r="567" spans="1:8" ht="15.75">
      <c r="A567" s="428"/>
      <c r="B567" s="728"/>
      <c r="C567" s="728"/>
      <c r="D567" s="728"/>
      <c r="E567" s="728"/>
      <c r="F567" s="729"/>
      <c r="G567" s="290"/>
      <c r="H567" s="290"/>
    </row>
    <row r="568" spans="1:8" ht="15.75">
      <c r="A568" s="428"/>
      <c r="B568" s="728"/>
      <c r="C568" s="728"/>
      <c r="D568" s="728"/>
      <c r="E568" s="728"/>
      <c r="F568" s="729"/>
      <c r="G568" s="290"/>
      <c r="H568" s="290"/>
    </row>
    <row r="569" spans="1:8" ht="15.75">
      <c r="A569" s="428"/>
      <c r="B569" s="728"/>
      <c r="C569" s="728"/>
      <c r="D569" s="728"/>
      <c r="E569" s="728"/>
      <c r="F569" s="729"/>
      <c r="G569" s="290"/>
      <c r="H569" s="290"/>
    </row>
    <row r="570" spans="1:8" ht="15.75">
      <c r="A570" s="428"/>
      <c r="B570" s="728"/>
      <c r="C570" s="728"/>
      <c r="D570" s="728"/>
      <c r="E570" s="728"/>
      <c r="F570" s="729"/>
      <c r="G570" s="290"/>
      <c r="H570" s="290"/>
    </row>
    <row r="571" spans="1:8" ht="15.75">
      <c r="A571" s="428"/>
      <c r="B571" s="728"/>
      <c r="C571" s="728"/>
      <c r="D571" s="728"/>
      <c r="E571" s="728"/>
      <c r="F571" s="729"/>
      <c r="G571" s="290"/>
      <c r="H571" s="290"/>
    </row>
    <row r="572" spans="1:8" ht="15.75">
      <c r="A572" s="428"/>
      <c r="B572" s="728"/>
      <c r="C572" s="728"/>
      <c r="D572" s="728"/>
      <c r="E572" s="728"/>
      <c r="F572" s="729"/>
      <c r="G572" s="290"/>
      <c r="H572" s="290"/>
    </row>
    <row r="573" spans="1:8" ht="15.75">
      <c r="A573" s="428"/>
      <c r="B573" s="728"/>
      <c r="C573" s="728"/>
      <c r="D573" s="728"/>
      <c r="E573" s="728"/>
      <c r="F573" s="729"/>
      <c r="G573" s="290"/>
      <c r="H573" s="290"/>
    </row>
    <row r="574" spans="1:8" ht="15.75">
      <c r="A574" s="428"/>
      <c r="B574" s="728"/>
      <c r="C574" s="728"/>
      <c r="D574" s="728"/>
      <c r="E574" s="728"/>
      <c r="F574" s="729"/>
      <c r="G574" s="290"/>
      <c r="H574" s="290"/>
    </row>
    <row r="575" spans="1:8" ht="15.75">
      <c r="A575" s="428"/>
      <c r="B575" s="728"/>
      <c r="C575" s="728"/>
      <c r="D575" s="728"/>
      <c r="E575" s="728"/>
      <c r="F575" s="729"/>
      <c r="G575" s="290"/>
      <c r="H575" s="290"/>
    </row>
    <row r="576" spans="1:8" ht="15.75">
      <c r="A576" s="428"/>
      <c r="B576" s="728"/>
      <c r="C576" s="728"/>
      <c r="D576" s="728"/>
      <c r="E576" s="728"/>
      <c r="F576" s="729"/>
      <c r="G576" s="290"/>
      <c r="H576" s="290"/>
    </row>
    <row r="577" spans="1:8" ht="15.75">
      <c r="A577" s="428"/>
      <c r="B577" s="728"/>
      <c r="C577" s="728"/>
      <c r="D577" s="728"/>
      <c r="E577" s="728"/>
      <c r="F577" s="729"/>
      <c r="G577" s="290"/>
      <c r="H577" s="290"/>
    </row>
    <row r="578" spans="1:8" ht="15.75">
      <c r="A578" s="428"/>
      <c r="B578" s="728"/>
      <c r="C578" s="728"/>
      <c r="D578" s="728"/>
      <c r="E578" s="728"/>
      <c r="F578" s="729"/>
      <c r="G578" s="290"/>
      <c r="H578" s="290"/>
    </row>
    <row r="579" spans="1:8" ht="15.75">
      <c r="A579" s="428"/>
      <c r="B579" s="728"/>
      <c r="C579" s="728"/>
      <c r="D579" s="728"/>
      <c r="E579" s="728"/>
      <c r="F579" s="729"/>
      <c r="G579" s="290"/>
      <c r="H579" s="290"/>
    </row>
    <row r="580" spans="1:8" ht="15.75">
      <c r="A580" s="428"/>
      <c r="B580" s="728"/>
      <c r="C580" s="728"/>
      <c r="D580" s="728"/>
      <c r="E580" s="728"/>
      <c r="F580" s="729"/>
      <c r="G580" s="290"/>
      <c r="H580" s="290"/>
    </row>
    <row r="581" spans="1:8" ht="15.75">
      <c r="A581" s="428"/>
      <c r="B581" s="728"/>
      <c r="C581" s="728"/>
      <c r="D581" s="728"/>
      <c r="E581" s="728"/>
      <c r="F581" s="729"/>
      <c r="G581" s="290"/>
      <c r="H581" s="290"/>
    </row>
    <row r="582" spans="1:8" ht="15.75">
      <c r="A582" s="428"/>
      <c r="B582" s="728"/>
      <c r="C582" s="728"/>
      <c r="D582" s="728"/>
      <c r="E582" s="728"/>
      <c r="F582" s="729"/>
      <c r="G582" s="290"/>
      <c r="H582" s="290"/>
    </row>
    <row r="583" spans="1:8" ht="15.75">
      <c r="A583" s="428"/>
      <c r="B583" s="728"/>
      <c r="C583" s="728"/>
      <c r="D583" s="728"/>
      <c r="E583" s="728"/>
      <c r="F583" s="729"/>
      <c r="G583" s="290"/>
      <c r="H583" s="290"/>
    </row>
    <row r="584" spans="1:8" ht="15.75">
      <c r="A584" s="428"/>
      <c r="B584" s="728"/>
      <c r="C584" s="728"/>
      <c r="D584" s="728"/>
      <c r="E584" s="728"/>
      <c r="F584" s="729"/>
      <c r="G584" s="290"/>
      <c r="H584" s="290"/>
    </row>
    <row r="585" spans="1:8" ht="15.75">
      <c r="A585" s="428"/>
      <c r="B585" s="728"/>
      <c r="C585" s="728"/>
      <c r="D585" s="728"/>
      <c r="E585" s="728"/>
      <c r="F585" s="729"/>
      <c r="G585" s="290"/>
      <c r="H585" s="290"/>
    </row>
    <row r="586" spans="1:8" ht="15.75">
      <c r="A586" s="428"/>
      <c r="B586" s="728"/>
      <c r="C586" s="728"/>
      <c r="D586" s="728"/>
      <c r="E586" s="728"/>
      <c r="F586" s="729"/>
      <c r="G586" s="290"/>
      <c r="H586" s="290"/>
    </row>
    <row r="587" spans="1:8" ht="15.75">
      <c r="A587" s="428"/>
      <c r="B587" s="728"/>
      <c r="C587" s="728"/>
      <c r="D587" s="728"/>
      <c r="E587" s="728"/>
      <c r="F587" s="729"/>
      <c r="G587" s="290"/>
      <c r="H587" s="290"/>
    </row>
    <row r="588" spans="1:8" ht="15.75">
      <c r="A588" s="428"/>
      <c r="B588" s="728"/>
      <c r="C588" s="728"/>
      <c r="D588" s="728"/>
      <c r="E588" s="728"/>
      <c r="F588" s="729"/>
      <c r="G588" s="290"/>
      <c r="H588" s="290"/>
    </row>
    <row r="589" spans="1:8" ht="15.75">
      <c r="A589" s="428"/>
      <c r="B589" s="728"/>
      <c r="C589" s="728"/>
      <c r="D589" s="728"/>
      <c r="E589" s="728"/>
      <c r="F589" s="729"/>
      <c r="G589" s="290"/>
      <c r="H589" s="290"/>
    </row>
    <row r="590" spans="1:8" ht="15.75">
      <c r="A590" s="428"/>
      <c r="B590" s="728"/>
      <c r="C590" s="728"/>
      <c r="D590" s="728"/>
      <c r="E590" s="728"/>
      <c r="F590" s="729"/>
      <c r="G590" s="290"/>
      <c r="H590" s="290"/>
    </row>
    <row r="591" spans="1:8" ht="15.75">
      <c r="A591" s="428"/>
      <c r="B591" s="728"/>
      <c r="C591" s="728"/>
      <c r="D591" s="728"/>
      <c r="E591" s="728"/>
      <c r="F591" s="729"/>
      <c r="G591" s="290"/>
      <c r="H591" s="290"/>
    </row>
    <row r="592" spans="1:8" ht="15.75">
      <c r="A592" s="428"/>
      <c r="B592" s="728"/>
      <c r="C592" s="728"/>
      <c r="D592" s="728"/>
      <c r="E592" s="728"/>
      <c r="F592" s="729"/>
      <c r="G592" s="290"/>
      <c r="H592" s="290"/>
    </row>
    <row r="593" spans="1:8" ht="15.75">
      <c r="A593" s="428"/>
      <c r="B593" s="728"/>
      <c r="C593" s="728"/>
      <c r="D593" s="728"/>
      <c r="E593" s="728"/>
      <c r="F593" s="729"/>
      <c r="G593" s="290"/>
      <c r="H593" s="290"/>
    </row>
    <row r="594" spans="1:8" ht="15.75">
      <c r="A594" s="428"/>
      <c r="B594" s="728"/>
      <c r="C594" s="728"/>
      <c r="D594" s="728"/>
      <c r="E594" s="728"/>
      <c r="F594" s="729"/>
      <c r="G594" s="290"/>
      <c r="H594" s="290"/>
    </row>
    <row r="595" spans="1:8" ht="15.75">
      <c r="A595" s="428"/>
      <c r="B595" s="728"/>
      <c r="C595" s="728"/>
      <c r="D595" s="728"/>
      <c r="E595" s="728"/>
      <c r="F595" s="729"/>
      <c r="G595" s="290"/>
      <c r="H595" s="290"/>
    </row>
    <row r="596" spans="1:8" ht="15.75">
      <c r="A596" s="428"/>
      <c r="B596" s="728"/>
      <c r="C596" s="728"/>
      <c r="D596" s="728"/>
      <c r="E596" s="728"/>
      <c r="F596" s="729"/>
      <c r="G596" s="290"/>
      <c r="H596" s="290"/>
    </row>
    <row r="597" spans="1:8" ht="15.75">
      <c r="A597" s="428"/>
      <c r="B597" s="728"/>
      <c r="C597" s="728"/>
      <c r="D597" s="728"/>
      <c r="E597" s="728"/>
      <c r="F597" s="729"/>
      <c r="G597" s="290"/>
      <c r="H597" s="290"/>
    </row>
    <row r="598" spans="1:8" ht="15.75">
      <c r="A598" s="428"/>
      <c r="B598" s="728"/>
      <c r="C598" s="728"/>
      <c r="D598" s="728"/>
      <c r="E598" s="728"/>
      <c r="F598" s="729"/>
      <c r="G598" s="290"/>
      <c r="H598" s="290"/>
    </row>
    <row r="599" spans="1:8" ht="15.75">
      <c r="A599" s="428"/>
      <c r="B599" s="728"/>
      <c r="C599" s="728"/>
      <c r="D599" s="728"/>
      <c r="E599" s="728"/>
      <c r="F599" s="729"/>
      <c r="G599" s="290"/>
      <c r="H599" s="290"/>
    </row>
    <row r="600" spans="1:8" ht="15.75">
      <c r="A600" s="428"/>
      <c r="B600" s="728"/>
      <c r="C600" s="728"/>
      <c r="D600" s="728"/>
      <c r="E600" s="728"/>
      <c r="F600" s="729"/>
      <c r="G600" s="290"/>
      <c r="H600" s="290"/>
    </row>
    <row r="601" spans="1:8" ht="15.75">
      <c r="A601" s="428"/>
      <c r="B601" s="728"/>
      <c r="C601" s="728"/>
      <c r="D601" s="728"/>
      <c r="E601" s="728"/>
      <c r="F601" s="729"/>
      <c r="G601" s="290"/>
      <c r="H601" s="290"/>
    </row>
    <row r="602" spans="1:8" ht="15.75">
      <c r="A602" s="428"/>
      <c r="B602" s="728"/>
      <c r="C602" s="728"/>
      <c r="D602" s="728"/>
      <c r="E602" s="728"/>
      <c r="F602" s="729"/>
      <c r="G602" s="290"/>
      <c r="H602" s="290"/>
    </row>
    <row r="603" spans="1:8" ht="15.75">
      <c r="A603" s="428"/>
      <c r="B603" s="728"/>
      <c r="C603" s="728"/>
      <c r="D603" s="728"/>
      <c r="E603" s="728"/>
      <c r="F603" s="729"/>
      <c r="G603" s="290"/>
      <c r="H603" s="290"/>
    </row>
    <row r="604" spans="1:8" ht="15.75">
      <c r="A604" s="428"/>
      <c r="B604" s="728"/>
      <c r="C604" s="728"/>
      <c r="D604" s="728"/>
      <c r="E604" s="728"/>
      <c r="F604" s="729"/>
      <c r="G604" s="290"/>
      <c r="H604" s="290"/>
    </row>
    <row r="605" spans="1:8" ht="15.75">
      <c r="A605" s="428"/>
      <c r="B605" s="728"/>
      <c r="C605" s="728"/>
      <c r="D605" s="728"/>
      <c r="E605" s="728"/>
      <c r="F605" s="729"/>
      <c r="G605" s="290"/>
      <c r="H605" s="290"/>
    </row>
    <row r="606" spans="1:8" ht="15.75">
      <c r="A606" s="428"/>
      <c r="B606" s="728"/>
      <c r="C606" s="728"/>
      <c r="D606" s="728"/>
      <c r="E606" s="728"/>
      <c r="F606" s="729"/>
      <c r="G606" s="290"/>
      <c r="H606" s="290"/>
    </row>
    <row r="607" spans="1:8" ht="15.75">
      <c r="A607" s="428"/>
      <c r="B607" s="728"/>
      <c r="C607" s="728"/>
      <c r="D607" s="728"/>
      <c r="E607" s="728"/>
      <c r="F607" s="729"/>
      <c r="G607" s="290"/>
      <c r="H607" s="290"/>
    </row>
    <row r="608" spans="1:8" ht="15.75">
      <c r="A608" s="428"/>
      <c r="B608" s="728"/>
      <c r="C608" s="728"/>
      <c r="D608" s="728"/>
      <c r="E608" s="728"/>
      <c r="F608" s="729"/>
      <c r="G608" s="290"/>
      <c r="H608" s="290"/>
    </row>
    <row r="609" spans="1:8" ht="15.75">
      <c r="A609" s="428"/>
      <c r="B609" s="728"/>
      <c r="C609" s="728"/>
      <c r="D609" s="728"/>
      <c r="E609" s="728"/>
      <c r="F609" s="729"/>
      <c r="G609" s="290"/>
      <c r="H609" s="290"/>
    </row>
    <row r="610" spans="1:8" ht="15.75">
      <c r="A610" s="428"/>
      <c r="B610" s="728"/>
      <c r="C610" s="728"/>
      <c r="D610" s="728"/>
      <c r="E610" s="728"/>
      <c r="F610" s="729"/>
      <c r="G610" s="290"/>
      <c r="H610" s="290"/>
    </row>
    <row r="611" spans="1:8" ht="15.75">
      <c r="A611" s="428"/>
      <c r="B611" s="728"/>
      <c r="C611" s="728"/>
      <c r="D611" s="728"/>
      <c r="E611" s="728"/>
      <c r="F611" s="729"/>
      <c r="G611" s="290"/>
      <c r="H611" s="290"/>
    </row>
    <row r="612" spans="1:8" ht="15.75">
      <c r="A612" s="428"/>
      <c r="B612" s="728"/>
      <c r="C612" s="728"/>
      <c r="D612" s="728"/>
      <c r="E612" s="728"/>
      <c r="F612" s="729"/>
      <c r="G612" s="290"/>
      <c r="H612" s="290"/>
    </row>
    <row r="613" spans="1:8" ht="15.75">
      <c r="A613" s="428"/>
      <c r="B613" s="728"/>
      <c r="C613" s="728"/>
      <c r="D613" s="728"/>
      <c r="E613" s="728"/>
      <c r="F613" s="729"/>
      <c r="G613" s="290"/>
      <c r="H613" s="290"/>
    </row>
    <row r="614" spans="1:8" ht="15.75">
      <c r="A614" s="428"/>
      <c r="B614" s="728"/>
      <c r="C614" s="728"/>
      <c r="D614" s="728"/>
      <c r="E614" s="728"/>
      <c r="F614" s="729"/>
      <c r="G614" s="290"/>
      <c r="H614" s="290"/>
    </row>
    <row r="615" spans="1:8" ht="15.75">
      <c r="A615" s="428"/>
      <c r="B615" s="728"/>
      <c r="C615" s="728"/>
      <c r="D615" s="728"/>
      <c r="E615" s="728"/>
      <c r="F615" s="729"/>
      <c r="G615" s="290"/>
      <c r="H615" s="290"/>
    </row>
    <row r="616" spans="1:8" ht="15.75">
      <c r="A616" s="428"/>
      <c r="B616" s="728"/>
      <c r="C616" s="728"/>
      <c r="D616" s="728"/>
      <c r="E616" s="728"/>
      <c r="F616" s="729"/>
      <c r="G616" s="290"/>
      <c r="H616" s="290"/>
    </row>
    <row r="617" spans="1:8" ht="15.75">
      <c r="A617" s="428"/>
      <c r="B617" s="728"/>
      <c r="C617" s="728"/>
      <c r="D617" s="728"/>
      <c r="E617" s="728"/>
      <c r="F617" s="729"/>
      <c r="G617" s="290"/>
      <c r="H617" s="290"/>
    </row>
    <row r="618" spans="1:8" ht="15.75">
      <c r="A618" s="428"/>
      <c r="B618" s="728"/>
      <c r="C618" s="728"/>
      <c r="D618" s="728"/>
      <c r="E618" s="728"/>
      <c r="F618" s="729"/>
      <c r="G618" s="290"/>
      <c r="H618" s="290"/>
    </row>
    <row r="619" spans="1:8" ht="15.75">
      <c r="A619" s="428"/>
      <c r="B619" s="728"/>
      <c r="C619" s="728"/>
      <c r="D619" s="728"/>
      <c r="E619" s="728"/>
      <c r="F619" s="729"/>
      <c r="G619" s="290"/>
      <c r="H619" s="290"/>
    </row>
    <row r="620" spans="1:8" ht="15.75">
      <c r="A620" s="428"/>
      <c r="B620" s="728"/>
      <c r="C620" s="728"/>
      <c r="D620" s="728"/>
      <c r="E620" s="728"/>
      <c r="F620" s="729"/>
      <c r="G620" s="290"/>
      <c r="H620" s="290"/>
    </row>
    <row r="621" spans="1:8" ht="15.75">
      <c r="A621" s="428"/>
      <c r="B621" s="728"/>
      <c r="C621" s="728"/>
      <c r="D621" s="728"/>
      <c r="E621" s="728"/>
      <c r="F621" s="729"/>
      <c r="G621" s="290"/>
      <c r="H621" s="290"/>
    </row>
    <row r="622" spans="1:8" ht="15.75">
      <c r="A622" s="428"/>
      <c r="B622" s="728"/>
      <c r="C622" s="728"/>
      <c r="D622" s="728"/>
      <c r="E622" s="728"/>
      <c r="F622" s="729"/>
      <c r="G622" s="290"/>
      <c r="H622" s="290"/>
    </row>
    <row r="623" spans="1:8" ht="15.75">
      <c r="A623" s="428"/>
      <c r="B623" s="728"/>
      <c r="C623" s="728"/>
      <c r="D623" s="728"/>
      <c r="E623" s="728"/>
      <c r="F623" s="729"/>
      <c r="G623" s="290"/>
      <c r="H623" s="290"/>
    </row>
    <row r="624" spans="1:8" ht="15.75">
      <c r="A624" s="428"/>
      <c r="B624" s="728"/>
      <c r="C624" s="728"/>
      <c r="D624" s="728"/>
      <c r="E624" s="728"/>
      <c r="F624" s="729"/>
      <c r="G624" s="290"/>
      <c r="H624" s="290"/>
    </row>
    <row r="625" spans="1:8" ht="15.75">
      <c r="A625" s="428"/>
      <c r="B625" s="728"/>
      <c r="C625" s="728"/>
      <c r="D625" s="728"/>
      <c r="E625" s="728"/>
      <c r="F625" s="729"/>
      <c r="G625" s="290"/>
      <c r="H625" s="290"/>
    </row>
    <row r="626" spans="1:8" ht="15.75">
      <c r="A626" s="428"/>
      <c r="B626" s="728"/>
      <c r="C626" s="728"/>
      <c r="D626" s="728"/>
      <c r="E626" s="728"/>
      <c r="F626" s="729"/>
      <c r="G626" s="290"/>
      <c r="H626" s="290"/>
    </row>
    <row r="627" spans="1:8" ht="15.75">
      <c r="A627" s="428"/>
      <c r="B627" s="728"/>
      <c r="C627" s="728"/>
      <c r="D627" s="728"/>
      <c r="E627" s="728"/>
      <c r="F627" s="729"/>
      <c r="G627" s="290"/>
      <c r="H627" s="290"/>
    </row>
    <row r="628" spans="1:8" ht="15.75">
      <c r="A628" s="428"/>
      <c r="B628" s="728"/>
      <c r="C628" s="728"/>
      <c r="D628" s="728"/>
      <c r="E628" s="728"/>
      <c r="F628" s="729"/>
      <c r="G628" s="290"/>
      <c r="H628" s="290"/>
    </row>
    <row r="629" spans="1:8" ht="15.75">
      <c r="A629" s="428"/>
      <c r="B629" s="728"/>
      <c r="C629" s="728"/>
      <c r="D629" s="728"/>
      <c r="E629" s="728"/>
      <c r="F629" s="729"/>
      <c r="G629" s="290"/>
      <c r="H629" s="290"/>
    </row>
    <row r="630" spans="1:8" ht="15.75">
      <c r="A630" s="428"/>
      <c r="B630" s="728"/>
      <c r="C630" s="728"/>
      <c r="D630" s="728"/>
      <c r="E630" s="728"/>
      <c r="F630" s="729"/>
      <c r="G630" s="290"/>
      <c r="H630" s="290"/>
    </row>
    <row r="631" spans="1:8" ht="15.75">
      <c r="A631" s="428"/>
      <c r="B631" s="728"/>
      <c r="C631" s="728"/>
      <c r="D631" s="728"/>
      <c r="E631" s="728"/>
      <c r="F631" s="729"/>
      <c r="G631" s="290"/>
      <c r="H631" s="290"/>
    </row>
    <row r="632" spans="1:8" ht="15.75">
      <c r="A632" s="428"/>
      <c r="B632" s="728"/>
      <c r="C632" s="728"/>
      <c r="D632" s="728"/>
      <c r="E632" s="728"/>
      <c r="F632" s="729"/>
      <c r="G632" s="290"/>
      <c r="H632" s="290"/>
    </row>
    <row r="633" spans="1:8" ht="15.75">
      <c r="A633" s="428"/>
      <c r="B633" s="728"/>
      <c r="C633" s="728"/>
      <c r="D633" s="728"/>
      <c r="E633" s="728"/>
      <c r="F633" s="729"/>
      <c r="G633" s="290"/>
      <c r="H633" s="290"/>
    </row>
    <row r="634" spans="1:8" ht="15.75">
      <c r="A634" s="428"/>
      <c r="B634" s="728"/>
      <c r="C634" s="728"/>
      <c r="D634" s="728"/>
      <c r="E634" s="728"/>
      <c r="F634" s="729"/>
      <c r="G634" s="290"/>
      <c r="H634" s="290"/>
    </row>
    <row r="635" spans="1:8">
      <c r="B635" s="728"/>
      <c r="C635" s="728"/>
      <c r="D635" s="728"/>
      <c r="E635" s="728"/>
      <c r="F635" s="729"/>
      <c r="G635" s="290"/>
      <c r="H635" s="290"/>
    </row>
    <row r="636" spans="1:8">
      <c r="B636" s="728"/>
      <c r="C636" s="728"/>
      <c r="D636" s="728"/>
      <c r="E636" s="728"/>
      <c r="F636" s="729"/>
      <c r="G636" s="290"/>
      <c r="H636" s="290"/>
    </row>
    <row r="637" spans="1:8">
      <c r="B637" s="728"/>
      <c r="C637" s="728"/>
      <c r="D637" s="728"/>
      <c r="E637" s="728"/>
      <c r="F637" s="729"/>
      <c r="G637" s="290"/>
      <c r="H637" s="290"/>
    </row>
    <row r="638" spans="1:8">
      <c r="B638" s="728"/>
      <c r="C638" s="728"/>
      <c r="D638" s="728"/>
      <c r="E638" s="728"/>
      <c r="F638" s="729"/>
      <c r="G638" s="290"/>
      <c r="H638" s="290"/>
    </row>
    <row r="639" spans="1:8">
      <c r="B639" s="728"/>
      <c r="C639" s="728"/>
      <c r="D639" s="728"/>
      <c r="E639" s="728"/>
      <c r="F639" s="729"/>
      <c r="G639" s="290"/>
      <c r="H639" s="290"/>
    </row>
    <row r="640" spans="1:8">
      <c r="B640" s="728"/>
      <c r="C640" s="728"/>
      <c r="D640" s="728"/>
      <c r="E640" s="728"/>
      <c r="F640" s="729"/>
      <c r="G640" s="290"/>
      <c r="H640" s="290"/>
    </row>
    <row r="641" spans="2:8">
      <c r="B641" s="728"/>
      <c r="C641" s="728"/>
      <c r="D641" s="728"/>
      <c r="E641" s="728"/>
      <c r="F641" s="729"/>
      <c r="G641" s="290"/>
      <c r="H641" s="290"/>
    </row>
    <row r="642" spans="2:8">
      <c r="B642" s="728"/>
      <c r="C642" s="728"/>
      <c r="D642" s="728"/>
      <c r="E642" s="728"/>
      <c r="F642" s="729"/>
      <c r="G642" s="290"/>
      <c r="H642" s="290"/>
    </row>
    <row r="643" spans="2:8">
      <c r="B643" s="728"/>
      <c r="C643" s="728"/>
      <c r="D643" s="728"/>
      <c r="E643" s="728"/>
      <c r="F643" s="729"/>
      <c r="G643" s="290"/>
      <c r="H643" s="290"/>
    </row>
    <row r="644" spans="2:8">
      <c r="B644" s="728"/>
      <c r="C644" s="728"/>
      <c r="D644" s="728"/>
      <c r="E644" s="728"/>
      <c r="F644" s="729"/>
      <c r="G644" s="290"/>
      <c r="H644" s="290"/>
    </row>
    <row r="645" spans="2:8">
      <c r="B645" s="728"/>
      <c r="C645" s="728"/>
      <c r="D645" s="728"/>
      <c r="E645" s="728"/>
      <c r="F645" s="729"/>
      <c r="G645" s="290"/>
      <c r="H645" s="290"/>
    </row>
    <row r="646" spans="2:8">
      <c r="B646" s="728"/>
      <c r="C646" s="728"/>
      <c r="D646" s="728"/>
      <c r="E646" s="728"/>
      <c r="F646" s="729"/>
      <c r="G646" s="290"/>
      <c r="H646" s="290"/>
    </row>
    <row r="647" spans="2:8">
      <c r="B647" s="728"/>
      <c r="C647" s="728"/>
      <c r="D647" s="728"/>
      <c r="E647" s="728"/>
      <c r="F647" s="729"/>
      <c r="G647" s="290"/>
      <c r="H647" s="290"/>
    </row>
    <row r="648" spans="2:8">
      <c r="B648" s="728"/>
      <c r="C648" s="728"/>
      <c r="D648" s="728"/>
      <c r="E648" s="728"/>
      <c r="F648" s="729"/>
      <c r="G648" s="290"/>
      <c r="H648" s="290"/>
    </row>
    <row r="649" spans="2:8">
      <c r="B649" s="728"/>
      <c r="C649" s="728"/>
      <c r="D649" s="728"/>
      <c r="E649" s="728"/>
      <c r="F649" s="729"/>
      <c r="G649" s="290"/>
      <c r="H649" s="290"/>
    </row>
    <row r="650" spans="2:8">
      <c r="B650" s="728"/>
      <c r="C650" s="728"/>
      <c r="D650" s="728"/>
      <c r="E650" s="728"/>
      <c r="F650" s="729"/>
      <c r="G650" s="290"/>
      <c r="H650" s="290"/>
    </row>
    <row r="651" spans="2:8">
      <c r="B651" s="728"/>
      <c r="C651" s="728"/>
      <c r="D651" s="728"/>
      <c r="E651" s="728"/>
      <c r="F651" s="729"/>
      <c r="G651" s="290"/>
      <c r="H651" s="290"/>
    </row>
    <row r="652" spans="2:8">
      <c r="B652" s="728"/>
      <c r="C652" s="728"/>
      <c r="D652" s="728"/>
      <c r="E652" s="728"/>
      <c r="F652" s="729"/>
      <c r="G652" s="290"/>
      <c r="H652" s="290"/>
    </row>
    <row r="653" spans="2:8">
      <c r="B653" s="728"/>
      <c r="C653" s="728"/>
      <c r="D653" s="728"/>
      <c r="E653" s="728"/>
      <c r="F653" s="729"/>
      <c r="G653" s="290"/>
      <c r="H653" s="290"/>
    </row>
    <row r="654" spans="2:8">
      <c r="B654" s="728"/>
      <c r="C654" s="728"/>
      <c r="D654" s="728"/>
      <c r="E654" s="728"/>
      <c r="F654" s="729"/>
      <c r="G654" s="290"/>
      <c r="H654" s="290"/>
    </row>
    <row r="655" spans="2:8">
      <c r="B655" s="728"/>
      <c r="C655" s="728"/>
      <c r="D655" s="728"/>
      <c r="E655" s="728"/>
      <c r="F655" s="729"/>
      <c r="G655" s="290"/>
      <c r="H655" s="290"/>
    </row>
    <row r="656" spans="2:8">
      <c r="B656" s="728"/>
      <c r="C656" s="728"/>
      <c r="D656" s="728"/>
      <c r="E656" s="728"/>
      <c r="F656" s="729"/>
      <c r="G656" s="290"/>
      <c r="H656" s="290"/>
    </row>
    <row r="657" spans="2:8">
      <c r="B657" s="728"/>
      <c r="C657" s="728"/>
      <c r="D657" s="728"/>
      <c r="E657" s="728"/>
      <c r="F657" s="729"/>
      <c r="G657" s="290"/>
      <c r="H657" s="290"/>
    </row>
    <row r="658" spans="2:8">
      <c r="B658" s="728"/>
      <c r="C658" s="728"/>
      <c r="D658" s="728"/>
      <c r="E658" s="728"/>
      <c r="F658" s="729"/>
      <c r="G658" s="290"/>
      <c r="H658" s="290"/>
    </row>
    <row r="659" spans="2:8">
      <c r="B659" s="728"/>
      <c r="C659" s="728"/>
      <c r="D659" s="728"/>
      <c r="E659" s="728"/>
      <c r="F659" s="729"/>
      <c r="G659" s="290"/>
      <c r="H659" s="290"/>
    </row>
    <row r="660" spans="2:8">
      <c r="B660" s="728"/>
      <c r="C660" s="728"/>
      <c r="D660" s="728"/>
      <c r="E660" s="728"/>
      <c r="F660" s="729"/>
      <c r="G660" s="290"/>
      <c r="H660" s="290"/>
    </row>
    <row r="661" spans="2:8">
      <c r="B661" s="728"/>
      <c r="C661" s="728"/>
      <c r="D661" s="728"/>
      <c r="E661" s="728"/>
      <c r="F661" s="729"/>
      <c r="G661" s="290"/>
      <c r="H661" s="290"/>
    </row>
    <row r="662" spans="2:8">
      <c r="B662" s="728"/>
      <c r="C662" s="728"/>
      <c r="D662" s="728"/>
      <c r="E662" s="728"/>
      <c r="F662" s="729"/>
      <c r="G662" s="290"/>
      <c r="H662" s="290"/>
    </row>
    <row r="663" spans="2:8">
      <c r="B663" s="728"/>
      <c r="C663" s="728"/>
      <c r="D663" s="728"/>
      <c r="E663" s="728"/>
      <c r="F663" s="729"/>
      <c r="G663" s="290"/>
      <c r="H663" s="290"/>
    </row>
    <row r="664" spans="2:8">
      <c r="B664" s="728"/>
      <c r="C664" s="728"/>
      <c r="D664" s="728"/>
      <c r="E664" s="728"/>
      <c r="F664" s="729"/>
      <c r="G664" s="290"/>
      <c r="H664" s="290"/>
    </row>
    <row r="665" spans="2:8">
      <c r="B665" s="728"/>
      <c r="C665" s="728"/>
      <c r="D665" s="728"/>
      <c r="E665" s="728"/>
      <c r="F665" s="729"/>
      <c r="G665" s="290"/>
      <c r="H665" s="290"/>
    </row>
    <row r="666" spans="2:8">
      <c r="B666" s="728"/>
      <c r="C666" s="728"/>
      <c r="D666" s="728"/>
      <c r="E666" s="728"/>
      <c r="F666" s="729"/>
      <c r="G666" s="290"/>
      <c r="H666" s="290"/>
    </row>
    <row r="667" spans="2:8">
      <c r="B667" s="728"/>
      <c r="C667" s="728"/>
      <c r="D667" s="728"/>
      <c r="E667" s="728"/>
      <c r="F667" s="729"/>
      <c r="G667" s="290"/>
      <c r="H667" s="290"/>
    </row>
    <row r="668" spans="2:8">
      <c r="B668" s="728"/>
      <c r="C668" s="728"/>
      <c r="D668" s="728"/>
      <c r="E668" s="728"/>
      <c r="F668" s="729"/>
      <c r="G668" s="290"/>
      <c r="H668" s="290"/>
    </row>
    <row r="669" spans="2:8">
      <c r="B669" s="728"/>
      <c r="C669" s="728"/>
      <c r="D669" s="728"/>
      <c r="E669" s="728"/>
      <c r="F669" s="729"/>
      <c r="G669" s="290"/>
      <c r="H669" s="290"/>
    </row>
    <row r="670" spans="2:8">
      <c r="B670" s="728"/>
      <c r="C670" s="728"/>
      <c r="D670" s="728"/>
      <c r="E670" s="728"/>
      <c r="F670" s="729"/>
      <c r="G670" s="290"/>
      <c r="H670" s="290"/>
    </row>
    <row r="671" spans="2:8">
      <c r="B671" s="728"/>
      <c r="C671" s="728"/>
      <c r="D671" s="728"/>
      <c r="E671" s="728"/>
      <c r="F671" s="729"/>
      <c r="G671" s="290"/>
      <c r="H671" s="290"/>
    </row>
    <row r="672" spans="2:8">
      <c r="B672" s="728"/>
      <c r="C672" s="728"/>
      <c r="D672" s="728"/>
      <c r="E672" s="728"/>
      <c r="F672" s="729"/>
      <c r="G672" s="290"/>
      <c r="H672" s="290"/>
    </row>
    <row r="673" spans="2:8">
      <c r="B673" s="728"/>
      <c r="C673" s="728"/>
      <c r="D673" s="728"/>
      <c r="E673" s="728"/>
      <c r="F673" s="729"/>
      <c r="G673" s="290"/>
      <c r="H673" s="290"/>
    </row>
    <row r="674" spans="2:8">
      <c r="B674" s="728"/>
      <c r="C674" s="728"/>
      <c r="D674" s="728"/>
      <c r="E674" s="728"/>
      <c r="F674" s="729"/>
      <c r="G674" s="290"/>
      <c r="H674" s="290"/>
    </row>
    <row r="675" spans="2:8">
      <c r="B675" s="728"/>
      <c r="C675" s="728"/>
      <c r="D675" s="728"/>
      <c r="E675" s="728"/>
      <c r="F675" s="729"/>
      <c r="G675" s="290"/>
      <c r="H675" s="290"/>
    </row>
    <row r="676" spans="2:8">
      <c r="B676" s="728"/>
      <c r="C676" s="728"/>
      <c r="D676" s="728"/>
      <c r="E676" s="728"/>
      <c r="F676" s="729"/>
      <c r="G676" s="290"/>
      <c r="H676" s="290"/>
    </row>
    <row r="677" spans="2:8">
      <c r="B677" s="728"/>
      <c r="C677" s="728"/>
      <c r="D677" s="728"/>
      <c r="E677" s="728"/>
      <c r="F677" s="729"/>
      <c r="G677" s="290"/>
      <c r="H677" s="290"/>
    </row>
    <row r="678" spans="2:8">
      <c r="B678" s="728"/>
      <c r="C678" s="728"/>
      <c r="D678" s="728"/>
      <c r="E678" s="728"/>
      <c r="F678" s="729"/>
      <c r="G678" s="290"/>
      <c r="H678" s="290"/>
    </row>
    <row r="679" spans="2:8">
      <c r="B679" s="728"/>
      <c r="C679" s="728"/>
      <c r="D679" s="728"/>
      <c r="E679" s="728"/>
      <c r="F679" s="729"/>
      <c r="G679" s="290"/>
      <c r="H679" s="290"/>
    </row>
    <row r="680" spans="2:8">
      <c r="B680" s="728"/>
      <c r="C680" s="728"/>
      <c r="D680" s="728"/>
      <c r="E680" s="728"/>
      <c r="F680" s="729"/>
      <c r="G680" s="290"/>
      <c r="H680" s="290"/>
    </row>
    <row r="681" spans="2:8">
      <c r="B681" s="728"/>
      <c r="C681" s="728"/>
      <c r="D681" s="728"/>
      <c r="E681" s="728"/>
      <c r="F681" s="729"/>
      <c r="G681" s="290"/>
      <c r="H681" s="290"/>
    </row>
    <row r="682" spans="2:8">
      <c r="B682" s="728"/>
      <c r="C682" s="728"/>
      <c r="D682" s="728"/>
      <c r="E682" s="728"/>
      <c r="F682" s="729"/>
      <c r="G682" s="290"/>
      <c r="H682" s="290"/>
    </row>
    <row r="683" spans="2:8">
      <c r="B683" s="728"/>
      <c r="C683" s="728"/>
      <c r="D683" s="728"/>
      <c r="E683" s="728"/>
      <c r="F683" s="729"/>
      <c r="G683" s="290"/>
      <c r="H683" s="290"/>
    </row>
    <row r="684" spans="2:8">
      <c r="B684" s="728"/>
      <c r="C684" s="728"/>
      <c r="D684" s="728"/>
      <c r="E684" s="728"/>
      <c r="F684" s="729"/>
      <c r="G684" s="290"/>
      <c r="H684" s="290"/>
    </row>
    <row r="685" spans="2:8">
      <c r="B685" s="728"/>
      <c r="C685" s="728"/>
      <c r="D685" s="728"/>
      <c r="E685" s="728"/>
      <c r="F685" s="729"/>
      <c r="G685" s="290"/>
      <c r="H685" s="290"/>
    </row>
    <row r="686" spans="2:8">
      <c r="B686" s="728"/>
      <c r="C686" s="728"/>
      <c r="D686" s="728"/>
      <c r="E686" s="728"/>
      <c r="F686" s="729"/>
      <c r="G686" s="290"/>
      <c r="H686" s="290"/>
    </row>
    <row r="687" spans="2:8">
      <c r="B687" s="728"/>
      <c r="C687" s="728"/>
      <c r="D687" s="728"/>
      <c r="E687" s="728"/>
      <c r="F687" s="729"/>
      <c r="G687" s="290"/>
      <c r="H687" s="290"/>
    </row>
    <row r="688" spans="2:8">
      <c r="B688" s="728"/>
      <c r="C688" s="728"/>
      <c r="D688" s="728"/>
      <c r="E688" s="728"/>
      <c r="F688" s="729"/>
      <c r="G688" s="290"/>
      <c r="H688" s="290"/>
    </row>
    <row r="689" spans="2:8">
      <c r="B689" s="728"/>
      <c r="C689" s="728"/>
      <c r="D689" s="728"/>
      <c r="E689" s="728"/>
      <c r="F689" s="729"/>
      <c r="G689" s="290"/>
      <c r="H689" s="290"/>
    </row>
    <row r="690" spans="2:8">
      <c r="B690" s="728"/>
      <c r="C690" s="728"/>
      <c r="D690" s="728"/>
      <c r="E690" s="728"/>
      <c r="F690" s="729"/>
      <c r="G690" s="290"/>
      <c r="H690" s="290"/>
    </row>
    <row r="691" spans="2:8">
      <c r="B691" s="728"/>
      <c r="C691" s="728"/>
      <c r="D691" s="728"/>
      <c r="E691" s="728"/>
      <c r="F691" s="729"/>
      <c r="G691" s="290"/>
      <c r="H691" s="290"/>
    </row>
    <row r="692" spans="2:8">
      <c r="B692" s="728"/>
      <c r="C692" s="728"/>
      <c r="D692" s="728"/>
      <c r="E692" s="728"/>
      <c r="F692" s="729"/>
      <c r="G692" s="290"/>
      <c r="H692" s="290"/>
    </row>
    <row r="693" spans="2:8">
      <c r="B693" s="728"/>
      <c r="C693" s="728"/>
      <c r="D693" s="728"/>
      <c r="E693" s="728"/>
      <c r="F693" s="729"/>
      <c r="G693" s="290"/>
      <c r="H693" s="290"/>
    </row>
    <row r="694" spans="2:8">
      <c r="B694" s="728"/>
      <c r="C694" s="728"/>
      <c r="D694" s="728"/>
      <c r="E694" s="728"/>
      <c r="F694" s="729"/>
      <c r="G694" s="290"/>
      <c r="H694" s="290"/>
    </row>
    <row r="695" spans="2:8">
      <c r="B695" s="728"/>
      <c r="C695" s="728"/>
      <c r="D695" s="728"/>
      <c r="E695" s="728"/>
      <c r="F695" s="729"/>
      <c r="G695" s="290"/>
      <c r="H695" s="290"/>
    </row>
    <row r="696" spans="2:8">
      <c r="B696" s="728"/>
      <c r="C696" s="728"/>
      <c r="D696" s="728"/>
      <c r="E696" s="728"/>
      <c r="F696" s="729"/>
      <c r="G696" s="290"/>
      <c r="H696" s="290"/>
    </row>
    <row r="697" spans="2:8">
      <c r="B697" s="728"/>
      <c r="C697" s="728"/>
      <c r="D697" s="728"/>
      <c r="E697" s="728"/>
      <c r="F697" s="729"/>
      <c r="G697" s="290"/>
      <c r="H697" s="290"/>
    </row>
    <row r="698" spans="2:8">
      <c r="B698" s="728"/>
      <c r="C698" s="728"/>
      <c r="D698" s="728"/>
      <c r="E698" s="728"/>
      <c r="F698" s="729"/>
      <c r="G698" s="290"/>
      <c r="H698" s="290"/>
    </row>
    <row r="699" spans="2:8">
      <c r="B699" s="728"/>
      <c r="C699" s="728"/>
      <c r="D699" s="728"/>
      <c r="E699" s="728"/>
      <c r="F699" s="729"/>
      <c r="G699" s="290"/>
      <c r="H699" s="290"/>
    </row>
    <row r="700" spans="2:8">
      <c r="B700" s="728"/>
      <c r="C700" s="728"/>
      <c r="D700" s="728"/>
      <c r="E700" s="728"/>
      <c r="F700" s="729"/>
      <c r="G700" s="290"/>
      <c r="H700" s="290"/>
    </row>
    <row r="701" spans="2:8">
      <c r="B701" s="728"/>
      <c r="C701" s="728"/>
      <c r="D701" s="728"/>
      <c r="E701" s="728"/>
      <c r="F701" s="729"/>
      <c r="G701" s="290"/>
      <c r="H701" s="290"/>
    </row>
    <row r="702" spans="2:8">
      <c r="B702" s="728"/>
      <c r="C702" s="728"/>
      <c r="D702" s="728"/>
      <c r="E702" s="728"/>
      <c r="F702" s="729"/>
      <c r="G702" s="290"/>
      <c r="H702" s="290"/>
    </row>
    <row r="703" spans="2:8">
      <c r="B703" s="728"/>
      <c r="C703" s="728"/>
      <c r="D703" s="728"/>
      <c r="E703" s="728"/>
      <c r="F703" s="729"/>
      <c r="G703" s="290"/>
      <c r="H703" s="290"/>
    </row>
    <row r="704" spans="2:8">
      <c r="B704" s="728"/>
      <c r="C704" s="728"/>
      <c r="D704" s="728"/>
      <c r="E704" s="728"/>
      <c r="F704" s="729"/>
      <c r="G704" s="290"/>
      <c r="H704" s="290"/>
    </row>
    <row r="705" spans="2:8">
      <c r="B705" s="728"/>
      <c r="C705" s="728"/>
      <c r="D705" s="728"/>
      <c r="E705" s="728"/>
      <c r="F705" s="729"/>
      <c r="G705" s="290"/>
      <c r="H705" s="290"/>
    </row>
    <row r="706" spans="2:8">
      <c r="B706" s="728"/>
      <c r="C706" s="728"/>
      <c r="D706" s="728"/>
      <c r="E706" s="728"/>
      <c r="F706" s="729"/>
      <c r="G706" s="290"/>
      <c r="H706" s="290"/>
    </row>
    <row r="707" spans="2:8">
      <c r="B707" s="728"/>
      <c r="C707" s="728"/>
      <c r="D707" s="728"/>
      <c r="E707" s="728"/>
      <c r="F707" s="729"/>
      <c r="G707" s="290"/>
      <c r="H707" s="290"/>
    </row>
    <row r="708" spans="2:8">
      <c r="B708" s="728"/>
      <c r="C708" s="728"/>
      <c r="D708" s="728"/>
      <c r="E708" s="728"/>
      <c r="F708" s="729"/>
      <c r="G708" s="290"/>
      <c r="H708" s="290"/>
    </row>
    <row r="709" spans="2:8">
      <c r="B709" s="728"/>
      <c r="C709" s="728"/>
      <c r="D709" s="728"/>
      <c r="E709" s="728"/>
      <c r="F709" s="729"/>
      <c r="G709" s="290"/>
      <c r="H709" s="290"/>
    </row>
    <row r="710" spans="2:8">
      <c r="B710" s="728"/>
      <c r="C710" s="728"/>
      <c r="D710" s="728"/>
      <c r="E710" s="728"/>
      <c r="F710" s="729"/>
      <c r="G710" s="290"/>
      <c r="H710" s="290"/>
    </row>
    <row r="711" spans="2:8">
      <c r="B711" s="728"/>
      <c r="C711" s="728"/>
      <c r="D711" s="728"/>
      <c r="E711" s="728"/>
      <c r="F711" s="729"/>
      <c r="G711" s="290"/>
      <c r="H711" s="290"/>
    </row>
    <row r="712" spans="2:8">
      <c r="B712" s="728"/>
      <c r="C712" s="728"/>
      <c r="D712" s="728"/>
      <c r="E712" s="728"/>
      <c r="F712" s="729"/>
      <c r="G712" s="290"/>
      <c r="H712" s="290"/>
    </row>
    <row r="713" spans="2:8">
      <c r="B713" s="728"/>
      <c r="C713" s="728"/>
      <c r="D713" s="728"/>
      <c r="E713" s="728"/>
      <c r="F713" s="729"/>
      <c r="G713" s="290"/>
      <c r="H713" s="290"/>
    </row>
    <row r="714" spans="2:8">
      <c r="B714" s="728"/>
      <c r="C714" s="728"/>
      <c r="D714" s="728"/>
      <c r="E714" s="728"/>
      <c r="F714" s="729"/>
      <c r="G714" s="290"/>
      <c r="H714" s="290"/>
    </row>
    <row r="715" spans="2:8">
      <c r="B715" s="728"/>
      <c r="C715" s="728"/>
      <c r="D715" s="728"/>
      <c r="E715" s="728"/>
      <c r="F715" s="729"/>
      <c r="G715" s="290"/>
      <c r="H715" s="290"/>
    </row>
    <row r="716" spans="2:8">
      <c r="B716" s="728"/>
      <c r="C716" s="728"/>
      <c r="D716" s="728"/>
      <c r="E716" s="728"/>
      <c r="F716" s="729"/>
      <c r="G716" s="290"/>
      <c r="H716" s="290"/>
    </row>
    <row r="717" spans="2:8">
      <c r="B717" s="728"/>
      <c r="C717" s="728"/>
      <c r="D717" s="728"/>
      <c r="E717" s="728"/>
      <c r="F717" s="729"/>
      <c r="G717" s="290"/>
      <c r="H717" s="290"/>
    </row>
    <row r="718" spans="2:8">
      <c r="B718" s="728"/>
      <c r="C718" s="728"/>
      <c r="D718" s="728"/>
      <c r="E718" s="728"/>
      <c r="F718" s="729"/>
      <c r="G718" s="290"/>
      <c r="H718" s="290"/>
    </row>
    <row r="719" spans="2:8">
      <c r="B719" s="728"/>
      <c r="C719" s="728"/>
      <c r="D719" s="728"/>
      <c r="E719" s="728"/>
      <c r="F719" s="729"/>
      <c r="G719" s="290"/>
      <c r="H719" s="290"/>
    </row>
    <row r="720" spans="2:8">
      <c r="B720" s="728"/>
      <c r="C720" s="728"/>
      <c r="D720" s="728"/>
      <c r="E720" s="728"/>
      <c r="F720" s="729"/>
      <c r="G720" s="290"/>
      <c r="H720" s="290"/>
    </row>
    <row r="721" spans="2:8">
      <c r="B721" s="728"/>
      <c r="C721" s="728"/>
      <c r="D721" s="728"/>
      <c r="E721" s="728"/>
      <c r="F721" s="729"/>
      <c r="G721" s="290"/>
      <c r="H721" s="290"/>
    </row>
    <row r="722" spans="2:8">
      <c r="B722" s="728"/>
      <c r="C722" s="728"/>
      <c r="D722" s="728"/>
      <c r="E722" s="728"/>
      <c r="F722" s="729"/>
      <c r="G722" s="290"/>
      <c r="H722" s="290"/>
    </row>
    <row r="723" spans="2:8">
      <c r="B723" s="728"/>
      <c r="C723" s="728"/>
      <c r="D723" s="728"/>
      <c r="E723" s="728"/>
      <c r="F723" s="729"/>
      <c r="G723" s="290"/>
      <c r="H723" s="290"/>
    </row>
    <row r="724" spans="2:8">
      <c r="B724" s="728"/>
      <c r="C724" s="728"/>
      <c r="D724" s="728"/>
      <c r="E724" s="728"/>
      <c r="F724" s="729"/>
      <c r="G724" s="290"/>
      <c r="H724" s="290"/>
    </row>
    <row r="725" spans="2:8">
      <c r="B725" s="728"/>
      <c r="C725" s="728"/>
      <c r="D725" s="728"/>
      <c r="E725" s="728"/>
      <c r="F725" s="729"/>
      <c r="G725" s="290"/>
      <c r="H725" s="290"/>
    </row>
    <row r="726" spans="2:8">
      <c r="B726" s="728"/>
      <c r="C726" s="728"/>
      <c r="D726" s="728"/>
      <c r="E726" s="728"/>
      <c r="F726" s="729"/>
      <c r="G726" s="290"/>
      <c r="H726" s="290"/>
    </row>
    <row r="727" spans="2:8">
      <c r="B727" s="728"/>
      <c r="C727" s="728"/>
      <c r="D727" s="728"/>
      <c r="E727" s="728"/>
      <c r="F727" s="729"/>
      <c r="G727" s="290"/>
      <c r="H727" s="290"/>
    </row>
    <row r="728" spans="2:8">
      <c r="B728" s="728"/>
      <c r="C728" s="728"/>
      <c r="D728" s="728"/>
      <c r="E728" s="728"/>
      <c r="F728" s="729"/>
      <c r="G728" s="290"/>
      <c r="H728" s="290"/>
    </row>
    <row r="729" spans="2:8">
      <c r="B729" s="728"/>
      <c r="C729" s="728"/>
      <c r="D729" s="728"/>
      <c r="E729" s="728"/>
      <c r="F729" s="729"/>
      <c r="G729" s="290"/>
      <c r="H729" s="290"/>
    </row>
    <row r="730" spans="2:8">
      <c r="B730" s="728"/>
      <c r="C730" s="728"/>
      <c r="D730" s="728"/>
      <c r="E730" s="728"/>
      <c r="F730" s="729"/>
      <c r="G730" s="290"/>
      <c r="H730" s="290"/>
    </row>
    <row r="731" spans="2:8">
      <c r="B731" s="728"/>
      <c r="C731" s="728"/>
      <c r="D731" s="728"/>
      <c r="E731" s="728"/>
      <c r="F731" s="729"/>
      <c r="G731" s="290"/>
      <c r="H731" s="290"/>
    </row>
    <row r="732" spans="2:8">
      <c r="B732" s="728"/>
      <c r="C732" s="728"/>
      <c r="D732" s="728"/>
      <c r="E732" s="728"/>
      <c r="F732" s="729"/>
      <c r="G732" s="290"/>
      <c r="H732" s="290"/>
    </row>
    <row r="733" spans="2:8">
      <c r="B733" s="728"/>
      <c r="C733" s="728"/>
      <c r="D733" s="728"/>
      <c r="E733" s="728"/>
      <c r="F733" s="729"/>
      <c r="G733" s="290"/>
      <c r="H733" s="290"/>
    </row>
    <row r="734" spans="2:8">
      <c r="B734" s="728"/>
      <c r="C734" s="728"/>
      <c r="D734" s="728"/>
      <c r="E734" s="728"/>
      <c r="F734" s="729"/>
      <c r="G734" s="290"/>
      <c r="H734" s="290"/>
    </row>
    <row r="735" spans="2:8">
      <c r="B735" s="728"/>
      <c r="C735" s="728"/>
      <c r="D735" s="728"/>
      <c r="E735" s="728"/>
      <c r="F735" s="729"/>
      <c r="G735" s="290"/>
      <c r="H735" s="290"/>
    </row>
    <row r="736" spans="2:8">
      <c r="B736" s="728"/>
      <c r="C736" s="728"/>
      <c r="D736" s="728"/>
      <c r="E736" s="728"/>
      <c r="F736" s="729"/>
      <c r="G736" s="290"/>
      <c r="H736" s="290"/>
    </row>
    <row r="737" spans="2:8">
      <c r="B737" s="728"/>
      <c r="C737" s="728"/>
      <c r="D737" s="728"/>
      <c r="E737" s="728"/>
      <c r="F737" s="729"/>
      <c r="G737" s="290"/>
      <c r="H737" s="290"/>
    </row>
    <row r="738" spans="2:8">
      <c r="B738" s="728"/>
      <c r="C738" s="728"/>
      <c r="D738" s="728"/>
      <c r="E738" s="728"/>
      <c r="F738" s="729"/>
      <c r="G738" s="290"/>
      <c r="H738" s="290"/>
    </row>
    <row r="739" spans="2:8">
      <c r="B739" s="728"/>
      <c r="C739" s="728"/>
      <c r="D739" s="728"/>
      <c r="E739" s="728"/>
      <c r="F739" s="729"/>
      <c r="G739" s="290"/>
      <c r="H739" s="290"/>
    </row>
    <row r="740" spans="2:8">
      <c r="B740" s="728"/>
      <c r="C740" s="728"/>
      <c r="D740" s="728"/>
      <c r="E740" s="728"/>
      <c r="F740" s="729"/>
      <c r="G740" s="290"/>
      <c r="H740" s="290"/>
    </row>
    <row r="741" spans="2:8">
      <c r="B741" s="728"/>
      <c r="C741" s="728"/>
      <c r="D741" s="728"/>
      <c r="E741" s="728"/>
      <c r="F741" s="729"/>
      <c r="G741" s="290"/>
      <c r="H741" s="290"/>
    </row>
    <row r="742" spans="2:8">
      <c r="B742" s="728"/>
      <c r="C742" s="728"/>
      <c r="D742" s="728"/>
      <c r="E742" s="728"/>
      <c r="F742" s="729"/>
      <c r="G742" s="290"/>
      <c r="H742" s="290"/>
    </row>
    <row r="743" spans="2:8">
      <c r="B743" s="728"/>
      <c r="C743" s="728"/>
      <c r="D743" s="728"/>
      <c r="E743" s="728"/>
      <c r="F743" s="729"/>
      <c r="G743" s="290"/>
      <c r="H743" s="290"/>
    </row>
    <row r="744" spans="2:8">
      <c r="B744" s="728"/>
      <c r="C744" s="728"/>
      <c r="D744" s="728"/>
      <c r="E744" s="728"/>
      <c r="F744" s="729"/>
      <c r="G744" s="290"/>
      <c r="H744" s="290"/>
    </row>
    <row r="745" spans="2:8">
      <c r="B745" s="728"/>
      <c r="C745" s="728"/>
      <c r="D745" s="728"/>
      <c r="E745" s="728"/>
      <c r="F745" s="729"/>
      <c r="G745" s="290"/>
      <c r="H745" s="290"/>
    </row>
    <row r="746" spans="2:8">
      <c r="B746" s="728"/>
      <c r="C746" s="728"/>
      <c r="D746" s="728"/>
      <c r="E746" s="728"/>
      <c r="F746" s="729"/>
      <c r="G746" s="290"/>
      <c r="H746" s="290"/>
    </row>
    <row r="747" spans="2:8">
      <c r="B747" s="728"/>
      <c r="C747" s="728"/>
      <c r="D747" s="728"/>
      <c r="E747" s="728"/>
      <c r="F747" s="729"/>
      <c r="G747" s="290"/>
      <c r="H747" s="290"/>
    </row>
    <row r="748" spans="2:8">
      <c r="B748" s="728"/>
      <c r="C748" s="728"/>
      <c r="D748" s="728"/>
      <c r="E748" s="728"/>
      <c r="F748" s="729"/>
      <c r="G748" s="290"/>
      <c r="H748" s="290"/>
    </row>
    <row r="749" spans="2:8">
      <c r="B749" s="728"/>
      <c r="C749" s="728"/>
      <c r="D749" s="728"/>
      <c r="E749" s="728"/>
      <c r="F749" s="729"/>
      <c r="G749" s="290"/>
      <c r="H749" s="290"/>
    </row>
    <row r="750" spans="2:8">
      <c r="B750" s="728"/>
      <c r="C750" s="728"/>
      <c r="D750" s="728"/>
      <c r="E750" s="728"/>
      <c r="F750" s="729"/>
      <c r="G750" s="290"/>
      <c r="H750" s="290"/>
    </row>
    <row r="751" spans="2:8">
      <c r="B751" s="728"/>
      <c r="C751" s="728"/>
      <c r="D751" s="728"/>
      <c r="E751" s="728"/>
      <c r="F751" s="729"/>
      <c r="G751" s="290"/>
      <c r="H751" s="290"/>
    </row>
    <row r="752" spans="2:8">
      <c r="B752" s="728"/>
      <c r="C752" s="728"/>
      <c r="D752" s="728"/>
      <c r="E752" s="728"/>
      <c r="F752" s="729"/>
      <c r="G752" s="290"/>
      <c r="H752" s="290"/>
    </row>
    <row r="753" spans="2:8">
      <c r="B753" s="728"/>
      <c r="C753" s="728"/>
      <c r="D753" s="728"/>
      <c r="E753" s="728"/>
      <c r="F753" s="729"/>
      <c r="G753" s="290"/>
      <c r="H753" s="290"/>
    </row>
    <row r="754" spans="2:8">
      <c r="B754" s="728"/>
      <c r="C754" s="728"/>
      <c r="D754" s="728"/>
      <c r="E754" s="728"/>
      <c r="F754" s="729"/>
      <c r="G754" s="290"/>
      <c r="H754" s="290"/>
    </row>
    <row r="755" spans="2:8">
      <c r="B755" s="728"/>
      <c r="C755" s="728"/>
      <c r="D755" s="728"/>
      <c r="E755" s="728"/>
      <c r="F755" s="729"/>
      <c r="G755" s="290"/>
      <c r="H755" s="290"/>
    </row>
    <row r="756" spans="2:8">
      <c r="B756" s="728"/>
      <c r="C756" s="728"/>
      <c r="D756" s="728"/>
      <c r="E756" s="728"/>
      <c r="F756" s="729"/>
      <c r="G756" s="290"/>
      <c r="H756" s="290"/>
    </row>
    <row r="757" spans="2:8">
      <c r="B757" s="728"/>
      <c r="C757" s="728"/>
      <c r="D757" s="728"/>
      <c r="E757" s="728"/>
      <c r="F757" s="729"/>
      <c r="G757" s="290"/>
      <c r="H757" s="290"/>
    </row>
    <row r="758" spans="2:8">
      <c r="B758" s="728"/>
      <c r="C758" s="728"/>
      <c r="D758" s="728"/>
      <c r="E758" s="728"/>
      <c r="F758" s="729"/>
      <c r="G758" s="290"/>
      <c r="H758" s="290"/>
    </row>
    <row r="759" spans="2:8">
      <c r="B759" s="728"/>
      <c r="C759" s="728"/>
      <c r="D759" s="728"/>
      <c r="E759" s="728"/>
      <c r="F759" s="729"/>
      <c r="G759" s="290"/>
      <c r="H759" s="290"/>
    </row>
    <row r="760" spans="2:8">
      <c r="B760" s="728"/>
      <c r="C760" s="728"/>
      <c r="D760" s="728"/>
      <c r="E760" s="728"/>
      <c r="F760" s="729"/>
      <c r="G760" s="290"/>
      <c r="H760" s="290"/>
    </row>
    <row r="761" spans="2:8">
      <c r="B761" s="728"/>
      <c r="C761" s="728"/>
      <c r="D761" s="728"/>
      <c r="E761" s="728"/>
      <c r="F761" s="729"/>
      <c r="G761" s="290"/>
      <c r="H761" s="290"/>
    </row>
    <row r="762" spans="2:8">
      <c r="B762" s="728"/>
      <c r="C762" s="728"/>
      <c r="D762" s="728"/>
      <c r="E762" s="728"/>
      <c r="F762" s="729"/>
      <c r="G762" s="290"/>
      <c r="H762" s="290"/>
    </row>
    <row r="763" spans="2:8">
      <c r="B763" s="728"/>
      <c r="C763" s="728"/>
      <c r="D763" s="728"/>
      <c r="E763" s="728"/>
      <c r="F763" s="729"/>
      <c r="G763" s="290"/>
      <c r="H763" s="290"/>
    </row>
    <row r="764" spans="2:8">
      <c r="B764" s="728"/>
      <c r="C764" s="728"/>
      <c r="D764" s="728"/>
      <c r="E764" s="728"/>
      <c r="F764" s="729"/>
      <c r="G764" s="290"/>
      <c r="H764" s="290"/>
    </row>
    <row r="765" spans="2:8">
      <c r="B765" s="728"/>
      <c r="C765" s="728"/>
      <c r="D765" s="728"/>
      <c r="E765" s="728"/>
      <c r="F765" s="729"/>
      <c r="G765" s="290"/>
      <c r="H765" s="290"/>
    </row>
    <row r="766" spans="2:8">
      <c r="B766" s="728"/>
      <c r="C766" s="728"/>
      <c r="D766" s="728"/>
      <c r="E766" s="728"/>
      <c r="F766" s="729"/>
      <c r="G766" s="290"/>
      <c r="H766" s="290"/>
    </row>
    <row r="767" spans="2:8">
      <c r="B767" s="728"/>
      <c r="C767" s="728"/>
      <c r="D767" s="728"/>
      <c r="E767" s="728"/>
      <c r="F767" s="729"/>
      <c r="G767" s="290"/>
      <c r="H767" s="290"/>
    </row>
    <row r="768" spans="2:8">
      <c r="B768" s="728"/>
      <c r="C768" s="728"/>
      <c r="D768" s="728"/>
      <c r="E768" s="728"/>
      <c r="F768" s="729"/>
      <c r="G768" s="290"/>
      <c r="H768" s="290"/>
    </row>
    <row r="769" spans="2:8">
      <c r="B769" s="728"/>
      <c r="C769" s="728"/>
      <c r="D769" s="728"/>
      <c r="E769" s="728"/>
      <c r="F769" s="729"/>
      <c r="G769" s="290"/>
      <c r="H769" s="290"/>
    </row>
    <row r="770" spans="2:8">
      <c r="B770" s="728"/>
      <c r="C770" s="728"/>
      <c r="D770" s="728"/>
      <c r="E770" s="728"/>
      <c r="F770" s="729"/>
      <c r="G770" s="290"/>
      <c r="H770" s="290"/>
    </row>
    <row r="771" spans="2:8">
      <c r="B771" s="728"/>
      <c r="C771" s="728"/>
      <c r="D771" s="728"/>
      <c r="E771" s="728"/>
      <c r="F771" s="729"/>
      <c r="G771" s="290"/>
      <c r="H771" s="290"/>
    </row>
    <row r="772" spans="2:8">
      <c r="B772" s="728"/>
      <c r="C772" s="728"/>
      <c r="D772" s="728"/>
      <c r="E772" s="728"/>
      <c r="F772" s="729"/>
      <c r="G772" s="290"/>
      <c r="H772" s="290"/>
    </row>
    <row r="773" spans="2:8">
      <c r="B773" s="728"/>
      <c r="C773" s="728"/>
      <c r="D773" s="728"/>
      <c r="E773" s="728"/>
      <c r="F773" s="729"/>
      <c r="G773" s="290"/>
      <c r="H773" s="290"/>
    </row>
    <row r="774" spans="2:8">
      <c r="B774" s="728"/>
      <c r="C774" s="728"/>
      <c r="D774" s="728"/>
      <c r="E774" s="728"/>
      <c r="F774" s="729"/>
      <c r="G774" s="290"/>
      <c r="H774" s="290"/>
    </row>
    <row r="775" spans="2:8">
      <c r="B775" s="728"/>
      <c r="C775" s="728"/>
      <c r="D775" s="728"/>
      <c r="E775" s="728"/>
      <c r="F775" s="729"/>
      <c r="G775" s="290"/>
      <c r="H775" s="290"/>
    </row>
    <row r="776" spans="2:8">
      <c r="B776" s="728"/>
      <c r="C776" s="728"/>
      <c r="D776" s="728"/>
      <c r="E776" s="728"/>
      <c r="F776" s="729"/>
      <c r="G776" s="290"/>
      <c r="H776" s="290"/>
    </row>
    <row r="777" spans="2:8">
      <c r="B777" s="728"/>
      <c r="C777" s="728"/>
      <c r="D777" s="728"/>
      <c r="E777" s="728"/>
      <c r="F777" s="729"/>
      <c r="G777" s="290"/>
      <c r="H777" s="290"/>
    </row>
    <row r="778" spans="2:8">
      <c r="B778" s="728"/>
      <c r="C778" s="728"/>
      <c r="D778" s="728"/>
      <c r="E778" s="728"/>
      <c r="F778" s="729"/>
      <c r="G778" s="290"/>
      <c r="H778" s="290"/>
    </row>
    <row r="779" spans="2:8">
      <c r="B779" s="728"/>
      <c r="C779" s="728"/>
      <c r="D779" s="728"/>
      <c r="E779" s="728"/>
      <c r="F779" s="729"/>
      <c r="G779" s="290"/>
      <c r="H779" s="290"/>
    </row>
    <row r="780" spans="2:8">
      <c r="B780" s="728"/>
      <c r="C780" s="728"/>
      <c r="D780" s="728"/>
      <c r="E780" s="728"/>
      <c r="F780" s="729"/>
      <c r="G780" s="290"/>
      <c r="H780" s="290"/>
    </row>
    <row r="781" spans="2:8">
      <c r="B781" s="728"/>
      <c r="C781" s="728"/>
      <c r="D781" s="728"/>
      <c r="E781" s="728"/>
      <c r="F781" s="729"/>
      <c r="G781" s="290"/>
      <c r="H781" s="290"/>
    </row>
    <row r="782" spans="2:8">
      <c r="B782" s="728"/>
      <c r="C782" s="728"/>
      <c r="D782" s="728"/>
      <c r="E782" s="728"/>
      <c r="F782" s="729"/>
      <c r="G782" s="290"/>
      <c r="H782" s="290"/>
    </row>
    <row r="783" spans="2:8">
      <c r="B783" s="728"/>
      <c r="C783" s="728"/>
      <c r="D783" s="728"/>
      <c r="E783" s="728"/>
      <c r="F783" s="729"/>
      <c r="G783" s="290"/>
      <c r="H783" s="290"/>
    </row>
    <row r="784" spans="2:8">
      <c r="B784" s="728"/>
      <c r="C784" s="728"/>
      <c r="D784" s="728"/>
      <c r="E784" s="728"/>
      <c r="F784" s="729"/>
      <c r="G784" s="290"/>
      <c r="H784" s="290"/>
    </row>
    <row r="785" spans="2:8">
      <c r="B785" s="728"/>
      <c r="C785" s="728"/>
      <c r="D785" s="728"/>
      <c r="E785" s="728"/>
      <c r="F785" s="729"/>
      <c r="G785" s="290"/>
      <c r="H785" s="290"/>
    </row>
    <row r="786" spans="2:8">
      <c r="B786" s="728"/>
      <c r="C786" s="728"/>
      <c r="D786" s="728"/>
      <c r="E786" s="728"/>
      <c r="F786" s="729"/>
      <c r="G786" s="290"/>
      <c r="H786" s="290"/>
    </row>
    <row r="787" spans="2:8">
      <c r="B787" s="728"/>
      <c r="C787" s="728"/>
      <c r="D787" s="728"/>
      <c r="E787" s="728"/>
      <c r="F787" s="729"/>
      <c r="G787" s="290"/>
      <c r="H787" s="290"/>
    </row>
    <row r="788" spans="2:8">
      <c r="B788" s="728"/>
      <c r="C788" s="728"/>
      <c r="D788" s="728"/>
      <c r="E788" s="728"/>
      <c r="F788" s="729"/>
      <c r="G788" s="290"/>
      <c r="H788" s="290"/>
    </row>
    <row r="789" spans="2:8">
      <c r="B789" s="728"/>
      <c r="C789" s="728"/>
      <c r="D789" s="728"/>
      <c r="E789" s="728"/>
      <c r="F789" s="729"/>
      <c r="G789" s="290"/>
      <c r="H789" s="290"/>
    </row>
    <row r="790" spans="2:8">
      <c r="B790" s="728"/>
      <c r="C790" s="728"/>
      <c r="D790" s="728"/>
      <c r="E790" s="728"/>
      <c r="F790" s="729"/>
      <c r="G790" s="290"/>
      <c r="H790" s="290"/>
    </row>
    <row r="791" spans="2:8">
      <c r="B791" s="728"/>
      <c r="C791" s="728"/>
      <c r="D791" s="728"/>
      <c r="E791" s="728"/>
      <c r="F791" s="729"/>
      <c r="G791" s="290"/>
      <c r="H791" s="290"/>
    </row>
    <row r="792" spans="2:8">
      <c r="B792" s="728"/>
      <c r="C792" s="728"/>
      <c r="D792" s="728"/>
      <c r="E792" s="728"/>
      <c r="F792" s="729"/>
      <c r="G792" s="290"/>
      <c r="H792" s="290"/>
    </row>
    <row r="793" spans="2:8">
      <c r="B793" s="728"/>
      <c r="C793" s="728"/>
      <c r="D793" s="728"/>
      <c r="E793" s="728"/>
      <c r="F793" s="729"/>
      <c r="G793" s="290"/>
      <c r="H793" s="290"/>
    </row>
    <row r="794" spans="2:8">
      <c r="B794" s="728"/>
      <c r="C794" s="728"/>
      <c r="D794" s="728"/>
      <c r="E794" s="728"/>
      <c r="F794" s="729"/>
      <c r="G794" s="290"/>
      <c r="H794" s="290"/>
    </row>
    <row r="795" spans="2:8">
      <c r="B795" s="728"/>
      <c r="C795" s="728"/>
      <c r="D795" s="728"/>
      <c r="E795" s="728"/>
      <c r="F795" s="729"/>
      <c r="G795" s="290"/>
      <c r="H795" s="290"/>
    </row>
    <row r="796" spans="2:8">
      <c r="B796" s="728"/>
      <c r="C796" s="728"/>
      <c r="D796" s="728"/>
      <c r="E796" s="728"/>
      <c r="F796" s="729"/>
      <c r="G796" s="290"/>
      <c r="H796" s="290"/>
    </row>
    <row r="797" spans="2:8">
      <c r="B797" s="728"/>
      <c r="C797" s="728"/>
      <c r="D797" s="728"/>
      <c r="E797" s="728"/>
      <c r="F797" s="729"/>
      <c r="G797" s="290"/>
      <c r="H797" s="290"/>
    </row>
    <row r="798" spans="2:8">
      <c r="B798" s="728"/>
      <c r="C798" s="728"/>
      <c r="D798" s="728"/>
      <c r="E798" s="728"/>
      <c r="F798" s="729"/>
      <c r="G798" s="290"/>
      <c r="H798" s="290"/>
    </row>
    <row r="799" spans="2:8">
      <c r="B799" s="728"/>
      <c r="C799" s="728"/>
      <c r="D799" s="728"/>
      <c r="E799" s="728"/>
      <c r="F799" s="729"/>
      <c r="G799" s="290"/>
      <c r="H799" s="290"/>
    </row>
    <row r="800" spans="2:8">
      <c r="B800" s="728"/>
      <c r="C800" s="728"/>
      <c r="D800" s="728"/>
      <c r="E800" s="728"/>
      <c r="F800" s="729"/>
      <c r="G800" s="290"/>
      <c r="H800" s="290"/>
    </row>
    <row r="801" spans="2:8">
      <c r="B801" s="728"/>
      <c r="C801" s="728"/>
      <c r="D801" s="728"/>
      <c r="E801" s="728"/>
      <c r="F801" s="729"/>
      <c r="G801" s="290"/>
      <c r="H801" s="290"/>
    </row>
    <row r="802" spans="2:8">
      <c r="B802" s="728"/>
      <c r="C802" s="728"/>
      <c r="D802" s="728"/>
      <c r="E802" s="728"/>
      <c r="F802" s="729"/>
      <c r="G802" s="290"/>
      <c r="H802" s="290"/>
    </row>
    <row r="803" spans="2:8">
      <c r="B803" s="728"/>
      <c r="C803" s="728"/>
      <c r="D803" s="728"/>
      <c r="E803" s="728"/>
      <c r="F803" s="729"/>
      <c r="G803" s="290"/>
      <c r="H803" s="290"/>
    </row>
    <row r="804" spans="2:8">
      <c r="B804" s="728"/>
      <c r="C804" s="728"/>
      <c r="D804" s="728"/>
      <c r="E804" s="728"/>
      <c r="F804" s="729"/>
      <c r="G804" s="290"/>
      <c r="H804" s="290"/>
    </row>
    <row r="805" spans="2:8">
      <c r="B805" s="728"/>
      <c r="C805" s="728"/>
      <c r="D805" s="728"/>
      <c r="E805" s="728"/>
      <c r="F805" s="729"/>
      <c r="G805" s="290"/>
      <c r="H805" s="290"/>
    </row>
    <row r="806" spans="2:8">
      <c r="B806" s="728"/>
      <c r="C806" s="728"/>
      <c r="D806" s="728"/>
      <c r="E806" s="728"/>
      <c r="F806" s="729"/>
      <c r="G806" s="290"/>
      <c r="H806" s="290"/>
    </row>
    <row r="807" spans="2:8">
      <c r="B807" s="728"/>
      <c r="C807" s="728"/>
      <c r="D807" s="728"/>
      <c r="E807" s="728"/>
      <c r="F807" s="729"/>
      <c r="G807" s="290"/>
      <c r="H807" s="290"/>
    </row>
    <row r="808" spans="2:8">
      <c r="B808" s="728"/>
      <c r="C808" s="728"/>
      <c r="D808" s="728"/>
      <c r="E808" s="728"/>
      <c r="F808" s="729"/>
      <c r="G808" s="290"/>
      <c r="H808" s="290"/>
    </row>
    <row r="809" spans="2:8">
      <c r="B809" s="728"/>
      <c r="C809" s="728"/>
      <c r="D809" s="728"/>
      <c r="E809" s="728"/>
      <c r="F809" s="729"/>
      <c r="G809" s="290"/>
      <c r="H809" s="290"/>
    </row>
    <row r="810" spans="2:8">
      <c r="B810" s="728"/>
      <c r="C810" s="728"/>
      <c r="D810" s="728"/>
      <c r="E810" s="728"/>
      <c r="F810" s="729"/>
      <c r="G810" s="290"/>
      <c r="H810" s="290"/>
    </row>
    <row r="811" spans="2:8">
      <c r="B811" s="728"/>
      <c r="C811" s="728"/>
      <c r="D811" s="728"/>
      <c r="E811" s="728"/>
      <c r="F811" s="729"/>
      <c r="G811" s="290"/>
      <c r="H811" s="290"/>
    </row>
    <row r="812" spans="2:8">
      <c r="B812" s="728"/>
      <c r="C812" s="728"/>
      <c r="D812" s="728"/>
      <c r="E812" s="728"/>
      <c r="F812" s="729"/>
      <c r="G812" s="290"/>
      <c r="H812" s="290"/>
    </row>
    <row r="813" spans="2:8">
      <c r="B813" s="728"/>
      <c r="C813" s="728"/>
      <c r="D813" s="728"/>
      <c r="E813" s="728"/>
      <c r="F813" s="729"/>
      <c r="G813" s="290"/>
      <c r="H813" s="290"/>
    </row>
    <row r="814" spans="2:8">
      <c r="B814" s="728"/>
      <c r="C814" s="728"/>
      <c r="D814" s="728"/>
      <c r="E814" s="728"/>
      <c r="F814" s="729"/>
      <c r="G814" s="290"/>
      <c r="H814" s="290"/>
    </row>
    <row r="815" spans="2:8">
      <c r="B815" s="728"/>
      <c r="C815" s="728"/>
      <c r="D815" s="728"/>
      <c r="E815" s="728"/>
      <c r="F815" s="729"/>
      <c r="G815" s="290"/>
      <c r="H815" s="290"/>
    </row>
    <row r="816" spans="2:8">
      <c r="B816" s="728"/>
      <c r="C816" s="728"/>
      <c r="D816" s="728"/>
      <c r="E816" s="728"/>
      <c r="F816" s="729"/>
      <c r="G816" s="290"/>
      <c r="H816" s="290"/>
    </row>
    <row r="817" spans="2:8">
      <c r="B817" s="728"/>
      <c r="C817" s="728"/>
      <c r="D817" s="728"/>
      <c r="E817" s="728"/>
      <c r="F817" s="729"/>
      <c r="G817" s="290"/>
      <c r="H817" s="290"/>
    </row>
    <row r="818" spans="2:8">
      <c r="B818" s="728"/>
      <c r="C818" s="728"/>
      <c r="D818" s="728"/>
      <c r="E818" s="728"/>
      <c r="F818" s="729"/>
      <c r="G818" s="290"/>
      <c r="H818" s="290"/>
    </row>
    <row r="819" spans="2:8">
      <c r="B819" s="728"/>
      <c r="C819" s="728"/>
      <c r="D819" s="728"/>
      <c r="E819" s="728"/>
      <c r="F819" s="729"/>
      <c r="G819" s="290"/>
      <c r="H819" s="290"/>
    </row>
    <row r="820" spans="2:8">
      <c r="B820" s="728"/>
      <c r="C820" s="728"/>
      <c r="D820" s="728"/>
      <c r="E820" s="728"/>
      <c r="F820" s="729"/>
      <c r="G820" s="290"/>
      <c r="H820" s="290"/>
    </row>
    <row r="821" spans="2:8">
      <c r="B821" s="728"/>
      <c r="C821" s="728"/>
      <c r="D821" s="728"/>
      <c r="E821" s="728"/>
      <c r="F821" s="729"/>
      <c r="G821" s="290"/>
      <c r="H821" s="290"/>
    </row>
    <row r="822" spans="2:8">
      <c r="B822" s="728"/>
      <c r="C822" s="728"/>
      <c r="D822" s="728"/>
      <c r="E822" s="728"/>
      <c r="F822" s="729"/>
      <c r="G822" s="290"/>
      <c r="H822" s="290"/>
    </row>
    <row r="823" spans="2:8">
      <c r="B823" s="728"/>
      <c r="C823" s="728"/>
      <c r="D823" s="728"/>
      <c r="E823" s="728"/>
      <c r="F823" s="729"/>
      <c r="G823" s="290"/>
      <c r="H823" s="290"/>
    </row>
    <row r="824" spans="2:8">
      <c r="B824" s="728"/>
      <c r="C824" s="728"/>
      <c r="D824" s="728"/>
      <c r="E824" s="728"/>
      <c r="F824" s="729"/>
      <c r="G824" s="290"/>
      <c r="H824" s="290"/>
    </row>
    <row r="825" spans="2:8">
      <c r="B825" s="728"/>
      <c r="C825" s="728"/>
      <c r="D825" s="728"/>
      <c r="E825" s="728"/>
      <c r="F825" s="729"/>
      <c r="G825" s="290"/>
      <c r="H825" s="290"/>
    </row>
    <row r="826" spans="2:8">
      <c r="B826" s="728"/>
      <c r="C826" s="728"/>
      <c r="D826" s="728"/>
      <c r="E826" s="728"/>
      <c r="F826" s="729"/>
      <c r="G826" s="290"/>
      <c r="H826" s="290"/>
    </row>
    <row r="827" spans="2:8">
      <c r="B827" s="728"/>
      <c r="C827" s="728"/>
      <c r="D827" s="728"/>
      <c r="E827" s="728"/>
      <c r="F827" s="729"/>
      <c r="G827" s="290"/>
      <c r="H827" s="290"/>
    </row>
    <row r="828" spans="2:8">
      <c r="B828" s="728"/>
      <c r="C828" s="728"/>
      <c r="D828" s="728"/>
      <c r="E828" s="728"/>
      <c r="F828" s="729"/>
      <c r="G828" s="290"/>
      <c r="H828" s="290"/>
    </row>
    <row r="829" spans="2:8">
      <c r="B829" s="728"/>
      <c r="C829" s="728"/>
      <c r="D829" s="728"/>
      <c r="E829" s="728"/>
      <c r="F829" s="729"/>
      <c r="G829" s="290"/>
      <c r="H829" s="290"/>
    </row>
    <row r="830" spans="2:8">
      <c r="B830" s="728"/>
      <c r="C830" s="728"/>
      <c r="D830" s="728"/>
      <c r="E830" s="728"/>
      <c r="F830" s="729"/>
      <c r="G830" s="290"/>
      <c r="H830" s="290"/>
    </row>
    <row r="831" spans="2:8">
      <c r="B831" s="728"/>
      <c r="C831" s="728"/>
      <c r="D831" s="728"/>
      <c r="E831" s="728"/>
      <c r="F831" s="729"/>
      <c r="G831" s="290"/>
      <c r="H831" s="290"/>
    </row>
    <row r="832" spans="2:8">
      <c r="B832" s="728"/>
      <c r="C832" s="728"/>
      <c r="D832" s="728"/>
      <c r="E832" s="728"/>
      <c r="F832" s="729"/>
      <c r="G832" s="290"/>
      <c r="H832" s="290"/>
    </row>
    <row r="833" spans="2:8">
      <c r="B833" s="728"/>
      <c r="C833" s="728"/>
      <c r="D833" s="728"/>
      <c r="E833" s="728"/>
      <c r="F833" s="729"/>
      <c r="G833" s="290"/>
      <c r="H833" s="290"/>
    </row>
    <row r="834" spans="2:8">
      <c r="B834" s="728"/>
      <c r="C834" s="728"/>
      <c r="D834" s="728"/>
      <c r="E834" s="728"/>
      <c r="F834" s="729"/>
      <c r="G834" s="290"/>
      <c r="H834" s="290"/>
    </row>
    <row r="835" spans="2:8">
      <c r="B835" s="728"/>
      <c r="C835" s="728"/>
      <c r="D835" s="728"/>
      <c r="E835" s="728"/>
      <c r="F835" s="729"/>
      <c r="G835" s="290"/>
      <c r="H835" s="290"/>
    </row>
    <row r="836" spans="2:8">
      <c r="B836" s="728"/>
      <c r="C836" s="728"/>
      <c r="D836" s="728"/>
      <c r="E836" s="728"/>
      <c r="F836" s="729"/>
      <c r="G836" s="290"/>
      <c r="H836" s="290"/>
    </row>
    <row r="837" spans="2:8">
      <c r="B837" s="728"/>
      <c r="C837" s="728"/>
      <c r="D837" s="728"/>
      <c r="E837" s="728"/>
      <c r="F837" s="729"/>
      <c r="G837" s="290"/>
      <c r="H837" s="290"/>
    </row>
    <row r="838" spans="2:8">
      <c r="B838" s="728"/>
      <c r="C838" s="728"/>
      <c r="D838" s="728"/>
      <c r="E838" s="728"/>
      <c r="F838" s="729"/>
      <c r="G838" s="290"/>
      <c r="H838" s="290"/>
    </row>
    <row r="839" spans="2:8">
      <c r="B839" s="728"/>
      <c r="C839" s="728"/>
      <c r="D839" s="728"/>
      <c r="E839" s="728"/>
      <c r="F839" s="729"/>
      <c r="G839" s="290"/>
      <c r="H839" s="290"/>
    </row>
    <row r="840" spans="2:8">
      <c r="B840" s="728"/>
      <c r="C840" s="728"/>
      <c r="D840" s="728"/>
      <c r="E840" s="728"/>
      <c r="F840" s="729"/>
      <c r="G840" s="290"/>
      <c r="H840" s="290"/>
    </row>
    <row r="841" spans="2:8">
      <c r="B841" s="728"/>
      <c r="C841" s="728"/>
      <c r="D841" s="728"/>
      <c r="E841" s="728"/>
      <c r="F841" s="729"/>
      <c r="G841" s="290"/>
      <c r="H841" s="290"/>
    </row>
    <row r="842" spans="2:8">
      <c r="B842" s="728"/>
      <c r="C842" s="728"/>
      <c r="D842" s="728"/>
      <c r="E842" s="728"/>
      <c r="F842" s="729"/>
      <c r="G842" s="290"/>
      <c r="H842" s="290"/>
    </row>
    <row r="843" spans="2:8">
      <c r="B843" s="728"/>
      <c r="C843" s="728"/>
      <c r="D843" s="728"/>
      <c r="E843" s="728"/>
      <c r="F843" s="729"/>
      <c r="G843" s="290"/>
      <c r="H843" s="290"/>
    </row>
    <row r="844" spans="2:8">
      <c r="B844" s="728"/>
      <c r="C844" s="728"/>
      <c r="D844" s="728"/>
      <c r="E844" s="728"/>
      <c r="F844" s="729"/>
      <c r="G844" s="290"/>
      <c r="H844" s="290"/>
    </row>
    <row r="845" spans="2:8">
      <c r="B845" s="728"/>
      <c r="C845" s="728"/>
      <c r="D845" s="728"/>
      <c r="E845" s="728"/>
      <c r="F845" s="729"/>
      <c r="G845" s="290"/>
      <c r="H845" s="290"/>
    </row>
    <row r="846" spans="2:8">
      <c r="B846" s="728"/>
      <c r="C846" s="728"/>
      <c r="D846" s="728"/>
      <c r="E846" s="728"/>
      <c r="F846" s="729"/>
      <c r="G846" s="290"/>
      <c r="H846" s="290"/>
    </row>
    <row r="847" spans="2:8">
      <c r="B847" s="728"/>
      <c r="C847" s="728"/>
      <c r="D847" s="728"/>
      <c r="E847" s="728"/>
      <c r="F847" s="729"/>
      <c r="G847" s="290"/>
      <c r="H847" s="290"/>
    </row>
    <row r="848" spans="2:8">
      <c r="B848" s="728"/>
      <c r="C848" s="728"/>
      <c r="D848" s="728"/>
      <c r="E848" s="728"/>
      <c r="F848" s="729"/>
      <c r="G848" s="290"/>
      <c r="H848" s="290"/>
    </row>
    <row r="849" spans="2:8">
      <c r="B849" s="728"/>
      <c r="C849" s="728"/>
      <c r="D849" s="728"/>
      <c r="E849" s="728"/>
      <c r="F849" s="729"/>
      <c r="G849" s="290"/>
      <c r="H849" s="290"/>
    </row>
    <row r="850" spans="2:8">
      <c r="B850" s="728"/>
      <c r="C850" s="728"/>
      <c r="D850" s="728"/>
      <c r="E850" s="728"/>
      <c r="F850" s="729"/>
      <c r="G850" s="290"/>
      <c r="H850" s="290"/>
    </row>
    <row r="851" spans="2:8">
      <c r="B851" s="728"/>
      <c r="C851" s="728"/>
      <c r="D851" s="728"/>
      <c r="E851" s="728"/>
      <c r="F851" s="729"/>
      <c r="G851" s="290"/>
      <c r="H851" s="290"/>
    </row>
    <row r="852" spans="2:8">
      <c r="B852" s="728"/>
      <c r="C852" s="728"/>
      <c r="D852" s="728"/>
      <c r="E852" s="728"/>
      <c r="F852" s="729"/>
      <c r="G852" s="290"/>
      <c r="H852" s="290"/>
    </row>
    <row r="853" spans="2:8">
      <c r="B853" s="728"/>
      <c r="C853" s="728"/>
      <c r="D853" s="728"/>
      <c r="E853" s="728"/>
      <c r="F853" s="729"/>
      <c r="G853" s="290"/>
      <c r="H853" s="290"/>
    </row>
    <row r="854" spans="2:8">
      <c r="B854" s="728"/>
      <c r="C854" s="728"/>
      <c r="D854" s="728"/>
      <c r="E854" s="728"/>
      <c r="F854" s="729"/>
      <c r="G854" s="290"/>
      <c r="H854" s="290"/>
    </row>
    <row r="855" spans="2:8">
      <c r="B855" s="728"/>
      <c r="C855" s="728"/>
      <c r="D855" s="728"/>
      <c r="E855" s="728"/>
      <c r="F855" s="729"/>
      <c r="G855" s="290"/>
      <c r="H855" s="290"/>
    </row>
    <row r="856" spans="2:8">
      <c r="B856" s="728"/>
      <c r="C856" s="728"/>
      <c r="D856" s="728"/>
      <c r="E856" s="728"/>
      <c r="F856" s="729"/>
      <c r="G856" s="290"/>
      <c r="H856" s="290"/>
    </row>
    <row r="857" spans="2:8">
      <c r="B857" s="728"/>
      <c r="C857" s="728"/>
      <c r="D857" s="728"/>
      <c r="E857" s="728"/>
      <c r="F857" s="729"/>
      <c r="G857" s="290"/>
      <c r="H857" s="290"/>
    </row>
    <row r="858" spans="2:8">
      <c r="B858" s="728"/>
      <c r="C858" s="728"/>
      <c r="D858" s="728"/>
      <c r="E858" s="728"/>
      <c r="F858" s="729"/>
      <c r="G858" s="290"/>
      <c r="H858" s="290"/>
    </row>
    <row r="859" spans="2:8">
      <c r="B859" s="728"/>
      <c r="C859" s="728"/>
      <c r="D859" s="728"/>
      <c r="E859" s="728"/>
      <c r="F859" s="729"/>
      <c r="G859" s="290"/>
      <c r="H859" s="290"/>
    </row>
    <row r="860" spans="2:8">
      <c r="B860" s="728"/>
      <c r="C860" s="728"/>
      <c r="D860" s="728"/>
      <c r="E860" s="728"/>
      <c r="F860" s="729"/>
      <c r="G860" s="290"/>
      <c r="H860" s="290"/>
    </row>
    <row r="861" spans="2:8">
      <c r="B861" s="728"/>
      <c r="C861" s="728"/>
      <c r="D861" s="728"/>
      <c r="E861" s="728"/>
      <c r="F861" s="729"/>
      <c r="G861" s="290"/>
      <c r="H861" s="290"/>
    </row>
    <row r="862" spans="2:8">
      <c r="B862" s="728"/>
      <c r="C862" s="728"/>
      <c r="D862" s="728"/>
      <c r="E862" s="728"/>
      <c r="F862" s="729"/>
      <c r="G862" s="290"/>
      <c r="H862" s="290"/>
    </row>
    <row r="863" spans="2:8">
      <c r="B863" s="728"/>
      <c r="C863" s="728"/>
      <c r="D863" s="728"/>
      <c r="E863" s="728"/>
      <c r="F863" s="729"/>
      <c r="G863" s="290"/>
      <c r="H863" s="290"/>
    </row>
    <row r="864" spans="2:8">
      <c r="B864" s="728"/>
      <c r="C864" s="728"/>
      <c r="D864" s="728"/>
      <c r="E864" s="728"/>
      <c r="F864" s="729"/>
      <c r="G864" s="290"/>
      <c r="H864" s="290"/>
    </row>
    <row r="865" spans="2:8">
      <c r="B865" s="728"/>
      <c r="C865" s="728"/>
      <c r="D865" s="728"/>
      <c r="E865" s="728"/>
      <c r="F865" s="729"/>
      <c r="G865" s="290"/>
      <c r="H865" s="290"/>
    </row>
    <row r="866" spans="2:8">
      <c r="B866" s="728"/>
      <c r="C866" s="728"/>
      <c r="D866" s="728"/>
      <c r="E866" s="728"/>
      <c r="F866" s="729"/>
      <c r="G866" s="290"/>
      <c r="H866" s="290"/>
    </row>
    <row r="867" spans="2:8">
      <c r="B867" s="728"/>
      <c r="C867" s="728"/>
      <c r="D867" s="728"/>
      <c r="E867" s="728"/>
      <c r="F867" s="729"/>
      <c r="G867" s="290"/>
      <c r="H867" s="290"/>
    </row>
    <row r="868" spans="2:8">
      <c r="B868" s="728"/>
      <c r="C868" s="728"/>
      <c r="D868" s="728"/>
      <c r="E868" s="728"/>
      <c r="F868" s="729"/>
      <c r="G868" s="290"/>
      <c r="H868" s="290"/>
    </row>
    <row r="869" spans="2:8">
      <c r="B869" s="728"/>
      <c r="C869" s="728"/>
      <c r="D869" s="728"/>
      <c r="E869" s="728"/>
      <c r="F869" s="729"/>
      <c r="G869" s="290"/>
      <c r="H869" s="290"/>
    </row>
    <row r="870" spans="2:8">
      <c r="B870" s="728"/>
      <c r="C870" s="728"/>
      <c r="D870" s="728"/>
      <c r="E870" s="728"/>
      <c r="F870" s="729"/>
      <c r="G870" s="290"/>
      <c r="H870" s="290"/>
    </row>
    <row r="871" spans="2:8">
      <c r="B871" s="728"/>
      <c r="C871" s="728"/>
      <c r="D871" s="728"/>
      <c r="E871" s="728"/>
      <c r="F871" s="729"/>
      <c r="G871" s="290"/>
      <c r="H871" s="290"/>
    </row>
    <row r="872" spans="2:8">
      <c r="B872" s="728"/>
      <c r="C872" s="728"/>
      <c r="D872" s="728"/>
      <c r="E872" s="728"/>
      <c r="F872" s="729"/>
      <c r="G872" s="290"/>
      <c r="H872" s="290"/>
    </row>
    <row r="873" spans="2:8">
      <c r="B873" s="728"/>
      <c r="C873" s="728"/>
      <c r="D873" s="728"/>
      <c r="E873" s="728"/>
      <c r="F873" s="729"/>
      <c r="G873" s="290"/>
      <c r="H873" s="290"/>
    </row>
    <row r="874" spans="2:8">
      <c r="B874" s="728"/>
      <c r="C874" s="728"/>
      <c r="D874" s="728"/>
      <c r="E874" s="728"/>
      <c r="F874" s="729"/>
      <c r="G874" s="290"/>
      <c r="H874" s="290"/>
    </row>
    <row r="875" spans="2:8">
      <c r="B875" s="728"/>
      <c r="C875" s="728"/>
      <c r="D875" s="728"/>
      <c r="E875" s="728"/>
      <c r="F875" s="729"/>
      <c r="G875" s="290"/>
      <c r="H875" s="290"/>
    </row>
    <row r="876" spans="2:8">
      <c r="B876" s="728"/>
      <c r="C876" s="728"/>
      <c r="D876" s="728"/>
      <c r="E876" s="728"/>
      <c r="F876" s="729"/>
      <c r="G876" s="290"/>
      <c r="H876" s="290"/>
    </row>
    <row r="877" spans="2:8">
      <c r="B877" s="728"/>
      <c r="C877" s="728"/>
      <c r="D877" s="728"/>
      <c r="E877" s="728"/>
      <c r="F877" s="729"/>
      <c r="G877" s="290"/>
      <c r="H877" s="290"/>
    </row>
    <row r="878" spans="2:8">
      <c r="B878" s="728"/>
      <c r="C878" s="728"/>
      <c r="D878" s="728"/>
      <c r="E878" s="728"/>
      <c r="F878" s="729"/>
      <c r="G878" s="290"/>
      <c r="H878" s="290"/>
    </row>
    <row r="879" spans="2:8">
      <c r="B879" s="728"/>
      <c r="C879" s="728"/>
      <c r="D879" s="728"/>
      <c r="E879" s="728"/>
      <c r="F879" s="729"/>
      <c r="G879" s="290"/>
      <c r="H879" s="290"/>
    </row>
    <row r="880" spans="2:8">
      <c r="B880" s="728"/>
      <c r="C880" s="728"/>
      <c r="D880" s="728"/>
      <c r="E880" s="728"/>
      <c r="F880" s="729"/>
      <c r="G880" s="290"/>
      <c r="H880" s="290"/>
    </row>
    <row r="881" spans="2:8">
      <c r="B881" s="728"/>
      <c r="C881" s="728"/>
      <c r="D881" s="728"/>
      <c r="E881" s="728"/>
      <c r="F881" s="729"/>
      <c r="G881" s="290"/>
      <c r="H881" s="290"/>
    </row>
    <row r="882" spans="2:8">
      <c r="B882" s="728"/>
      <c r="C882" s="728"/>
      <c r="D882" s="728"/>
      <c r="E882" s="728"/>
      <c r="F882" s="729"/>
      <c r="G882" s="290"/>
      <c r="H882" s="290"/>
    </row>
    <row r="883" spans="2:8">
      <c r="B883" s="728"/>
      <c r="C883" s="728"/>
      <c r="D883" s="728"/>
      <c r="E883" s="728"/>
      <c r="F883" s="729"/>
      <c r="G883" s="290"/>
      <c r="H883" s="290"/>
    </row>
    <row r="884" spans="2:8">
      <c r="B884" s="728"/>
      <c r="C884" s="728"/>
      <c r="D884" s="728"/>
      <c r="E884" s="728"/>
      <c r="F884" s="729"/>
      <c r="G884" s="290"/>
      <c r="H884" s="290"/>
    </row>
    <row r="885" spans="2:8">
      <c r="B885" s="728"/>
      <c r="C885" s="728"/>
      <c r="D885" s="728"/>
      <c r="E885" s="728"/>
      <c r="F885" s="729"/>
      <c r="G885" s="290"/>
      <c r="H885" s="290"/>
    </row>
    <row r="886" spans="2:8">
      <c r="B886" s="728"/>
      <c r="C886" s="728"/>
      <c r="D886" s="728"/>
      <c r="E886" s="728"/>
      <c r="F886" s="729"/>
      <c r="G886" s="290"/>
      <c r="H886" s="290"/>
    </row>
    <row r="887" spans="2:8">
      <c r="B887" s="728"/>
      <c r="C887" s="728"/>
      <c r="D887" s="728"/>
      <c r="E887" s="728"/>
      <c r="F887" s="729"/>
      <c r="G887" s="290"/>
      <c r="H887" s="290"/>
    </row>
    <row r="888" spans="2:8">
      <c r="B888" s="728"/>
      <c r="C888" s="728"/>
      <c r="D888" s="728"/>
      <c r="E888" s="728"/>
      <c r="F888" s="729"/>
      <c r="G888" s="290"/>
      <c r="H888" s="290"/>
    </row>
    <row r="889" spans="2:8">
      <c r="B889" s="728"/>
      <c r="C889" s="728"/>
      <c r="D889" s="728"/>
      <c r="E889" s="728"/>
      <c r="F889" s="729"/>
      <c r="G889" s="290"/>
      <c r="H889" s="290"/>
    </row>
    <row r="890" spans="2:8">
      <c r="B890" s="728"/>
      <c r="C890" s="728"/>
      <c r="D890" s="728"/>
      <c r="E890" s="728"/>
      <c r="F890" s="729"/>
      <c r="G890" s="290"/>
      <c r="H890" s="290"/>
    </row>
    <row r="891" spans="2:8">
      <c r="B891" s="728"/>
      <c r="C891" s="728"/>
      <c r="D891" s="728"/>
      <c r="E891" s="728"/>
      <c r="F891" s="729"/>
      <c r="G891" s="290"/>
      <c r="H891" s="290"/>
    </row>
    <row r="892" spans="2:8">
      <c r="B892" s="728"/>
      <c r="C892" s="728"/>
      <c r="D892" s="728"/>
      <c r="E892" s="728"/>
      <c r="F892" s="729"/>
      <c r="G892" s="290"/>
      <c r="H892" s="290"/>
    </row>
    <row r="893" spans="2:8">
      <c r="B893" s="728"/>
      <c r="C893" s="728"/>
      <c r="D893" s="728"/>
      <c r="E893" s="728"/>
      <c r="F893" s="729"/>
      <c r="G893" s="290"/>
      <c r="H893" s="290"/>
    </row>
    <row r="894" spans="2:8">
      <c r="B894" s="728"/>
      <c r="C894" s="728"/>
      <c r="D894" s="728"/>
      <c r="E894" s="728"/>
      <c r="F894" s="729"/>
      <c r="G894" s="290"/>
      <c r="H894" s="290"/>
    </row>
    <row r="895" spans="2:8">
      <c r="B895" s="728"/>
      <c r="C895" s="728"/>
      <c r="D895" s="728"/>
      <c r="E895" s="728"/>
      <c r="F895" s="729"/>
      <c r="G895" s="290"/>
      <c r="H895" s="290"/>
    </row>
    <row r="896" spans="2:8">
      <c r="B896" s="728"/>
      <c r="C896" s="728"/>
      <c r="D896" s="728"/>
      <c r="E896" s="728"/>
      <c r="F896" s="729"/>
      <c r="G896" s="290"/>
      <c r="H896" s="290"/>
    </row>
    <row r="897" spans="2:8">
      <c r="B897" s="728"/>
      <c r="C897" s="728"/>
      <c r="D897" s="728"/>
      <c r="E897" s="728"/>
      <c r="F897" s="729"/>
      <c r="G897" s="290"/>
      <c r="H897" s="290"/>
    </row>
    <row r="898" spans="2:8">
      <c r="B898" s="728"/>
      <c r="C898" s="728"/>
      <c r="D898" s="728"/>
      <c r="E898" s="728"/>
      <c r="F898" s="729"/>
      <c r="G898" s="290"/>
      <c r="H898" s="290"/>
    </row>
    <row r="899" spans="2:8">
      <c r="B899" s="728"/>
      <c r="C899" s="728"/>
      <c r="D899" s="728"/>
      <c r="E899" s="728"/>
      <c r="F899" s="729"/>
      <c r="G899" s="290"/>
      <c r="H899" s="290"/>
    </row>
    <row r="900" spans="2:8">
      <c r="B900" s="728"/>
      <c r="C900" s="728"/>
      <c r="D900" s="728"/>
      <c r="E900" s="728"/>
      <c r="F900" s="729"/>
      <c r="G900" s="290"/>
      <c r="H900" s="290"/>
    </row>
    <row r="901" spans="2:8">
      <c r="B901" s="728"/>
      <c r="C901" s="728"/>
      <c r="D901" s="728"/>
      <c r="E901" s="728"/>
      <c r="F901" s="729"/>
      <c r="G901" s="290"/>
      <c r="H901" s="290"/>
    </row>
    <row r="902" spans="2:8">
      <c r="B902" s="728"/>
      <c r="C902" s="728"/>
      <c r="D902" s="728"/>
      <c r="E902" s="728"/>
      <c r="F902" s="729"/>
      <c r="G902" s="290"/>
      <c r="H902" s="290"/>
    </row>
    <row r="903" spans="2:8">
      <c r="B903" s="728"/>
      <c r="C903" s="728"/>
      <c r="D903" s="728"/>
      <c r="E903" s="728"/>
      <c r="F903" s="729"/>
      <c r="G903" s="290"/>
      <c r="H903" s="290"/>
    </row>
    <row r="904" spans="2:8">
      <c r="B904" s="728"/>
      <c r="C904" s="728"/>
      <c r="D904" s="728"/>
      <c r="E904" s="728"/>
      <c r="F904" s="729"/>
      <c r="G904" s="290"/>
      <c r="H904" s="290"/>
    </row>
    <row r="905" spans="2:8">
      <c r="B905" s="728"/>
      <c r="C905" s="728"/>
      <c r="D905" s="728"/>
      <c r="E905" s="728"/>
      <c r="F905" s="729"/>
      <c r="G905" s="290"/>
      <c r="H905" s="290"/>
    </row>
    <row r="906" spans="2:8">
      <c r="B906" s="728"/>
      <c r="C906" s="728"/>
      <c r="D906" s="728"/>
      <c r="E906" s="728"/>
      <c r="F906" s="729"/>
      <c r="G906" s="290"/>
      <c r="H906" s="290"/>
    </row>
    <row r="907" spans="2:8">
      <c r="B907" s="728"/>
      <c r="C907" s="728"/>
      <c r="D907" s="728"/>
      <c r="E907" s="728"/>
      <c r="F907" s="729"/>
      <c r="G907" s="290"/>
      <c r="H907" s="290"/>
    </row>
    <row r="908" spans="2:8">
      <c r="B908" s="728"/>
      <c r="C908" s="728"/>
      <c r="D908" s="728"/>
      <c r="E908" s="728"/>
      <c r="F908" s="729"/>
      <c r="G908" s="290"/>
      <c r="H908" s="290"/>
    </row>
    <row r="909" spans="2:8">
      <c r="B909" s="728"/>
      <c r="C909" s="728"/>
      <c r="D909" s="728"/>
      <c r="E909" s="728"/>
      <c r="F909" s="729"/>
      <c r="G909" s="290"/>
      <c r="H909" s="290"/>
    </row>
    <row r="910" spans="2:8">
      <c r="B910" s="728"/>
      <c r="C910" s="728"/>
      <c r="D910" s="728"/>
      <c r="E910" s="728"/>
      <c r="F910" s="729"/>
      <c r="G910" s="290"/>
      <c r="H910" s="290"/>
    </row>
    <row r="911" spans="2:8">
      <c r="B911" s="728"/>
      <c r="C911" s="728"/>
      <c r="D911" s="728"/>
      <c r="E911" s="728"/>
      <c r="F911" s="729"/>
      <c r="G911" s="290"/>
      <c r="H911" s="290"/>
    </row>
    <row r="912" spans="2:8">
      <c r="B912" s="728"/>
      <c r="C912" s="728"/>
      <c r="D912" s="728"/>
      <c r="E912" s="728"/>
      <c r="F912" s="729"/>
      <c r="G912" s="290"/>
      <c r="H912" s="290"/>
    </row>
    <row r="913" spans="2:8">
      <c r="B913" s="728"/>
      <c r="C913" s="728"/>
      <c r="D913" s="728"/>
      <c r="E913" s="728"/>
      <c r="F913" s="729"/>
      <c r="G913" s="290"/>
      <c r="H913" s="290"/>
    </row>
    <row r="914" spans="2:8">
      <c r="B914" s="728"/>
      <c r="C914" s="728"/>
      <c r="D914" s="728"/>
      <c r="E914" s="728"/>
      <c r="F914" s="729"/>
      <c r="G914" s="290"/>
      <c r="H914" s="290"/>
    </row>
    <row r="915" spans="2:8">
      <c r="B915" s="728"/>
      <c r="C915" s="728"/>
      <c r="D915" s="728"/>
      <c r="E915" s="728"/>
      <c r="F915" s="729"/>
      <c r="G915" s="290"/>
      <c r="H915" s="290"/>
    </row>
    <row r="916" spans="2:8">
      <c r="B916" s="728"/>
      <c r="C916" s="728"/>
      <c r="D916" s="728"/>
      <c r="E916" s="728"/>
      <c r="F916" s="729"/>
      <c r="G916" s="290"/>
      <c r="H916" s="290"/>
    </row>
    <row r="917" spans="2:8">
      <c r="B917" s="728"/>
      <c r="C917" s="728"/>
      <c r="D917" s="728"/>
      <c r="E917" s="728"/>
      <c r="F917" s="729"/>
      <c r="G917" s="290"/>
      <c r="H917" s="290"/>
    </row>
    <row r="918" spans="2:8">
      <c r="B918" s="728"/>
      <c r="C918" s="728"/>
      <c r="D918" s="728"/>
      <c r="E918" s="728"/>
      <c r="F918" s="729"/>
      <c r="G918" s="290"/>
      <c r="H918" s="290"/>
    </row>
    <row r="919" spans="2:8">
      <c r="B919" s="728"/>
      <c r="C919" s="728"/>
      <c r="D919" s="728"/>
      <c r="E919" s="728"/>
      <c r="F919" s="729"/>
      <c r="G919" s="290"/>
      <c r="H919" s="290"/>
    </row>
    <row r="920" spans="2:8">
      <c r="B920" s="728"/>
      <c r="C920" s="728"/>
      <c r="D920" s="728"/>
      <c r="E920" s="728"/>
      <c r="F920" s="729"/>
      <c r="G920" s="290"/>
      <c r="H920" s="290"/>
    </row>
    <row r="921" spans="2:8">
      <c r="B921" s="728"/>
      <c r="C921" s="728"/>
      <c r="D921" s="728"/>
      <c r="E921" s="728"/>
      <c r="F921" s="729"/>
      <c r="G921" s="290"/>
      <c r="H921" s="290"/>
    </row>
    <row r="922" spans="2:8">
      <c r="B922" s="728"/>
      <c r="C922" s="728"/>
      <c r="D922" s="728"/>
      <c r="E922" s="728"/>
      <c r="F922" s="729"/>
      <c r="G922" s="290"/>
      <c r="H922" s="290"/>
    </row>
    <row r="923" spans="2:8">
      <c r="B923" s="728"/>
      <c r="C923" s="728"/>
      <c r="D923" s="728"/>
      <c r="E923" s="728"/>
      <c r="F923" s="729"/>
      <c r="G923" s="290"/>
      <c r="H923" s="290"/>
    </row>
    <row r="924" spans="2:8">
      <c r="B924" s="728"/>
      <c r="C924" s="728"/>
      <c r="D924" s="728"/>
      <c r="E924" s="728"/>
      <c r="F924" s="729"/>
      <c r="G924" s="290"/>
      <c r="H924" s="290"/>
    </row>
    <row r="925" spans="2:8">
      <c r="B925" s="728"/>
      <c r="C925" s="728"/>
      <c r="D925" s="728"/>
      <c r="E925" s="728"/>
      <c r="F925" s="729"/>
      <c r="G925" s="290"/>
      <c r="H925" s="290"/>
    </row>
    <row r="926" spans="2:8">
      <c r="B926" s="728"/>
      <c r="C926" s="728"/>
      <c r="D926" s="728"/>
      <c r="E926" s="728"/>
      <c r="F926" s="729"/>
      <c r="G926" s="290"/>
      <c r="H926" s="290"/>
    </row>
    <row r="927" spans="2:8">
      <c r="B927" s="728"/>
      <c r="C927" s="728"/>
      <c r="D927" s="728"/>
      <c r="E927" s="728"/>
      <c r="F927" s="729"/>
      <c r="G927" s="290"/>
      <c r="H927" s="290"/>
    </row>
    <row r="928" spans="2:8">
      <c r="B928" s="728"/>
      <c r="C928" s="728"/>
      <c r="D928" s="728"/>
      <c r="E928" s="728"/>
      <c r="F928" s="729"/>
      <c r="G928" s="290"/>
      <c r="H928" s="290"/>
    </row>
    <row r="929" spans="2:8">
      <c r="B929" s="728"/>
      <c r="C929" s="728"/>
      <c r="D929" s="728"/>
      <c r="E929" s="728"/>
      <c r="F929" s="729"/>
      <c r="G929" s="290"/>
      <c r="H929" s="290"/>
    </row>
    <row r="930" spans="2:8">
      <c r="B930" s="728"/>
      <c r="C930" s="728"/>
      <c r="D930" s="728"/>
      <c r="E930" s="728"/>
      <c r="F930" s="729"/>
      <c r="G930" s="290"/>
      <c r="H930" s="290"/>
    </row>
    <row r="931" spans="2:8">
      <c r="B931" s="728"/>
      <c r="C931" s="728"/>
      <c r="D931" s="728"/>
      <c r="E931" s="728"/>
      <c r="F931" s="729"/>
      <c r="G931" s="290"/>
      <c r="H931" s="290"/>
    </row>
    <row r="932" spans="2:8">
      <c r="B932" s="728"/>
      <c r="C932" s="728"/>
      <c r="D932" s="728"/>
      <c r="E932" s="728"/>
      <c r="F932" s="729"/>
      <c r="G932" s="290"/>
      <c r="H932" s="290"/>
    </row>
    <row r="933" spans="2:8">
      <c r="B933" s="728"/>
      <c r="C933" s="728"/>
      <c r="D933" s="728"/>
      <c r="E933" s="728"/>
      <c r="F933" s="729"/>
      <c r="G933" s="290"/>
      <c r="H933" s="290"/>
    </row>
    <row r="934" spans="2:8">
      <c r="B934" s="728"/>
      <c r="C934" s="728"/>
      <c r="D934" s="728"/>
      <c r="E934" s="728"/>
      <c r="F934" s="729"/>
      <c r="G934" s="290"/>
      <c r="H934" s="290"/>
    </row>
    <row r="935" spans="2:8">
      <c r="B935" s="728"/>
      <c r="C935" s="728"/>
      <c r="D935" s="728"/>
      <c r="E935" s="728"/>
      <c r="F935" s="729"/>
      <c r="G935" s="290"/>
      <c r="H935" s="290"/>
    </row>
    <row r="936" spans="2:8">
      <c r="B936" s="728"/>
      <c r="C936" s="728"/>
      <c r="D936" s="728"/>
      <c r="E936" s="728"/>
      <c r="F936" s="729"/>
      <c r="G936" s="290"/>
      <c r="H936" s="290"/>
    </row>
    <row r="937" spans="2:8">
      <c r="B937" s="728"/>
      <c r="C937" s="728"/>
      <c r="D937" s="728"/>
      <c r="E937" s="728"/>
      <c r="F937" s="729"/>
      <c r="G937" s="290"/>
      <c r="H937" s="290"/>
    </row>
    <row r="938" spans="2:8">
      <c r="B938" s="728"/>
      <c r="C938" s="728"/>
      <c r="D938" s="728"/>
      <c r="E938" s="728"/>
      <c r="F938" s="729"/>
      <c r="G938" s="290"/>
      <c r="H938" s="290"/>
    </row>
    <row r="939" spans="2:8">
      <c r="B939" s="728"/>
      <c r="C939" s="728"/>
      <c r="D939" s="728"/>
      <c r="E939" s="728"/>
      <c r="F939" s="729"/>
      <c r="G939" s="290"/>
      <c r="H939" s="290"/>
    </row>
    <row r="940" spans="2:8">
      <c r="B940" s="728"/>
      <c r="C940" s="728"/>
      <c r="D940" s="728"/>
      <c r="E940" s="728"/>
      <c r="F940" s="729"/>
      <c r="G940" s="290"/>
      <c r="H940" s="290"/>
    </row>
    <row r="941" spans="2:8">
      <c r="B941" s="728"/>
      <c r="C941" s="728"/>
      <c r="D941" s="728"/>
      <c r="E941" s="728"/>
      <c r="F941" s="729"/>
      <c r="G941" s="290"/>
      <c r="H941" s="290"/>
    </row>
    <row r="942" spans="2:8">
      <c r="B942" s="728"/>
      <c r="C942" s="728"/>
      <c r="D942" s="728"/>
      <c r="E942" s="728"/>
      <c r="F942" s="729"/>
      <c r="G942" s="290"/>
      <c r="H942" s="290"/>
    </row>
    <row r="943" spans="2:8">
      <c r="B943" s="728"/>
      <c r="C943" s="728"/>
      <c r="D943" s="728"/>
      <c r="E943" s="728"/>
      <c r="F943" s="729"/>
      <c r="G943" s="290"/>
      <c r="H943" s="290"/>
    </row>
    <row r="944" spans="2:8">
      <c r="B944" s="728"/>
      <c r="C944" s="728"/>
      <c r="D944" s="728"/>
      <c r="E944" s="728"/>
      <c r="F944" s="729"/>
      <c r="G944" s="290"/>
      <c r="H944" s="290"/>
    </row>
    <row r="945" spans="2:8">
      <c r="B945" s="728"/>
      <c r="C945" s="728"/>
      <c r="D945" s="728"/>
      <c r="E945" s="728"/>
      <c r="F945" s="729"/>
      <c r="G945" s="290"/>
      <c r="H945" s="290"/>
    </row>
    <row r="946" spans="2:8">
      <c r="B946" s="728"/>
      <c r="C946" s="728"/>
      <c r="D946" s="728"/>
      <c r="E946" s="728"/>
      <c r="F946" s="729"/>
      <c r="G946" s="290"/>
      <c r="H946" s="290"/>
    </row>
    <row r="947" spans="2:8">
      <c r="B947" s="728"/>
      <c r="C947" s="728"/>
      <c r="D947" s="728"/>
      <c r="E947" s="728"/>
      <c r="F947" s="729"/>
      <c r="G947" s="290"/>
      <c r="H947" s="290"/>
    </row>
    <row r="948" spans="2:8">
      <c r="B948" s="728"/>
      <c r="C948" s="728"/>
      <c r="D948" s="728"/>
      <c r="E948" s="728"/>
      <c r="F948" s="729"/>
      <c r="G948" s="290"/>
      <c r="H948" s="290"/>
    </row>
    <row r="949" spans="2:8">
      <c r="B949" s="728"/>
      <c r="C949" s="728"/>
      <c r="D949" s="728"/>
      <c r="E949" s="728"/>
      <c r="F949" s="729"/>
      <c r="G949" s="290"/>
      <c r="H949" s="290"/>
    </row>
    <row r="950" spans="2:8">
      <c r="B950" s="728"/>
      <c r="C950" s="728"/>
      <c r="D950" s="728"/>
      <c r="E950" s="728"/>
      <c r="F950" s="729"/>
      <c r="G950" s="290"/>
      <c r="H950" s="290"/>
    </row>
    <row r="951" spans="2:8">
      <c r="B951" s="728"/>
      <c r="C951" s="728"/>
      <c r="D951" s="728"/>
      <c r="E951" s="728"/>
      <c r="F951" s="729"/>
      <c r="G951" s="290"/>
      <c r="H951" s="290"/>
    </row>
    <row r="952" spans="2:8">
      <c r="B952" s="728"/>
      <c r="C952" s="728"/>
      <c r="D952" s="728"/>
      <c r="E952" s="728"/>
      <c r="F952" s="729"/>
      <c r="G952" s="290"/>
      <c r="H952" s="290"/>
    </row>
    <row r="953" spans="2:8">
      <c r="B953" s="728"/>
      <c r="C953" s="728"/>
      <c r="D953" s="728"/>
      <c r="E953" s="728"/>
      <c r="F953" s="729"/>
      <c r="G953" s="290"/>
      <c r="H953" s="290"/>
    </row>
    <row r="954" spans="2:8">
      <c r="B954" s="728"/>
      <c r="C954" s="728"/>
      <c r="D954" s="728"/>
      <c r="E954" s="728"/>
      <c r="F954" s="729"/>
      <c r="G954" s="290"/>
      <c r="H954" s="290"/>
    </row>
    <row r="955" spans="2:8">
      <c r="B955" s="728"/>
      <c r="C955" s="728"/>
      <c r="D955" s="728"/>
      <c r="E955" s="728"/>
      <c r="F955" s="729"/>
      <c r="G955" s="290"/>
      <c r="H955" s="290"/>
    </row>
    <row r="956" spans="2:8">
      <c r="B956" s="728"/>
      <c r="C956" s="728"/>
      <c r="D956" s="728"/>
      <c r="E956" s="728"/>
      <c r="F956" s="729"/>
      <c r="G956" s="290"/>
      <c r="H956" s="290"/>
    </row>
    <row r="957" spans="2:8">
      <c r="B957" s="728"/>
      <c r="C957" s="728"/>
      <c r="D957" s="728"/>
      <c r="E957" s="728"/>
      <c r="F957" s="729"/>
      <c r="G957" s="290"/>
      <c r="H957" s="290"/>
    </row>
    <row r="958" spans="2:8">
      <c r="B958" s="728"/>
      <c r="C958" s="728"/>
      <c r="D958" s="728"/>
      <c r="E958" s="728"/>
      <c r="F958" s="729"/>
      <c r="G958" s="290"/>
      <c r="H958" s="290"/>
    </row>
    <row r="959" spans="2:8">
      <c r="B959" s="728"/>
      <c r="C959" s="728"/>
      <c r="D959" s="728"/>
      <c r="E959" s="728"/>
      <c r="F959" s="729"/>
      <c r="G959" s="290"/>
      <c r="H959" s="290"/>
    </row>
    <row r="960" spans="2:8">
      <c r="B960" s="728"/>
      <c r="C960" s="728"/>
      <c r="D960" s="728"/>
      <c r="E960" s="728"/>
      <c r="F960" s="729"/>
      <c r="G960" s="290"/>
      <c r="H960" s="290"/>
    </row>
    <row r="961" spans="2:8">
      <c r="B961" s="728"/>
      <c r="C961" s="728"/>
      <c r="D961" s="728"/>
      <c r="E961" s="728"/>
      <c r="F961" s="729"/>
      <c r="G961" s="290"/>
      <c r="H961" s="290"/>
    </row>
    <row r="962" spans="2:8">
      <c r="B962" s="728"/>
      <c r="C962" s="728"/>
      <c r="D962" s="728"/>
      <c r="E962" s="728"/>
      <c r="F962" s="729"/>
      <c r="G962" s="290"/>
      <c r="H962" s="290"/>
    </row>
    <row r="963" spans="2:8">
      <c r="B963" s="728"/>
      <c r="C963" s="728"/>
      <c r="D963" s="728"/>
      <c r="E963" s="728"/>
      <c r="F963" s="729"/>
      <c r="G963" s="290"/>
      <c r="H963" s="290"/>
    </row>
    <row r="964" spans="2:8">
      <c r="B964" s="728"/>
      <c r="C964" s="728"/>
      <c r="D964" s="728"/>
      <c r="E964" s="728"/>
      <c r="F964" s="729"/>
      <c r="G964" s="290"/>
      <c r="H964" s="290"/>
    </row>
    <row r="965" spans="2:8">
      <c r="B965" s="728"/>
      <c r="C965" s="728"/>
      <c r="D965" s="728"/>
      <c r="E965" s="728"/>
      <c r="F965" s="729"/>
      <c r="G965" s="290"/>
      <c r="H965" s="290"/>
    </row>
    <row r="966" spans="2:8">
      <c r="B966" s="728"/>
      <c r="C966" s="728"/>
      <c r="D966" s="728"/>
      <c r="E966" s="728"/>
      <c r="F966" s="729"/>
      <c r="G966" s="290"/>
      <c r="H966" s="290"/>
    </row>
    <row r="967" spans="2:8">
      <c r="B967" s="728"/>
      <c r="C967" s="728"/>
      <c r="D967" s="728"/>
      <c r="E967" s="728"/>
      <c r="F967" s="729"/>
      <c r="G967" s="290"/>
      <c r="H967" s="290"/>
    </row>
    <row r="968" spans="2:8">
      <c r="B968" s="728"/>
      <c r="C968" s="728"/>
      <c r="D968" s="728"/>
      <c r="E968" s="728"/>
      <c r="F968" s="729"/>
      <c r="G968" s="290"/>
      <c r="H968" s="290"/>
    </row>
    <row r="969" spans="2:8">
      <c r="B969" s="728"/>
      <c r="C969" s="728"/>
      <c r="D969" s="728"/>
      <c r="E969" s="728"/>
      <c r="F969" s="729"/>
      <c r="G969" s="290"/>
      <c r="H969" s="290"/>
    </row>
    <row r="970" spans="2:8">
      <c r="B970" s="728"/>
      <c r="C970" s="728"/>
      <c r="D970" s="728"/>
      <c r="E970" s="728"/>
      <c r="F970" s="729"/>
      <c r="G970" s="290"/>
      <c r="H970" s="290"/>
    </row>
    <row r="971" spans="2:8">
      <c r="B971" s="728"/>
      <c r="C971" s="728"/>
      <c r="D971" s="728"/>
      <c r="E971" s="728"/>
      <c r="F971" s="729"/>
      <c r="G971" s="290"/>
      <c r="H971" s="290"/>
    </row>
    <row r="972" spans="2:8">
      <c r="B972" s="728"/>
      <c r="C972" s="728"/>
      <c r="D972" s="728"/>
      <c r="E972" s="728"/>
      <c r="F972" s="729"/>
      <c r="G972" s="290"/>
      <c r="H972" s="290"/>
    </row>
    <row r="973" spans="2:8">
      <c r="B973" s="728"/>
      <c r="C973" s="728"/>
      <c r="D973" s="728"/>
      <c r="E973" s="728"/>
      <c r="F973" s="729"/>
      <c r="G973" s="290"/>
      <c r="H973" s="290"/>
    </row>
    <row r="974" spans="2:8">
      <c r="B974" s="728"/>
      <c r="C974" s="728"/>
      <c r="D974" s="728"/>
      <c r="E974" s="728"/>
      <c r="F974" s="729"/>
      <c r="G974" s="290"/>
      <c r="H974" s="290"/>
    </row>
    <row r="975" spans="2:8">
      <c r="B975" s="728"/>
      <c r="C975" s="728"/>
      <c r="D975" s="728"/>
      <c r="E975" s="728"/>
      <c r="F975" s="729"/>
      <c r="G975" s="290"/>
      <c r="H975" s="290"/>
    </row>
    <row r="976" spans="2:8">
      <c r="B976" s="728"/>
      <c r="C976" s="728"/>
      <c r="D976" s="728"/>
      <c r="E976" s="728"/>
      <c r="F976" s="729"/>
      <c r="G976" s="290"/>
      <c r="H976" s="290"/>
    </row>
    <row r="977" spans="2:8">
      <c r="B977" s="728"/>
      <c r="C977" s="728"/>
      <c r="D977" s="728"/>
      <c r="E977" s="728"/>
      <c r="F977" s="729"/>
      <c r="G977" s="290"/>
      <c r="H977" s="290"/>
    </row>
    <row r="978" spans="2:8">
      <c r="B978" s="728"/>
      <c r="C978" s="728"/>
      <c r="D978" s="728"/>
      <c r="E978" s="728"/>
      <c r="F978" s="729"/>
      <c r="G978" s="290"/>
      <c r="H978" s="290"/>
    </row>
    <row r="979" spans="2:8">
      <c r="B979" s="728"/>
      <c r="C979" s="728"/>
      <c r="D979" s="728"/>
      <c r="E979" s="728"/>
      <c r="F979" s="729"/>
      <c r="G979" s="290"/>
      <c r="H979" s="290"/>
    </row>
    <row r="980" spans="2:8">
      <c r="B980" s="728"/>
      <c r="C980" s="728"/>
      <c r="D980" s="728"/>
      <c r="E980" s="728"/>
      <c r="F980" s="729"/>
      <c r="G980" s="290"/>
      <c r="H980" s="290"/>
    </row>
    <row r="981" spans="2:8">
      <c r="B981" s="728"/>
      <c r="C981" s="728"/>
      <c r="D981" s="728"/>
      <c r="E981" s="728"/>
      <c r="F981" s="729"/>
      <c r="G981" s="290"/>
      <c r="H981" s="290"/>
    </row>
    <row r="982" spans="2:8">
      <c r="B982" s="728"/>
      <c r="C982" s="728"/>
      <c r="D982" s="728"/>
      <c r="E982" s="728"/>
      <c r="F982" s="729"/>
      <c r="G982" s="290"/>
      <c r="H982" s="290"/>
    </row>
    <row r="983" spans="2:8">
      <c r="B983" s="728"/>
      <c r="C983" s="728"/>
      <c r="D983" s="728"/>
      <c r="E983" s="728"/>
      <c r="F983" s="729"/>
      <c r="G983" s="290"/>
      <c r="H983" s="290"/>
    </row>
    <row r="984" spans="2:8">
      <c r="B984" s="728"/>
      <c r="C984" s="728"/>
      <c r="D984" s="728"/>
      <c r="E984" s="728"/>
      <c r="F984" s="729"/>
      <c r="G984" s="290"/>
      <c r="H984" s="290"/>
    </row>
    <row r="985" spans="2:8">
      <c r="B985" s="728"/>
      <c r="C985" s="728"/>
      <c r="D985" s="728"/>
      <c r="E985" s="728"/>
      <c r="F985" s="729"/>
      <c r="G985" s="290"/>
      <c r="H985" s="290"/>
    </row>
    <row r="986" spans="2:8">
      <c r="B986" s="728"/>
      <c r="C986" s="728"/>
      <c r="D986" s="728"/>
      <c r="E986" s="728"/>
      <c r="F986" s="729"/>
      <c r="G986" s="290"/>
      <c r="H986" s="290"/>
    </row>
    <row r="987" spans="2:8">
      <c r="B987" s="728"/>
      <c r="C987" s="728"/>
      <c r="D987" s="728"/>
      <c r="E987" s="728"/>
      <c r="F987" s="729"/>
      <c r="G987" s="290"/>
      <c r="H987" s="290"/>
    </row>
    <row r="988" spans="2:8">
      <c r="B988" s="728"/>
      <c r="C988" s="728"/>
      <c r="D988" s="728"/>
      <c r="E988" s="728"/>
      <c r="F988" s="729"/>
      <c r="G988" s="290"/>
      <c r="H988" s="290"/>
    </row>
    <row r="989" spans="2:8">
      <c r="B989" s="728"/>
      <c r="C989" s="728"/>
      <c r="D989" s="728"/>
      <c r="E989" s="728"/>
      <c r="F989" s="729"/>
      <c r="G989" s="290"/>
      <c r="H989" s="290"/>
    </row>
    <row r="990" spans="2:8">
      <c r="B990" s="728"/>
      <c r="C990" s="728"/>
      <c r="D990" s="728"/>
      <c r="E990" s="728"/>
      <c r="F990" s="729"/>
      <c r="G990" s="290"/>
      <c r="H990" s="290"/>
    </row>
    <row r="991" spans="2:8">
      <c r="B991" s="728"/>
      <c r="C991" s="728"/>
      <c r="D991" s="728"/>
      <c r="E991" s="728"/>
      <c r="F991" s="729"/>
      <c r="G991" s="290"/>
      <c r="H991" s="290"/>
    </row>
    <row r="992" spans="2:8">
      <c r="B992" s="728"/>
      <c r="C992" s="728"/>
      <c r="D992" s="728"/>
      <c r="E992" s="728"/>
      <c r="F992" s="729"/>
      <c r="G992" s="290"/>
      <c r="H992" s="290"/>
    </row>
    <row r="993" spans="2:8">
      <c r="B993" s="728"/>
      <c r="C993" s="728"/>
      <c r="D993" s="728"/>
      <c r="E993" s="728"/>
      <c r="F993" s="729"/>
      <c r="G993" s="290"/>
      <c r="H993" s="290"/>
    </row>
    <row r="994" spans="2:8">
      <c r="B994" s="728"/>
      <c r="C994" s="728"/>
      <c r="D994" s="728"/>
      <c r="E994" s="728"/>
      <c r="F994" s="729"/>
      <c r="G994" s="290"/>
      <c r="H994" s="290"/>
    </row>
    <row r="995" spans="2:8">
      <c r="B995" s="728"/>
      <c r="C995" s="728"/>
      <c r="D995" s="728"/>
      <c r="E995" s="728"/>
      <c r="F995" s="729"/>
      <c r="G995" s="290"/>
      <c r="H995" s="290"/>
    </row>
    <row r="996" spans="2:8">
      <c r="B996" s="728"/>
      <c r="C996" s="728"/>
      <c r="D996" s="728"/>
      <c r="E996" s="728"/>
      <c r="F996" s="729"/>
      <c r="G996" s="290"/>
      <c r="H996" s="290"/>
    </row>
    <row r="997" spans="2:8">
      <c r="B997" s="728"/>
      <c r="C997" s="728"/>
      <c r="D997" s="728"/>
      <c r="E997" s="728"/>
      <c r="F997" s="729"/>
      <c r="G997" s="290"/>
      <c r="H997" s="290"/>
    </row>
    <row r="998" spans="2:8">
      <c r="B998" s="728"/>
      <c r="C998" s="728"/>
      <c r="D998" s="728"/>
      <c r="E998" s="728"/>
      <c r="F998" s="729"/>
      <c r="G998" s="290"/>
      <c r="H998" s="290"/>
    </row>
    <row r="999" spans="2:8">
      <c r="B999" s="728"/>
      <c r="C999" s="728"/>
      <c r="D999" s="728"/>
      <c r="E999" s="728"/>
      <c r="F999" s="729"/>
      <c r="G999" s="290"/>
      <c r="H999" s="290"/>
    </row>
    <row r="1000" spans="2:8">
      <c r="B1000" s="728"/>
      <c r="C1000" s="728"/>
      <c r="D1000" s="728"/>
      <c r="E1000" s="728"/>
      <c r="F1000" s="729"/>
      <c r="G1000" s="290"/>
      <c r="H1000" s="290"/>
    </row>
    <row r="1001" spans="2:8">
      <c r="B1001" s="728"/>
      <c r="C1001" s="728"/>
      <c r="D1001" s="728"/>
      <c r="E1001" s="728"/>
      <c r="F1001" s="729"/>
      <c r="G1001" s="290"/>
      <c r="H1001" s="290"/>
    </row>
    <row r="1002" spans="2:8">
      <c r="B1002" s="728"/>
      <c r="C1002" s="728"/>
      <c r="D1002" s="728"/>
      <c r="E1002" s="728"/>
      <c r="F1002" s="729"/>
      <c r="G1002" s="290"/>
      <c r="H1002" s="290"/>
    </row>
    <row r="1003" spans="2:8">
      <c r="B1003" s="728"/>
      <c r="C1003" s="728"/>
      <c r="D1003" s="728"/>
      <c r="E1003" s="728"/>
      <c r="F1003" s="729"/>
      <c r="G1003" s="290"/>
      <c r="H1003" s="290"/>
    </row>
    <row r="1004" spans="2:8">
      <c r="B1004" s="728"/>
      <c r="C1004" s="728"/>
      <c r="D1004" s="728"/>
      <c r="E1004" s="728"/>
      <c r="F1004" s="729"/>
      <c r="G1004" s="290"/>
      <c r="H1004" s="290"/>
    </row>
    <row r="1005" spans="2:8">
      <c r="B1005" s="728"/>
      <c r="C1005" s="728"/>
      <c r="D1005" s="728"/>
      <c r="E1005" s="728"/>
      <c r="F1005" s="729"/>
      <c r="G1005" s="290"/>
      <c r="H1005" s="290"/>
    </row>
    <row r="1006" spans="2:8">
      <c r="B1006" s="728"/>
      <c r="C1006" s="728"/>
      <c r="D1006" s="728"/>
      <c r="E1006" s="728"/>
      <c r="F1006" s="729"/>
      <c r="G1006" s="290"/>
      <c r="H1006" s="290"/>
    </row>
    <row r="1007" spans="2:8">
      <c r="B1007" s="728"/>
      <c r="C1007" s="728"/>
      <c r="D1007" s="728"/>
      <c r="E1007" s="728"/>
      <c r="F1007" s="729"/>
      <c r="G1007" s="290"/>
      <c r="H1007" s="290"/>
    </row>
    <row r="1008" spans="2:8">
      <c r="B1008" s="728"/>
      <c r="C1008" s="728"/>
      <c r="D1008" s="728"/>
      <c r="E1008" s="728"/>
      <c r="F1008" s="729"/>
      <c r="G1008" s="290"/>
      <c r="H1008" s="290"/>
    </row>
    <row r="1009" spans="2:8">
      <c r="B1009" s="728"/>
      <c r="C1009" s="728"/>
      <c r="D1009" s="728"/>
      <c r="E1009" s="728"/>
      <c r="F1009" s="729"/>
      <c r="G1009" s="290"/>
      <c r="H1009" s="290"/>
    </row>
    <row r="1010" spans="2:8">
      <c r="B1010" s="728"/>
      <c r="C1010" s="728"/>
      <c r="D1010" s="728"/>
      <c r="E1010" s="728"/>
      <c r="F1010" s="729"/>
      <c r="G1010" s="290"/>
      <c r="H1010" s="290"/>
    </row>
    <row r="1011" spans="2:8">
      <c r="B1011" s="728"/>
      <c r="C1011" s="728"/>
      <c r="D1011" s="728"/>
      <c r="E1011" s="728"/>
      <c r="F1011" s="729"/>
      <c r="G1011" s="290"/>
      <c r="H1011" s="290"/>
    </row>
    <row r="1012" spans="2:8">
      <c r="B1012" s="728"/>
      <c r="C1012" s="728"/>
      <c r="D1012" s="728"/>
      <c r="E1012" s="728"/>
      <c r="F1012" s="729"/>
      <c r="G1012" s="290"/>
      <c r="H1012" s="290"/>
    </row>
    <row r="1013" spans="2:8">
      <c r="B1013" s="728"/>
      <c r="C1013" s="728"/>
      <c r="D1013" s="728"/>
      <c r="E1013" s="728"/>
      <c r="F1013" s="729"/>
      <c r="G1013" s="290"/>
      <c r="H1013" s="290"/>
    </row>
    <row r="1014" spans="2:8">
      <c r="B1014" s="728"/>
      <c r="C1014" s="728"/>
      <c r="D1014" s="728"/>
      <c r="E1014" s="728"/>
      <c r="F1014" s="729"/>
      <c r="G1014" s="290"/>
      <c r="H1014" s="290"/>
    </row>
    <row r="1015" spans="2:8">
      <c r="B1015" s="728"/>
      <c r="C1015" s="728"/>
      <c r="D1015" s="728"/>
      <c r="E1015" s="728"/>
      <c r="F1015" s="729"/>
      <c r="G1015" s="290"/>
      <c r="H1015" s="290"/>
    </row>
    <row r="1016" spans="2:8">
      <c r="B1016" s="728"/>
      <c r="C1016" s="728"/>
      <c r="D1016" s="728"/>
      <c r="E1016" s="728"/>
      <c r="F1016" s="729"/>
      <c r="G1016" s="290"/>
      <c r="H1016" s="290"/>
    </row>
    <row r="1017" spans="2:8">
      <c r="B1017" s="728"/>
      <c r="C1017" s="728"/>
      <c r="D1017" s="728"/>
      <c r="E1017" s="728"/>
      <c r="F1017" s="729"/>
      <c r="G1017" s="290"/>
      <c r="H1017" s="290"/>
    </row>
    <row r="1018" spans="2:8">
      <c r="B1018" s="728"/>
      <c r="C1018" s="728"/>
      <c r="D1018" s="728"/>
      <c r="E1018" s="728"/>
      <c r="F1018" s="729"/>
      <c r="G1018" s="290"/>
      <c r="H1018" s="290"/>
    </row>
    <row r="1019" spans="2:8">
      <c r="B1019" s="728"/>
      <c r="C1019" s="728"/>
      <c r="D1019" s="728"/>
      <c r="E1019" s="728"/>
      <c r="F1019" s="729"/>
      <c r="G1019" s="290"/>
      <c r="H1019" s="290"/>
    </row>
    <row r="1020" spans="2:8">
      <c r="B1020" s="728"/>
      <c r="C1020" s="728"/>
      <c r="D1020" s="728"/>
      <c r="E1020" s="728"/>
      <c r="F1020" s="729"/>
      <c r="G1020" s="290"/>
      <c r="H1020" s="290"/>
    </row>
    <row r="1021" spans="2:8">
      <c r="B1021" s="728"/>
      <c r="C1021" s="728"/>
      <c r="D1021" s="728"/>
      <c r="E1021" s="728"/>
      <c r="F1021" s="729"/>
      <c r="G1021" s="290"/>
      <c r="H1021" s="290"/>
    </row>
    <row r="1022" spans="2:8">
      <c r="B1022" s="728"/>
      <c r="C1022" s="728"/>
      <c r="D1022" s="728"/>
      <c r="E1022" s="728"/>
      <c r="F1022" s="729"/>
      <c r="G1022" s="290"/>
      <c r="H1022" s="290"/>
    </row>
    <row r="1023" spans="2:8">
      <c r="B1023" s="728"/>
      <c r="C1023" s="728"/>
      <c r="D1023" s="728"/>
      <c r="E1023" s="728"/>
      <c r="F1023" s="729"/>
      <c r="G1023" s="290"/>
      <c r="H1023" s="290"/>
    </row>
    <row r="1024" spans="2:8">
      <c r="B1024" s="728"/>
      <c r="C1024" s="728"/>
      <c r="D1024" s="728"/>
      <c r="E1024" s="728"/>
      <c r="F1024" s="729"/>
      <c r="G1024" s="290"/>
      <c r="H1024" s="290"/>
    </row>
    <row r="1025" spans="2:8">
      <c r="B1025" s="728"/>
      <c r="C1025" s="728"/>
      <c r="D1025" s="728"/>
      <c r="E1025" s="728"/>
      <c r="F1025" s="729"/>
      <c r="G1025" s="290"/>
      <c r="H1025" s="290"/>
    </row>
    <row r="1026" spans="2:8">
      <c r="B1026" s="728"/>
      <c r="C1026" s="728"/>
      <c r="D1026" s="728"/>
      <c r="E1026" s="728"/>
      <c r="F1026" s="729"/>
      <c r="G1026" s="290"/>
      <c r="H1026" s="290"/>
    </row>
    <row r="1027" spans="2:8">
      <c r="B1027" s="728"/>
      <c r="C1027" s="728"/>
      <c r="D1027" s="728"/>
      <c r="E1027" s="728"/>
      <c r="F1027" s="729"/>
      <c r="G1027" s="290"/>
      <c r="H1027" s="290"/>
    </row>
    <row r="1028" spans="2:8">
      <c r="B1028" s="728"/>
      <c r="C1028" s="728"/>
      <c r="D1028" s="728"/>
      <c r="E1028" s="728"/>
      <c r="F1028" s="729"/>
      <c r="G1028" s="290"/>
      <c r="H1028" s="290"/>
    </row>
    <row r="1029" spans="2:8">
      <c r="B1029" s="728"/>
      <c r="C1029" s="728"/>
      <c r="D1029" s="728"/>
      <c r="E1029" s="728"/>
      <c r="F1029" s="729"/>
      <c r="G1029" s="290"/>
      <c r="H1029" s="290"/>
    </row>
    <row r="1030" spans="2:8">
      <c r="B1030" s="728"/>
      <c r="C1030" s="728"/>
      <c r="D1030" s="728"/>
      <c r="E1030" s="728"/>
      <c r="F1030" s="729"/>
      <c r="G1030" s="290"/>
      <c r="H1030" s="290"/>
    </row>
    <row r="1031" spans="2:8">
      <c r="B1031" s="728"/>
      <c r="C1031" s="728"/>
      <c r="D1031" s="728"/>
      <c r="E1031" s="728"/>
      <c r="F1031" s="729"/>
      <c r="G1031" s="290"/>
      <c r="H1031" s="290"/>
    </row>
    <row r="1032" spans="2:8">
      <c r="B1032" s="728"/>
      <c r="C1032" s="728"/>
      <c r="D1032" s="728"/>
      <c r="E1032" s="728"/>
      <c r="F1032" s="729"/>
      <c r="G1032" s="290"/>
      <c r="H1032" s="290"/>
    </row>
    <row r="1033" spans="2:8">
      <c r="B1033" s="728"/>
      <c r="C1033" s="728"/>
      <c r="D1033" s="728"/>
      <c r="E1033" s="728"/>
      <c r="F1033" s="729"/>
      <c r="G1033" s="290"/>
      <c r="H1033" s="290"/>
    </row>
    <row r="1034" spans="2:8">
      <c r="B1034" s="728"/>
      <c r="C1034" s="728"/>
      <c r="D1034" s="728"/>
      <c r="E1034" s="728"/>
      <c r="F1034" s="729"/>
      <c r="G1034" s="290"/>
      <c r="H1034" s="290"/>
    </row>
    <row r="1035" spans="2:8">
      <c r="B1035" s="728"/>
      <c r="C1035" s="728"/>
      <c r="D1035" s="728"/>
      <c r="E1035" s="728"/>
      <c r="F1035" s="729"/>
      <c r="G1035" s="290"/>
      <c r="H1035" s="290"/>
    </row>
    <row r="1036" spans="2:8">
      <c r="B1036" s="728"/>
      <c r="C1036" s="728"/>
      <c r="D1036" s="728"/>
      <c r="E1036" s="728"/>
      <c r="F1036" s="729"/>
      <c r="G1036" s="290"/>
      <c r="H1036" s="290"/>
    </row>
    <row r="1037" spans="2:8">
      <c r="B1037" s="728"/>
      <c r="C1037" s="728"/>
      <c r="D1037" s="728"/>
      <c r="E1037" s="728"/>
      <c r="F1037" s="729"/>
      <c r="G1037" s="290"/>
      <c r="H1037" s="290"/>
    </row>
    <row r="1038" spans="2:8">
      <c r="B1038" s="728"/>
      <c r="C1038" s="728"/>
      <c r="D1038" s="728"/>
      <c r="E1038" s="728"/>
      <c r="F1038" s="729"/>
      <c r="G1038" s="290"/>
      <c r="H1038" s="290"/>
    </row>
    <row r="1039" spans="2:8">
      <c r="B1039" s="728"/>
      <c r="C1039" s="728"/>
      <c r="D1039" s="728"/>
      <c r="E1039" s="728"/>
      <c r="F1039" s="729"/>
      <c r="G1039" s="290"/>
      <c r="H1039" s="290"/>
    </row>
    <row r="1040" spans="2:8">
      <c r="B1040" s="728"/>
      <c r="C1040" s="728"/>
      <c r="D1040" s="728"/>
      <c r="E1040" s="728"/>
      <c r="F1040" s="729"/>
      <c r="G1040" s="290"/>
      <c r="H1040" s="290"/>
    </row>
    <row r="1041" spans="2:8">
      <c r="B1041" s="728"/>
      <c r="C1041" s="728"/>
      <c r="D1041" s="728"/>
      <c r="E1041" s="728"/>
      <c r="F1041" s="729"/>
      <c r="G1041" s="290"/>
      <c r="H1041" s="290"/>
    </row>
    <row r="1042" spans="2:8">
      <c r="B1042" s="728"/>
      <c r="C1042" s="728"/>
      <c r="D1042" s="728"/>
      <c r="E1042" s="728"/>
      <c r="F1042" s="729"/>
      <c r="G1042" s="290"/>
      <c r="H1042" s="290"/>
    </row>
    <row r="1043" spans="2:8">
      <c r="B1043" s="728"/>
      <c r="C1043" s="728"/>
      <c r="D1043" s="728"/>
      <c r="E1043" s="728"/>
      <c r="F1043" s="729"/>
      <c r="G1043" s="290"/>
      <c r="H1043" s="290"/>
    </row>
    <row r="1044" spans="2:8">
      <c r="B1044" s="728"/>
      <c r="C1044" s="728"/>
      <c r="D1044" s="728"/>
      <c r="E1044" s="728"/>
      <c r="F1044" s="729"/>
      <c r="G1044" s="290"/>
      <c r="H1044" s="290"/>
    </row>
    <row r="1045" spans="2:8">
      <c r="B1045" s="728"/>
      <c r="C1045" s="728"/>
      <c r="D1045" s="728"/>
      <c r="E1045" s="728"/>
      <c r="F1045" s="729"/>
      <c r="G1045" s="290"/>
      <c r="H1045" s="290"/>
    </row>
    <row r="1046" spans="2:8">
      <c r="B1046" s="728"/>
      <c r="C1046" s="728"/>
      <c r="D1046" s="728"/>
      <c r="E1046" s="728"/>
      <c r="F1046" s="729"/>
      <c r="G1046" s="290"/>
      <c r="H1046" s="290"/>
    </row>
    <row r="1047" spans="2:8">
      <c r="B1047" s="728"/>
      <c r="C1047" s="728"/>
      <c r="D1047" s="728"/>
      <c r="E1047" s="728"/>
      <c r="F1047" s="729"/>
      <c r="G1047" s="290"/>
      <c r="H1047" s="290"/>
    </row>
    <row r="1048" spans="2:8">
      <c r="B1048" s="728"/>
      <c r="C1048" s="728"/>
      <c r="D1048" s="728"/>
      <c r="E1048" s="728"/>
      <c r="F1048" s="729"/>
      <c r="G1048" s="290"/>
      <c r="H1048" s="290"/>
    </row>
    <row r="1049" spans="2:8">
      <c r="B1049" s="728"/>
      <c r="C1049" s="728"/>
      <c r="D1049" s="728"/>
      <c r="E1049" s="728"/>
      <c r="F1049" s="729"/>
      <c r="G1049" s="290"/>
      <c r="H1049" s="290"/>
    </row>
    <row r="1050" spans="2:8">
      <c r="B1050" s="728"/>
      <c r="C1050" s="728"/>
      <c r="D1050" s="728"/>
      <c r="E1050" s="728"/>
      <c r="F1050" s="729"/>
      <c r="G1050" s="290"/>
      <c r="H1050" s="290"/>
    </row>
    <row r="1051" spans="2:8">
      <c r="B1051" s="728"/>
      <c r="C1051" s="728"/>
      <c r="D1051" s="728"/>
      <c r="E1051" s="728"/>
      <c r="F1051" s="729"/>
      <c r="G1051" s="290"/>
      <c r="H1051" s="290"/>
    </row>
    <row r="1052" spans="2:8">
      <c r="B1052" s="728"/>
      <c r="C1052" s="728"/>
      <c r="D1052" s="728"/>
      <c r="E1052" s="728"/>
      <c r="F1052" s="729"/>
      <c r="G1052" s="290"/>
      <c r="H1052" s="290"/>
    </row>
    <row r="1053" spans="2:8">
      <c r="B1053" s="728"/>
      <c r="C1053" s="728"/>
      <c r="D1053" s="728"/>
      <c r="E1053" s="728"/>
      <c r="F1053" s="729"/>
      <c r="G1053" s="290"/>
      <c r="H1053" s="290"/>
    </row>
    <row r="1054" spans="2:8">
      <c r="B1054" s="728"/>
      <c r="C1054" s="728"/>
      <c r="D1054" s="728"/>
      <c r="E1054" s="728"/>
      <c r="F1054" s="729"/>
      <c r="G1054" s="290"/>
      <c r="H1054" s="290"/>
    </row>
    <row r="1055" spans="2:8">
      <c r="B1055" s="728"/>
      <c r="C1055" s="728"/>
      <c r="D1055" s="728"/>
      <c r="E1055" s="728"/>
      <c r="F1055" s="729"/>
      <c r="G1055" s="290"/>
      <c r="H1055" s="290"/>
    </row>
    <row r="1056" spans="2:8">
      <c r="B1056" s="728"/>
      <c r="C1056" s="728"/>
      <c r="D1056" s="728"/>
      <c r="E1056" s="728"/>
      <c r="F1056" s="729"/>
      <c r="G1056" s="290"/>
      <c r="H1056" s="290"/>
    </row>
    <row r="1057" spans="2:8">
      <c r="B1057" s="728"/>
      <c r="C1057" s="728"/>
      <c r="D1057" s="728"/>
      <c r="E1057" s="728"/>
      <c r="F1057" s="729"/>
      <c r="G1057" s="290"/>
      <c r="H1057" s="290"/>
    </row>
    <row r="1058" spans="2:8">
      <c r="B1058" s="728"/>
      <c r="C1058" s="728"/>
      <c r="D1058" s="728"/>
      <c r="E1058" s="728"/>
      <c r="F1058" s="729"/>
      <c r="G1058" s="290"/>
      <c r="H1058" s="290"/>
    </row>
    <row r="1059" spans="2:8">
      <c r="B1059" s="728"/>
      <c r="C1059" s="728"/>
      <c r="D1059" s="728"/>
      <c r="E1059" s="728"/>
      <c r="F1059" s="729"/>
      <c r="G1059" s="290"/>
      <c r="H1059" s="290"/>
    </row>
    <row r="1060" spans="2:8">
      <c r="B1060" s="728"/>
      <c r="C1060" s="728"/>
      <c r="D1060" s="728"/>
      <c r="E1060" s="728"/>
      <c r="F1060" s="729"/>
      <c r="G1060" s="290"/>
      <c r="H1060" s="290"/>
    </row>
    <row r="1061" spans="2:8">
      <c r="B1061" s="728"/>
      <c r="C1061" s="728"/>
      <c r="D1061" s="728"/>
      <c r="E1061" s="728"/>
      <c r="F1061" s="729"/>
      <c r="G1061" s="290"/>
      <c r="H1061" s="290"/>
    </row>
    <row r="1062" spans="2:8">
      <c r="B1062" s="728"/>
      <c r="C1062" s="728"/>
      <c r="D1062" s="728"/>
      <c r="E1062" s="728"/>
      <c r="F1062" s="729"/>
      <c r="G1062" s="290"/>
      <c r="H1062" s="290"/>
    </row>
    <row r="1063" spans="2:8">
      <c r="B1063" s="728"/>
      <c r="C1063" s="728"/>
      <c r="D1063" s="728"/>
      <c r="E1063" s="728"/>
      <c r="F1063" s="729"/>
      <c r="G1063" s="290"/>
      <c r="H1063" s="290"/>
    </row>
    <row r="1064" spans="2:8">
      <c r="B1064" s="728"/>
      <c r="C1064" s="728"/>
      <c r="D1064" s="728"/>
      <c r="E1064" s="728"/>
      <c r="F1064" s="729"/>
      <c r="G1064" s="290"/>
      <c r="H1064" s="290"/>
    </row>
    <row r="1065" spans="2:8">
      <c r="B1065" s="728"/>
      <c r="C1065" s="728"/>
      <c r="D1065" s="728"/>
      <c r="E1065" s="728"/>
      <c r="F1065" s="729"/>
      <c r="G1065" s="290"/>
      <c r="H1065" s="290"/>
    </row>
    <row r="1066" spans="2:8">
      <c r="B1066" s="728"/>
      <c r="C1066" s="728"/>
      <c r="D1066" s="728"/>
      <c r="E1066" s="728"/>
      <c r="F1066" s="729"/>
      <c r="G1066" s="290"/>
      <c r="H1066" s="290"/>
    </row>
    <row r="1067" spans="2:8">
      <c r="B1067" s="728"/>
      <c r="C1067" s="728"/>
      <c r="D1067" s="728"/>
      <c r="E1067" s="728"/>
      <c r="F1067" s="729"/>
      <c r="G1067" s="290"/>
      <c r="H1067" s="290"/>
    </row>
    <row r="1068" spans="2:8">
      <c r="B1068" s="728"/>
      <c r="C1068" s="728"/>
      <c r="D1068" s="728"/>
      <c r="E1068" s="728"/>
      <c r="F1068" s="729"/>
      <c r="G1068" s="290"/>
      <c r="H1068" s="290"/>
    </row>
    <row r="1069" spans="2:8">
      <c r="B1069" s="728"/>
      <c r="C1069" s="728"/>
      <c r="D1069" s="728"/>
      <c r="E1069" s="728"/>
      <c r="F1069" s="729"/>
      <c r="G1069" s="290"/>
      <c r="H1069" s="290"/>
    </row>
    <row r="1070" spans="2:8">
      <c r="B1070" s="728"/>
      <c r="C1070" s="728"/>
      <c r="D1070" s="728"/>
      <c r="E1070" s="728"/>
      <c r="F1070" s="729"/>
      <c r="G1070" s="290"/>
      <c r="H1070" s="290"/>
    </row>
    <row r="1071" spans="2:8">
      <c r="B1071" s="728"/>
      <c r="C1071" s="728"/>
      <c r="D1071" s="728"/>
      <c r="E1071" s="728"/>
      <c r="F1071" s="729"/>
      <c r="G1071" s="290"/>
      <c r="H1071" s="290"/>
    </row>
    <row r="1072" spans="2:8">
      <c r="B1072" s="728"/>
      <c r="C1072" s="728"/>
      <c r="D1072" s="728"/>
      <c r="E1072" s="728"/>
      <c r="F1072" s="729"/>
      <c r="G1072" s="290"/>
      <c r="H1072" s="290"/>
    </row>
    <row r="1073" spans="2:8">
      <c r="B1073" s="728"/>
      <c r="C1073" s="728"/>
      <c r="D1073" s="728"/>
      <c r="E1073" s="728"/>
      <c r="F1073" s="729"/>
      <c r="G1073" s="290"/>
      <c r="H1073" s="290"/>
    </row>
    <row r="1074" spans="2:8">
      <c r="B1074" s="728"/>
      <c r="C1074" s="728"/>
      <c r="D1074" s="728"/>
      <c r="E1074" s="728"/>
      <c r="F1074" s="729"/>
      <c r="G1074" s="290"/>
      <c r="H1074" s="290"/>
    </row>
    <row r="1075" spans="2:8">
      <c r="B1075" s="728"/>
      <c r="C1075" s="728"/>
      <c r="D1075" s="728"/>
      <c r="E1075" s="728"/>
      <c r="F1075" s="729"/>
      <c r="G1075" s="290"/>
      <c r="H1075" s="290"/>
    </row>
    <row r="1076" spans="2:8">
      <c r="B1076" s="728"/>
      <c r="C1076" s="728"/>
      <c r="D1076" s="728"/>
      <c r="E1076" s="728"/>
      <c r="F1076" s="729"/>
      <c r="G1076" s="290"/>
      <c r="H1076" s="290"/>
    </row>
    <row r="1077" spans="2:8">
      <c r="B1077" s="728"/>
      <c r="C1077" s="728"/>
      <c r="D1077" s="728"/>
      <c r="E1077" s="728"/>
      <c r="F1077" s="729"/>
      <c r="G1077" s="290"/>
      <c r="H1077" s="290"/>
    </row>
    <row r="1078" spans="2:8">
      <c r="B1078" s="728"/>
      <c r="C1078" s="728"/>
      <c r="D1078" s="728"/>
      <c r="E1078" s="728"/>
      <c r="F1078" s="729"/>
      <c r="G1078" s="290"/>
      <c r="H1078" s="290"/>
    </row>
    <row r="1079" spans="2:8">
      <c r="B1079" s="728"/>
      <c r="C1079" s="728"/>
      <c r="D1079" s="728"/>
      <c r="E1079" s="728"/>
      <c r="F1079" s="729"/>
      <c r="G1079" s="290"/>
      <c r="H1079" s="290"/>
    </row>
    <row r="1080" spans="2:8">
      <c r="B1080" s="728"/>
      <c r="C1080" s="728"/>
      <c r="D1080" s="728"/>
      <c r="E1080" s="728"/>
      <c r="F1080" s="729"/>
      <c r="G1080" s="290"/>
      <c r="H1080" s="290"/>
    </row>
    <row r="1081" spans="2:8">
      <c r="B1081" s="728"/>
      <c r="C1081" s="728"/>
      <c r="D1081" s="728"/>
      <c r="E1081" s="728"/>
      <c r="F1081" s="729"/>
      <c r="G1081" s="290"/>
      <c r="H1081" s="290"/>
    </row>
    <row r="1082" spans="2:8">
      <c r="B1082" s="728"/>
      <c r="C1082" s="728"/>
      <c r="D1082" s="728"/>
      <c r="E1082" s="728"/>
      <c r="F1082" s="729"/>
      <c r="G1082" s="290"/>
      <c r="H1082" s="290"/>
    </row>
    <row r="1083" spans="2:8">
      <c r="B1083" s="728"/>
      <c r="C1083" s="728"/>
      <c r="D1083" s="728"/>
      <c r="E1083" s="728"/>
      <c r="F1083" s="729"/>
      <c r="G1083" s="290"/>
      <c r="H1083" s="290"/>
    </row>
    <row r="1084" spans="2:8">
      <c r="B1084" s="728"/>
      <c r="C1084" s="728"/>
      <c r="D1084" s="728"/>
      <c r="E1084" s="728"/>
      <c r="F1084" s="729"/>
      <c r="G1084" s="290"/>
      <c r="H1084" s="290"/>
    </row>
    <row r="1085" spans="2:8">
      <c r="B1085" s="728"/>
      <c r="C1085" s="728"/>
      <c r="D1085" s="728"/>
      <c r="E1085" s="728"/>
      <c r="F1085" s="729"/>
      <c r="G1085" s="290"/>
      <c r="H1085" s="290"/>
    </row>
    <row r="1086" spans="2:8">
      <c r="B1086" s="728"/>
      <c r="C1086" s="728"/>
      <c r="D1086" s="728"/>
      <c r="E1086" s="728"/>
      <c r="F1086" s="729"/>
      <c r="G1086" s="290"/>
      <c r="H1086" s="290"/>
    </row>
    <row r="1087" spans="2:8">
      <c r="B1087" s="728"/>
      <c r="C1087" s="728"/>
      <c r="D1087" s="728"/>
      <c r="E1087" s="728"/>
      <c r="F1087" s="729"/>
      <c r="G1087" s="290"/>
      <c r="H1087" s="290"/>
    </row>
    <row r="1088" spans="2:8">
      <c r="B1088" s="728"/>
      <c r="C1088" s="728"/>
      <c r="D1088" s="728"/>
      <c r="E1088" s="728"/>
      <c r="F1088" s="729"/>
      <c r="G1088" s="290"/>
      <c r="H1088" s="290"/>
    </row>
    <row r="1089" spans="2:8">
      <c r="B1089" s="728"/>
      <c r="C1089" s="728"/>
      <c r="D1089" s="728"/>
      <c r="E1089" s="728"/>
      <c r="F1089" s="729"/>
      <c r="G1089" s="290"/>
      <c r="H1089" s="290"/>
    </row>
    <row r="1090" spans="2:8">
      <c r="B1090" s="728"/>
      <c r="C1090" s="728"/>
      <c r="D1090" s="728"/>
      <c r="E1090" s="728"/>
      <c r="F1090" s="729"/>
      <c r="G1090" s="290"/>
      <c r="H1090" s="290"/>
    </row>
    <row r="1091" spans="2:8">
      <c r="B1091" s="728"/>
      <c r="C1091" s="728"/>
      <c r="D1091" s="728"/>
      <c r="E1091" s="728"/>
      <c r="F1091" s="729"/>
      <c r="G1091" s="290"/>
      <c r="H1091" s="290"/>
    </row>
    <row r="1092" spans="2:8">
      <c r="B1092" s="728"/>
      <c r="C1092" s="728"/>
      <c r="D1092" s="728"/>
      <c r="E1092" s="728"/>
      <c r="F1092" s="729"/>
      <c r="G1092" s="290"/>
      <c r="H1092" s="290"/>
    </row>
    <row r="1093" spans="2:8">
      <c r="B1093" s="728"/>
      <c r="C1093" s="728"/>
      <c r="D1093" s="728"/>
      <c r="E1093" s="728"/>
      <c r="F1093" s="729"/>
      <c r="G1093" s="290"/>
      <c r="H1093" s="290"/>
    </row>
    <row r="1094" spans="2:8">
      <c r="B1094" s="728"/>
      <c r="C1094" s="728"/>
      <c r="D1094" s="728"/>
      <c r="E1094" s="728"/>
      <c r="F1094" s="729"/>
      <c r="G1094" s="290"/>
      <c r="H1094" s="290"/>
    </row>
    <row r="1095" spans="2:8">
      <c r="B1095" s="728"/>
      <c r="C1095" s="728"/>
      <c r="D1095" s="728"/>
      <c r="E1095" s="728"/>
      <c r="F1095" s="729"/>
      <c r="G1095" s="290"/>
      <c r="H1095" s="290"/>
    </row>
    <row r="1096" spans="2:8">
      <c r="B1096" s="728"/>
      <c r="C1096" s="728"/>
      <c r="D1096" s="728"/>
      <c r="E1096" s="728"/>
      <c r="F1096" s="729"/>
      <c r="G1096" s="290"/>
      <c r="H1096" s="290"/>
    </row>
    <row r="1097" spans="2:8">
      <c r="B1097" s="728"/>
      <c r="C1097" s="728"/>
      <c r="D1097" s="728"/>
      <c r="E1097" s="728"/>
      <c r="F1097" s="729"/>
      <c r="G1097" s="290"/>
      <c r="H1097" s="290"/>
    </row>
    <row r="1098" spans="2:8">
      <c r="B1098" s="728"/>
      <c r="C1098" s="728"/>
      <c r="D1098" s="728"/>
      <c r="E1098" s="728"/>
      <c r="F1098" s="729"/>
      <c r="G1098" s="290"/>
      <c r="H1098" s="290"/>
    </row>
    <row r="1099" spans="2:8">
      <c r="B1099" s="728"/>
      <c r="C1099" s="728"/>
      <c r="D1099" s="728"/>
      <c r="E1099" s="728"/>
      <c r="F1099" s="729"/>
      <c r="G1099" s="290"/>
      <c r="H1099" s="290"/>
    </row>
    <row r="1100" spans="2:8">
      <c r="B1100" s="728"/>
      <c r="C1100" s="728"/>
      <c r="D1100" s="728"/>
      <c r="E1100" s="728"/>
      <c r="F1100" s="729"/>
      <c r="G1100" s="290"/>
      <c r="H1100" s="290"/>
    </row>
    <row r="1101" spans="2:8">
      <c r="B1101" s="728"/>
      <c r="C1101" s="728"/>
      <c r="D1101" s="728"/>
      <c r="E1101" s="728"/>
      <c r="F1101" s="729"/>
      <c r="G1101" s="290"/>
      <c r="H1101" s="290"/>
    </row>
    <row r="1102" spans="2:8">
      <c r="B1102" s="728"/>
      <c r="C1102" s="728"/>
      <c r="D1102" s="728"/>
      <c r="E1102" s="728"/>
      <c r="F1102" s="729"/>
      <c r="G1102" s="290"/>
      <c r="H1102" s="290"/>
    </row>
    <row r="1103" spans="2:8">
      <c r="B1103" s="728"/>
      <c r="C1103" s="728"/>
      <c r="D1103" s="728"/>
      <c r="E1103" s="728"/>
      <c r="F1103" s="729"/>
      <c r="G1103" s="290"/>
      <c r="H1103" s="290"/>
    </row>
    <row r="1104" spans="2:8">
      <c r="B1104" s="728"/>
      <c r="C1104" s="728"/>
      <c r="D1104" s="728"/>
      <c r="E1104" s="728"/>
      <c r="F1104" s="728"/>
    </row>
    <row r="1105" spans="2:6">
      <c r="B1105" s="728"/>
      <c r="C1105" s="728"/>
      <c r="D1105" s="728"/>
      <c r="E1105" s="728"/>
      <c r="F1105" s="728"/>
    </row>
    <row r="1106" spans="2:6">
      <c r="B1106" s="728"/>
      <c r="C1106" s="728"/>
      <c r="D1106" s="728"/>
      <c r="E1106" s="728"/>
      <c r="F1106" s="728"/>
    </row>
    <row r="1107" spans="2:6">
      <c r="B1107" s="728"/>
      <c r="C1107" s="728"/>
      <c r="D1107" s="728"/>
      <c r="E1107" s="728"/>
      <c r="F1107" s="728"/>
    </row>
    <row r="1108" spans="2:6">
      <c r="B1108" s="728"/>
      <c r="C1108" s="728"/>
      <c r="D1108" s="728"/>
      <c r="E1108" s="728"/>
      <c r="F1108" s="728"/>
    </row>
    <row r="1109" spans="2:6">
      <c r="B1109" s="728"/>
      <c r="C1109" s="728"/>
      <c r="D1109" s="728"/>
      <c r="E1109" s="728"/>
      <c r="F1109" s="728"/>
    </row>
    <row r="1110" spans="2:6">
      <c r="B1110" s="728"/>
      <c r="C1110" s="728"/>
      <c r="D1110" s="728"/>
      <c r="E1110" s="728"/>
      <c r="F1110" s="728"/>
    </row>
    <row r="1111" spans="2:6">
      <c r="B1111" s="728"/>
      <c r="C1111" s="728"/>
      <c r="D1111" s="728"/>
      <c r="E1111" s="728"/>
      <c r="F1111" s="728"/>
    </row>
    <row r="1112" spans="2:6">
      <c r="B1112" s="728"/>
      <c r="C1112" s="728"/>
      <c r="D1112" s="728"/>
      <c r="E1112" s="728"/>
      <c r="F1112" s="728"/>
    </row>
    <row r="1113" spans="2:6">
      <c r="B1113" s="728"/>
      <c r="C1113" s="728"/>
      <c r="D1113" s="728"/>
      <c r="E1113" s="728"/>
      <c r="F1113" s="728"/>
    </row>
    <row r="1114" spans="2:6">
      <c r="B1114" s="728"/>
      <c r="C1114" s="728"/>
      <c r="D1114" s="728"/>
      <c r="E1114" s="728"/>
      <c r="F1114" s="728"/>
    </row>
    <row r="1115" spans="2:6">
      <c r="B1115" s="728"/>
      <c r="C1115" s="728"/>
      <c r="D1115" s="728"/>
      <c r="E1115" s="728"/>
      <c r="F1115" s="728"/>
    </row>
    <row r="1116" spans="2:6">
      <c r="B1116" s="728"/>
      <c r="C1116" s="728"/>
      <c r="D1116" s="728"/>
      <c r="E1116" s="728"/>
      <c r="F1116" s="728"/>
    </row>
    <row r="1117" spans="2:6">
      <c r="B1117" s="728"/>
      <c r="C1117" s="728"/>
      <c r="D1117" s="728"/>
      <c r="E1117" s="728"/>
      <c r="F1117" s="728"/>
    </row>
    <row r="1118" spans="2:6">
      <c r="B1118" s="728"/>
      <c r="C1118" s="728"/>
      <c r="D1118" s="728"/>
      <c r="E1118" s="728"/>
      <c r="F1118" s="728"/>
    </row>
    <row r="1119" spans="2:6">
      <c r="B1119" s="728"/>
      <c r="C1119" s="728"/>
      <c r="D1119" s="728"/>
      <c r="E1119" s="728"/>
      <c r="F1119" s="728"/>
    </row>
    <row r="1120" spans="2:6">
      <c r="B1120" s="728"/>
      <c r="C1120" s="728"/>
      <c r="D1120" s="728"/>
      <c r="E1120" s="728"/>
      <c r="F1120" s="728"/>
    </row>
    <row r="1121" spans="2:6">
      <c r="B1121" s="728"/>
      <c r="C1121" s="728"/>
      <c r="D1121" s="728"/>
      <c r="E1121" s="728"/>
      <c r="F1121" s="728"/>
    </row>
    <row r="1122" spans="2:6">
      <c r="B1122" s="728"/>
      <c r="C1122" s="728"/>
      <c r="D1122" s="728"/>
      <c r="E1122" s="728"/>
      <c r="F1122" s="728"/>
    </row>
    <row r="1123" spans="2:6">
      <c r="B1123" s="728"/>
      <c r="C1123" s="728"/>
      <c r="D1123" s="728"/>
      <c r="E1123" s="728"/>
      <c r="F1123" s="728"/>
    </row>
    <row r="1124" spans="2:6">
      <c r="B1124" s="728"/>
      <c r="C1124" s="728"/>
      <c r="D1124" s="728"/>
      <c r="E1124" s="728"/>
      <c r="F1124" s="728"/>
    </row>
    <row r="1125" spans="2:6">
      <c r="B1125" s="728"/>
      <c r="C1125" s="728"/>
      <c r="D1125" s="728"/>
      <c r="E1125" s="728"/>
      <c r="F1125" s="728"/>
    </row>
    <row r="1126" spans="2:6">
      <c r="B1126" s="728"/>
      <c r="C1126" s="728"/>
      <c r="D1126" s="728"/>
      <c r="E1126" s="728"/>
      <c r="F1126" s="728"/>
    </row>
    <row r="1127" spans="2:6">
      <c r="B1127" s="728"/>
      <c r="C1127" s="728"/>
      <c r="D1127" s="728"/>
      <c r="E1127" s="728"/>
      <c r="F1127" s="728"/>
    </row>
    <row r="1128" spans="2:6">
      <c r="B1128" s="728"/>
      <c r="C1128" s="728"/>
      <c r="D1128" s="728"/>
      <c r="E1128" s="728"/>
      <c r="F1128" s="728"/>
    </row>
    <row r="1129" spans="2:6">
      <c r="B1129" s="728"/>
      <c r="C1129" s="728"/>
      <c r="D1129" s="728"/>
      <c r="E1129" s="728"/>
      <c r="F1129" s="728"/>
    </row>
    <row r="1130" spans="2:6">
      <c r="B1130" s="728"/>
      <c r="C1130" s="728"/>
      <c r="D1130" s="728"/>
      <c r="E1130" s="728"/>
      <c r="F1130" s="728"/>
    </row>
    <row r="1131" spans="2:6">
      <c r="B1131" s="728"/>
      <c r="C1131" s="728"/>
      <c r="D1131" s="728"/>
      <c r="E1131" s="728"/>
      <c r="F1131" s="728"/>
    </row>
    <row r="1132" spans="2:6">
      <c r="B1132" s="728"/>
      <c r="C1132" s="728"/>
      <c r="D1132" s="728"/>
      <c r="E1132" s="728"/>
      <c r="F1132" s="728"/>
    </row>
    <row r="1133" spans="2:6">
      <c r="B1133" s="728"/>
      <c r="C1133" s="728"/>
      <c r="D1133" s="728"/>
      <c r="E1133" s="728"/>
      <c r="F1133" s="728"/>
    </row>
    <row r="1134" spans="2:6">
      <c r="B1134" s="728"/>
      <c r="C1134" s="728"/>
      <c r="D1134" s="728"/>
      <c r="E1134" s="728"/>
      <c r="F1134" s="728"/>
    </row>
    <row r="1135" spans="2:6">
      <c r="B1135" s="728"/>
      <c r="C1135" s="728"/>
      <c r="D1135" s="728"/>
      <c r="E1135" s="728"/>
      <c r="F1135" s="728"/>
    </row>
    <row r="1136" spans="2:6">
      <c r="B1136" s="728"/>
      <c r="C1136" s="728"/>
      <c r="D1136" s="728"/>
      <c r="E1136" s="728"/>
      <c r="F1136" s="728"/>
    </row>
    <row r="1137" spans="2:6">
      <c r="B1137" s="728"/>
      <c r="C1137" s="728"/>
      <c r="D1137" s="728"/>
      <c r="E1137" s="728"/>
      <c r="F1137" s="728"/>
    </row>
    <row r="1138" spans="2:6">
      <c r="B1138" s="728"/>
      <c r="C1138" s="728"/>
      <c r="D1138" s="728"/>
      <c r="E1138" s="728"/>
      <c r="F1138" s="728"/>
    </row>
    <row r="1139" spans="2:6">
      <c r="B1139" s="728"/>
      <c r="C1139" s="728"/>
      <c r="D1139" s="728"/>
      <c r="E1139" s="728"/>
      <c r="F1139" s="728"/>
    </row>
    <row r="1140" spans="2:6">
      <c r="B1140" s="728"/>
      <c r="C1140" s="728"/>
      <c r="D1140" s="728"/>
      <c r="E1140" s="728"/>
      <c r="F1140" s="728"/>
    </row>
    <row r="1141" spans="2:6">
      <c r="B1141" s="728"/>
      <c r="C1141" s="728"/>
      <c r="D1141" s="728"/>
      <c r="E1141" s="728"/>
      <c r="F1141" s="728"/>
    </row>
    <row r="1142" spans="2:6">
      <c r="B1142" s="728"/>
      <c r="C1142" s="728"/>
      <c r="D1142" s="728"/>
      <c r="E1142" s="728"/>
      <c r="F1142" s="728"/>
    </row>
    <row r="1143" spans="2:6">
      <c r="B1143" s="728"/>
      <c r="C1143" s="728"/>
      <c r="D1143" s="728"/>
      <c r="E1143" s="728"/>
      <c r="F1143" s="728"/>
    </row>
    <row r="1144" spans="2:6">
      <c r="B1144" s="728"/>
      <c r="C1144" s="728"/>
      <c r="D1144" s="728"/>
      <c r="E1144" s="728"/>
      <c r="F1144" s="728"/>
    </row>
    <row r="1145" spans="2:6">
      <c r="B1145" s="728"/>
      <c r="C1145" s="728"/>
      <c r="D1145" s="728"/>
      <c r="E1145" s="728"/>
      <c r="F1145" s="728"/>
    </row>
    <row r="1146" spans="2:6">
      <c r="B1146" s="728"/>
      <c r="C1146" s="728"/>
      <c r="D1146" s="728"/>
      <c r="E1146" s="728"/>
      <c r="F1146" s="728"/>
    </row>
    <row r="1147" spans="2:6">
      <c r="B1147" s="728"/>
      <c r="C1147" s="728"/>
      <c r="D1147" s="728"/>
      <c r="E1147" s="728"/>
      <c r="F1147" s="728"/>
    </row>
    <row r="1148" spans="2:6">
      <c r="B1148" s="728"/>
      <c r="C1148" s="728"/>
      <c r="D1148" s="728"/>
      <c r="E1148" s="728"/>
      <c r="F1148" s="728"/>
    </row>
    <row r="1149" spans="2:6">
      <c r="B1149" s="728"/>
      <c r="C1149" s="728"/>
      <c r="D1149" s="728"/>
      <c r="E1149" s="728"/>
      <c r="F1149" s="728"/>
    </row>
    <row r="1150" spans="2:6">
      <c r="B1150" s="728"/>
      <c r="C1150" s="728"/>
      <c r="D1150" s="728"/>
      <c r="E1150" s="728"/>
      <c r="F1150" s="728"/>
    </row>
    <row r="1151" spans="2:6">
      <c r="B1151" s="728"/>
      <c r="C1151" s="728"/>
      <c r="D1151" s="728"/>
      <c r="E1151" s="728"/>
      <c r="F1151" s="728"/>
    </row>
    <row r="1152" spans="2:6">
      <c r="B1152" s="728"/>
      <c r="C1152" s="728"/>
      <c r="D1152" s="728"/>
      <c r="E1152" s="728"/>
      <c r="F1152" s="728"/>
    </row>
    <row r="1153" spans="2:6">
      <c r="B1153" s="728"/>
      <c r="C1153" s="728"/>
      <c r="D1153" s="728"/>
      <c r="E1153" s="728"/>
      <c r="F1153" s="728"/>
    </row>
    <row r="1154" spans="2:6">
      <c r="B1154" s="728"/>
      <c r="C1154" s="728"/>
      <c r="D1154" s="728"/>
      <c r="E1154" s="728"/>
      <c r="F1154" s="728"/>
    </row>
    <row r="1155" spans="2:6">
      <c r="B1155" s="728"/>
      <c r="C1155" s="728"/>
      <c r="D1155" s="728"/>
      <c r="E1155" s="728"/>
      <c r="F1155" s="728"/>
    </row>
    <row r="1156" spans="2:6">
      <c r="B1156" s="728"/>
      <c r="C1156" s="728"/>
      <c r="D1156" s="728"/>
      <c r="E1156" s="728"/>
      <c r="F1156" s="728"/>
    </row>
    <row r="1157" spans="2:6">
      <c r="B1157" s="728"/>
      <c r="C1157" s="728"/>
      <c r="D1157" s="728"/>
      <c r="E1157" s="728"/>
      <c r="F1157" s="728"/>
    </row>
    <row r="1158" spans="2:6">
      <c r="B1158" s="728"/>
      <c r="C1158" s="728"/>
      <c r="D1158" s="728"/>
      <c r="E1158" s="728"/>
      <c r="F1158" s="728"/>
    </row>
    <row r="1159" spans="2:6">
      <c r="B1159" s="728"/>
      <c r="C1159" s="728"/>
      <c r="D1159" s="728"/>
      <c r="E1159" s="728"/>
      <c r="F1159" s="728"/>
    </row>
    <row r="1160" spans="2:6">
      <c r="B1160" s="728"/>
      <c r="C1160" s="728"/>
      <c r="D1160" s="728"/>
      <c r="E1160" s="728"/>
      <c r="F1160" s="728"/>
    </row>
    <row r="1161" spans="2:6">
      <c r="B1161" s="728"/>
      <c r="C1161" s="728"/>
      <c r="D1161" s="728"/>
      <c r="E1161" s="728"/>
      <c r="F1161" s="728"/>
    </row>
    <row r="1162" spans="2:6">
      <c r="B1162" s="728"/>
      <c r="C1162" s="728"/>
      <c r="D1162" s="728"/>
      <c r="E1162" s="728"/>
      <c r="F1162" s="728"/>
    </row>
    <row r="1163" spans="2:6">
      <c r="B1163" s="728"/>
      <c r="C1163" s="728"/>
      <c r="D1163" s="728"/>
      <c r="E1163" s="728"/>
      <c r="F1163" s="728"/>
    </row>
    <row r="1164" spans="2:6">
      <c r="B1164" s="728"/>
      <c r="C1164" s="728"/>
      <c r="D1164" s="728"/>
      <c r="E1164" s="728"/>
      <c r="F1164" s="728"/>
    </row>
    <row r="1165" spans="2:6">
      <c r="B1165" s="728"/>
      <c r="C1165" s="728"/>
      <c r="D1165" s="728"/>
      <c r="E1165" s="728"/>
      <c r="F1165" s="728"/>
    </row>
    <row r="1166" spans="2:6">
      <c r="B1166" s="728"/>
      <c r="C1166" s="728"/>
      <c r="D1166" s="728"/>
      <c r="E1166" s="728"/>
      <c r="F1166" s="728"/>
    </row>
    <row r="1167" spans="2:6">
      <c r="B1167" s="728"/>
      <c r="C1167" s="728"/>
      <c r="D1167" s="728"/>
      <c r="E1167" s="728"/>
      <c r="F1167" s="728"/>
    </row>
    <row r="1168" spans="2:6">
      <c r="B1168" s="728"/>
      <c r="C1168" s="728"/>
      <c r="D1168" s="728"/>
      <c r="E1168" s="728"/>
      <c r="F1168" s="728"/>
    </row>
    <row r="1169" spans="2:6">
      <c r="B1169" s="728"/>
      <c r="C1169" s="728"/>
      <c r="D1169" s="728"/>
      <c r="E1169" s="728"/>
      <c r="F1169" s="728"/>
    </row>
    <row r="1170" spans="2:6">
      <c r="B1170" s="728"/>
      <c r="C1170" s="728"/>
      <c r="D1170" s="728"/>
      <c r="E1170" s="728"/>
      <c r="F1170" s="728"/>
    </row>
    <row r="1171" spans="2:6">
      <c r="B1171" s="728"/>
      <c r="C1171" s="728"/>
      <c r="D1171" s="728"/>
      <c r="E1171" s="728"/>
      <c r="F1171" s="728"/>
    </row>
    <row r="1172" spans="2:6">
      <c r="B1172" s="728"/>
      <c r="C1172" s="728"/>
      <c r="D1172" s="728"/>
      <c r="E1172" s="728"/>
      <c r="F1172" s="728"/>
    </row>
    <row r="1173" spans="2:6">
      <c r="B1173" s="728"/>
      <c r="C1173" s="728"/>
      <c r="D1173" s="728"/>
      <c r="E1173" s="728"/>
      <c r="F1173" s="728"/>
    </row>
    <row r="1174" spans="2:6">
      <c r="B1174" s="728"/>
      <c r="C1174" s="728"/>
      <c r="D1174" s="728"/>
      <c r="E1174" s="728"/>
      <c r="F1174" s="728"/>
    </row>
    <row r="1175" spans="2:6">
      <c r="B1175" s="728"/>
      <c r="C1175" s="728"/>
      <c r="D1175" s="728"/>
      <c r="E1175" s="728"/>
      <c r="F1175" s="728"/>
    </row>
    <row r="1176" spans="2:6">
      <c r="B1176" s="728"/>
      <c r="C1176" s="728"/>
      <c r="D1176" s="728"/>
      <c r="E1176" s="728"/>
      <c r="F1176" s="728"/>
    </row>
    <row r="1177" spans="2:6">
      <c r="B1177" s="728"/>
      <c r="C1177" s="728"/>
      <c r="D1177" s="728"/>
      <c r="E1177" s="728"/>
      <c r="F1177" s="728"/>
    </row>
    <row r="1178" spans="2:6">
      <c r="B1178" s="728"/>
      <c r="C1178" s="728"/>
      <c r="D1178" s="728"/>
      <c r="E1178" s="728"/>
      <c r="F1178" s="728"/>
    </row>
    <row r="1179" spans="2:6">
      <c r="B1179" s="728"/>
      <c r="C1179" s="728"/>
      <c r="D1179" s="728"/>
      <c r="E1179" s="728"/>
      <c r="F1179" s="728"/>
    </row>
    <row r="1180" spans="2:6">
      <c r="B1180" s="728"/>
      <c r="C1180" s="728"/>
      <c r="D1180" s="728"/>
      <c r="E1180" s="728"/>
      <c r="F1180" s="728"/>
    </row>
    <row r="1181" spans="2:6">
      <c r="B1181" s="728"/>
      <c r="C1181" s="728"/>
      <c r="D1181" s="728"/>
      <c r="E1181" s="728"/>
      <c r="F1181" s="728"/>
    </row>
    <row r="1182" spans="2:6">
      <c r="B1182" s="728"/>
      <c r="C1182" s="728"/>
      <c r="D1182" s="728"/>
      <c r="E1182" s="728"/>
      <c r="F1182" s="728"/>
    </row>
    <row r="1183" spans="2:6">
      <c r="B1183" s="728"/>
      <c r="C1183" s="728"/>
      <c r="D1183" s="728"/>
      <c r="E1183" s="728"/>
      <c r="F1183" s="728"/>
    </row>
    <row r="1184" spans="2:6">
      <c r="B1184" s="728"/>
      <c r="C1184" s="728"/>
      <c r="D1184" s="728"/>
      <c r="E1184" s="728"/>
      <c r="F1184" s="728"/>
    </row>
    <row r="1185" spans="2:6">
      <c r="B1185" s="728"/>
      <c r="C1185" s="728"/>
      <c r="D1185" s="728"/>
      <c r="E1185" s="728"/>
      <c r="F1185" s="728"/>
    </row>
    <row r="1186" spans="2:6">
      <c r="B1186" s="728"/>
      <c r="C1186" s="728"/>
      <c r="D1186" s="728"/>
      <c r="E1186" s="728"/>
      <c r="F1186" s="728"/>
    </row>
    <row r="1187" spans="2:6">
      <c r="B1187" s="728"/>
      <c r="C1187" s="728"/>
      <c r="D1187" s="728"/>
      <c r="E1187" s="728"/>
      <c r="F1187" s="728"/>
    </row>
    <row r="1188" spans="2:6">
      <c r="B1188" s="728"/>
      <c r="C1188" s="728"/>
      <c r="D1188" s="728"/>
      <c r="E1188" s="728"/>
      <c r="F1188" s="728"/>
    </row>
    <row r="1189" spans="2:6">
      <c r="B1189" s="728"/>
      <c r="C1189" s="728"/>
      <c r="D1189" s="728"/>
      <c r="E1189" s="728"/>
      <c r="F1189" s="728"/>
    </row>
    <row r="1190" spans="2:6">
      <c r="B1190" s="728"/>
      <c r="C1190" s="728"/>
      <c r="D1190" s="728"/>
      <c r="E1190" s="728"/>
      <c r="F1190" s="728"/>
    </row>
    <row r="1191" spans="2:6">
      <c r="B1191" s="728"/>
      <c r="C1191" s="728"/>
      <c r="D1191" s="728"/>
      <c r="E1191" s="728"/>
      <c r="F1191" s="728"/>
    </row>
    <row r="1192" spans="2:6">
      <c r="B1192" s="728"/>
      <c r="C1192" s="728"/>
      <c r="D1192" s="728"/>
      <c r="E1192" s="728"/>
      <c r="F1192" s="728"/>
    </row>
    <row r="1193" spans="2:6">
      <c r="B1193" s="728"/>
      <c r="C1193" s="728"/>
      <c r="D1193" s="728"/>
      <c r="E1193" s="728"/>
      <c r="F1193" s="728"/>
    </row>
    <row r="1194" spans="2:6">
      <c r="B1194" s="728"/>
      <c r="C1194" s="728"/>
      <c r="D1194" s="728"/>
      <c r="E1194" s="728"/>
      <c r="F1194" s="728"/>
    </row>
    <row r="1195" spans="2:6">
      <c r="B1195" s="728"/>
      <c r="C1195" s="728"/>
      <c r="D1195" s="728"/>
      <c r="E1195" s="728"/>
      <c r="F1195" s="728"/>
    </row>
    <row r="1196" spans="2:6">
      <c r="B1196" s="728"/>
      <c r="C1196" s="728"/>
      <c r="D1196" s="728"/>
      <c r="E1196" s="728"/>
      <c r="F1196" s="728"/>
    </row>
    <row r="1197" spans="2:6">
      <c r="B1197" s="728"/>
      <c r="C1197" s="728"/>
      <c r="D1197" s="728"/>
      <c r="E1197" s="728"/>
      <c r="F1197" s="728"/>
    </row>
    <row r="1198" spans="2:6">
      <c r="B1198" s="728"/>
      <c r="C1198" s="728"/>
      <c r="D1198" s="728"/>
      <c r="E1198" s="728"/>
      <c r="F1198" s="728"/>
    </row>
    <row r="1199" spans="2:6">
      <c r="B1199" s="728"/>
      <c r="C1199" s="728"/>
      <c r="D1199" s="728"/>
      <c r="E1199" s="728"/>
      <c r="F1199" s="728"/>
    </row>
    <row r="1200" spans="2:6">
      <c r="B1200" s="728"/>
      <c r="C1200" s="728"/>
      <c r="D1200" s="728"/>
      <c r="E1200" s="728"/>
      <c r="F1200" s="728"/>
    </row>
    <row r="1201" spans="2:6">
      <c r="B1201" s="728"/>
      <c r="C1201" s="728"/>
      <c r="D1201" s="728"/>
      <c r="E1201" s="728"/>
      <c r="F1201" s="728"/>
    </row>
    <row r="1202" spans="2:6">
      <c r="B1202" s="728"/>
      <c r="C1202" s="728"/>
      <c r="D1202" s="728"/>
      <c r="E1202" s="728"/>
      <c r="F1202" s="728"/>
    </row>
    <row r="1203" spans="2:6">
      <c r="B1203" s="728"/>
      <c r="C1203" s="728"/>
      <c r="D1203" s="728"/>
      <c r="E1203" s="728"/>
      <c r="F1203" s="728"/>
    </row>
    <row r="1204" spans="2:6">
      <c r="B1204" s="728"/>
      <c r="C1204" s="728"/>
      <c r="D1204" s="728"/>
      <c r="E1204" s="728"/>
      <c r="F1204" s="728"/>
    </row>
    <row r="1205" spans="2:6">
      <c r="B1205" s="728"/>
      <c r="C1205" s="728"/>
      <c r="D1205" s="728"/>
      <c r="E1205" s="728"/>
      <c r="F1205" s="728"/>
    </row>
    <row r="1206" spans="2:6">
      <c r="B1206" s="728"/>
      <c r="C1206" s="728"/>
      <c r="D1206" s="728"/>
      <c r="E1206" s="728"/>
      <c r="F1206" s="728"/>
    </row>
    <row r="1207" spans="2:6">
      <c r="B1207" s="728"/>
      <c r="C1207" s="728"/>
      <c r="D1207" s="728"/>
      <c r="E1207" s="728"/>
      <c r="F1207" s="728"/>
    </row>
    <row r="1208" spans="2:6">
      <c r="B1208" s="728"/>
      <c r="C1208" s="728"/>
      <c r="D1208" s="728"/>
      <c r="E1208" s="728"/>
      <c r="F1208" s="728"/>
    </row>
    <row r="1209" spans="2:6">
      <c r="B1209" s="728"/>
      <c r="C1209" s="728"/>
      <c r="D1209" s="728"/>
      <c r="E1209" s="728"/>
      <c r="F1209" s="728"/>
    </row>
    <row r="1210" spans="2:6">
      <c r="B1210" s="728"/>
      <c r="C1210" s="728"/>
      <c r="D1210" s="728"/>
      <c r="E1210" s="728"/>
      <c r="F1210" s="728"/>
    </row>
    <row r="1211" spans="2:6">
      <c r="B1211" s="728"/>
      <c r="C1211" s="728"/>
      <c r="D1211" s="728"/>
      <c r="E1211" s="728"/>
      <c r="F1211" s="728"/>
    </row>
    <row r="1212" spans="2:6">
      <c r="B1212" s="728"/>
      <c r="C1212" s="728"/>
      <c r="D1212" s="728"/>
      <c r="E1212" s="728"/>
      <c r="F1212" s="728"/>
    </row>
    <row r="1213" spans="2:6">
      <c r="B1213" s="728"/>
      <c r="C1213" s="728"/>
      <c r="D1213" s="728"/>
      <c r="E1213" s="728"/>
      <c r="F1213" s="728"/>
    </row>
    <row r="1214" spans="2:6">
      <c r="B1214" s="728"/>
      <c r="C1214" s="728"/>
      <c r="D1214" s="728"/>
      <c r="E1214" s="728"/>
      <c r="F1214" s="728"/>
    </row>
    <row r="1215" spans="2:6">
      <c r="B1215" s="728"/>
      <c r="C1215" s="728"/>
      <c r="D1215" s="728"/>
      <c r="E1215" s="728"/>
      <c r="F1215" s="728"/>
    </row>
    <row r="1216" spans="2:6">
      <c r="B1216" s="728"/>
      <c r="C1216" s="728"/>
      <c r="D1216" s="728"/>
      <c r="E1216" s="728"/>
      <c r="F1216" s="728"/>
    </row>
    <row r="1217" spans="2:6">
      <c r="B1217" s="728"/>
      <c r="C1217" s="728"/>
      <c r="D1217" s="728"/>
      <c r="E1217" s="728"/>
      <c r="F1217" s="728"/>
    </row>
    <row r="1218" spans="2:6">
      <c r="B1218" s="728"/>
      <c r="C1218" s="728"/>
      <c r="D1218" s="728"/>
      <c r="E1218" s="728"/>
      <c r="F1218" s="728"/>
    </row>
    <row r="1219" spans="2:6">
      <c r="B1219" s="728"/>
      <c r="C1219" s="728"/>
      <c r="D1219" s="728"/>
      <c r="E1219" s="728"/>
      <c r="F1219" s="728"/>
    </row>
    <row r="1220" spans="2:6">
      <c r="B1220" s="728"/>
      <c r="C1220" s="728"/>
      <c r="D1220" s="728"/>
      <c r="E1220" s="728"/>
      <c r="F1220" s="728"/>
    </row>
    <row r="1221" spans="2:6">
      <c r="B1221" s="728"/>
      <c r="C1221" s="728"/>
      <c r="D1221" s="728"/>
      <c r="E1221" s="728"/>
      <c r="F1221" s="728"/>
    </row>
    <row r="1222" spans="2:6">
      <c r="B1222" s="728"/>
      <c r="C1222" s="728"/>
      <c r="D1222" s="728"/>
      <c r="E1222" s="728"/>
      <c r="F1222" s="728"/>
    </row>
    <row r="1223" spans="2:6">
      <c r="B1223" s="728"/>
      <c r="C1223" s="728"/>
      <c r="D1223" s="728"/>
      <c r="E1223" s="728"/>
      <c r="F1223" s="728"/>
    </row>
    <row r="1224" spans="2:6">
      <c r="B1224" s="728"/>
      <c r="C1224" s="728"/>
      <c r="D1224" s="728"/>
      <c r="E1224" s="728"/>
      <c r="F1224" s="728"/>
    </row>
    <row r="1225" spans="2:6">
      <c r="B1225" s="728"/>
      <c r="C1225" s="728"/>
      <c r="D1225" s="728"/>
      <c r="E1225" s="728"/>
      <c r="F1225" s="728"/>
    </row>
    <row r="1226" spans="2:6">
      <c r="B1226" s="728"/>
      <c r="C1226" s="728"/>
      <c r="D1226" s="728"/>
      <c r="E1226" s="728"/>
      <c r="F1226" s="728"/>
    </row>
    <row r="1227" spans="2:6">
      <c r="B1227" s="728"/>
      <c r="C1227" s="728"/>
      <c r="D1227" s="728"/>
      <c r="E1227" s="728"/>
      <c r="F1227" s="728"/>
    </row>
    <row r="1228" spans="2:6">
      <c r="B1228" s="728"/>
      <c r="C1228" s="728"/>
      <c r="D1228" s="728"/>
      <c r="E1228" s="728"/>
      <c r="F1228" s="728"/>
    </row>
    <row r="1229" spans="2:6">
      <c r="B1229" s="728"/>
      <c r="C1229" s="728"/>
      <c r="D1229" s="728"/>
      <c r="E1229" s="728"/>
      <c r="F1229" s="728"/>
    </row>
    <row r="1230" spans="2:6">
      <c r="B1230" s="728"/>
      <c r="C1230" s="728"/>
      <c r="D1230" s="728"/>
      <c r="E1230" s="728"/>
      <c r="F1230" s="728"/>
    </row>
    <row r="1231" spans="2:6">
      <c r="B1231" s="728"/>
      <c r="C1231" s="728"/>
      <c r="D1231" s="728"/>
      <c r="E1231" s="728"/>
      <c r="F1231" s="728"/>
    </row>
    <row r="1232" spans="2:6">
      <c r="B1232" s="728"/>
      <c r="C1232" s="728"/>
      <c r="D1232" s="728"/>
      <c r="E1232" s="728"/>
      <c r="F1232" s="728"/>
    </row>
    <row r="1233" spans="2:6">
      <c r="B1233" s="728"/>
      <c r="C1233" s="728"/>
      <c r="D1233" s="728"/>
      <c r="E1233" s="728"/>
      <c r="F1233" s="728"/>
    </row>
    <row r="1234" spans="2:6">
      <c r="B1234" s="728"/>
      <c r="C1234" s="728"/>
      <c r="D1234" s="728"/>
      <c r="E1234" s="728"/>
      <c r="F1234" s="728"/>
    </row>
    <row r="1235" spans="2:6">
      <c r="B1235" s="728"/>
      <c r="C1235" s="728"/>
      <c r="D1235" s="728"/>
      <c r="E1235" s="728"/>
      <c r="F1235" s="728"/>
    </row>
    <row r="1236" spans="2:6">
      <c r="B1236" s="728"/>
      <c r="C1236" s="728"/>
      <c r="D1236" s="728"/>
      <c r="E1236" s="728"/>
      <c r="F1236" s="728"/>
    </row>
    <row r="1237" spans="2:6">
      <c r="B1237" s="728"/>
      <c r="C1237" s="728"/>
      <c r="D1237" s="728"/>
      <c r="E1237" s="728"/>
      <c r="F1237" s="728"/>
    </row>
    <row r="1238" spans="2:6">
      <c r="B1238" s="728"/>
      <c r="C1238" s="728"/>
      <c r="D1238" s="728"/>
      <c r="E1238" s="728"/>
      <c r="F1238" s="728"/>
    </row>
    <row r="1239" spans="2:6">
      <c r="B1239" s="728"/>
      <c r="C1239" s="728"/>
      <c r="D1239" s="728"/>
      <c r="E1239" s="728"/>
      <c r="F1239" s="728"/>
    </row>
    <row r="1240" spans="2:6">
      <c r="B1240" s="728"/>
      <c r="C1240" s="728"/>
      <c r="D1240" s="728"/>
      <c r="E1240" s="728"/>
      <c r="F1240" s="728"/>
    </row>
    <row r="1241" spans="2:6">
      <c r="B1241" s="728"/>
      <c r="C1241" s="728"/>
      <c r="D1241" s="728"/>
      <c r="E1241" s="728"/>
      <c r="F1241" s="728"/>
    </row>
    <row r="1242" spans="2:6">
      <c r="B1242" s="728"/>
      <c r="C1242" s="728"/>
      <c r="D1242" s="728"/>
      <c r="E1242" s="728"/>
      <c r="F1242" s="728"/>
    </row>
    <row r="1243" spans="2:6">
      <c r="B1243" s="728"/>
      <c r="C1243" s="728"/>
      <c r="D1243" s="728"/>
      <c r="E1243" s="728"/>
      <c r="F1243" s="728"/>
    </row>
    <row r="1244" spans="2:6">
      <c r="B1244" s="728"/>
      <c r="C1244" s="728"/>
      <c r="D1244" s="728"/>
      <c r="E1244" s="728"/>
      <c r="F1244" s="728"/>
    </row>
    <row r="1245" spans="2:6">
      <c r="B1245" s="728"/>
      <c r="C1245" s="728"/>
      <c r="D1245" s="728"/>
      <c r="E1245" s="728"/>
      <c r="F1245" s="728"/>
    </row>
    <row r="1246" spans="2:6">
      <c r="B1246" s="728"/>
      <c r="C1246" s="728"/>
      <c r="D1246" s="728"/>
      <c r="E1246" s="728"/>
      <c r="F1246" s="728"/>
    </row>
    <row r="1247" spans="2:6">
      <c r="B1247" s="728"/>
      <c r="C1247" s="728"/>
      <c r="D1247" s="728"/>
      <c r="E1247" s="728"/>
      <c r="F1247" s="728"/>
    </row>
    <row r="1248" spans="2:6">
      <c r="B1248" s="728"/>
      <c r="C1248" s="728"/>
      <c r="D1248" s="728"/>
      <c r="E1248" s="728"/>
      <c r="F1248" s="728"/>
    </row>
    <row r="1249" spans="2:6">
      <c r="B1249" s="728"/>
      <c r="C1249" s="728"/>
      <c r="D1249" s="728"/>
      <c r="E1249" s="728"/>
      <c r="F1249" s="728"/>
    </row>
    <row r="1250" spans="2:6">
      <c r="B1250" s="728"/>
      <c r="C1250" s="728"/>
      <c r="D1250" s="728"/>
      <c r="E1250" s="728"/>
      <c r="F1250" s="728"/>
    </row>
    <row r="1251" spans="2:6">
      <c r="B1251" s="728"/>
      <c r="C1251" s="728"/>
      <c r="D1251" s="728"/>
      <c r="E1251" s="728"/>
      <c r="F1251" s="728"/>
    </row>
    <row r="1252" spans="2:6">
      <c r="B1252" s="728"/>
      <c r="C1252" s="728"/>
      <c r="D1252" s="728"/>
      <c r="E1252" s="728"/>
      <c r="F1252" s="728"/>
    </row>
    <row r="1253" spans="2:6">
      <c r="B1253" s="728"/>
      <c r="C1253" s="728"/>
      <c r="D1253" s="728"/>
      <c r="E1253" s="728"/>
      <c r="F1253" s="728"/>
    </row>
    <row r="1254" spans="2:6">
      <c r="B1254" s="728"/>
      <c r="C1254" s="728"/>
      <c r="D1254" s="728"/>
      <c r="E1254" s="728"/>
      <c r="F1254" s="728"/>
    </row>
    <row r="1255" spans="2:6">
      <c r="B1255" s="728"/>
      <c r="C1255" s="728"/>
      <c r="D1255" s="728"/>
      <c r="E1255" s="728"/>
      <c r="F1255" s="728"/>
    </row>
    <row r="1256" spans="2:6">
      <c r="B1256" s="728"/>
      <c r="C1256" s="728"/>
      <c r="D1256" s="728"/>
      <c r="E1256" s="728"/>
      <c r="F1256" s="728"/>
    </row>
    <row r="1257" spans="2:6">
      <c r="B1257" s="728"/>
      <c r="C1257" s="728"/>
      <c r="D1257" s="728"/>
      <c r="E1257" s="728"/>
      <c r="F1257" s="728"/>
    </row>
    <row r="1258" spans="2:6">
      <c r="B1258" s="728"/>
      <c r="C1258" s="728"/>
      <c r="D1258" s="728"/>
      <c r="E1258" s="728"/>
      <c r="F1258" s="728"/>
    </row>
    <row r="1259" spans="2:6">
      <c r="B1259" s="728"/>
      <c r="C1259" s="728"/>
      <c r="D1259" s="728"/>
      <c r="E1259" s="728"/>
      <c r="F1259" s="728"/>
    </row>
    <row r="1260" spans="2:6">
      <c r="B1260" s="728"/>
      <c r="C1260" s="728"/>
      <c r="D1260" s="728"/>
      <c r="E1260" s="728"/>
      <c r="F1260" s="728"/>
    </row>
    <row r="1261" spans="2:6">
      <c r="B1261" s="728"/>
      <c r="C1261" s="728"/>
      <c r="D1261" s="728"/>
      <c r="E1261" s="728"/>
      <c r="F1261" s="728"/>
    </row>
    <row r="1262" spans="2:6">
      <c r="B1262" s="728"/>
      <c r="C1262" s="728"/>
      <c r="D1262" s="728"/>
      <c r="E1262" s="728"/>
      <c r="F1262" s="728"/>
    </row>
    <row r="1263" spans="2:6">
      <c r="B1263" s="728"/>
      <c r="C1263" s="728"/>
      <c r="D1263" s="728"/>
      <c r="E1263" s="728"/>
      <c r="F1263" s="728"/>
    </row>
    <row r="1264" spans="2:6">
      <c r="B1264" s="728"/>
      <c r="C1264" s="728"/>
      <c r="D1264" s="728"/>
      <c r="E1264" s="728"/>
      <c r="F1264" s="728"/>
    </row>
    <row r="1265" spans="2:6">
      <c r="B1265" s="728"/>
      <c r="C1265" s="728"/>
      <c r="D1265" s="728"/>
      <c r="E1265" s="728"/>
      <c r="F1265" s="728"/>
    </row>
    <row r="1266" spans="2:6">
      <c r="B1266" s="728"/>
      <c r="C1266" s="728"/>
      <c r="D1266" s="728"/>
      <c r="E1266" s="728"/>
      <c r="F1266" s="728"/>
    </row>
    <row r="1267" spans="2:6">
      <c r="B1267" s="728"/>
      <c r="C1267" s="728"/>
      <c r="D1267" s="728"/>
      <c r="E1267" s="728"/>
      <c r="F1267" s="728"/>
    </row>
    <row r="1268" spans="2:6">
      <c r="B1268" s="728"/>
      <c r="C1268" s="728"/>
      <c r="D1268" s="728"/>
      <c r="E1268" s="728"/>
      <c r="F1268" s="728"/>
    </row>
    <row r="1269" spans="2:6">
      <c r="B1269" s="728"/>
      <c r="C1269" s="728"/>
      <c r="D1269" s="728"/>
      <c r="E1269" s="728"/>
      <c r="F1269" s="728"/>
    </row>
    <row r="1270" spans="2:6">
      <c r="B1270" s="728"/>
      <c r="C1270" s="728"/>
      <c r="D1270" s="728"/>
      <c r="E1270" s="728"/>
      <c r="F1270" s="728"/>
    </row>
    <row r="1271" spans="2:6">
      <c r="B1271" s="728"/>
      <c r="C1271" s="728"/>
      <c r="D1271" s="728"/>
      <c r="E1271" s="728"/>
      <c r="F1271" s="728"/>
    </row>
    <row r="1272" spans="2:6">
      <c r="B1272" s="728"/>
      <c r="C1272" s="728"/>
      <c r="D1272" s="728"/>
      <c r="E1272" s="728"/>
      <c r="F1272" s="728"/>
    </row>
    <row r="1273" spans="2:6">
      <c r="B1273" s="728"/>
      <c r="C1273" s="728"/>
      <c r="D1273" s="728"/>
      <c r="E1273" s="728"/>
      <c r="F1273" s="728"/>
    </row>
    <row r="1274" spans="2:6">
      <c r="B1274" s="728"/>
      <c r="C1274" s="728"/>
      <c r="D1274" s="728"/>
      <c r="E1274" s="728"/>
      <c r="F1274" s="728"/>
    </row>
    <row r="1275" spans="2:6">
      <c r="B1275" s="728"/>
      <c r="C1275" s="728"/>
      <c r="D1275" s="728"/>
      <c r="E1275" s="728"/>
      <c r="F1275" s="728"/>
    </row>
    <row r="1276" spans="2:6">
      <c r="B1276" s="728"/>
      <c r="C1276" s="728"/>
      <c r="D1276" s="728"/>
      <c r="E1276" s="728"/>
      <c r="F1276" s="728"/>
    </row>
    <row r="1277" spans="2:6">
      <c r="B1277" s="728"/>
      <c r="C1277" s="728"/>
      <c r="D1277" s="728"/>
      <c r="E1277" s="728"/>
      <c r="F1277" s="728"/>
    </row>
    <row r="1278" spans="2:6">
      <c r="B1278" s="728"/>
      <c r="C1278" s="728"/>
      <c r="D1278" s="728"/>
      <c r="E1278" s="728"/>
      <c r="F1278" s="728"/>
    </row>
    <row r="1279" spans="2:6">
      <c r="B1279" s="728"/>
      <c r="C1279" s="728"/>
      <c r="D1279" s="728"/>
      <c r="E1279" s="728"/>
      <c r="F1279" s="728"/>
    </row>
    <row r="1280" spans="2:6">
      <c r="B1280" s="728"/>
      <c r="C1280" s="728"/>
      <c r="D1280" s="728"/>
      <c r="E1280" s="728"/>
      <c r="F1280" s="728"/>
    </row>
    <row r="1281" spans="2:6">
      <c r="B1281" s="728"/>
      <c r="C1281" s="728"/>
      <c r="D1281" s="728"/>
      <c r="E1281" s="728"/>
      <c r="F1281" s="728"/>
    </row>
    <row r="1282" spans="2:6">
      <c r="B1282" s="728"/>
      <c r="C1282" s="728"/>
      <c r="D1282" s="728"/>
      <c r="E1282" s="728"/>
      <c r="F1282" s="728"/>
    </row>
    <row r="1283" spans="2:6">
      <c r="B1283" s="728"/>
      <c r="C1283" s="728"/>
      <c r="D1283" s="728"/>
      <c r="E1283" s="728"/>
      <c r="F1283" s="728"/>
    </row>
    <row r="1284" spans="2:6">
      <c r="B1284" s="728"/>
      <c r="C1284" s="728"/>
      <c r="D1284" s="728"/>
      <c r="E1284" s="728"/>
      <c r="F1284" s="728"/>
    </row>
    <row r="1285" spans="2:6">
      <c r="B1285" s="728"/>
      <c r="C1285" s="728"/>
      <c r="D1285" s="728"/>
      <c r="E1285" s="728"/>
      <c r="F1285" s="728"/>
    </row>
    <row r="1286" spans="2:6">
      <c r="B1286" s="728"/>
      <c r="C1286" s="728"/>
      <c r="D1286" s="728"/>
      <c r="E1286" s="728"/>
      <c r="F1286" s="728"/>
    </row>
    <row r="1287" spans="2:6">
      <c r="B1287" s="728"/>
      <c r="C1287" s="728"/>
      <c r="D1287" s="728"/>
      <c r="E1287" s="728"/>
      <c r="F1287" s="728"/>
    </row>
    <row r="1288" spans="2:6">
      <c r="B1288" s="728"/>
      <c r="C1288" s="728"/>
      <c r="D1288" s="728"/>
      <c r="E1288" s="728"/>
      <c r="F1288" s="728"/>
    </row>
    <row r="1289" spans="2:6">
      <c r="B1289" s="728"/>
      <c r="C1289" s="728"/>
      <c r="D1289" s="728"/>
      <c r="E1289" s="728"/>
      <c r="F1289" s="728"/>
    </row>
    <row r="1290" spans="2:6">
      <c r="B1290" s="728"/>
      <c r="C1290" s="728"/>
      <c r="D1290" s="728"/>
      <c r="E1290" s="728"/>
      <c r="F1290" s="728"/>
    </row>
    <row r="1291" spans="2:6">
      <c r="B1291" s="728"/>
      <c r="C1291" s="728"/>
      <c r="D1291" s="728"/>
      <c r="E1291" s="728"/>
      <c r="F1291" s="728"/>
    </row>
    <row r="1292" spans="2:6">
      <c r="B1292" s="728"/>
      <c r="C1292" s="728"/>
      <c r="D1292" s="728"/>
      <c r="E1292" s="728"/>
      <c r="F1292" s="728"/>
    </row>
    <row r="1293" spans="2:6">
      <c r="B1293" s="728"/>
      <c r="C1293" s="728"/>
      <c r="D1293" s="728"/>
      <c r="E1293" s="728"/>
      <c r="F1293" s="728"/>
    </row>
    <row r="1294" spans="2:6">
      <c r="B1294" s="728"/>
      <c r="C1294" s="728"/>
      <c r="D1294" s="728"/>
      <c r="E1294" s="728"/>
      <c r="F1294" s="728"/>
    </row>
    <row r="1295" spans="2:6">
      <c r="B1295" s="728"/>
      <c r="C1295" s="728"/>
      <c r="D1295" s="728"/>
      <c r="E1295" s="728"/>
      <c r="F1295" s="728"/>
    </row>
    <row r="1296" spans="2:6">
      <c r="B1296" s="728"/>
      <c r="C1296" s="728"/>
      <c r="D1296" s="728"/>
      <c r="E1296" s="728"/>
      <c r="F1296" s="728"/>
    </row>
    <row r="1297" spans="2:6">
      <c r="B1297" s="728"/>
      <c r="C1297" s="728"/>
      <c r="D1297" s="728"/>
      <c r="E1297" s="728"/>
      <c r="F1297" s="728"/>
    </row>
    <row r="1298" spans="2:6">
      <c r="B1298" s="728"/>
      <c r="C1298" s="728"/>
      <c r="D1298" s="728"/>
      <c r="E1298" s="728"/>
      <c r="F1298" s="728"/>
    </row>
    <row r="1299" spans="2:6">
      <c r="B1299" s="728"/>
      <c r="C1299" s="728"/>
      <c r="D1299" s="728"/>
      <c r="E1299" s="728"/>
      <c r="F1299" s="728"/>
    </row>
    <row r="1300" spans="2:6">
      <c r="B1300" s="728"/>
      <c r="C1300" s="728"/>
      <c r="D1300" s="728"/>
      <c r="E1300" s="728"/>
      <c r="F1300" s="728"/>
    </row>
    <row r="1301" spans="2:6">
      <c r="B1301" s="728"/>
      <c r="C1301" s="728"/>
      <c r="D1301" s="728"/>
      <c r="E1301" s="728"/>
      <c r="F1301" s="728"/>
    </row>
    <row r="1302" spans="2:6">
      <c r="B1302" s="728"/>
      <c r="C1302" s="728"/>
      <c r="D1302" s="728"/>
      <c r="E1302" s="728"/>
      <c r="F1302" s="728"/>
    </row>
    <row r="1303" spans="2:6">
      <c r="B1303" s="728"/>
      <c r="C1303" s="728"/>
      <c r="D1303" s="728"/>
      <c r="E1303" s="728"/>
      <c r="F1303" s="728"/>
    </row>
    <row r="1304" spans="2:6">
      <c r="B1304" s="728"/>
      <c r="C1304" s="728"/>
      <c r="D1304" s="728"/>
      <c r="E1304" s="728"/>
      <c r="F1304" s="728"/>
    </row>
    <row r="1305" spans="2:6">
      <c r="B1305" s="728"/>
      <c r="C1305" s="728"/>
      <c r="D1305" s="728"/>
      <c r="E1305" s="728"/>
      <c r="F1305" s="728"/>
    </row>
    <row r="1306" spans="2:6">
      <c r="B1306" s="728"/>
      <c r="C1306" s="728"/>
      <c r="D1306" s="728"/>
      <c r="E1306" s="728"/>
      <c r="F1306" s="728"/>
    </row>
    <row r="1307" spans="2:6">
      <c r="B1307" s="728"/>
      <c r="C1307" s="728"/>
      <c r="D1307" s="728"/>
      <c r="E1307" s="728"/>
      <c r="F1307" s="728"/>
    </row>
    <row r="1308" spans="2:6">
      <c r="B1308" s="728"/>
      <c r="C1308" s="728"/>
      <c r="D1308" s="728"/>
      <c r="E1308" s="728"/>
      <c r="F1308" s="728"/>
    </row>
    <row r="1309" spans="2:6">
      <c r="B1309" s="728"/>
      <c r="C1309" s="728"/>
      <c r="D1309" s="728"/>
      <c r="E1309" s="728"/>
      <c r="F1309" s="728"/>
    </row>
    <row r="1310" spans="2:6">
      <c r="B1310" s="728"/>
      <c r="C1310" s="728"/>
      <c r="D1310" s="728"/>
      <c r="E1310" s="728"/>
      <c r="F1310" s="728"/>
    </row>
    <row r="1311" spans="2:6">
      <c r="B1311" s="728"/>
      <c r="C1311" s="728"/>
      <c r="D1311" s="728"/>
      <c r="E1311" s="728"/>
      <c r="F1311" s="728"/>
    </row>
    <row r="1312" spans="2:6">
      <c r="B1312" s="728"/>
      <c r="C1312" s="728"/>
      <c r="D1312" s="728"/>
      <c r="E1312" s="728"/>
      <c r="F1312" s="728"/>
    </row>
    <row r="1313" spans="2:6">
      <c r="B1313" s="728"/>
      <c r="C1313" s="728"/>
      <c r="D1313" s="728"/>
      <c r="E1313" s="728"/>
      <c r="F1313" s="728"/>
    </row>
    <row r="1314" spans="2:6">
      <c r="B1314" s="728"/>
      <c r="C1314" s="728"/>
      <c r="D1314" s="728"/>
      <c r="E1314" s="728"/>
      <c r="F1314" s="728"/>
    </row>
    <row r="1315" spans="2:6">
      <c r="B1315" s="728"/>
      <c r="C1315" s="728"/>
      <c r="D1315" s="728"/>
      <c r="E1315" s="728"/>
      <c r="F1315" s="728"/>
    </row>
    <row r="1316" spans="2:6">
      <c r="B1316" s="728"/>
      <c r="C1316" s="728"/>
      <c r="D1316" s="728"/>
      <c r="E1316" s="728"/>
      <c r="F1316" s="728"/>
    </row>
    <row r="1317" spans="2:6">
      <c r="B1317" s="728"/>
      <c r="C1317" s="728"/>
      <c r="D1317" s="728"/>
      <c r="E1317" s="728"/>
      <c r="F1317" s="728"/>
    </row>
    <row r="1318" spans="2:6">
      <c r="B1318" s="728"/>
      <c r="C1318" s="728"/>
      <c r="D1318" s="728"/>
      <c r="E1318" s="728"/>
      <c r="F1318" s="728"/>
    </row>
    <row r="1319" spans="2:6">
      <c r="B1319" s="728"/>
      <c r="C1319" s="728"/>
      <c r="D1319" s="728"/>
      <c r="E1319" s="728"/>
      <c r="F1319" s="728"/>
    </row>
    <row r="1320" spans="2:6">
      <c r="B1320" s="728"/>
      <c r="C1320" s="728"/>
      <c r="D1320" s="728"/>
      <c r="E1320" s="728"/>
      <c r="F1320" s="728"/>
    </row>
    <row r="1321" spans="2:6">
      <c r="B1321" s="728"/>
      <c r="C1321" s="728"/>
      <c r="D1321" s="728"/>
      <c r="E1321" s="728"/>
      <c r="F1321" s="728"/>
    </row>
    <row r="1322" spans="2:6">
      <c r="B1322" s="728"/>
      <c r="C1322" s="728"/>
      <c r="D1322" s="728"/>
      <c r="E1322" s="728"/>
      <c r="F1322" s="728"/>
    </row>
    <row r="1323" spans="2:6">
      <c r="B1323" s="728"/>
      <c r="C1323" s="728"/>
      <c r="D1323" s="728"/>
      <c r="E1323" s="728"/>
      <c r="F1323" s="728"/>
    </row>
    <row r="1324" spans="2:6">
      <c r="B1324" s="728"/>
      <c r="C1324" s="728"/>
      <c r="D1324" s="728"/>
      <c r="E1324" s="728"/>
      <c r="F1324" s="728"/>
    </row>
    <row r="1325" spans="2:6">
      <c r="B1325" s="728"/>
      <c r="C1325" s="728"/>
      <c r="D1325" s="728"/>
      <c r="E1325" s="728"/>
      <c r="F1325" s="728"/>
    </row>
    <row r="1326" spans="2:6">
      <c r="B1326" s="728"/>
      <c r="C1326" s="728"/>
      <c r="D1326" s="728"/>
      <c r="E1326" s="728"/>
      <c r="F1326" s="728"/>
    </row>
    <row r="1327" spans="2:6">
      <c r="B1327" s="728"/>
      <c r="C1327" s="728"/>
      <c r="D1327" s="728"/>
      <c r="E1327" s="728"/>
      <c r="F1327" s="728"/>
    </row>
    <row r="1328" spans="2:6">
      <c r="B1328" s="728"/>
      <c r="C1328" s="728"/>
      <c r="D1328" s="728"/>
      <c r="E1328" s="728"/>
      <c r="F1328" s="728"/>
    </row>
    <row r="1329" spans="2:6">
      <c r="B1329" s="728"/>
      <c r="C1329" s="728"/>
      <c r="D1329" s="728"/>
      <c r="E1329" s="728"/>
      <c r="F1329" s="728"/>
    </row>
    <row r="1330" spans="2:6">
      <c r="B1330" s="728"/>
      <c r="C1330" s="728"/>
      <c r="D1330" s="728"/>
      <c r="E1330" s="728"/>
      <c r="F1330" s="728"/>
    </row>
    <row r="1331" spans="2:6">
      <c r="B1331" s="728"/>
      <c r="C1331" s="728"/>
      <c r="D1331" s="728"/>
      <c r="E1331" s="728"/>
      <c r="F1331" s="728"/>
    </row>
    <row r="1332" spans="2:6">
      <c r="B1332" s="728"/>
      <c r="C1332" s="728"/>
      <c r="D1332" s="728"/>
      <c r="E1332" s="728"/>
      <c r="F1332" s="728"/>
    </row>
    <row r="1333" spans="2:6">
      <c r="B1333" s="728"/>
      <c r="C1333" s="728"/>
      <c r="D1333" s="728"/>
      <c r="E1333" s="728"/>
      <c r="F1333" s="728"/>
    </row>
    <row r="1334" spans="2:6">
      <c r="B1334" s="728"/>
      <c r="C1334" s="728"/>
      <c r="D1334" s="728"/>
      <c r="E1334" s="728"/>
      <c r="F1334" s="728"/>
    </row>
    <row r="1335" spans="2:6">
      <c r="B1335" s="728"/>
      <c r="C1335" s="728"/>
      <c r="D1335" s="728"/>
      <c r="E1335" s="728"/>
      <c r="F1335" s="728"/>
    </row>
    <row r="1336" spans="2:6">
      <c r="B1336" s="728"/>
      <c r="C1336" s="728"/>
      <c r="D1336" s="728"/>
      <c r="E1336" s="728"/>
      <c r="F1336" s="728"/>
    </row>
    <row r="1337" spans="2:6">
      <c r="B1337" s="728"/>
      <c r="C1337" s="728"/>
      <c r="D1337" s="728"/>
      <c r="E1337" s="728"/>
      <c r="F1337" s="728"/>
    </row>
    <row r="1338" spans="2:6">
      <c r="B1338" s="728"/>
      <c r="C1338" s="728"/>
      <c r="D1338" s="728"/>
      <c r="E1338" s="728"/>
      <c r="F1338" s="728"/>
    </row>
    <row r="1339" spans="2:6">
      <c r="B1339" s="728"/>
      <c r="C1339" s="728"/>
      <c r="D1339" s="728"/>
      <c r="E1339" s="728"/>
      <c r="F1339" s="728"/>
    </row>
    <row r="1340" spans="2:6">
      <c r="B1340" s="728"/>
      <c r="C1340" s="728"/>
      <c r="D1340" s="728"/>
      <c r="E1340" s="728"/>
      <c r="F1340" s="728"/>
    </row>
    <row r="1341" spans="2:6">
      <c r="B1341" s="728"/>
      <c r="C1341" s="728"/>
      <c r="D1341" s="728"/>
      <c r="E1341" s="728"/>
      <c r="F1341" s="728"/>
    </row>
    <row r="1342" spans="2:6">
      <c r="B1342" s="728"/>
      <c r="C1342" s="728"/>
      <c r="D1342" s="728"/>
      <c r="E1342" s="728"/>
      <c r="F1342" s="728"/>
    </row>
    <row r="1343" spans="2:6">
      <c r="B1343" s="728"/>
      <c r="C1343" s="728"/>
      <c r="D1343" s="728"/>
      <c r="E1343" s="728"/>
      <c r="F1343" s="728"/>
    </row>
    <row r="1344" spans="2:6">
      <c r="B1344" s="728"/>
      <c r="C1344" s="728"/>
      <c r="D1344" s="728"/>
      <c r="E1344" s="728"/>
      <c r="F1344" s="728"/>
    </row>
    <row r="1345" spans="2:6">
      <c r="B1345" s="728"/>
      <c r="C1345" s="728"/>
      <c r="D1345" s="728"/>
      <c r="E1345" s="728"/>
      <c r="F1345" s="728"/>
    </row>
    <row r="1346" spans="2:6">
      <c r="B1346" s="728"/>
      <c r="C1346" s="728"/>
      <c r="D1346" s="728"/>
      <c r="E1346" s="728"/>
      <c r="F1346" s="728"/>
    </row>
    <row r="1347" spans="2:6">
      <c r="B1347" s="728"/>
      <c r="C1347" s="728"/>
      <c r="D1347" s="728"/>
      <c r="E1347" s="728"/>
      <c r="F1347" s="728"/>
    </row>
    <row r="1348" spans="2:6">
      <c r="B1348" s="728"/>
      <c r="C1348" s="728"/>
      <c r="D1348" s="728"/>
      <c r="E1348" s="728"/>
      <c r="F1348" s="728"/>
    </row>
    <row r="1349" spans="2:6">
      <c r="B1349" s="728"/>
      <c r="C1349" s="728"/>
      <c r="D1349" s="728"/>
      <c r="E1349" s="728"/>
      <c r="F1349" s="728"/>
    </row>
    <row r="1350" spans="2:6">
      <c r="B1350" s="728"/>
      <c r="C1350" s="728"/>
      <c r="D1350" s="728"/>
      <c r="E1350" s="728"/>
      <c r="F1350" s="728"/>
    </row>
    <row r="1351" spans="2:6">
      <c r="B1351" s="728"/>
      <c r="C1351" s="728"/>
      <c r="D1351" s="728"/>
      <c r="E1351" s="728"/>
      <c r="F1351" s="728"/>
    </row>
    <row r="1352" spans="2:6">
      <c r="B1352" s="728"/>
      <c r="C1352" s="728"/>
      <c r="D1352" s="728"/>
      <c r="E1352" s="728"/>
      <c r="F1352" s="728"/>
    </row>
    <row r="1353" spans="2:6">
      <c r="B1353" s="728"/>
      <c r="C1353" s="728"/>
      <c r="D1353" s="728"/>
      <c r="E1353" s="728"/>
      <c r="F1353" s="728"/>
    </row>
    <row r="1354" spans="2:6">
      <c r="B1354" s="728"/>
      <c r="C1354" s="728"/>
      <c r="D1354" s="728"/>
      <c r="E1354" s="728"/>
      <c r="F1354" s="728"/>
    </row>
    <row r="1355" spans="2:6">
      <c r="B1355" s="728"/>
      <c r="C1355" s="728"/>
      <c r="D1355" s="728"/>
      <c r="E1355" s="728"/>
      <c r="F1355" s="728"/>
    </row>
    <row r="1356" spans="2:6">
      <c r="B1356" s="728"/>
      <c r="C1356" s="728"/>
      <c r="D1356" s="728"/>
      <c r="E1356" s="728"/>
      <c r="F1356" s="728"/>
    </row>
    <row r="1357" spans="2:6">
      <c r="B1357" s="728"/>
      <c r="C1357" s="728"/>
      <c r="D1357" s="728"/>
      <c r="E1357" s="728"/>
      <c r="F1357" s="728"/>
    </row>
    <row r="1358" spans="2:6">
      <c r="B1358" s="728"/>
      <c r="C1358" s="728"/>
      <c r="D1358" s="728"/>
      <c r="E1358" s="728"/>
      <c r="F1358" s="728"/>
    </row>
    <row r="1359" spans="2:6">
      <c r="B1359" s="728"/>
      <c r="C1359" s="728"/>
      <c r="D1359" s="728"/>
      <c r="E1359" s="728"/>
      <c r="F1359" s="728"/>
    </row>
    <row r="1360" spans="2:6">
      <c r="B1360" s="728"/>
      <c r="C1360" s="728"/>
      <c r="D1360" s="728"/>
      <c r="E1360" s="728"/>
      <c r="F1360" s="728"/>
    </row>
    <row r="1361" spans="2:6">
      <c r="B1361" s="728"/>
      <c r="C1361" s="728"/>
      <c r="D1361" s="728"/>
      <c r="E1361" s="728"/>
      <c r="F1361" s="728"/>
    </row>
    <row r="1362" spans="2:6">
      <c r="B1362" s="728"/>
      <c r="C1362" s="728"/>
      <c r="D1362" s="728"/>
      <c r="E1362" s="728"/>
      <c r="F1362" s="728"/>
    </row>
    <row r="1363" spans="2:6">
      <c r="B1363" s="728"/>
      <c r="C1363" s="728"/>
      <c r="D1363" s="728"/>
      <c r="E1363" s="728"/>
      <c r="F1363" s="728"/>
    </row>
    <row r="1364" spans="2:6">
      <c r="B1364" s="728"/>
      <c r="C1364" s="728"/>
      <c r="D1364" s="728"/>
      <c r="E1364" s="728"/>
      <c r="F1364" s="728"/>
    </row>
    <row r="1365" spans="2:6">
      <c r="B1365" s="728"/>
      <c r="C1365" s="728"/>
      <c r="D1365" s="728"/>
      <c r="E1365" s="728"/>
      <c r="F1365" s="728"/>
    </row>
    <row r="1366" spans="2:6">
      <c r="B1366" s="728"/>
      <c r="C1366" s="728"/>
      <c r="D1366" s="728"/>
      <c r="E1366" s="728"/>
      <c r="F1366" s="728"/>
    </row>
    <row r="1367" spans="2:6">
      <c r="B1367" s="728"/>
      <c r="C1367" s="728"/>
      <c r="D1367" s="728"/>
      <c r="E1367" s="728"/>
      <c r="F1367" s="728"/>
    </row>
    <row r="1368" spans="2:6">
      <c r="B1368" s="728"/>
      <c r="C1368" s="728"/>
      <c r="D1368" s="728"/>
      <c r="E1368" s="728"/>
      <c r="F1368" s="728"/>
    </row>
    <row r="1369" spans="2:6">
      <c r="B1369" s="728"/>
      <c r="C1369" s="728"/>
      <c r="D1369" s="728"/>
      <c r="E1369" s="728"/>
      <c r="F1369" s="728"/>
    </row>
    <row r="1370" spans="2:6">
      <c r="B1370" s="728"/>
      <c r="C1370" s="728"/>
      <c r="D1370" s="728"/>
      <c r="E1370" s="728"/>
      <c r="F1370" s="728"/>
    </row>
    <row r="1371" spans="2:6">
      <c r="B1371" s="728"/>
      <c r="C1371" s="728"/>
      <c r="D1371" s="728"/>
      <c r="E1371" s="728"/>
      <c r="F1371" s="728"/>
    </row>
    <row r="1372" spans="2:6">
      <c r="B1372" s="728"/>
      <c r="C1372" s="728"/>
      <c r="D1372" s="728"/>
      <c r="E1372" s="728"/>
      <c r="F1372" s="728"/>
    </row>
    <row r="1373" spans="2:6">
      <c r="B1373" s="728"/>
      <c r="C1373" s="728"/>
      <c r="D1373" s="728"/>
      <c r="E1373" s="728"/>
      <c r="F1373" s="728"/>
    </row>
    <row r="1374" spans="2:6">
      <c r="B1374" s="728"/>
      <c r="C1374" s="728"/>
      <c r="D1374" s="728"/>
      <c r="E1374" s="728"/>
      <c r="F1374" s="728"/>
    </row>
    <row r="1375" spans="2:6">
      <c r="B1375" s="728"/>
      <c r="C1375" s="728"/>
      <c r="D1375" s="728"/>
      <c r="E1375" s="728"/>
      <c r="F1375" s="728"/>
    </row>
    <row r="1376" spans="2:6">
      <c r="B1376" s="728"/>
      <c r="C1376" s="728"/>
      <c r="D1376" s="728"/>
      <c r="E1376" s="728"/>
      <c r="F1376" s="728"/>
    </row>
    <row r="1377" spans="2:6">
      <c r="B1377" s="728"/>
      <c r="C1377" s="728"/>
      <c r="D1377" s="728"/>
      <c r="E1377" s="728"/>
      <c r="F1377" s="728"/>
    </row>
    <row r="1378" spans="2:6">
      <c r="B1378" s="728"/>
      <c r="C1378" s="728"/>
      <c r="D1378" s="728"/>
      <c r="E1378" s="728"/>
      <c r="F1378" s="728"/>
    </row>
    <row r="1379" spans="2:6">
      <c r="B1379" s="728"/>
      <c r="C1379" s="728"/>
      <c r="D1379" s="728"/>
      <c r="E1379" s="728"/>
      <c r="F1379" s="728"/>
    </row>
    <row r="1380" spans="2:6">
      <c r="B1380" s="728"/>
      <c r="C1380" s="728"/>
      <c r="D1380" s="728"/>
      <c r="E1380" s="728"/>
      <c r="F1380" s="728"/>
    </row>
    <row r="1381" spans="2:6">
      <c r="B1381" s="728"/>
      <c r="C1381" s="728"/>
      <c r="D1381" s="728"/>
      <c r="E1381" s="728"/>
      <c r="F1381" s="728"/>
    </row>
    <row r="1382" spans="2:6">
      <c r="B1382" s="728"/>
      <c r="C1382" s="728"/>
      <c r="D1382" s="728"/>
      <c r="E1382" s="728"/>
      <c r="F1382" s="728"/>
    </row>
    <row r="1383" spans="2:6">
      <c r="B1383" s="728"/>
      <c r="C1383" s="728"/>
      <c r="D1383" s="728"/>
      <c r="E1383" s="728"/>
      <c r="F1383" s="728"/>
    </row>
    <row r="1384" spans="2:6">
      <c r="B1384" s="728"/>
      <c r="C1384" s="728"/>
      <c r="D1384" s="728"/>
      <c r="E1384" s="728"/>
      <c r="F1384" s="728"/>
    </row>
    <row r="1385" spans="2:6">
      <c r="B1385" s="728"/>
      <c r="C1385" s="728"/>
      <c r="D1385" s="728"/>
      <c r="E1385" s="728"/>
      <c r="F1385" s="728"/>
    </row>
    <row r="1386" spans="2:6">
      <c r="B1386" s="728"/>
      <c r="C1386" s="728"/>
      <c r="D1386" s="728"/>
      <c r="E1386" s="728"/>
      <c r="F1386" s="728"/>
    </row>
    <row r="1387" spans="2:6">
      <c r="B1387" s="728"/>
      <c r="C1387" s="728"/>
      <c r="D1387" s="728"/>
      <c r="E1387" s="728"/>
      <c r="F1387" s="728"/>
    </row>
    <row r="1388" spans="2:6">
      <c r="B1388" s="728"/>
      <c r="C1388" s="728"/>
      <c r="D1388" s="728"/>
      <c r="E1388" s="728"/>
      <c r="F1388" s="728"/>
    </row>
    <row r="1389" spans="2:6">
      <c r="B1389" s="728"/>
      <c r="C1389" s="728"/>
      <c r="D1389" s="728"/>
      <c r="E1389" s="728"/>
      <c r="F1389" s="728"/>
    </row>
    <row r="1390" spans="2:6">
      <c r="B1390" s="728"/>
      <c r="C1390" s="728"/>
      <c r="D1390" s="728"/>
      <c r="E1390" s="728"/>
      <c r="F1390" s="728"/>
    </row>
    <row r="1391" spans="2:6">
      <c r="B1391" s="728"/>
      <c r="C1391" s="728"/>
      <c r="D1391" s="728"/>
      <c r="E1391" s="728"/>
      <c r="F1391" s="728"/>
    </row>
    <row r="1392" spans="2:6">
      <c r="B1392" s="728"/>
      <c r="C1392" s="728"/>
      <c r="D1392" s="728"/>
      <c r="E1392" s="728"/>
      <c r="F1392" s="728"/>
    </row>
    <row r="1393" spans="2:6">
      <c r="B1393" s="728"/>
      <c r="C1393" s="728"/>
      <c r="D1393" s="728"/>
      <c r="E1393" s="728"/>
      <c r="F1393" s="728"/>
    </row>
    <row r="1394" spans="2:6">
      <c r="B1394" s="728"/>
      <c r="C1394" s="728"/>
      <c r="D1394" s="728"/>
      <c r="E1394" s="728"/>
      <c r="F1394" s="728"/>
    </row>
    <row r="1395" spans="2:6">
      <c r="B1395" s="728"/>
      <c r="C1395" s="728"/>
      <c r="D1395" s="728"/>
      <c r="E1395" s="728"/>
      <c r="F1395" s="728"/>
    </row>
    <row r="1396" spans="2:6">
      <c r="B1396" s="728"/>
      <c r="C1396" s="728"/>
      <c r="D1396" s="728"/>
      <c r="E1396" s="728"/>
      <c r="F1396" s="728"/>
    </row>
    <row r="1397" spans="2:6">
      <c r="B1397" s="728"/>
      <c r="C1397" s="728"/>
      <c r="D1397" s="728"/>
      <c r="E1397" s="728"/>
      <c r="F1397" s="728"/>
    </row>
    <row r="1398" spans="2:6">
      <c r="B1398" s="728"/>
      <c r="C1398" s="728"/>
      <c r="D1398" s="728"/>
      <c r="E1398" s="728"/>
      <c r="F1398" s="728"/>
    </row>
    <row r="1399" spans="2:6">
      <c r="B1399" s="728"/>
      <c r="C1399" s="728"/>
      <c r="D1399" s="728"/>
      <c r="E1399" s="728"/>
      <c r="F1399" s="728"/>
    </row>
    <row r="1400" spans="2:6">
      <c r="B1400" s="728"/>
      <c r="C1400" s="728"/>
      <c r="D1400" s="728"/>
      <c r="E1400" s="728"/>
      <c r="F1400" s="728"/>
    </row>
    <row r="1401" spans="2:6">
      <c r="B1401" s="728"/>
      <c r="C1401" s="728"/>
      <c r="D1401" s="728"/>
      <c r="E1401" s="728"/>
      <c r="F1401" s="728"/>
    </row>
    <row r="1402" spans="2:6">
      <c r="B1402" s="728"/>
      <c r="C1402" s="728"/>
      <c r="D1402" s="728"/>
      <c r="E1402" s="728"/>
      <c r="F1402" s="728"/>
    </row>
    <row r="1403" spans="2:6">
      <c r="B1403" s="728"/>
      <c r="C1403" s="728"/>
      <c r="D1403" s="728"/>
      <c r="E1403" s="728"/>
      <c r="F1403" s="728"/>
    </row>
    <row r="1404" spans="2:6">
      <c r="B1404" s="728"/>
      <c r="C1404" s="728"/>
      <c r="D1404" s="728"/>
      <c r="E1404" s="728"/>
      <c r="F1404" s="728"/>
    </row>
    <row r="1405" spans="2:6">
      <c r="B1405" s="728"/>
      <c r="C1405" s="728"/>
      <c r="D1405" s="728"/>
      <c r="E1405" s="728"/>
      <c r="F1405" s="728"/>
    </row>
    <row r="1406" spans="2:6">
      <c r="B1406" s="728"/>
      <c r="C1406" s="728"/>
      <c r="D1406" s="728"/>
      <c r="E1406" s="728"/>
      <c r="F1406" s="728"/>
    </row>
    <row r="1407" spans="2:6">
      <c r="B1407" s="728"/>
      <c r="C1407" s="728"/>
      <c r="D1407" s="728"/>
      <c r="E1407" s="728"/>
      <c r="F1407" s="728"/>
    </row>
    <row r="1408" spans="2:6">
      <c r="B1408" s="728"/>
      <c r="C1408" s="728"/>
      <c r="D1408" s="728"/>
      <c r="E1408" s="728"/>
      <c r="F1408" s="728"/>
    </row>
    <row r="1409" spans="2:6">
      <c r="B1409" s="728"/>
      <c r="C1409" s="728"/>
      <c r="D1409" s="728"/>
      <c r="E1409" s="728"/>
      <c r="F1409" s="728"/>
    </row>
    <row r="1410" spans="2:6">
      <c r="B1410" s="728"/>
      <c r="C1410" s="728"/>
      <c r="D1410" s="728"/>
      <c r="E1410" s="728"/>
      <c r="F1410" s="728"/>
    </row>
    <row r="1411" spans="2:6">
      <c r="B1411" s="728"/>
      <c r="C1411" s="728"/>
      <c r="D1411" s="728"/>
      <c r="E1411" s="728"/>
      <c r="F1411" s="728"/>
    </row>
    <row r="1412" spans="2:6">
      <c r="B1412" s="728"/>
      <c r="C1412" s="728"/>
      <c r="D1412" s="728"/>
      <c r="E1412" s="728"/>
      <c r="F1412" s="728"/>
    </row>
    <row r="1413" spans="2:6">
      <c r="B1413" s="728"/>
      <c r="C1413" s="728"/>
      <c r="D1413" s="728"/>
      <c r="E1413" s="728"/>
      <c r="F1413" s="728"/>
    </row>
    <row r="1414" spans="2:6">
      <c r="B1414" s="728"/>
      <c r="C1414" s="728"/>
      <c r="D1414" s="728"/>
      <c r="E1414" s="728"/>
      <c r="F1414" s="728"/>
    </row>
    <row r="1415" spans="2:6">
      <c r="B1415" s="728"/>
      <c r="C1415" s="728"/>
      <c r="D1415" s="728"/>
      <c r="E1415" s="728"/>
      <c r="F1415" s="728"/>
    </row>
    <row r="1416" spans="2:6">
      <c r="B1416" s="728"/>
      <c r="C1416" s="728"/>
      <c r="D1416" s="728"/>
      <c r="E1416" s="728"/>
      <c r="F1416" s="728"/>
    </row>
    <row r="1417" spans="2:6">
      <c r="B1417" s="728"/>
      <c r="C1417" s="728"/>
      <c r="D1417" s="728"/>
      <c r="E1417" s="728"/>
      <c r="F1417" s="728"/>
    </row>
    <row r="1418" spans="2:6">
      <c r="B1418" s="728"/>
      <c r="C1418" s="728"/>
      <c r="D1418" s="728"/>
      <c r="E1418" s="728"/>
      <c r="F1418" s="728"/>
    </row>
    <row r="1419" spans="2:6">
      <c r="B1419" s="728"/>
      <c r="C1419" s="728"/>
      <c r="D1419" s="728"/>
      <c r="E1419" s="728"/>
      <c r="F1419" s="728"/>
    </row>
    <row r="1420" spans="2:6">
      <c r="B1420" s="728"/>
      <c r="C1420" s="728"/>
      <c r="D1420" s="728"/>
      <c r="E1420" s="728"/>
      <c r="F1420" s="728"/>
    </row>
    <row r="1421" spans="2:6">
      <c r="B1421" s="728"/>
      <c r="C1421" s="728"/>
      <c r="D1421" s="728"/>
      <c r="E1421" s="728"/>
      <c r="F1421" s="728"/>
    </row>
    <row r="1422" spans="2:6">
      <c r="B1422" s="728"/>
      <c r="C1422" s="728"/>
      <c r="D1422" s="728"/>
      <c r="E1422" s="728"/>
      <c r="F1422" s="728"/>
    </row>
    <row r="1423" spans="2:6">
      <c r="B1423" s="728"/>
      <c r="C1423" s="728"/>
      <c r="D1423" s="728"/>
      <c r="E1423" s="728"/>
      <c r="F1423" s="728"/>
    </row>
    <row r="1424" spans="2:6">
      <c r="B1424" s="728"/>
      <c r="C1424" s="728"/>
      <c r="D1424" s="728"/>
      <c r="E1424" s="728"/>
      <c r="F1424" s="728"/>
    </row>
    <row r="1425" spans="2:6">
      <c r="B1425" s="728"/>
      <c r="C1425" s="728"/>
      <c r="D1425" s="728"/>
      <c r="E1425" s="728"/>
      <c r="F1425" s="728"/>
    </row>
    <row r="1426" spans="2:6">
      <c r="B1426" s="728"/>
      <c r="C1426" s="728"/>
      <c r="D1426" s="728"/>
      <c r="E1426" s="728"/>
      <c r="F1426" s="728"/>
    </row>
    <row r="1427" spans="2:6">
      <c r="B1427" s="728"/>
      <c r="C1427" s="728"/>
      <c r="D1427" s="728"/>
      <c r="E1427" s="728"/>
      <c r="F1427" s="728"/>
    </row>
    <row r="1428" spans="2:6">
      <c r="B1428" s="728"/>
      <c r="C1428" s="728"/>
      <c r="D1428" s="728"/>
      <c r="E1428" s="728"/>
      <c r="F1428" s="728"/>
    </row>
    <row r="1429" spans="2:6">
      <c r="B1429" s="728"/>
      <c r="C1429" s="728"/>
      <c r="D1429" s="728"/>
      <c r="E1429" s="728"/>
      <c r="F1429" s="728"/>
    </row>
    <row r="1430" spans="2:6">
      <c r="B1430" s="728"/>
      <c r="C1430" s="728"/>
      <c r="D1430" s="728"/>
      <c r="E1430" s="728"/>
      <c r="F1430" s="728"/>
    </row>
    <row r="1431" spans="2:6">
      <c r="B1431" s="728"/>
      <c r="C1431" s="728"/>
      <c r="D1431" s="728"/>
      <c r="E1431" s="728"/>
      <c r="F1431" s="728"/>
    </row>
    <row r="1432" spans="2:6">
      <c r="B1432" s="728"/>
      <c r="C1432" s="728"/>
      <c r="D1432" s="728"/>
      <c r="E1432" s="728"/>
      <c r="F1432" s="728"/>
    </row>
    <row r="1433" spans="2:6">
      <c r="B1433" s="728"/>
      <c r="C1433" s="728"/>
      <c r="D1433" s="728"/>
      <c r="E1433" s="728"/>
      <c r="F1433" s="728"/>
    </row>
    <row r="1434" spans="2:6">
      <c r="B1434" s="728"/>
      <c r="C1434" s="728"/>
      <c r="D1434" s="728"/>
      <c r="E1434" s="728"/>
      <c r="F1434" s="728"/>
    </row>
    <row r="1435" spans="2:6">
      <c r="B1435" s="728"/>
      <c r="C1435" s="728"/>
      <c r="D1435" s="728"/>
      <c r="E1435" s="728"/>
      <c r="F1435" s="728"/>
    </row>
    <row r="1436" spans="2:6">
      <c r="B1436" s="728"/>
      <c r="C1436" s="728"/>
      <c r="D1436" s="728"/>
      <c r="E1436" s="728"/>
      <c r="F1436" s="728"/>
    </row>
    <row r="1437" spans="2:6">
      <c r="B1437" s="728"/>
      <c r="C1437" s="728"/>
      <c r="D1437" s="728"/>
      <c r="E1437" s="728"/>
      <c r="F1437" s="728"/>
    </row>
    <row r="1438" spans="2:6">
      <c r="B1438" s="728"/>
      <c r="C1438" s="728"/>
      <c r="D1438" s="728"/>
      <c r="E1438" s="728"/>
      <c r="F1438" s="728"/>
    </row>
    <row r="1439" spans="2:6">
      <c r="B1439" s="728"/>
      <c r="C1439" s="728"/>
      <c r="D1439" s="728"/>
      <c r="E1439" s="728"/>
      <c r="F1439" s="728"/>
    </row>
    <row r="1440" spans="2:6">
      <c r="B1440" s="728"/>
      <c r="C1440" s="728"/>
      <c r="D1440" s="728"/>
      <c r="E1440" s="728"/>
      <c r="F1440" s="728"/>
    </row>
    <row r="1441" spans="2:6">
      <c r="B1441" s="728"/>
      <c r="C1441" s="728"/>
      <c r="D1441" s="728"/>
      <c r="E1441" s="728"/>
      <c r="F1441" s="728"/>
    </row>
    <row r="1442" spans="2:6">
      <c r="B1442" s="728"/>
      <c r="C1442" s="728"/>
      <c r="D1442" s="728"/>
      <c r="E1442" s="728"/>
      <c r="F1442" s="728"/>
    </row>
    <row r="1443" spans="2:6">
      <c r="B1443" s="728"/>
      <c r="C1443" s="728"/>
      <c r="D1443" s="728"/>
      <c r="E1443" s="728"/>
      <c r="F1443" s="728"/>
    </row>
    <row r="1444" spans="2:6">
      <c r="B1444" s="728"/>
      <c r="C1444" s="728"/>
      <c r="D1444" s="728"/>
      <c r="E1444" s="728"/>
      <c r="F1444" s="728"/>
    </row>
    <row r="1445" spans="2:6">
      <c r="B1445" s="728"/>
      <c r="C1445" s="728"/>
      <c r="D1445" s="728"/>
      <c r="E1445" s="728"/>
      <c r="F1445" s="728"/>
    </row>
    <row r="1446" spans="2:6">
      <c r="B1446" s="728"/>
      <c r="C1446" s="728"/>
      <c r="D1446" s="728"/>
      <c r="E1446" s="728"/>
      <c r="F1446" s="728"/>
    </row>
    <row r="1447" spans="2:6">
      <c r="B1447" s="728"/>
      <c r="C1447" s="728"/>
      <c r="D1447" s="728"/>
      <c r="E1447" s="728"/>
      <c r="F1447" s="728"/>
    </row>
    <row r="1448" spans="2:6">
      <c r="B1448" s="728"/>
      <c r="C1448" s="728"/>
      <c r="D1448" s="728"/>
      <c r="E1448" s="728"/>
      <c r="F1448" s="728"/>
    </row>
    <row r="1449" spans="2:6">
      <c r="B1449" s="728"/>
      <c r="C1449" s="728"/>
      <c r="D1449" s="728"/>
      <c r="E1449" s="728"/>
      <c r="F1449" s="728"/>
    </row>
    <row r="1450" spans="2:6">
      <c r="B1450" s="728"/>
      <c r="C1450" s="728"/>
      <c r="D1450" s="728"/>
      <c r="E1450" s="728"/>
      <c r="F1450" s="728"/>
    </row>
    <row r="1451" spans="2:6">
      <c r="B1451" s="728"/>
      <c r="C1451" s="728"/>
      <c r="D1451" s="728"/>
      <c r="E1451" s="728"/>
      <c r="F1451" s="728"/>
    </row>
    <row r="1452" spans="2:6">
      <c r="B1452" s="728"/>
      <c r="C1452" s="728"/>
      <c r="D1452" s="728"/>
      <c r="E1452" s="728"/>
      <c r="F1452" s="728"/>
    </row>
    <row r="1453" spans="2:6">
      <c r="B1453" s="728"/>
      <c r="C1453" s="728"/>
      <c r="D1453" s="728"/>
      <c r="E1453" s="728"/>
      <c r="F1453" s="728"/>
    </row>
    <row r="1454" spans="2:6">
      <c r="B1454" s="728"/>
      <c r="C1454" s="728"/>
      <c r="D1454" s="728"/>
      <c r="E1454" s="728"/>
      <c r="F1454" s="728"/>
    </row>
    <row r="1455" spans="2:6">
      <c r="B1455" s="728"/>
      <c r="C1455" s="728"/>
      <c r="D1455" s="728"/>
      <c r="E1455" s="728"/>
      <c r="F1455" s="728"/>
    </row>
    <row r="1456" spans="2:6">
      <c r="B1456" s="728"/>
      <c r="C1456" s="728"/>
      <c r="D1456" s="728"/>
      <c r="E1456" s="728"/>
      <c r="F1456" s="728"/>
    </row>
    <row r="1457" spans="2:6">
      <c r="B1457" s="728"/>
      <c r="C1457" s="728"/>
      <c r="D1457" s="728"/>
      <c r="E1457" s="728"/>
      <c r="F1457" s="728"/>
    </row>
    <row r="1458" spans="2:6">
      <c r="B1458" s="728"/>
      <c r="C1458" s="728"/>
      <c r="D1458" s="728"/>
      <c r="E1458" s="728"/>
      <c r="F1458" s="728"/>
    </row>
    <row r="1459" spans="2:6">
      <c r="B1459" s="728"/>
      <c r="C1459" s="728"/>
      <c r="D1459" s="728"/>
      <c r="E1459" s="728"/>
      <c r="F1459" s="728"/>
    </row>
    <row r="1460" spans="2:6">
      <c r="B1460" s="728"/>
      <c r="C1460" s="728"/>
      <c r="D1460" s="728"/>
      <c r="E1460" s="728"/>
      <c r="F1460" s="728"/>
    </row>
    <row r="1461" spans="2:6">
      <c r="B1461" s="728"/>
      <c r="C1461" s="728"/>
      <c r="D1461" s="728"/>
      <c r="E1461" s="728"/>
      <c r="F1461" s="728"/>
    </row>
    <row r="1462" spans="2:6">
      <c r="B1462" s="728"/>
      <c r="C1462" s="728"/>
      <c r="D1462" s="728"/>
      <c r="E1462" s="728"/>
      <c r="F1462" s="728"/>
    </row>
    <row r="1463" spans="2:6">
      <c r="B1463" s="728"/>
      <c r="C1463" s="728"/>
      <c r="D1463" s="728"/>
      <c r="E1463" s="728"/>
      <c r="F1463" s="728"/>
    </row>
    <row r="1464" spans="2:6">
      <c r="B1464" s="728"/>
      <c r="C1464" s="728"/>
      <c r="D1464" s="728"/>
      <c r="E1464" s="728"/>
      <c r="F1464" s="728"/>
    </row>
    <row r="1465" spans="2:6">
      <c r="B1465" s="728"/>
      <c r="C1465" s="728"/>
      <c r="D1465" s="728"/>
      <c r="E1465" s="728"/>
      <c r="F1465" s="728"/>
    </row>
    <row r="1466" spans="2:6">
      <c r="B1466" s="728"/>
      <c r="C1466" s="728"/>
      <c r="D1466" s="728"/>
      <c r="E1466" s="728"/>
      <c r="F1466" s="728"/>
    </row>
    <row r="1467" spans="2:6">
      <c r="B1467" s="728"/>
      <c r="C1467" s="728"/>
      <c r="D1467" s="728"/>
      <c r="E1467" s="728"/>
      <c r="F1467" s="728"/>
    </row>
    <row r="1468" spans="2:6">
      <c r="B1468" s="728"/>
      <c r="C1468" s="728"/>
      <c r="D1468" s="728"/>
      <c r="E1468" s="728"/>
      <c r="F1468" s="728"/>
    </row>
    <row r="1469" spans="2:6">
      <c r="B1469" s="728"/>
      <c r="C1469" s="728"/>
      <c r="D1469" s="728"/>
      <c r="E1469" s="728"/>
      <c r="F1469" s="728"/>
    </row>
    <row r="1470" spans="2:6">
      <c r="B1470" s="728"/>
      <c r="C1470" s="728"/>
      <c r="D1470" s="728"/>
      <c r="E1470" s="728"/>
      <c r="F1470" s="728"/>
    </row>
    <row r="1471" spans="2:6">
      <c r="B1471" s="728"/>
      <c r="C1471" s="728"/>
      <c r="D1471" s="728"/>
      <c r="E1471" s="728"/>
      <c r="F1471" s="728"/>
    </row>
    <row r="1472" spans="2:6">
      <c r="B1472" s="728"/>
      <c r="C1472" s="728"/>
      <c r="D1472" s="728"/>
      <c r="E1472" s="728"/>
      <c r="F1472" s="728"/>
    </row>
    <row r="1473" spans="2:6">
      <c r="B1473" s="728"/>
      <c r="C1473" s="728"/>
      <c r="D1473" s="728"/>
      <c r="E1473" s="728"/>
      <c r="F1473" s="728"/>
    </row>
    <row r="1474" spans="2:6">
      <c r="B1474" s="728"/>
      <c r="C1474" s="728"/>
      <c r="D1474" s="728"/>
      <c r="E1474" s="728"/>
      <c r="F1474" s="728"/>
    </row>
    <row r="1475" spans="2:6">
      <c r="B1475" s="728"/>
      <c r="C1475" s="728"/>
      <c r="D1475" s="728"/>
      <c r="E1475" s="728"/>
      <c r="F1475" s="728"/>
    </row>
    <row r="1476" spans="2:6">
      <c r="B1476" s="728"/>
      <c r="C1476" s="728"/>
      <c r="D1476" s="728"/>
      <c r="E1476" s="728"/>
      <c r="F1476" s="728"/>
    </row>
    <row r="1477" spans="2:6">
      <c r="B1477" s="728"/>
      <c r="C1477" s="728"/>
      <c r="D1477" s="728"/>
      <c r="E1477" s="728"/>
      <c r="F1477" s="728"/>
    </row>
    <row r="1478" spans="2:6">
      <c r="B1478" s="728"/>
      <c r="C1478" s="728"/>
      <c r="D1478" s="728"/>
      <c r="E1478" s="728"/>
      <c r="F1478" s="728"/>
    </row>
    <row r="1479" spans="2:6">
      <c r="B1479" s="728"/>
      <c r="C1479" s="728"/>
      <c r="D1479" s="728"/>
      <c r="E1479" s="728"/>
      <c r="F1479" s="728"/>
    </row>
    <row r="1480" spans="2:6">
      <c r="B1480" s="728"/>
      <c r="C1480" s="728"/>
      <c r="D1480" s="728"/>
      <c r="E1480" s="728"/>
      <c r="F1480" s="728"/>
    </row>
    <row r="1481" spans="2:6">
      <c r="B1481" s="728"/>
      <c r="C1481" s="728"/>
      <c r="D1481" s="728"/>
      <c r="E1481" s="728"/>
      <c r="F1481" s="728"/>
    </row>
    <row r="1482" spans="2:6">
      <c r="B1482" s="728"/>
      <c r="C1482" s="728"/>
      <c r="D1482" s="728"/>
      <c r="E1482" s="728"/>
      <c r="F1482" s="728"/>
    </row>
    <row r="1483" spans="2:6">
      <c r="B1483" s="728"/>
      <c r="C1483" s="728"/>
      <c r="D1483" s="728"/>
      <c r="E1483" s="728"/>
      <c r="F1483" s="728"/>
    </row>
    <row r="1484" spans="2:6">
      <c r="B1484" s="728"/>
      <c r="C1484" s="728"/>
      <c r="D1484" s="728"/>
      <c r="E1484" s="728"/>
      <c r="F1484" s="728"/>
    </row>
    <row r="1485" spans="2:6">
      <c r="B1485" s="728"/>
      <c r="C1485" s="728"/>
      <c r="D1485" s="728"/>
      <c r="E1485" s="728"/>
      <c r="F1485" s="728"/>
    </row>
    <row r="1486" spans="2:6">
      <c r="B1486" s="728"/>
      <c r="C1486" s="728"/>
      <c r="D1486" s="728"/>
      <c r="E1486" s="728"/>
      <c r="F1486" s="728"/>
    </row>
    <row r="1487" spans="2:6">
      <c r="B1487" s="728"/>
      <c r="C1487" s="728"/>
      <c r="D1487" s="728"/>
      <c r="E1487" s="728"/>
      <c r="F1487" s="728"/>
    </row>
    <row r="1488" spans="2:6">
      <c r="B1488" s="728"/>
      <c r="C1488" s="728"/>
      <c r="D1488" s="728"/>
      <c r="E1488" s="728"/>
      <c r="F1488" s="728"/>
    </row>
    <row r="1489" spans="2:6">
      <c r="B1489" s="728"/>
      <c r="C1489" s="728"/>
      <c r="D1489" s="728"/>
      <c r="E1489" s="728"/>
      <c r="F1489" s="728"/>
    </row>
    <row r="1490" spans="2:6">
      <c r="B1490" s="728"/>
      <c r="C1490" s="728"/>
      <c r="D1490" s="728"/>
      <c r="E1490" s="728"/>
      <c r="F1490" s="728"/>
    </row>
    <row r="1491" spans="2:6">
      <c r="B1491" s="728"/>
      <c r="C1491" s="728"/>
      <c r="D1491" s="728"/>
      <c r="E1491" s="728"/>
      <c r="F1491" s="728"/>
    </row>
    <row r="1492" spans="2:6">
      <c r="B1492" s="728"/>
      <c r="C1492" s="728"/>
      <c r="D1492" s="728"/>
      <c r="E1492" s="728"/>
      <c r="F1492" s="728"/>
    </row>
    <row r="1493" spans="2:6">
      <c r="B1493" s="728"/>
      <c r="C1493" s="728"/>
      <c r="D1493" s="728"/>
      <c r="E1493" s="728"/>
      <c r="F1493" s="728"/>
    </row>
    <row r="1494" spans="2:6">
      <c r="B1494" s="728"/>
      <c r="C1494" s="728"/>
      <c r="D1494" s="728"/>
      <c r="E1494" s="728"/>
      <c r="F1494" s="728"/>
    </row>
    <row r="1495" spans="2:6">
      <c r="B1495" s="728"/>
      <c r="C1495" s="728"/>
      <c r="D1495" s="728"/>
      <c r="E1495" s="728"/>
      <c r="F1495" s="728"/>
    </row>
    <row r="1496" spans="2:6">
      <c r="B1496" s="728"/>
      <c r="C1496" s="728"/>
      <c r="D1496" s="728"/>
      <c r="E1496" s="728"/>
      <c r="F1496" s="728"/>
    </row>
    <row r="1497" spans="2:6">
      <c r="B1497" s="728"/>
      <c r="C1497" s="728"/>
      <c r="D1497" s="728"/>
      <c r="E1497" s="728"/>
      <c r="F1497" s="728"/>
    </row>
    <row r="1498" spans="2:6">
      <c r="B1498" s="728"/>
      <c r="C1498" s="728"/>
      <c r="D1498" s="728"/>
      <c r="E1498" s="728"/>
      <c r="F1498" s="728"/>
    </row>
    <row r="1499" spans="2:6">
      <c r="B1499" s="728"/>
      <c r="C1499" s="728"/>
      <c r="D1499" s="728"/>
      <c r="E1499" s="728"/>
      <c r="F1499" s="728"/>
    </row>
    <row r="1500" spans="2:6">
      <c r="B1500" s="728"/>
      <c r="C1500" s="728"/>
      <c r="D1500" s="728"/>
      <c r="E1500" s="728"/>
      <c r="F1500" s="728"/>
    </row>
    <row r="1501" spans="2:6">
      <c r="B1501" s="728"/>
      <c r="C1501" s="728"/>
      <c r="D1501" s="728"/>
      <c r="E1501" s="728"/>
      <c r="F1501" s="728"/>
    </row>
    <row r="1502" spans="2:6">
      <c r="B1502" s="728"/>
      <c r="C1502" s="728"/>
      <c r="D1502" s="728"/>
      <c r="E1502" s="728"/>
      <c r="F1502" s="728"/>
    </row>
    <row r="1503" spans="2:6">
      <c r="B1503" s="728"/>
      <c r="C1503" s="728"/>
      <c r="D1503" s="728"/>
      <c r="E1503" s="728"/>
      <c r="F1503" s="728"/>
    </row>
    <row r="1504" spans="2:6">
      <c r="B1504" s="728"/>
      <c r="C1504" s="728"/>
      <c r="D1504" s="728"/>
      <c r="E1504" s="728"/>
      <c r="F1504" s="728"/>
    </row>
    <row r="1505" spans="2:6">
      <c r="B1505" s="728"/>
      <c r="C1505" s="728"/>
      <c r="D1505" s="728"/>
      <c r="E1505" s="728"/>
      <c r="F1505" s="728"/>
    </row>
    <row r="1506" spans="2:6">
      <c r="B1506" s="728"/>
      <c r="C1506" s="728"/>
      <c r="D1506" s="728"/>
      <c r="E1506" s="728"/>
      <c r="F1506" s="728"/>
    </row>
    <row r="1507" spans="2:6">
      <c r="B1507" s="728"/>
      <c r="C1507" s="728"/>
      <c r="D1507" s="728"/>
      <c r="E1507" s="728"/>
      <c r="F1507" s="728"/>
    </row>
    <row r="1508" spans="2:6">
      <c r="B1508" s="728"/>
      <c r="C1508" s="728"/>
      <c r="D1508" s="728"/>
      <c r="E1508" s="728"/>
      <c r="F1508" s="728"/>
    </row>
    <row r="1509" spans="2:6">
      <c r="B1509" s="728"/>
      <c r="C1509" s="728"/>
      <c r="D1509" s="728"/>
      <c r="E1509" s="728"/>
      <c r="F1509" s="728"/>
    </row>
    <row r="1510" spans="2:6">
      <c r="B1510" s="728"/>
      <c r="C1510" s="728"/>
      <c r="D1510" s="728"/>
      <c r="E1510" s="728"/>
      <c r="F1510" s="728"/>
    </row>
    <row r="1511" spans="2:6">
      <c r="B1511" s="728"/>
      <c r="C1511" s="728"/>
      <c r="D1511" s="728"/>
      <c r="E1511" s="728"/>
      <c r="F1511" s="728"/>
    </row>
    <row r="1512" spans="2:6">
      <c r="B1512" s="728"/>
      <c r="C1512" s="728"/>
      <c r="D1512" s="728"/>
      <c r="E1512" s="728"/>
      <c r="F1512" s="728"/>
    </row>
    <row r="1513" spans="2:6">
      <c r="B1513" s="728"/>
      <c r="C1513" s="728"/>
      <c r="D1513" s="728"/>
      <c r="E1513" s="728"/>
      <c r="F1513" s="728"/>
    </row>
    <row r="1514" spans="2:6">
      <c r="B1514" s="728"/>
      <c r="C1514" s="728"/>
      <c r="D1514" s="728"/>
      <c r="E1514" s="728"/>
      <c r="F1514" s="728"/>
    </row>
    <row r="1515" spans="2:6">
      <c r="B1515" s="728"/>
      <c r="C1515" s="728"/>
      <c r="D1515" s="728"/>
      <c r="E1515" s="728"/>
      <c r="F1515" s="728"/>
    </row>
    <row r="1516" spans="2:6">
      <c r="B1516" s="728"/>
      <c r="C1516" s="728"/>
      <c r="D1516" s="728"/>
      <c r="E1516" s="728"/>
      <c r="F1516" s="728"/>
    </row>
    <row r="1517" spans="2:6">
      <c r="B1517" s="728"/>
      <c r="C1517" s="728"/>
      <c r="D1517" s="728"/>
      <c r="E1517" s="728"/>
      <c r="F1517" s="728"/>
    </row>
    <row r="1518" spans="2:6">
      <c r="B1518" s="728"/>
      <c r="C1518" s="728"/>
      <c r="D1518" s="728"/>
      <c r="E1518" s="728"/>
      <c r="F1518" s="728"/>
    </row>
    <row r="1519" spans="2:6">
      <c r="B1519" s="728"/>
      <c r="C1519" s="728"/>
      <c r="D1519" s="728"/>
      <c r="E1519" s="728"/>
      <c r="F1519" s="728"/>
    </row>
    <row r="1520" spans="2:6">
      <c r="B1520" s="728"/>
      <c r="C1520" s="728"/>
      <c r="D1520" s="728"/>
      <c r="E1520" s="728"/>
      <c r="F1520" s="728"/>
    </row>
    <row r="1521" spans="2:6">
      <c r="B1521" s="728"/>
      <c r="C1521" s="728"/>
      <c r="D1521" s="728"/>
      <c r="E1521" s="728"/>
      <c r="F1521" s="728"/>
    </row>
    <row r="1522" spans="2:6">
      <c r="B1522" s="728"/>
      <c r="C1522" s="728"/>
      <c r="D1522" s="728"/>
      <c r="E1522" s="728"/>
      <c r="F1522" s="728"/>
    </row>
    <row r="1523" spans="2:6">
      <c r="B1523" s="728"/>
      <c r="C1523" s="728"/>
      <c r="D1523" s="728"/>
      <c r="E1523" s="728"/>
      <c r="F1523" s="728"/>
    </row>
    <row r="1524" spans="2:6">
      <c r="B1524" s="728"/>
      <c r="C1524" s="728"/>
      <c r="D1524" s="728"/>
      <c r="E1524" s="728"/>
      <c r="F1524" s="728"/>
    </row>
    <row r="1525" spans="2:6">
      <c r="B1525" s="728"/>
      <c r="C1525" s="728"/>
      <c r="D1525" s="728"/>
      <c r="E1525" s="728"/>
      <c r="F1525" s="728"/>
    </row>
    <row r="1526" spans="2:6">
      <c r="B1526" s="728"/>
      <c r="C1526" s="728"/>
      <c r="D1526" s="728"/>
      <c r="E1526" s="728"/>
      <c r="F1526" s="728"/>
    </row>
    <row r="1527" spans="2:6">
      <c r="B1527" s="728"/>
      <c r="C1527" s="728"/>
      <c r="D1527" s="728"/>
      <c r="E1527" s="728"/>
      <c r="F1527" s="728"/>
    </row>
    <row r="1528" spans="2:6">
      <c r="B1528" s="728"/>
      <c r="C1528" s="728"/>
      <c r="D1528" s="728"/>
      <c r="E1528" s="728"/>
      <c r="F1528" s="728"/>
    </row>
    <row r="1529" spans="2:6">
      <c r="B1529" s="728"/>
      <c r="C1529" s="728"/>
      <c r="D1529" s="728"/>
      <c r="E1529" s="728"/>
      <c r="F1529" s="728"/>
    </row>
    <row r="1530" spans="2:6">
      <c r="B1530" s="728"/>
      <c r="C1530" s="728"/>
      <c r="D1530" s="728"/>
      <c r="E1530" s="728"/>
      <c r="F1530" s="728"/>
    </row>
    <row r="1531" spans="2:6">
      <c r="B1531" s="728"/>
      <c r="C1531" s="728"/>
      <c r="D1531" s="728"/>
      <c r="E1531" s="728"/>
      <c r="F1531" s="728"/>
    </row>
    <row r="1532" spans="2:6">
      <c r="B1532" s="728"/>
      <c r="C1532" s="728"/>
      <c r="D1532" s="728"/>
      <c r="E1532" s="728"/>
      <c r="F1532" s="728"/>
    </row>
    <row r="1533" spans="2:6">
      <c r="B1533" s="728"/>
      <c r="C1533" s="728"/>
      <c r="D1533" s="728"/>
      <c r="E1533" s="728"/>
      <c r="F1533" s="728"/>
    </row>
    <row r="1534" spans="2:6">
      <c r="B1534" s="728"/>
      <c r="C1534" s="728"/>
      <c r="D1534" s="728"/>
      <c r="E1534" s="728"/>
      <c r="F1534" s="728"/>
    </row>
    <row r="1535" spans="2:6">
      <c r="B1535" s="728"/>
      <c r="C1535" s="728"/>
      <c r="D1535" s="728"/>
      <c r="E1535" s="728"/>
      <c r="F1535" s="728"/>
    </row>
    <row r="1536" spans="2:6">
      <c r="B1536" s="728"/>
      <c r="C1536" s="728"/>
      <c r="D1536" s="728"/>
      <c r="E1536" s="728"/>
      <c r="F1536" s="728"/>
    </row>
    <row r="1537" spans="2:6">
      <c r="B1537" s="728"/>
      <c r="C1537" s="728"/>
      <c r="D1537" s="728"/>
      <c r="E1537" s="728"/>
      <c r="F1537" s="728"/>
    </row>
    <row r="1538" spans="2:6">
      <c r="B1538" s="728"/>
      <c r="C1538" s="728"/>
      <c r="D1538" s="728"/>
      <c r="E1538" s="728"/>
      <c r="F1538" s="728"/>
    </row>
    <row r="1539" spans="2:6">
      <c r="B1539" s="728"/>
      <c r="C1539" s="728"/>
      <c r="D1539" s="728"/>
      <c r="E1539" s="728"/>
      <c r="F1539" s="728"/>
    </row>
    <row r="1540" spans="2:6">
      <c r="B1540" s="728"/>
      <c r="C1540" s="728"/>
      <c r="D1540" s="728"/>
      <c r="E1540" s="728"/>
      <c r="F1540" s="728"/>
    </row>
    <row r="1541" spans="2:6">
      <c r="B1541" s="728"/>
      <c r="C1541" s="728"/>
      <c r="D1541" s="728"/>
      <c r="E1541" s="728"/>
      <c r="F1541" s="728"/>
    </row>
    <row r="1542" spans="2:6">
      <c r="B1542" s="728"/>
      <c r="C1542" s="728"/>
      <c r="D1542" s="728"/>
      <c r="E1542" s="728"/>
      <c r="F1542" s="728"/>
    </row>
    <row r="1543" spans="2:6">
      <c r="B1543" s="728"/>
      <c r="C1543" s="728"/>
      <c r="D1543" s="728"/>
      <c r="E1543" s="728"/>
      <c r="F1543" s="728"/>
    </row>
    <row r="1544" spans="2:6">
      <c r="B1544" s="728"/>
      <c r="C1544" s="728"/>
      <c r="D1544" s="728"/>
      <c r="E1544" s="728"/>
      <c r="F1544" s="728"/>
    </row>
    <row r="1545" spans="2:6">
      <c r="B1545" s="728"/>
      <c r="C1545" s="728"/>
      <c r="D1545" s="728"/>
      <c r="E1545" s="728"/>
      <c r="F1545" s="728"/>
    </row>
    <row r="1546" spans="2:6">
      <c r="B1546" s="728"/>
      <c r="C1546" s="728"/>
      <c r="D1546" s="728"/>
      <c r="E1546" s="728"/>
      <c r="F1546" s="728"/>
    </row>
    <row r="1547" spans="2:6">
      <c r="B1547" s="728"/>
      <c r="C1547" s="728"/>
      <c r="D1547" s="728"/>
      <c r="E1547" s="728"/>
      <c r="F1547" s="728"/>
    </row>
    <row r="1548" spans="2:6">
      <c r="B1548" s="728"/>
      <c r="C1548" s="728"/>
      <c r="D1548" s="728"/>
      <c r="E1548" s="728"/>
      <c r="F1548" s="728"/>
    </row>
    <row r="1549" spans="2:6">
      <c r="B1549" s="728"/>
      <c r="C1549" s="728"/>
      <c r="D1549" s="728"/>
      <c r="E1549" s="728"/>
      <c r="F1549" s="728"/>
    </row>
    <row r="1550" spans="2:6">
      <c r="B1550" s="728"/>
      <c r="C1550" s="728"/>
      <c r="D1550" s="728"/>
      <c r="E1550" s="728"/>
      <c r="F1550" s="728"/>
    </row>
    <row r="1551" spans="2:6">
      <c r="B1551" s="728"/>
      <c r="C1551" s="728"/>
      <c r="D1551" s="728"/>
      <c r="E1551" s="728"/>
      <c r="F1551" s="728"/>
    </row>
    <row r="1552" spans="2:6">
      <c r="B1552" s="728"/>
      <c r="C1552" s="728"/>
      <c r="D1552" s="728"/>
      <c r="E1552" s="728"/>
      <c r="F1552" s="728"/>
    </row>
    <row r="1553" spans="2:6">
      <c r="B1553" s="728"/>
      <c r="C1553" s="728"/>
      <c r="D1553" s="728"/>
      <c r="E1553" s="728"/>
      <c r="F1553" s="728"/>
    </row>
    <row r="1554" spans="2:6">
      <c r="B1554" s="728"/>
      <c r="C1554" s="728"/>
      <c r="D1554" s="728"/>
      <c r="E1554" s="728"/>
      <c r="F1554" s="728"/>
    </row>
    <row r="1555" spans="2:6">
      <c r="B1555" s="728"/>
      <c r="C1555" s="728"/>
      <c r="D1555" s="728"/>
      <c r="E1555" s="728"/>
      <c r="F1555" s="728"/>
    </row>
    <row r="1556" spans="2:6">
      <c r="B1556" s="728"/>
      <c r="C1556" s="728"/>
      <c r="D1556" s="728"/>
      <c r="E1556" s="728"/>
      <c r="F1556" s="728"/>
    </row>
    <row r="1557" spans="2:6">
      <c r="B1557" s="728"/>
      <c r="C1557" s="728"/>
      <c r="D1557" s="728"/>
      <c r="E1557" s="728"/>
      <c r="F1557" s="728"/>
    </row>
    <row r="1558" spans="2:6">
      <c r="B1558" s="728"/>
      <c r="C1558" s="728"/>
      <c r="D1558" s="728"/>
      <c r="E1558" s="728"/>
      <c r="F1558" s="728"/>
    </row>
    <row r="1559" spans="2:6">
      <c r="B1559" s="728"/>
      <c r="C1559" s="728"/>
      <c r="D1559" s="728"/>
      <c r="E1559" s="728"/>
      <c r="F1559" s="728"/>
    </row>
    <row r="1560" spans="2:6">
      <c r="B1560" s="728"/>
      <c r="C1560" s="728"/>
      <c r="D1560" s="728"/>
      <c r="E1560" s="728"/>
      <c r="F1560" s="728"/>
    </row>
    <row r="1561" spans="2:6">
      <c r="B1561" s="728"/>
      <c r="C1561" s="728"/>
      <c r="D1561" s="728"/>
      <c r="E1561" s="728"/>
      <c r="F1561" s="728"/>
    </row>
    <row r="1562" spans="2:6">
      <c r="B1562" s="728"/>
      <c r="C1562" s="728"/>
      <c r="D1562" s="728"/>
      <c r="E1562" s="728"/>
      <c r="F1562" s="728"/>
    </row>
    <row r="1563" spans="2:6">
      <c r="B1563" s="728"/>
      <c r="C1563" s="728"/>
      <c r="D1563" s="728"/>
      <c r="E1563" s="728"/>
      <c r="F1563" s="728"/>
    </row>
    <row r="1564" spans="2:6">
      <c r="B1564" s="728"/>
      <c r="C1564" s="728"/>
      <c r="D1564" s="728"/>
      <c r="E1564" s="728"/>
      <c r="F1564" s="728"/>
    </row>
    <row r="1565" spans="2:6">
      <c r="B1565" s="728"/>
      <c r="C1565" s="728"/>
      <c r="D1565" s="728"/>
      <c r="E1565" s="728"/>
      <c r="F1565" s="728"/>
    </row>
    <row r="1566" spans="2:6">
      <c r="B1566" s="728"/>
      <c r="C1566" s="728"/>
      <c r="D1566" s="728"/>
      <c r="E1566" s="728"/>
      <c r="F1566" s="728"/>
    </row>
    <row r="1567" spans="2:6">
      <c r="B1567" s="728"/>
      <c r="C1567" s="728"/>
      <c r="D1567" s="728"/>
      <c r="E1567" s="728"/>
      <c r="F1567" s="728"/>
    </row>
    <row r="1568" spans="2:6">
      <c r="B1568" s="728"/>
      <c r="C1568" s="728"/>
      <c r="D1568" s="728"/>
      <c r="E1568" s="728"/>
      <c r="F1568" s="728"/>
    </row>
    <row r="1569" spans="2:6">
      <c r="B1569" s="728"/>
      <c r="C1569" s="728"/>
      <c r="D1569" s="728"/>
      <c r="E1569" s="728"/>
      <c r="F1569" s="728"/>
    </row>
    <row r="1570" spans="2:6">
      <c r="B1570" s="728"/>
      <c r="C1570" s="728"/>
      <c r="D1570" s="728"/>
      <c r="E1570" s="728"/>
      <c r="F1570" s="728"/>
    </row>
    <row r="1571" spans="2:6">
      <c r="B1571" s="728"/>
      <c r="C1571" s="728"/>
      <c r="D1571" s="728"/>
      <c r="E1571" s="728"/>
      <c r="F1571" s="728"/>
    </row>
    <row r="1572" spans="2:6">
      <c r="B1572" s="728"/>
      <c r="C1572" s="728"/>
      <c r="D1572" s="728"/>
      <c r="E1572" s="728"/>
      <c r="F1572" s="728"/>
    </row>
    <row r="1573" spans="2:6">
      <c r="B1573" s="728"/>
      <c r="C1573" s="728"/>
      <c r="D1573" s="728"/>
      <c r="E1573" s="728"/>
      <c r="F1573" s="728"/>
    </row>
    <row r="1574" spans="2:6">
      <c r="B1574" s="728"/>
      <c r="C1574" s="728"/>
      <c r="D1574" s="728"/>
      <c r="E1574" s="728"/>
      <c r="F1574" s="728"/>
    </row>
    <row r="1575" spans="2:6">
      <c r="B1575" s="728"/>
      <c r="C1575" s="728"/>
      <c r="D1575" s="728"/>
      <c r="E1575" s="728"/>
      <c r="F1575" s="728"/>
    </row>
    <row r="1576" spans="2:6">
      <c r="B1576" s="728"/>
      <c r="C1576" s="728"/>
      <c r="D1576" s="728"/>
      <c r="E1576" s="728"/>
      <c r="F1576" s="728"/>
    </row>
    <row r="1577" spans="2:6">
      <c r="B1577" s="728"/>
      <c r="C1577" s="728"/>
      <c r="D1577" s="728"/>
      <c r="E1577" s="728"/>
      <c r="F1577" s="728"/>
    </row>
    <row r="1578" spans="2:6">
      <c r="B1578" s="728"/>
      <c r="C1578" s="728"/>
      <c r="D1578" s="728"/>
      <c r="E1578" s="728"/>
      <c r="F1578" s="728"/>
    </row>
    <row r="1579" spans="2:6">
      <c r="B1579" s="728"/>
      <c r="C1579" s="728"/>
      <c r="D1579" s="728"/>
      <c r="E1579" s="728"/>
      <c r="F1579" s="728"/>
    </row>
    <row r="1580" spans="2:6">
      <c r="B1580" s="728"/>
      <c r="C1580" s="728"/>
      <c r="D1580" s="728"/>
      <c r="E1580" s="728"/>
      <c r="F1580" s="728"/>
    </row>
    <row r="1581" spans="2:6">
      <c r="B1581" s="728"/>
      <c r="C1581" s="728"/>
      <c r="D1581" s="728"/>
      <c r="E1581" s="728"/>
      <c r="F1581" s="728"/>
    </row>
    <row r="1582" spans="2:6">
      <c r="B1582" s="728"/>
      <c r="C1582" s="728"/>
      <c r="D1582" s="728"/>
      <c r="E1582" s="728"/>
      <c r="F1582" s="728"/>
    </row>
    <row r="1583" spans="2:6">
      <c r="B1583" s="728"/>
      <c r="C1583" s="728"/>
      <c r="D1583" s="728"/>
      <c r="E1583" s="728"/>
      <c r="F1583" s="728"/>
    </row>
    <row r="1584" spans="2:6">
      <c r="B1584" s="728"/>
      <c r="C1584" s="728"/>
      <c r="D1584" s="728"/>
      <c r="E1584" s="728"/>
      <c r="F1584" s="728"/>
    </row>
    <row r="1585" spans="2:6">
      <c r="B1585" s="728"/>
      <c r="C1585" s="728"/>
      <c r="D1585" s="728"/>
      <c r="E1585" s="728"/>
      <c r="F1585" s="728"/>
    </row>
    <row r="1586" spans="2:6">
      <c r="B1586" s="728"/>
      <c r="C1586" s="728"/>
      <c r="D1586" s="728"/>
      <c r="E1586" s="728"/>
      <c r="F1586" s="728"/>
    </row>
    <row r="1587" spans="2:6">
      <c r="B1587" s="728"/>
      <c r="C1587" s="728"/>
      <c r="D1587" s="728"/>
      <c r="E1587" s="728"/>
      <c r="F1587" s="728"/>
    </row>
    <row r="1588" spans="2:6">
      <c r="B1588" s="728"/>
      <c r="C1588" s="728"/>
      <c r="D1588" s="728"/>
      <c r="E1588" s="728"/>
      <c r="F1588" s="728"/>
    </row>
    <row r="1589" spans="2:6">
      <c r="B1589" s="728"/>
      <c r="C1589" s="728"/>
      <c r="D1589" s="728"/>
      <c r="E1589" s="728"/>
      <c r="F1589" s="728"/>
    </row>
    <row r="1590" spans="2:6">
      <c r="B1590" s="728"/>
      <c r="C1590" s="728"/>
      <c r="D1590" s="728"/>
      <c r="E1590" s="728"/>
      <c r="F1590" s="728"/>
    </row>
    <row r="1591" spans="2:6">
      <c r="B1591" s="728"/>
      <c r="C1591" s="728"/>
      <c r="D1591" s="728"/>
      <c r="E1591" s="728"/>
      <c r="F1591" s="728"/>
    </row>
    <row r="1592" spans="2:6">
      <c r="B1592" s="728"/>
      <c r="C1592" s="728"/>
      <c r="D1592" s="728"/>
      <c r="E1592" s="728"/>
      <c r="F1592" s="728"/>
    </row>
    <row r="1593" spans="2:6">
      <c r="B1593" s="728"/>
      <c r="C1593" s="728"/>
      <c r="D1593" s="728"/>
      <c r="E1593" s="728"/>
      <c r="F1593" s="728"/>
    </row>
    <row r="1594" spans="2:6">
      <c r="B1594" s="728"/>
      <c r="C1594" s="728"/>
      <c r="D1594" s="728"/>
      <c r="E1594" s="728"/>
      <c r="F1594" s="728"/>
    </row>
    <row r="1595" spans="2:6">
      <c r="B1595" s="728"/>
      <c r="C1595" s="728"/>
      <c r="D1595" s="728"/>
      <c r="E1595" s="728"/>
      <c r="F1595" s="728"/>
    </row>
    <row r="1596" spans="2:6">
      <c r="B1596" s="728"/>
      <c r="C1596" s="728"/>
      <c r="D1596" s="728"/>
      <c r="E1596" s="728"/>
      <c r="F1596" s="728"/>
    </row>
    <row r="1597" spans="2:6">
      <c r="B1597" s="728"/>
      <c r="C1597" s="728"/>
      <c r="D1597" s="728"/>
      <c r="E1597" s="728"/>
      <c r="F1597" s="728"/>
    </row>
    <row r="1598" spans="2:6">
      <c r="B1598" s="728"/>
      <c r="C1598" s="728"/>
      <c r="D1598" s="728"/>
      <c r="E1598" s="728"/>
      <c r="F1598" s="728"/>
    </row>
    <row r="1599" spans="2:6">
      <c r="B1599" s="728"/>
      <c r="C1599" s="728"/>
      <c r="D1599" s="728"/>
      <c r="E1599" s="728"/>
      <c r="F1599" s="728"/>
    </row>
    <row r="1600" spans="2:6">
      <c r="B1600" s="728"/>
      <c r="C1600" s="728"/>
      <c r="D1600" s="728"/>
      <c r="E1600" s="728"/>
      <c r="F1600" s="728"/>
    </row>
    <row r="1601" spans="2:6">
      <c r="B1601" s="728"/>
      <c r="C1601" s="728"/>
      <c r="D1601" s="728"/>
      <c r="E1601" s="728"/>
      <c r="F1601" s="728"/>
    </row>
    <row r="1602" spans="2:6">
      <c r="B1602" s="728"/>
      <c r="C1602" s="728"/>
      <c r="D1602" s="728"/>
      <c r="E1602" s="728"/>
      <c r="F1602" s="728"/>
    </row>
    <row r="1603" spans="2:6">
      <c r="B1603" s="728"/>
      <c r="C1603" s="728"/>
      <c r="D1603" s="728"/>
      <c r="E1603" s="728"/>
      <c r="F1603" s="728"/>
    </row>
    <row r="1604" spans="2:6">
      <c r="B1604" s="728"/>
      <c r="C1604" s="728"/>
      <c r="D1604" s="728"/>
      <c r="E1604" s="728"/>
      <c r="F1604" s="728"/>
    </row>
    <row r="1605" spans="2:6">
      <c r="B1605" s="728"/>
      <c r="C1605" s="728"/>
      <c r="D1605" s="728"/>
      <c r="E1605" s="728"/>
      <c r="F1605" s="728"/>
    </row>
    <row r="1606" spans="2:6">
      <c r="B1606" s="728"/>
      <c r="C1606" s="728"/>
      <c r="D1606" s="728"/>
      <c r="E1606" s="728"/>
      <c r="F1606" s="728"/>
    </row>
    <row r="1607" spans="2:6">
      <c r="B1607" s="728"/>
      <c r="C1607" s="728"/>
      <c r="D1607" s="728"/>
      <c r="E1607" s="728"/>
      <c r="F1607" s="728"/>
    </row>
    <row r="1608" spans="2:6">
      <c r="B1608" s="728"/>
      <c r="C1608" s="728"/>
      <c r="D1608" s="728"/>
      <c r="E1608" s="728"/>
      <c r="F1608" s="728"/>
    </row>
    <row r="1609" spans="2:6">
      <c r="B1609" s="728"/>
      <c r="C1609" s="728"/>
      <c r="D1609" s="728"/>
      <c r="E1609" s="728"/>
      <c r="F1609" s="728"/>
    </row>
    <row r="1610" spans="2:6">
      <c r="B1610" s="728"/>
      <c r="C1610" s="728"/>
      <c r="D1610" s="728"/>
      <c r="E1610" s="728"/>
      <c r="F1610" s="728"/>
    </row>
    <row r="1611" spans="2:6">
      <c r="B1611" s="728"/>
      <c r="C1611" s="728"/>
      <c r="D1611" s="728"/>
      <c r="E1611" s="728"/>
      <c r="F1611" s="728"/>
    </row>
    <row r="1612" spans="2:6">
      <c r="B1612" s="728"/>
      <c r="C1612" s="728"/>
      <c r="D1612" s="728"/>
      <c r="E1612" s="728"/>
      <c r="F1612" s="728"/>
    </row>
    <row r="1613" spans="2:6">
      <c r="B1613" s="728"/>
      <c r="C1613" s="728"/>
      <c r="D1613" s="728"/>
      <c r="E1613" s="728"/>
      <c r="F1613" s="728"/>
    </row>
    <row r="1614" spans="2:6">
      <c r="B1614" s="728"/>
      <c r="C1614" s="728"/>
      <c r="D1614" s="728"/>
      <c r="E1614" s="728"/>
      <c r="F1614" s="728"/>
    </row>
    <row r="1615" spans="2:6">
      <c r="B1615" s="728"/>
      <c r="C1615" s="728"/>
      <c r="D1615" s="728"/>
      <c r="E1615" s="728"/>
      <c r="F1615" s="728"/>
    </row>
    <row r="1616" spans="2:6">
      <c r="B1616" s="728"/>
      <c r="C1616" s="728"/>
      <c r="D1616" s="728"/>
      <c r="E1616" s="728"/>
      <c r="F1616" s="728"/>
    </row>
    <row r="1617" spans="2:6">
      <c r="B1617" s="728"/>
      <c r="C1617" s="728"/>
      <c r="D1617" s="728"/>
      <c r="E1617" s="728"/>
      <c r="F1617" s="728"/>
    </row>
    <row r="1618" spans="2:6">
      <c r="B1618" s="728"/>
      <c r="C1618" s="728"/>
      <c r="D1618" s="728"/>
      <c r="E1618" s="728"/>
      <c r="F1618" s="728"/>
    </row>
    <row r="1619" spans="2:6">
      <c r="B1619" s="728"/>
      <c r="C1619" s="728"/>
      <c r="D1619" s="728"/>
      <c r="E1619" s="728"/>
      <c r="F1619" s="728"/>
    </row>
    <row r="1620" spans="2:6">
      <c r="B1620" s="728"/>
      <c r="C1620" s="728"/>
      <c r="D1620" s="728"/>
      <c r="E1620" s="728"/>
      <c r="F1620" s="728"/>
    </row>
    <row r="1621" spans="2:6">
      <c r="B1621" s="728"/>
      <c r="C1621" s="728"/>
      <c r="D1621" s="728"/>
      <c r="E1621" s="728"/>
      <c r="F1621" s="728"/>
    </row>
    <row r="1622" spans="2:6">
      <c r="B1622" s="728"/>
      <c r="C1622" s="728"/>
      <c r="D1622" s="728"/>
      <c r="E1622" s="728"/>
      <c r="F1622" s="728"/>
    </row>
    <row r="1623" spans="2:6">
      <c r="B1623" s="728"/>
      <c r="C1623" s="728"/>
      <c r="D1623" s="728"/>
      <c r="E1623" s="728"/>
      <c r="F1623" s="728"/>
    </row>
    <row r="1624" spans="2:6">
      <c r="B1624" s="728"/>
      <c r="C1624" s="728"/>
      <c r="D1624" s="728"/>
      <c r="E1624" s="728"/>
      <c r="F1624" s="728"/>
    </row>
    <row r="1625" spans="2:6">
      <c r="B1625" s="728"/>
      <c r="C1625" s="728"/>
      <c r="D1625" s="728"/>
      <c r="E1625" s="728"/>
      <c r="F1625" s="728"/>
    </row>
    <row r="1626" spans="2:6">
      <c r="B1626" s="728"/>
      <c r="C1626" s="728"/>
      <c r="D1626" s="728"/>
      <c r="E1626" s="728"/>
      <c r="F1626" s="728"/>
    </row>
    <row r="1627" spans="2:6">
      <c r="B1627" s="728"/>
      <c r="C1627" s="728"/>
      <c r="D1627" s="728"/>
      <c r="E1627" s="728"/>
      <c r="F1627" s="728"/>
    </row>
    <row r="1628" spans="2:6">
      <c r="B1628" s="728"/>
      <c r="C1628" s="728"/>
      <c r="D1628" s="728"/>
      <c r="E1628" s="728"/>
      <c r="F1628" s="728"/>
    </row>
    <row r="1629" spans="2:6">
      <c r="B1629" s="728"/>
      <c r="C1629" s="728"/>
      <c r="D1629" s="728"/>
      <c r="E1629" s="728"/>
      <c r="F1629" s="728"/>
    </row>
    <row r="1630" spans="2:6">
      <c r="B1630" s="728"/>
      <c r="C1630" s="728"/>
      <c r="D1630" s="728"/>
      <c r="E1630" s="728"/>
      <c r="F1630" s="728"/>
    </row>
    <row r="1631" spans="2:6">
      <c r="B1631" s="728"/>
      <c r="C1631" s="728"/>
      <c r="D1631" s="728"/>
      <c r="E1631" s="728"/>
      <c r="F1631" s="728"/>
    </row>
    <row r="1632" spans="2:6">
      <c r="B1632" s="728"/>
      <c r="C1632" s="728"/>
      <c r="D1632" s="728"/>
      <c r="E1632" s="728"/>
      <c r="F1632" s="728"/>
    </row>
    <row r="1633" spans="2:6">
      <c r="B1633" s="728"/>
      <c r="C1633" s="728"/>
      <c r="D1633" s="728"/>
      <c r="E1633" s="728"/>
      <c r="F1633" s="728"/>
    </row>
    <row r="1634" spans="2:6">
      <c r="B1634" s="728"/>
      <c r="C1634" s="728"/>
      <c r="D1634" s="728"/>
      <c r="E1634" s="728"/>
      <c r="F1634" s="728"/>
    </row>
    <row r="1635" spans="2:6">
      <c r="B1635" s="728"/>
      <c r="C1635" s="728"/>
      <c r="D1635" s="728"/>
      <c r="E1635" s="728"/>
      <c r="F1635" s="728"/>
    </row>
    <row r="1636" spans="2:6">
      <c r="B1636" s="728"/>
      <c r="C1636" s="728"/>
      <c r="D1636" s="728"/>
      <c r="E1636" s="728"/>
      <c r="F1636" s="728"/>
    </row>
    <row r="1637" spans="2:6">
      <c r="B1637" s="728"/>
      <c r="C1637" s="728"/>
      <c r="D1637" s="728"/>
      <c r="E1637" s="728"/>
      <c r="F1637" s="728"/>
    </row>
    <row r="1638" spans="2:6">
      <c r="B1638" s="728"/>
      <c r="C1638" s="728"/>
      <c r="D1638" s="728"/>
      <c r="E1638" s="728"/>
      <c r="F1638" s="728"/>
    </row>
    <row r="1639" spans="2:6">
      <c r="B1639" s="728"/>
      <c r="C1639" s="728"/>
      <c r="D1639" s="728"/>
      <c r="E1639" s="728"/>
      <c r="F1639" s="728"/>
    </row>
    <row r="1640" spans="2:6">
      <c r="B1640" s="728"/>
      <c r="C1640" s="728"/>
      <c r="D1640" s="728"/>
      <c r="E1640" s="728"/>
      <c r="F1640" s="728"/>
    </row>
    <row r="1641" spans="2:6">
      <c r="B1641" s="728"/>
      <c r="C1641" s="728"/>
      <c r="D1641" s="728"/>
      <c r="E1641" s="728"/>
      <c r="F1641" s="728"/>
    </row>
    <row r="1642" spans="2:6">
      <c r="B1642" s="728"/>
      <c r="C1642" s="728"/>
      <c r="D1642" s="728"/>
      <c r="E1642" s="728"/>
      <c r="F1642" s="728"/>
    </row>
    <row r="1643" spans="2:6">
      <c r="B1643" s="728"/>
      <c r="C1643" s="728"/>
      <c r="D1643" s="728"/>
      <c r="E1643" s="728"/>
      <c r="F1643" s="728"/>
    </row>
    <row r="1644" spans="2:6">
      <c r="B1644" s="728"/>
      <c r="C1644" s="728"/>
      <c r="D1644" s="728"/>
      <c r="E1644" s="728"/>
      <c r="F1644" s="728"/>
    </row>
    <row r="1645" spans="2:6">
      <c r="B1645" s="728"/>
      <c r="C1645" s="728"/>
      <c r="D1645" s="728"/>
      <c r="E1645" s="728"/>
      <c r="F1645" s="728"/>
    </row>
    <row r="1646" spans="2:6">
      <c r="B1646" s="728"/>
      <c r="C1646" s="728"/>
      <c r="D1646" s="728"/>
      <c r="E1646" s="728"/>
      <c r="F1646" s="728"/>
    </row>
    <row r="1647" spans="2:6">
      <c r="B1647" s="728"/>
      <c r="C1647" s="728"/>
      <c r="D1647" s="728"/>
      <c r="E1647" s="728"/>
      <c r="F1647" s="728"/>
    </row>
    <row r="1648" spans="2:6">
      <c r="B1648" s="728"/>
      <c r="C1648" s="728"/>
      <c r="D1648" s="728"/>
      <c r="E1648" s="728"/>
      <c r="F1648" s="728"/>
    </row>
    <row r="1649" spans="2:6">
      <c r="B1649" s="728"/>
      <c r="C1649" s="728"/>
      <c r="D1649" s="728"/>
      <c r="E1649" s="728"/>
      <c r="F1649" s="728"/>
    </row>
    <row r="1650" spans="2:6">
      <c r="B1650" s="728"/>
      <c r="C1650" s="728"/>
      <c r="D1650" s="728"/>
      <c r="E1650" s="728"/>
      <c r="F1650" s="728"/>
    </row>
    <row r="1651" spans="2:6">
      <c r="B1651" s="728"/>
      <c r="C1651" s="728"/>
      <c r="D1651" s="728"/>
      <c r="E1651" s="728"/>
      <c r="F1651" s="728"/>
    </row>
    <row r="1652" spans="2:6">
      <c r="B1652" s="728"/>
      <c r="C1652" s="728"/>
      <c r="D1652" s="728"/>
      <c r="E1652" s="728"/>
      <c r="F1652" s="728"/>
    </row>
    <row r="1653" spans="2:6">
      <c r="B1653" s="728"/>
      <c r="C1653" s="728"/>
      <c r="D1653" s="728"/>
      <c r="E1653" s="728"/>
      <c r="F1653" s="728"/>
    </row>
    <row r="1654" spans="2:6">
      <c r="B1654" s="728"/>
      <c r="C1654" s="728"/>
      <c r="D1654" s="728"/>
      <c r="E1654" s="728"/>
      <c r="F1654" s="728"/>
    </row>
    <row r="1655" spans="2:6">
      <c r="B1655" s="728"/>
      <c r="C1655" s="728"/>
      <c r="D1655" s="728"/>
      <c r="E1655" s="728"/>
      <c r="F1655" s="728"/>
    </row>
    <row r="1656" spans="2:6">
      <c r="B1656" s="728"/>
      <c r="C1656" s="728"/>
      <c r="D1656" s="728"/>
      <c r="E1656" s="728"/>
      <c r="F1656" s="728"/>
    </row>
    <row r="1657" spans="2:6">
      <c r="B1657" s="728"/>
      <c r="C1657" s="728"/>
      <c r="D1657" s="728"/>
      <c r="E1657" s="728"/>
      <c r="F1657" s="728"/>
    </row>
    <row r="1658" spans="2:6">
      <c r="B1658" s="728"/>
      <c r="C1658" s="728"/>
      <c r="D1658" s="728"/>
      <c r="E1658" s="728"/>
      <c r="F1658" s="728"/>
    </row>
    <row r="1659" spans="2:6">
      <c r="B1659" s="728"/>
      <c r="C1659" s="728"/>
      <c r="D1659" s="728"/>
      <c r="E1659" s="728"/>
      <c r="F1659" s="728"/>
    </row>
    <row r="1660" spans="2:6">
      <c r="B1660" s="728"/>
      <c r="C1660" s="728"/>
      <c r="D1660" s="728"/>
      <c r="E1660" s="728"/>
      <c r="F1660" s="728"/>
    </row>
    <row r="1661" spans="2:6">
      <c r="B1661" s="728"/>
      <c r="C1661" s="728"/>
      <c r="D1661" s="728"/>
      <c r="E1661" s="728"/>
      <c r="F1661" s="728"/>
    </row>
    <row r="1662" spans="2:6">
      <c r="B1662" s="728"/>
      <c r="C1662" s="728"/>
      <c r="D1662" s="728"/>
      <c r="E1662" s="728"/>
      <c r="F1662" s="728"/>
    </row>
    <row r="1663" spans="2:6">
      <c r="B1663" s="728"/>
      <c r="C1663" s="728"/>
      <c r="D1663" s="728"/>
      <c r="E1663" s="728"/>
      <c r="F1663" s="728"/>
    </row>
    <row r="1664" spans="2:6">
      <c r="B1664" s="728"/>
      <c r="C1664" s="728"/>
      <c r="D1664" s="728"/>
      <c r="E1664" s="728"/>
      <c r="F1664" s="728"/>
    </row>
    <row r="1665" spans="2:6">
      <c r="B1665" s="728"/>
      <c r="C1665" s="728"/>
      <c r="D1665" s="728"/>
      <c r="E1665" s="728"/>
      <c r="F1665" s="728"/>
    </row>
    <row r="1666" spans="2:6">
      <c r="B1666" s="728"/>
      <c r="C1666" s="728"/>
      <c r="D1666" s="728"/>
      <c r="E1666" s="728"/>
      <c r="F1666" s="728"/>
    </row>
    <row r="1667" spans="2:6">
      <c r="B1667" s="728"/>
      <c r="C1667" s="728"/>
      <c r="D1667" s="728"/>
      <c r="E1667" s="728"/>
      <c r="F1667" s="728"/>
    </row>
    <row r="1668" spans="2:6">
      <c r="B1668" s="728"/>
      <c r="C1668" s="728"/>
      <c r="D1668" s="728"/>
      <c r="E1668" s="728"/>
      <c r="F1668" s="728"/>
    </row>
    <row r="1669" spans="2:6">
      <c r="B1669" s="728"/>
      <c r="C1669" s="728"/>
      <c r="D1669" s="728"/>
      <c r="E1669" s="728"/>
      <c r="F1669" s="728"/>
    </row>
    <row r="1670" spans="2:6">
      <c r="B1670" s="728"/>
      <c r="C1670" s="728"/>
      <c r="D1670" s="728"/>
      <c r="E1670" s="728"/>
      <c r="F1670" s="728"/>
    </row>
    <row r="1671" spans="2:6">
      <c r="B1671" s="728"/>
      <c r="C1671" s="728"/>
      <c r="D1671" s="728"/>
      <c r="E1671" s="728"/>
      <c r="F1671" s="728"/>
    </row>
    <row r="1672" spans="2:6">
      <c r="B1672" s="728"/>
      <c r="C1672" s="728"/>
      <c r="D1672" s="728"/>
      <c r="E1672" s="728"/>
      <c r="F1672" s="728"/>
    </row>
    <row r="1673" spans="2:6">
      <c r="B1673" s="728"/>
      <c r="C1673" s="728"/>
      <c r="D1673" s="728"/>
      <c r="E1673" s="728"/>
      <c r="F1673" s="728"/>
    </row>
    <row r="1674" spans="2:6">
      <c r="B1674" s="728"/>
      <c r="C1674" s="728"/>
      <c r="D1674" s="728"/>
      <c r="E1674" s="728"/>
      <c r="F1674" s="728"/>
    </row>
    <row r="1675" spans="2:6">
      <c r="B1675" s="728"/>
      <c r="C1675" s="728"/>
      <c r="D1675" s="728"/>
      <c r="E1675" s="728"/>
      <c r="F1675" s="728"/>
    </row>
    <row r="1676" spans="2:6">
      <c r="B1676" s="728"/>
      <c r="C1676" s="728"/>
      <c r="D1676" s="728"/>
      <c r="E1676" s="728"/>
      <c r="F1676" s="728"/>
    </row>
    <row r="1677" spans="2:6">
      <c r="B1677" s="728"/>
      <c r="C1677" s="728"/>
      <c r="D1677" s="728"/>
      <c r="E1677" s="728"/>
      <c r="F1677" s="728"/>
    </row>
    <row r="1678" spans="2:6">
      <c r="B1678" s="728"/>
      <c r="C1678" s="728"/>
      <c r="D1678" s="728"/>
      <c r="E1678" s="728"/>
      <c r="F1678" s="728"/>
    </row>
    <row r="1679" spans="2:6">
      <c r="B1679" s="728"/>
      <c r="C1679" s="728"/>
      <c r="D1679" s="728"/>
      <c r="E1679" s="728"/>
      <c r="F1679" s="728"/>
    </row>
    <row r="1680" spans="2:6">
      <c r="B1680" s="728"/>
      <c r="C1680" s="728"/>
      <c r="D1680" s="728"/>
      <c r="E1680" s="728"/>
      <c r="F1680" s="728"/>
    </row>
    <row r="1681" spans="2:6">
      <c r="B1681" s="728"/>
      <c r="C1681" s="728"/>
      <c r="D1681" s="728"/>
      <c r="E1681" s="728"/>
      <c r="F1681" s="728"/>
    </row>
    <row r="1682" spans="2:6">
      <c r="B1682" s="728"/>
      <c r="C1682" s="728"/>
      <c r="D1682" s="728"/>
      <c r="E1682" s="728"/>
      <c r="F1682" s="728"/>
    </row>
    <row r="1683" spans="2:6">
      <c r="B1683" s="728"/>
      <c r="C1683" s="728"/>
      <c r="D1683" s="728"/>
      <c r="E1683" s="728"/>
      <c r="F1683" s="728"/>
    </row>
    <row r="1684" spans="2:6">
      <c r="B1684" s="728"/>
      <c r="C1684" s="728"/>
      <c r="D1684" s="728"/>
      <c r="E1684" s="728"/>
      <c r="F1684" s="728"/>
    </row>
    <row r="1685" spans="2:6">
      <c r="B1685" s="728"/>
      <c r="C1685" s="728"/>
      <c r="D1685" s="728"/>
      <c r="E1685" s="728"/>
      <c r="F1685" s="728"/>
    </row>
    <row r="1686" spans="2:6">
      <c r="B1686" s="728"/>
      <c r="C1686" s="728"/>
      <c r="D1686" s="728"/>
      <c r="E1686" s="728"/>
      <c r="F1686" s="728"/>
    </row>
    <row r="1687" spans="2:6">
      <c r="B1687" s="728"/>
      <c r="C1687" s="728"/>
      <c r="D1687" s="728"/>
      <c r="E1687" s="728"/>
      <c r="F1687" s="728"/>
    </row>
    <row r="1688" spans="2:6">
      <c r="B1688" s="728"/>
      <c r="C1688" s="728"/>
      <c r="D1688" s="728"/>
      <c r="E1688" s="728"/>
      <c r="F1688" s="728"/>
    </row>
    <row r="1689" spans="2:6">
      <c r="B1689" s="728"/>
      <c r="C1689" s="728"/>
      <c r="D1689" s="728"/>
      <c r="E1689" s="728"/>
      <c r="F1689" s="728"/>
    </row>
    <row r="1690" spans="2:6">
      <c r="B1690" s="728"/>
      <c r="C1690" s="728"/>
      <c r="D1690" s="728"/>
      <c r="E1690" s="728"/>
      <c r="F1690" s="728"/>
    </row>
    <row r="1691" spans="2:6">
      <c r="B1691" s="728"/>
      <c r="C1691" s="728"/>
      <c r="D1691" s="728"/>
      <c r="E1691" s="728"/>
      <c r="F1691" s="728"/>
    </row>
    <row r="1692" spans="2:6">
      <c r="B1692" s="728"/>
      <c r="C1692" s="728"/>
      <c r="D1692" s="728"/>
      <c r="E1692" s="728"/>
      <c r="F1692" s="728"/>
    </row>
    <row r="1693" spans="2:6">
      <c r="B1693" s="728"/>
      <c r="C1693" s="728"/>
      <c r="D1693" s="728"/>
      <c r="E1693" s="728"/>
      <c r="F1693" s="728"/>
    </row>
    <row r="1694" spans="2:6">
      <c r="B1694" s="728"/>
      <c r="C1694" s="728"/>
      <c r="D1694" s="728"/>
      <c r="E1694" s="728"/>
      <c r="F1694" s="728"/>
    </row>
    <row r="1695" spans="2:6">
      <c r="B1695" s="728"/>
      <c r="C1695" s="728"/>
      <c r="D1695" s="728"/>
      <c r="E1695" s="728"/>
      <c r="F1695" s="728"/>
    </row>
    <row r="1696" spans="2:6">
      <c r="B1696" s="728"/>
      <c r="C1696" s="728"/>
      <c r="D1696" s="728"/>
      <c r="E1696" s="728"/>
      <c r="F1696" s="728"/>
    </row>
    <row r="1697" spans="2:6">
      <c r="B1697" s="728"/>
      <c r="C1697" s="728"/>
      <c r="D1697" s="728"/>
      <c r="E1697" s="728"/>
      <c r="F1697" s="728"/>
    </row>
    <row r="1698" spans="2:6">
      <c r="B1698" s="728"/>
      <c r="C1698" s="728"/>
      <c r="D1698" s="728"/>
      <c r="E1698" s="728"/>
      <c r="F1698" s="728"/>
    </row>
    <row r="1699" spans="2:6">
      <c r="B1699" s="728"/>
      <c r="C1699" s="728"/>
      <c r="D1699" s="728"/>
      <c r="E1699" s="728"/>
      <c r="F1699" s="728"/>
    </row>
    <row r="1700" spans="2:6">
      <c r="B1700" s="728"/>
      <c r="C1700" s="728"/>
      <c r="D1700" s="728"/>
      <c r="E1700" s="728"/>
      <c r="F1700" s="728"/>
    </row>
    <row r="1701" spans="2:6">
      <c r="B1701" s="728"/>
      <c r="C1701" s="728"/>
      <c r="D1701" s="728"/>
      <c r="E1701" s="728"/>
      <c r="F1701" s="728"/>
    </row>
    <row r="1702" spans="2:6">
      <c r="B1702" s="728"/>
      <c r="C1702" s="728"/>
      <c r="D1702" s="728"/>
      <c r="E1702" s="728"/>
      <c r="F1702" s="728"/>
    </row>
    <row r="1703" spans="2:6">
      <c r="B1703" s="728"/>
      <c r="C1703" s="728"/>
      <c r="D1703" s="728"/>
      <c r="E1703" s="728"/>
      <c r="F1703" s="728"/>
    </row>
    <row r="1704" spans="2:6">
      <c r="B1704" s="728"/>
      <c r="C1704" s="728"/>
      <c r="D1704" s="728"/>
      <c r="E1704" s="728"/>
      <c r="F1704" s="728"/>
    </row>
    <row r="1705" spans="2:6">
      <c r="B1705" s="728"/>
      <c r="C1705" s="728"/>
      <c r="D1705" s="728"/>
      <c r="E1705" s="728"/>
      <c r="F1705" s="728"/>
    </row>
    <row r="1706" spans="2:6">
      <c r="B1706" s="728"/>
      <c r="C1706" s="728"/>
      <c r="D1706" s="728"/>
      <c r="E1706" s="728"/>
      <c r="F1706" s="728"/>
    </row>
    <row r="1707" spans="2:6">
      <c r="B1707" s="728"/>
      <c r="C1707" s="728"/>
      <c r="D1707" s="728"/>
      <c r="E1707" s="728"/>
      <c r="F1707" s="728"/>
    </row>
    <row r="1708" spans="2:6">
      <c r="B1708" s="728"/>
      <c r="C1708" s="728"/>
      <c r="D1708" s="728"/>
      <c r="E1708" s="728"/>
      <c r="F1708" s="728"/>
    </row>
    <row r="1709" spans="2:6">
      <c r="B1709" s="728"/>
      <c r="C1709" s="728"/>
      <c r="D1709" s="728"/>
      <c r="E1709" s="728"/>
      <c r="F1709" s="728"/>
    </row>
    <row r="1710" spans="2:6">
      <c r="B1710" s="728"/>
      <c r="C1710" s="728"/>
      <c r="D1710" s="728"/>
      <c r="E1710" s="728"/>
      <c r="F1710" s="728"/>
    </row>
    <row r="1711" spans="2:6">
      <c r="B1711" s="728"/>
      <c r="C1711" s="728"/>
      <c r="D1711" s="728"/>
      <c r="E1711" s="728"/>
      <c r="F1711" s="728"/>
    </row>
    <row r="1712" spans="2:6">
      <c r="B1712" s="728"/>
      <c r="C1712" s="728"/>
      <c r="D1712" s="728"/>
      <c r="E1712" s="728"/>
      <c r="F1712" s="728"/>
    </row>
    <row r="1713" spans="2:6">
      <c r="B1713" s="728"/>
      <c r="C1713" s="728"/>
      <c r="D1713" s="728"/>
      <c r="E1713" s="728"/>
      <c r="F1713" s="728"/>
    </row>
    <row r="1714" spans="2:6">
      <c r="B1714" s="728"/>
      <c r="C1714" s="728"/>
      <c r="D1714" s="728"/>
      <c r="E1714" s="728"/>
      <c r="F1714" s="728"/>
    </row>
    <row r="1715" spans="2:6">
      <c r="B1715" s="728"/>
      <c r="C1715" s="728"/>
      <c r="D1715" s="728"/>
      <c r="E1715" s="728"/>
      <c r="F1715" s="728"/>
    </row>
    <row r="1716" spans="2:6">
      <c r="B1716" s="728"/>
      <c r="C1716" s="728"/>
      <c r="D1716" s="728"/>
      <c r="E1716" s="728"/>
      <c r="F1716" s="728"/>
    </row>
    <row r="1717" spans="2:6">
      <c r="B1717" s="728"/>
      <c r="C1717" s="728"/>
      <c r="D1717" s="728"/>
      <c r="E1717" s="728"/>
      <c r="F1717" s="728"/>
    </row>
    <row r="1718" spans="2:6">
      <c r="B1718" s="728"/>
      <c r="C1718" s="728"/>
      <c r="D1718" s="728"/>
      <c r="E1718" s="728"/>
      <c r="F1718" s="728"/>
    </row>
    <row r="1719" spans="2:6">
      <c r="B1719" s="728"/>
      <c r="C1719" s="728"/>
      <c r="D1719" s="728"/>
      <c r="E1719" s="728"/>
      <c r="F1719" s="728"/>
    </row>
    <row r="1720" spans="2:6">
      <c r="B1720" s="728"/>
      <c r="C1720" s="728"/>
      <c r="D1720" s="728"/>
      <c r="E1720" s="728"/>
      <c r="F1720" s="728"/>
    </row>
    <row r="1721" spans="2:6">
      <c r="B1721" s="728"/>
      <c r="C1721" s="728"/>
      <c r="D1721" s="728"/>
      <c r="E1721" s="728"/>
      <c r="F1721" s="728"/>
    </row>
    <row r="1722" spans="2:6">
      <c r="B1722" s="728"/>
      <c r="C1722" s="728"/>
      <c r="D1722" s="728"/>
      <c r="E1722" s="728"/>
      <c r="F1722" s="728"/>
    </row>
    <row r="1723" spans="2:6">
      <c r="B1723" s="728"/>
      <c r="C1723" s="728"/>
      <c r="D1723" s="728"/>
      <c r="E1723" s="728"/>
      <c r="F1723" s="728"/>
    </row>
    <row r="1724" spans="2:6">
      <c r="B1724" s="728"/>
      <c r="C1724" s="728"/>
      <c r="D1724" s="728"/>
      <c r="E1724" s="728"/>
      <c r="F1724" s="728"/>
    </row>
    <row r="1725" spans="2:6">
      <c r="B1725" s="728"/>
      <c r="C1725" s="728"/>
      <c r="D1725" s="728"/>
      <c r="E1725" s="728"/>
      <c r="F1725" s="728"/>
    </row>
    <row r="1726" spans="2:6">
      <c r="B1726" s="728"/>
      <c r="C1726" s="728"/>
      <c r="D1726" s="728"/>
      <c r="E1726" s="728"/>
      <c r="F1726" s="728"/>
    </row>
    <row r="1727" spans="2:6">
      <c r="B1727" s="728"/>
      <c r="C1727" s="728"/>
      <c r="D1727" s="728"/>
      <c r="E1727" s="728"/>
      <c r="F1727" s="728"/>
    </row>
    <row r="1728" spans="2:6">
      <c r="B1728" s="728"/>
      <c r="C1728" s="728"/>
      <c r="D1728" s="728"/>
      <c r="E1728" s="728"/>
      <c r="F1728" s="728"/>
    </row>
    <row r="1729" spans="2:6">
      <c r="B1729" s="728"/>
      <c r="C1729" s="728"/>
      <c r="D1729" s="728"/>
      <c r="E1729" s="728"/>
      <c r="F1729" s="728"/>
    </row>
    <row r="1730" spans="2:6">
      <c r="B1730" s="728"/>
      <c r="C1730" s="728"/>
      <c r="D1730" s="728"/>
      <c r="E1730" s="728"/>
      <c r="F1730" s="728"/>
    </row>
    <row r="1731" spans="2:6">
      <c r="B1731" s="728"/>
      <c r="C1731" s="728"/>
      <c r="D1731" s="728"/>
      <c r="E1731" s="728"/>
      <c r="F1731" s="728"/>
    </row>
    <row r="1732" spans="2:6">
      <c r="B1732" s="728"/>
      <c r="C1732" s="728"/>
      <c r="D1732" s="728"/>
      <c r="E1732" s="728"/>
      <c r="F1732" s="728"/>
    </row>
    <row r="1733" spans="2:6">
      <c r="B1733" s="728"/>
      <c r="C1733" s="728"/>
      <c r="D1733" s="728"/>
      <c r="E1733" s="728"/>
      <c r="F1733" s="728"/>
    </row>
    <row r="1734" spans="2:6">
      <c r="B1734" s="728"/>
      <c r="C1734" s="728"/>
      <c r="D1734" s="728"/>
      <c r="E1734" s="728"/>
      <c r="F1734" s="728"/>
    </row>
    <row r="1735" spans="2:6">
      <c r="B1735" s="728"/>
      <c r="C1735" s="728"/>
      <c r="D1735" s="728"/>
      <c r="E1735" s="728"/>
      <c r="F1735" s="728"/>
    </row>
    <row r="1736" spans="2:6">
      <c r="B1736" s="728"/>
      <c r="C1736" s="728"/>
      <c r="D1736" s="728"/>
      <c r="E1736" s="728"/>
      <c r="F1736" s="728"/>
    </row>
    <row r="1737" spans="2:6">
      <c r="B1737" s="728"/>
      <c r="C1737" s="728"/>
      <c r="D1737" s="728"/>
      <c r="E1737" s="728"/>
      <c r="F1737" s="728"/>
    </row>
    <row r="1738" spans="2:6">
      <c r="B1738" s="728"/>
      <c r="C1738" s="728"/>
      <c r="D1738" s="728"/>
      <c r="E1738" s="728"/>
      <c r="F1738" s="728"/>
    </row>
    <row r="1739" spans="2:6">
      <c r="B1739" s="728"/>
      <c r="C1739" s="728"/>
      <c r="D1739" s="728"/>
      <c r="E1739" s="728"/>
      <c r="F1739" s="728"/>
    </row>
    <row r="1740" spans="2:6">
      <c r="B1740" s="728"/>
      <c r="C1740" s="728"/>
      <c r="D1740" s="728"/>
      <c r="E1740" s="728"/>
      <c r="F1740" s="728"/>
    </row>
    <row r="1741" spans="2:6">
      <c r="B1741" s="728"/>
      <c r="C1741" s="728"/>
      <c r="D1741" s="728"/>
      <c r="E1741" s="728"/>
      <c r="F1741" s="728"/>
    </row>
    <row r="1742" spans="2:6">
      <c r="B1742" s="728"/>
      <c r="C1742" s="728"/>
      <c r="D1742" s="728"/>
      <c r="E1742" s="728"/>
      <c r="F1742" s="728"/>
    </row>
    <row r="1743" spans="2:6">
      <c r="B1743" s="728"/>
      <c r="C1743" s="728"/>
      <c r="D1743" s="728"/>
      <c r="E1743" s="728"/>
      <c r="F1743" s="728"/>
    </row>
    <row r="1744" spans="2:6">
      <c r="B1744" s="728"/>
      <c r="C1744" s="728"/>
      <c r="D1744" s="728"/>
      <c r="E1744" s="728"/>
      <c r="F1744" s="728"/>
    </row>
    <row r="1745" spans="2:6">
      <c r="B1745" s="728"/>
      <c r="C1745" s="728"/>
      <c r="D1745" s="728"/>
      <c r="E1745" s="728"/>
      <c r="F1745" s="728"/>
    </row>
    <row r="1746" spans="2:6">
      <c r="B1746" s="728"/>
      <c r="C1746" s="728"/>
      <c r="D1746" s="728"/>
      <c r="E1746" s="728"/>
      <c r="F1746" s="728"/>
    </row>
    <row r="1747" spans="2:6">
      <c r="B1747" s="728"/>
      <c r="C1747" s="728"/>
      <c r="D1747" s="728"/>
      <c r="E1747" s="728"/>
      <c r="F1747" s="728"/>
    </row>
    <row r="1748" spans="2:6">
      <c r="B1748" s="728"/>
      <c r="C1748" s="728"/>
      <c r="D1748" s="728"/>
      <c r="E1748" s="728"/>
      <c r="F1748" s="728"/>
    </row>
    <row r="1749" spans="2:6">
      <c r="B1749" s="728"/>
      <c r="C1749" s="728"/>
      <c r="D1749" s="728"/>
      <c r="E1749" s="728"/>
      <c r="F1749" s="728"/>
    </row>
    <row r="1750" spans="2:6">
      <c r="B1750" s="728"/>
      <c r="C1750" s="728"/>
      <c r="D1750" s="728"/>
      <c r="E1750" s="728"/>
      <c r="F1750" s="728"/>
    </row>
    <row r="1751" spans="2:6">
      <c r="B1751" s="728"/>
      <c r="C1751" s="728"/>
      <c r="D1751" s="728"/>
      <c r="E1751" s="728"/>
      <c r="F1751" s="728"/>
    </row>
    <row r="1752" spans="2:6">
      <c r="B1752" s="728"/>
      <c r="C1752" s="728"/>
      <c r="D1752" s="728"/>
      <c r="E1752" s="728"/>
      <c r="F1752" s="728"/>
    </row>
    <row r="1753" spans="2:6">
      <c r="B1753" s="728"/>
      <c r="C1753" s="728"/>
      <c r="D1753" s="728"/>
      <c r="E1753" s="728"/>
      <c r="F1753" s="728"/>
    </row>
    <row r="1754" spans="2:6">
      <c r="B1754" s="728"/>
      <c r="C1754" s="728"/>
      <c r="D1754" s="728"/>
      <c r="E1754" s="728"/>
      <c r="F1754" s="728"/>
    </row>
    <row r="1755" spans="2:6">
      <c r="B1755" s="728"/>
      <c r="C1755" s="728"/>
      <c r="D1755" s="728"/>
      <c r="E1755" s="728"/>
      <c r="F1755" s="728"/>
    </row>
    <row r="1756" spans="2:6">
      <c r="B1756" s="728"/>
      <c r="C1756" s="728"/>
      <c r="D1756" s="728"/>
      <c r="E1756" s="728"/>
      <c r="F1756" s="728"/>
    </row>
    <row r="1757" spans="2:6">
      <c r="B1757" s="728"/>
      <c r="C1757" s="728"/>
      <c r="D1757" s="728"/>
      <c r="E1757" s="728"/>
      <c r="F1757" s="728"/>
    </row>
    <row r="1758" spans="2:6">
      <c r="B1758" s="728"/>
      <c r="C1758" s="728"/>
      <c r="D1758" s="728"/>
      <c r="E1758" s="728"/>
      <c r="F1758" s="728"/>
    </row>
    <row r="1759" spans="2:6">
      <c r="B1759" s="728"/>
      <c r="C1759" s="728"/>
      <c r="D1759" s="728"/>
      <c r="E1759" s="728"/>
      <c r="F1759" s="728"/>
    </row>
    <row r="1760" spans="2:6">
      <c r="B1760" s="728"/>
      <c r="C1760" s="728"/>
      <c r="D1760" s="728"/>
      <c r="E1760" s="728"/>
      <c r="F1760" s="728"/>
    </row>
    <row r="1761" spans="2:6">
      <c r="B1761" s="728"/>
      <c r="C1761" s="728"/>
      <c r="D1761" s="728"/>
      <c r="E1761" s="728"/>
      <c r="F1761" s="728"/>
    </row>
    <row r="1762" spans="2:6">
      <c r="B1762" s="728"/>
      <c r="C1762" s="728"/>
      <c r="D1762" s="728"/>
      <c r="E1762" s="728"/>
      <c r="F1762" s="728"/>
    </row>
    <row r="1763" spans="2:6">
      <c r="B1763" s="728"/>
      <c r="C1763" s="728"/>
      <c r="D1763" s="728"/>
      <c r="E1763" s="728"/>
      <c r="F1763" s="728"/>
    </row>
    <row r="1764" spans="2:6">
      <c r="B1764" s="728"/>
      <c r="C1764" s="728"/>
      <c r="D1764" s="728"/>
      <c r="E1764" s="728"/>
      <c r="F1764" s="728"/>
    </row>
    <row r="1765" spans="2:6">
      <c r="B1765" s="728"/>
      <c r="C1765" s="728"/>
      <c r="D1765" s="728"/>
      <c r="E1765" s="728"/>
      <c r="F1765" s="728"/>
    </row>
    <row r="1766" spans="2:6">
      <c r="B1766" s="728"/>
      <c r="C1766" s="728"/>
      <c r="D1766" s="728"/>
      <c r="E1766" s="728"/>
      <c r="F1766" s="728"/>
    </row>
    <row r="1767" spans="2:6">
      <c r="B1767" s="728"/>
      <c r="C1767" s="728"/>
      <c r="D1767" s="728"/>
      <c r="E1767" s="728"/>
      <c r="F1767" s="728"/>
    </row>
    <row r="1768" spans="2:6">
      <c r="B1768" s="728"/>
      <c r="C1768" s="728"/>
      <c r="D1768" s="728"/>
      <c r="E1768" s="728"/>
      <c r="F1768" s="728"/>
    </row>
    <row r="1769" spans="2:6">
      <c r="B1769" s="728"/>
      <c r="C1769" s="728"/>
      <c r="D1769" s="728"/>
      <c r="E1769" s="728"/>
      <c r="F1769" s="728"/>
    </row>
    <row r="1770" spans="2:6">
      <c r="B1770" s="728"/>
      <c r="C1770" s="728"/>
      <c r="D1770" s="728"/>
      <c r="E1770" s="728"/>
      <c r="F1770" s="728"/>
    </row>
    <row r="1771" spans="2:6">
      <c r="B1771" s="728"/>
      <c r="C1771" s="728"/>
      <c r="D1771" s="728"/>
      <c r="E1771" s="728"/>
      <c r="F1771" s="728"/>
    </row>
    <row r="1772" spans="2:6">
      <c r="B1772" s="728"/>
      <c r="C1772" s="728"/>
      <c r="D1772" s="728"/>
      <c r="E1772" s="728"/>
      <c r="F1772" s="728"/>
    </row>
    <row r="1773" spans="2:6">
      <c r="B1773" s="728"/>
      <c r="C1773" s="728"/>
      <c r="D1773" s="728"/>
      <c r="E1773" s="728"/>
      <c r="F1773" s="728"/>
    </row>
    <row r="1774" spans="2:6">
      <c r="B1774" s="728"/>
      <c r="C1774" s="728"/>
      <c r="D1774" s="728"/>
      <c r="E1774" s="728"/>
      <c r="F1774" s="728"/>
    </row>
    <row r="1775" spans="2:6">
      <c r="B1775" s="728"/>
      <c r="C1775" s="728"/>
      <c r="D1775" s="728"/>
      <c r="E1775" s="728"/>
      <c r="F1775" s="728"/>
    </row>
    <row r="1776" spans="2:6">
      <c r="B1776" s="728"/>
      <c r="C1776" s="728"/>
      <c r="D1776" s="728"/>
      <c r="E1776" s="728"/>
      <c r="F1776" s="728"/>
    </row>
    <row r="1777" spans="2:6">
      <c r="B1777" s="728"/>
      <c r="C1777" s="728"/>
      <c r="D1777" s="728"/>
      <c r="E1777" s="728"/>
      <c r="F1777" s="728"/>
    </row>
    <row r="1778" spans="2:6">
      <c r="B1778" s="728"/>
      <c r="C1778" s="728"/>
      <c r="D1778" s="728"/>
      <c r="E1778" s="728"/>
      <c r="F1778" s="728"/>
    </row>
    <row r="1779" spans="2:6">
      <c r="B1779" s="728"/>
      <c r="C1779" s="728"/>
      <c r="D1779" s="728"/>
      <c r="E1779" s="728"/>
      <c r="F1779" s="728"/>
    </row>
    <row r="1780" spans="2:6">
      <c r="B1780" s="728"/>
      <c r="C1780" s="728"/>
      <c r="D1780" s="728"/>
      <c r="E1780" s="728"/>
      <c r="F1780" s="728"/>
    </row>
    <row r="1781" spans="2:6">
      <c r="B1781" s="728"/>
      <c r="C1781" s="728"/>
      <c r="D1781" s="728"/>
      <c r="E1781" s="728"/>
      <c r="F1781" s="728"/>
    </row>
    <row r="1782" spans="2:6">
      <c r="B1782" s="728"/>
      <c r="C1782" s="728"/>
      <c r="D1782" s="728"/>
      <c r="E1782" s="728"/>
      <c r="F1782" s="728"/>
    </row>
    <row r="1783" spans="2:6">
      <c r="B1783" s="728"/>
      <c r="C1783" s="728"/>
      <c r="D1783" s="728"/>
      <c r="E1783" s="728"/>
      <c r="F1783" s="728"/>
    </row>
    <row r="1784" spans="2:6">
      <c r="B1784" s="728"/>
      <c r="C1784" s="728"/>
      <c r="D1784" s="728"/>
      <c r="E1784" s="728"/>
      <c r="F1784" s="728"/>
    </row>
    <row r="1785" spans="2:6">
      <c r="B1785" s="728"/>
      <c r="C1785" s="728"/>
      <c r="D1785" s="728"/>
      <c r="E1785" s="728"/>
      <c r="F1785" s="728"/>
    </row>
    <row r="1786" spans="2:6">
      <c r="B1786" s="728"/>
      <c r="C1786" s="728"/>
      <c r="D1786" s="728"/>
      <c r="E1786" s="728"/>
      <c r="F1786" s="728"/>
    </row>
    <row r="1787" spans="2:6">
      <c r="B1787" s="728"/>
      <c r="C1787" s="728"/>
      <c r="D1787" s="728"/>
      <c r="E1787" s="728"/>
      <c r="F1787" s="728"/>
    </row>
    <row r="1788" spans="2:6">
      <c r="B1788" s="728"/>
      <c r="C1788" s="728"/>
      <c r="D1788" s="728"/>
      <c r="E1788" s="728"/>
      <c r="F1788" s="728"/>
    </row>
    <row r="1789" spans="2:6">
      <c r="B1789" s="728"/>
      <c r="C1789" s="728"/>
      <c r="D1789" s="728"/>
      <c r="E1789" s="728"/>
      <c r="F1789" s="728"/>
    </row>
    <row r="1790" spans="2:6">
      <c r="B1790" s="728"/>
      <c r="C1790" s="728"/>
      <c r="D1790" s="728"/>
      <c r="E1790" s="728"/>
      <c r="F1790" s="728"/>
    </row>
    <row r="1791" spans="2:6">
      <c r="B1791" s="728"/>
      <c r="C1791" s="728"/>
      <c r="D1791" s="728"/>
      <c r="E1791" s="728"/>
      <c r="F1791" s="728"/>
    </row>
    <row r="1792" spans="2:6">
      <c r="B1792" s="728"/>
      <c r="C1792" s="728"/>
      <c r="D1792" s="728"/>
      <c r="E1792" s="728"/>
      <c r="F1792" s="728"/>
    </row>
    <row r="1793" spans="2:6">
      <c r="B1793" s="728"/>
      <c r="C1793" s="728"/>
      <c r="D1793" s="728"/>
      <c r="E1793" s="728"/>
      <c r="F1793" s="728"/>
    </row>
    <row r="1794" spans="2:6">
      <c r="B1794" s="728"/>
      <c r="C1794" s="728"/>
      <c r="D1794" s="728"/>
      <c r="E1794" s="728"/>
      <c r="F1794" s="728"/>
    </row>
    <row r="1795" spans="2:6">
      <c r="B1795" s="728"/>
      <c r="C1795" s="728"/>
      <c r="D1795" s="728"/>
      <c r="E1795" s="728"/>
      <c r="F1795" s="728"/>
    </row>
    <row r="1796" spans="2:6">
      <c r="B1796" s="728"/>
      <c r="C1796" s="728"/>
      <c r="D1796" s="728"/>
      <c r="E1796" s="728"/>
      <c r="F1796" s="728"/>
    </row>
    <row r="1797" spans="2:6">
      <c r="B1797" s="728"/>
      <c r="C1797" s="728"/>
      <c r="D1797" s="728"/>
      <c r="E1797" s="728"/>
      <c r="F1797" s="728"/>
    </row>
    <row r="1798" spans="2:6">
      <c r="B1798" s="728"/>
      <c r="C1798" s="728"/>
      <c r="D1798" s="728"/>
      <c r="E1798" s="728"/>
      <c r="F1798" s="728"/>
    </row>
    <row r="1799" spans="2:6">
      <c r="B1799" s="728"/>
      <c r="C1799" s="728"/>
      <c r="D1799" s="728"/>
      <c r="E1799" s="728"/>
      <c r="F1799" s="728"/>
    </row>
    <row r="1800" spans="2:6">
      <c r="B1800" s="728"/>
      <c r="C1800" s="728"/>
      <c r="D1800" s="728"/>
      <c r="E1800" s="728"/>
      <c r="F1800" s="728"/>
    </row>
    <row r="1801" spans="2:6">
      <c r="B1801" s="728"/>
      <c r="C1801" s="728"/>
      <c r="D1801" s="728"/>
      <c r="E1801" s="728"/>
      <c r="F1801" s="728"/>
    </row>
    <row r="1802" spans="2:6">
      <c r="B1802" s="728"/>
      <c r="C1802" s="728"/>
      <c r="D1802" s="728"/>
      <c r="E1802" s="728"/>
      <c r="F1802" s="728"/>
    </row>
    <row r="1803" spans="2:6">
      <c r="B1803" s="728"/>
      <c r="C1803" s="728"/>
      <c r="D1803" s="728"/>
      <c r="E1803" s="728"/>
      <c r="F1803" s="728"/>
    </row>
    <row r="1804" spans="2:6">
      <c r="B1804" s="728"/>
      <c r="C1804" s="728"/>
      <c r="D1804" s="728"/>
      <c r="E1804" s="728"/>
      <c r="F1804" s="728"/>
    </row>
    <row r="1805" spans="2:6">
      <c r="B1805" s="728"/>
      <c r="C1805" s="728"/>
      <c r="D1805" s="728"/>
      <c r="E1805" s="728"/>
      <c r="F1805" s="728"/>
    </row>
    <row r="1806" spans="2:6">
      <c r="B1806" s="728"/>
      <c r="C1806" s="728"/>
      <c r="D1806" s="728"/>
      <c r="E1806" s="728"/>
      <c r="F1806" s="728"/>
    </row>
    <row r="1807" spans="2:6">
      <c r="B1807" s="728"/>
      <c r="C1807" s="728"/>
      <c r="D1807" s="728"/>
      <c r="E1807" s="728"/>
      <c r="F1807" s="728"/>
    </row>
    <row r="1808" spans="2:6">
      <c r="B1808" s="728"/>
      <c r="C1808" s="728"/>
      <c r="D1808" s="728"/>
      <c r="E1808" s="728"/>
      <c r="F1808" s="728"/>
    </row>
    <row r="1809" spans="2:6">
      <c r="B1809" s="728"/>
      <c r="C1809" s="728"/>
      <c r="D1809" s="728"/>
      <c r="E1809" s="728"/>
      <c r="F1809" s="728"/>
    </row>
    <row r="1810" spans="2:6">
      <c r="B1810" s="728"/>
      <c r="C1810" s="728"/>
      <c r="D1810" s="728"/>
      <c r="E1810" s="728"/>
      <c r="F1810" s="728"/>
    </row>
    <row r="1811" spans="2:6">
      <c r="B1811" s="728"/>
      <c r="C1811" s="728"/>
      <c r="D1811" s="728"/>
      <c r="E1811" s="728"/>
      <c r="F1811" s="728"/>
    </row>
    <row r="1812" spans="2:6">
      <c r="B1812" s="728"/>
      <c r="C1812" s="728"/>
      <c r="D1812" s="728"/>
      <c r="E1812" s="728"/>
      <c r="F1812" s="728"/>
    </row>
    <row r="1813" spans="2:6">
      <c r="B1813" s="728"/>
      <c r="C1813" s="728"/>
      <c r="D1813" s="728"/>
      <c r="E1813" s="728"/>
      <c r="F1813" s="728"/>
    </row>
    <row r="1814" spans="2:6">
      <c r="B1814" s="728"/>
      <c r="C1814" s="728"/>
      <c r="D1814" s="728"/>
      <c r="E1814" s="728"/>
      <c r="F1814" s="728"/>
    </row>
    <row r="1815" spans="2:6">
      <c r="B1815" s="728"/>
      <c r="C1815" s="728"/>
      <c r="D1815" s="728"/>
      <c r="E1815" s="728"/>
      <c r="F1815" s="728"/>
    </row>
    <row r="1816" spans="2:6">
      <c r="B1816" s="728"/>
      <c r="C1816" s="728"/>
      <c r="D1816" s="728"/>
      <c r="E1816" s="728"/>
      <c r="F1816" s="728"/>
    </row>
    <row r="1817" spans="2:6">
      <c r="B1817" s="728"/>
      <c r="C1817" s="728"/>
      <c r="D1817" s="728"/>
      <c r="E1817" s="728"/>
      <c r="F1817" s="728"/>
    </row>
    <row r="1818" spans="2:6">
      <c r="B1818" s="728"/>
      <c r="C1818" s="728"/>
      <c r="D1818" s="728"/>
      <c r="E1818" s="728"/>
      <c r="F1818" s="728"/>
    </row>
    <row r="1819" spans="2:6">
      <c r="B1819" s="728"/>
      <c r="C1819" s="728"/>
      <c r="D1819" s="728"/>
      <c r="E1819" s="728"/>
      <c r="F1819" s="728"/>
    </row>
    <row r="1820" spans="2:6">
      <c r="B1820" s="728"/>
      <c r="C1820" s="728"/>
      <c r="D1820" s="728"/>
      <c r="E1820" s="728"/>
      <c r="F1820" s="728"/>
    </row>
    <row r="1821" spans="2:6">
      <c r="B1821" s="728"/>
      <c r="C1821" s="728"/>
      <c r="D1821" s="728"/>
      <c r="E1821" s="728"/>
      <c r="F1821" s="728"/>
    </row>
    <row r="1822" spans="2:6">
      <c r="B1822" s="728"/>
      <c r="C1822" s="728"/>
      <c r="D1822" s="728"/>
      <c r="E1822" s="728"/>
      <c r="F1822" s="728"/>
    </row>
    <row r="1823" spans="2:6">
      <c r="B1823" s="728"/>
      <c r="C1823" s="728"/>
      <c r="D1823" s="728"/>
      <c r="E1823" s="728"/>
      <c r="F1823" s="728"/>
    </row>
    <row r="1824" spans="2:6">
      <c r="B1824" s="728"/>
      <c r="C1824" s="728"/>
      <c r="D1824" s="728"/>
      <c r="E1824" s="728"/>
      <c r="F1824" s="728"/>
    </row>
    <row r="1825" spans="2:6">
      <c r="B1825" s="728"/>
      <c r="C1825" s="728"/>
      <c r="D1825" s="728"/>
      <c r="E1825" s="728"/>
      <c r="F1825" s="728"/>
    </row>
    <row r="1826" spans="2:6">
      <c r="B1826" s="728"/>
      <c r="C1826" s="728"/>
      <c r="D1826" s="728"/>
      <c r="E1826" s="728"/>
      <c r="F1826" s="728"/>
    </row>
    <row r="1827" spans="2:6">
      <c r="B1827" s="728"/>
      <c r="C1827" s="728"/>
      <c r="D1827" s="728"/>
      <c r="E1827" s="728"/>
      <c r="F1827" s="728"/>
    </row>
    <row r="1828" spans="2:6">
      <c r="B1828" s="728"/>
      <c r="C1828" s="728"/>
      <c r="D1828" s="728"/>
      <c r="E1828" s="728"/>
      <c r="F1828" s="728"/>
    </row>
    <row r="1829" spans="2:6">
      <c r="B1829" s="728"/>
      <c r="C1829" s="728"/>
      <c r="D1829" s="728"/>
      <c r="E1829" s="728"/>
      <c r="F1829" s="728"/>
    </row>
    <row r="1830" spans="2:6">
      <c r="B1830" s="728"/>
      <c r="C1830" s="728"/>
      <c r="D1830" s="728"/>
      <c r="E1830" s="728"/>
      <c r="F1830" s="728"/>
    </row>
    <row r="1831" spans="2:6">
      <c r="B1831" s="728"/>
      <c r="C1831" s="728"/>
      <c r="D1831" s="728"/>
      <c r="E1831" s="728"/>
      <c r="F1831" s="728"/>
    </row>
    <row r="1832" spans="2:6">
      <c r="B1832" s="728"/>
      <c r="C1832" s="728"/>
      <c r="D1832" s="728"/>
      <c r="E1832" s="728"/>
      <c r="F1832" s="728"/>
    </row>
    <row r="1833" spans="2:6">
      <c r="B1833" s="728"/>
      <c r="C1833" s="728"/>
      <c r="D1833" s="728"/>
      <c r="E1833" s="728"/>
      <c r="F1833" s="728"/>
    </row>
    <row r="1834" spans="2:6">
      <c r="B1834" s="728"/>
      <c r="C1834" s="728"/>
      <c r="D1834" s="728"/>
      <c r="E1834" s="728"/>
      <c r="F1834" s="728"/>
    </row>
    <row r="1835" spans="2:6">
      <c r="B1835" s="728"/>
      <c r="C1835" s="728"/>
      <c r="D1835" s="728"/>
      <c r="E1835" s="728"/>
      <c r="F1835" s="728"/>
    </row>
    <row r="1836" spans="2:6">
      <c r="B1836" s="728"/>
      <c r="C1836" s="728"/>
      <c r="D1836" s="728"/>
      <c r="E1836" s="728"/>
      <c r="F1836" s="728"/>
    </row>
    <row r="1837" spans="2:6">
      <c r="B1837" s="728"/>
      <c r="C1837" s="728"/>
      <c r="D1837" s="728"/>
      <c r="E1837" s="728"/>
      <c r="F1837" s="728"/>
    </row>
    <row r="1838" spans="2:6">
      <c r="B1838" s="728"/>
      <c r="C1838" s="728"/>
      <c r="D1838" s="728"/>
      <c r="E1838" s="728"/>
      <c r="F1838" s="728"/>
    </row>
    <row r="1839" spans="2:6">
      <c r="B1839" s="728"/>
      <c r="C1839" s="728"/>
      <c r="D1839" s="728"/>
      <c r="E1839" s="728"/>
      <c r="F1839" s="728"/>
    </row>
    <row r="1840" spans="2:6">
      <c r="B1840" s="728"/>
      <c r="C1840" s="728"/>
      <c r="D1840" s="728"/>
      <c r="E1840" s="728"/>
      <c r="F1840" s="728"/>
    </row>
    <row r="1841" spans="2:6">
      <c r="B1841" s="728"/>
      <c r="C1841" s="728"/>
      <c r="D1841" s="728"/>
      <c r="E1841" s="728"/>
      <c r="F1841" s="728"/>
    </row>
    <row r="1842" spans="2:6">
      <c r="B1842" s="728"/>
      <c r="C1842" s="728"/>
      <c r="D1842" s="728"/>
      <c r="E1842" s="728"/>
      <c r="F1842" s="728"/>
    </row>
    <row r="1843" spans="2:6">
      <c r="B1843" s="728"/>
      <c r="C1843" s="728"/>
      <c r="D1843" s="728"/>
      <c r="E1843" s="728"/>
      <c r="F1843" s="728"/>
    </row>
    <row r="1844" spans="2:6">
      <c r="B1844" s="728"/>
      <c r="C1844" s="728"/>
      <c r="D1844" s="728"/>
      <c r="E1844" s="728"/>
      <c r="F1844" s="728"/>
    </row>
    <row r="1845" spans="2:6">
      <c r="B1845" s="728"/>
      <c r="C1845" s="728"/>
      <c r="D1845" s="728"/>
      <c r="E1845" s="728"/>
      <c r="F1845" s="728"/>
    </row>
    <row r="1846" spans="2:6">
      <c r="B1846" s="728"/>
      <c r="C1846" s="728"/>
      <c r="D1846" s="728"/>
      <c r="E1846" s="728"/>
      <c r="F1846" s="728"/>
    </row>
    <row r="1847" spans="2:6">
      <c r="B1847" s="728"/>
      <c r="C1847" s="728"/>
      <c r="D1847" s="728"/>
      <c r="E1847" s="728"/>
      <c r="F1847" s="728"/>
    </row>
    <row r="1848" spans="2:6">
      <c r="B1848" s="728"/>
      <c r="C1848" s="728"/>
      <c r="D1848" s="728"/>
      <c r="E1848" s="728"/>
      <c r="F1848" s="728"/>
    </row>
    <row r="1849" spans="2:6">
      <c r="B1849" s="728"/>
      <c r="C1849" s="728"/>
      <c r="D1849" s="728"/>
      <c r="E1849" s="728"/>
      <c r="F1849" s="728"/>
    </row>
    <row r="1850" spans="2:6">
      <c r="B1850" s="728"/>
      <c r="C1850" s="728"/>
      <c r="D1850" s="728"/>
      <c r="E1850" s="728"/>
      <c r="F1850" s="728"/>
    </row>
    <row r="1851" spans="2:6">
      <c r="B1851" s="728"/>
      <c r="C1851" s="728"/>
      <c r="D1851" s="728"/>
      <c r="E1851" s="728"/>
      <c r="F1851" s="728"/>
    </row>
    <row r="1852" spans="2:6">
      <c r="B1852" s="728"/>
      <c r="C1852" s="728"/>
      <c r="D1852" s="728"/>
      <c r="E1852" s="728"/>
      <c r="F1852" s="728"/>
    </row>
    <row r="1853" spans="2:6">
      <c r="B1853" s="728"/>
      <c r="C1853" s="728"/>
      <c r="D1853" s="728"/>
      <c r="E1853" s="728"/>
      <c r="F1853" s="728"/>
    </row>
    <row r="1854" spans="2:6">
      <c r="B1854" s="728"/>
      <c r="C1854" s="728"/>
      <c r="D1854" s="728"/>
      <c r="E1854" s="728"/>
      <c r="F1854" s="728"/>
    </row>
    <row r="1855" spans="2:6">
      <c r="B1855" s="728"/>
      <c r="C1855" s="728"/>
      <c r="D1855" s="728"/>
      <c r="E1855" s="728"/>
      <c r="F1855" s="728"/>
    </row>
    <row r="1856" spans="2:6">
      <c r="B1856" s="728"/>
      <c r="C1856" s="728"/>
      <c r="D1856" s="728"/>
      <c r="E1856" s="728"/>
      <c r="F1856" s="728"/>
    </row>
    <row r="1857" spans="2:6">
      <c r="B1857" s="728"/>
      <c r="C1857" s="728"/>
      <c r="D1857" s="728"/>
      <c r="E1857" s="728"/>
      <c r="F1857" s="728"/>
    </row>
    <row r="1858" spans="2:6">
      <c r="B1858" s="728"/>
      <c r="C1858" s="728"/>
      <c r="D1858" s="728"/>
      <c r="E1858" s="728"/>
      <c r="F1858" s="728"/>
    </row>
    <row r="1859" spans="2:6">
      <c r="B1859" s="728"/>
      <c r="C1859" s="728"/>
      <c r="D1859" s="728"/>
      <c r="E1859" s="728"/>
      <c r="F1859" s="728"/>
    </row>
    <row r="1860" spans="2:6">
      <c r="B1860" s="728"/>
      <c r="C1860" s="728"/>
      <c r="D1860" s="728"/>
      <c r="E1860" s="728"/>
      <c r="F1860" s="728"/>
    </row>
    <row r="1861" spans="2:6">
      <c r="B1861" s="728"/>
      <c r="C1861" s="728"/>
      <c r="D1861" s="728"/>
      <c r="E1861" s="728"/>
      <c r="F1861" s="728"/>
    </row>
    <row r="1862" spans="2:6">
      <c r="B1862" s="728"/>
      <c r="C1862" s="728"/>
      <c r="D1862" s="728"/>
      <c r="E1862" s="728"/>
      <c r="F1862" s="728"/>
    </row>
    <row r="1863" spans="2:6">
      <c r="B1863" s="728"/>
      <c r="C1863" s="728"/>
      <c r="D1863" s="728"/>
      <c r="E1863" s="728"/>
      <c r="F1863" s="728"/>
    </row>
    <row r="1864" spans="2:6">
      <c r="B1864" s="728"/>
      <c r="C1864" s="728"/>
      <c r="D1864" s="728"/>
      <c r="E1864" s="728"/>
      <c r="F1864" s="728"/>
    </row>
    <row r="1865" spans="2:6">
      <c r="B1865" s="728"/>
      <c r="C1865" s="728"/>
      <c r="D1865" s="728"/>
      <c r="E1865" s="728"/>
      <c r="F1865" s="728"/>
    </row>
    <row r="1866" spans="2:6">
      <c r="B1866" s="728"/>
      <c r="C1866" s="728"/>
      <c r="D1866" s="728"/>
      <c r="E1866" s="728"/>
      <c r="F1866" s="728"/>
    </row>
    <row r="1867" spans="2:6">
      <c r="B1867" s="728"/>
      <c r="C1867" s="728"/>
      <c r="D1867" s="728"/>
      <c r="E1867" s="728"/>
      <c r="F1867" s="728"/>
    </row>
    <row r="1868" spans="2:6">
      <c r="B1868" s="728"/>
      <c r="C1868" s="728"/>
      <c r="D1868" s="728"/>
      <c r="E1868" s="728"/>
      <c r="F1868" s="728"/>
    </row>
    <row r="1869" spans="2:6">
      <c r="B1869" s="728"/>
      <c r="C1869" s="728"/>
      <c r="D1869" s="728"/>
      <c r="E1869" s="728"/>
      <c r="F1869" s="728"/>
    </row>
    <row r="1870" spans="2:6">
      <c r="B1870" s="728"/>
      <c r="C1870" s="728"/>
      <c r="D1870" s="728"/>
      <c r="E1870" s="728"/>
      <c r="F1870" s="728"/>
    </row>
    <row r="1871" spans="2:6">
      <c r="B1871" s="728"/>
      <c r="C1871" s="728"/>
      <c r="D1871" s="728"/>
      <c r="E1871" s="728"/>
      <c r="F1871" s="728"/>
    </row>
    <row r="1872" spans="2:6">
      <c r="B1872" s="728"/>
      <c r="C1872" s="728"/>
      <c r="D1872" s="728"/>
      <c r="E1872" s="728"/>
      <c r="F1872" s="728"/>
    </row>
    <row r="1873" spans="2:6">
      <c r="B1873" s="728"/>
      <c r="C1873" s="728"/>
      <c r="D1873" s="728"/>
      <c r="E1873" s="728"/>
      <c r="F1873" s="728"/>
    </row>
    <row r="1874" spans="2:6">
      <c r="B1874" s="728"/>
      <c r="C1874" s="728"/>
      <c r="D1874" s="728"/>
      <c r="E1874" s="728"/>
      <c r="F1874" s="728"/>
    </row>
    <row r="1875" spans="2:6">
      <c r="B1875" s="728"/>
      <c r="C1875" s="728"/>
      <c r="D1875" s="728"/>
      <c r="E1875" s="728"/>
      <c r="F1875" s="728"/>
    </row>
    <row r="1876" spans="2:6">
      <c r="B1876" s="728"/>
      <c r="C1876" s="728"/>
      <c r="D1876" s="728"/>
      <c r="E1876" s="728"/>
      <c r="F1876" s="728"/>
    </row>
    <row r="1877" spans="2:6">
      <c r="B1877" s="728"/>
      <c r="C1877" s="728"/>
      <c r="D1877" s="728"/>
      <c r="E1877" s="728"/>
      <c r="F1877" s="728"/>
    </row>
    <row r="1878" spans="2:6">
      <c r="B1878" s="728"/>
      <c r="C1878" s="728"/>
      <c r="D1878" s="728"/>
      <c r="E1878" s="728"/>
      <c r="F1878" s="728"/>
    </row>
    <row r="1879" spans="2:6">
      <c r="B1879" s="728"/>
      <c r="C1879" s="728"/>
      <c r="D1879" s="728"/>
      <c r="E1879" s="728"/>
      <c r="F1879" s="728"/>
    </row>
    <row r="1880" spans="2:6">
      <c r="B1880" s="728"/>
      <c r="C1880" s="728"/>
      <c r="D1880" s="728"/>
      <c r="E1880" s="728"/>
      <c r="F1880" s="728"/>
    </row>
    <row r="1881" spans="2:6">
      <c r="B1881" s="728"/>
      <c r="C1881" s="728"/>
      <c r="D1881" s="728"/>
      <c r="E1881" s="728"/>
      <c r="F1881" s="728"/>
    </row>
    <row r="1882" spans="2:6">
      <c r="B1882" s="728"/>
      <c r="C1882" s="728"/>
      <c r="D1882" s="728"/>
      <c r="E1882" s="728"/>
      <c r="F1882" s="728"/>
    </row>
    <row r="1883" spans="2:6">
      <c r="B1883" s="728"/>
      <c r="C1883" s="728"/>
      <c r="D1883" s="728"/>
      <c r="E1883" s="728"/>
      <c r="F1883" s="728"/>
    </row>
    <row r="1884" spans="2:6">
      <c r="B1884" s="728"/>
      <c r="C1884" s="728"/>
      <c r="D1884" s="728"/>
      <c r="E1884" s="728"/>
      <c r="F1884" s="728"/>
    </row>
    <row r="1885" spans="2:6">
      <c r="B1885" s="728"/>
      <c r="C1885" s="728"/>
      <c r="D1885" s="728"/>
      <c r="E1885" s="728"/>
      <c r="F1885" s="728"/>
    </row>
    <row r="1886" spans="2:6">
      <c r="B1886" s="728"/>
      <c r="C1886" s="728"/>
      <c r="D1886" s="728"/>
      <c r="E1886" s="728"/>
      <c r="F1886" s="728"/>
    </row>
    <row r="1887" spans="2:6">
      <c r="B1887" s="728"/>
      <c r="C1887" s="728"/>
      <c r="D1887" s="728"/>
      <c r="E1887" s="728"/>
      <c r="F1887" s="728"/>
    </row>
    <row r="1888" spans="2:6">
      <c r="B1888" s="728"/>
      <c r="C1888" s="728"/>
      <c r="D1888" s="728"/>
      <c r="E1888" s="728"/>
      <c r="F1888" s="728"/>
    </row>
    <row r="1889" spans="2:6">
      <c r="B1889" s="728"/>
      <c r="C1889" s="728"/>
      <c r="D1889" s="728"/>
      <c r="E1889" s="728"/>
      <c r="F1889" s="728"/>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HB616"/>
  <sheetViews>
    <sheetView workbookViewId="0">
      <selection activeCell="A5" sqref="A5:F5"/>
    </sheetView>
  </sheetViews>
  <sheetFormatPr defaultRowHeight="12.75"/>
  <cols>
    <col min="1" max="1" width="70" style="297" customWidth="1"/>
    <col min="2" max="6" width="13.28515625" style="290" customWidth="1"/>
    <col min="7" max="7" width="2.85546875" style="268" customWidth="1"/>
    <col min="8" max="256" width="9.140625" style="290"/>
    <col min="257" max="257" width="70" style="290" customWidth="1"/>
    <col min="258" max="262" width="13.28515625" style="290" customWidth="1"/>
    <col min="263" max="263" width="2.85546875" style="290" customWidth="1"/>
    <col min="264" max="512" width="9.140625" style="290"/>
    <col min="513" max="513" width="70" style="290" customWidth="1"/>
    <col min="514" max="518" width="13.28515625" style="290" customWidth="1"/>
    <col min="519" max="519" width="2.85546875" style="290" customWidth="1"/>
    <col min="520" max="768" width="9.140625" style="290"/>
    <col min="769" max="769" width="70" style="290" customWidth="1"/>
    <col min="770" max="774" width="13.28515625" style="290" customWidth="1"/>
    <col min="775" max="775" width="2.85546875" style="290" customWidth="1"/>
    <col min="776" max="1024" width="9.140625" style="290"/>
    <col min="1025" max="1025" width="70" style="290" customWidth="1"/>
    <col min="1026" max="1030" width="13.28515625" style="290" customWidth="1"/>
    <col min="1031" max="1031" width="2.85546875" style="290" customWidth="1"/>
    <col min="1032" max="1280" width="9.140625" style="290"/>
    <col min="1281" max="1281" width="70" style="290" customWidth="1"/>
    <col min="1282" max="1286" width="13.28515625" style="290" customWidth="1"/>
    <col min="1287" max="1287" width="2.85546875" style="290" customWidth="1"/>
    <col min="1288" max="1536" width="9.140625" style="290"/>
    <col min="1537" max="1537" width="70" style="290" customWidth="1"/>
    <col min="1538" max="1542" width="13.28515625" style="290" customWidth="1"/>
    <col min="1543" max="1543" width="2.85546875" style="290" customWidth="1"/>
    <col min="1544" max="1792" width="9.140625" style="290"/>
    <col min="1793" max="1793" width="70" style="290" customWidth="1"/>
    <col min="1794" max="1798" width="13.28515625" style="290" customWidth="1"/>
    <col min="1799" max="1799" width="2.85546875" style="290" customWidth="1"/>
    <col min="1800" max="2048" width="9.140625" style="290"/>
    <col min="2049" max="2049" width="70" style="290" customWidth="1"/>
    <col min="2050" max="2054" width="13.28515625" style="290" customWidth="1"/>
    <col min="2055" max="2055" width="2.85546875" style="290" customWidth="1"/>
    <col min="2056" max="2304" width="9.140625" style="290"/>
    <col min="2305" max="2305" width="70" style="290" customWidth="1"/>
    <col min="2306" max="2310" width="13.28515625" style="290" customWidth="1"/>
    <col min="2311" max="2311" width="2.85546875" style="290" customWidth="1"/>
    <col min="2312" max="2560" width="9.140625" style="290"/>
    <col min="2561" max="2561" width="70" style="290" customWidth="1"/>
    <col min="2562" max="2566" width="13.28515625" style="290" customWidth="1"/>
    <col min="2567" max="2567" width="2.85546875" style="290" customWidth="1"/>
    <col min="2568" max="2816" width="9.140625" style="290"/>
    <col min="2817" max="2817" width="70" style="290" customWidth="1"/>
    <col min="2818" max="2822" width="13.28515625" style="290" customWidth="1"/>
    <col min="2823" max="2823" width="2.85546875" style="290" customWidth="1"/>
    <col min="2824" max="3072" width="9.140625" style="290"/>
    <col min="3073" max="3073" width="70" style="290" customWidth="1"/>
    <col min="3074" max="3078" width="13.28515625" style="290" customWidth="1"/>
    <col min="3079" max="3079" width="2.85546875" style="290" customWidth="1"/>
    <col min="3080" max="3328" width="9.140625" style="290"/>
    <col min="3329" max="3329" width="70" style="290" customWidth="1"/>
    <col min="3330" max="3334" width="13.28515625" style="290" customWidth="1"/>
    <col min="3335" max="3335" width="2.85546875" style="290" customWidth="1"/>
    <col min="3336" max="3584" width="9.140625" style="290"/>
    <col min="3585" max="3585" width="70" style="290" customWidth="1"/>
    <col min="3586" max="3590" width="13.28515625" style="290" customWidth="1"/>
    <col min="3591" max="3591" width="2.85546875" style="290" customWidth="1"/>
    <col min="3592" max="3840" width="9.140625" style="290"/>
    <col min="3841" max="3841" width="70" style="290" customWidth="1"/>
    <col min="3842" max="3846" width="13.28515625" style="290" customWidth="1"/>
    <col min="3847" max="3847" width="2.85546875" style="290" customWidth="1"/>
    <col min="3848" max="4096" width="9.140625" style="290"/>
    <col min="4097" max="4097" width="70" style="290" customWidth="1"/>
    <col min="4098" max="4102" width="13.28515625" style="290" customWidth="1"/>
    <col min="4103" max="4103" width="2.85546875" style="290" customWidth="1"/>
    <col min="4104" max="4352" width="9.140625" style="290"/>
    <col min="4353" max="4353" width="70" style="290" customWidth="1"/>
    <col min="4354" max="4358" width="13.28515625" style="290" customWidth="1"/>
    <col min="4359" max="4359" width="2.85546875" style="290" customWidth="1"/>
    <col min="4360" max="4608" width="9.140625" style="290"/>
    <col min="4609" max="4609" width="70" style="290" customWidth="1"/>
    <col min="4610" max="4614" width="13.28515625" style="290" customWidth="1"/>
    <col min="4615" max="4615" width="2.85546875" style="290" customWidth="1"/>
    <col min="4616" max="4864" width="9.140625" style="290"/>
    <col min="4865" max="4865" width="70" style="290" customWidth="1"/>
    <col min="4866" max="4870" width="13.28515625" style="290" customWidth="1"/>
    <col min="4871" max="4871" width="2.85546875" style="290" customWidth="1"/>
    <col min="4872" max="5120" width="9.140625" style="290"/>
    <col min="5121" max="5121" width="70" style="290" customWidth="1"/>
    <col min="5122" max="5126" width="13.28515625" style="290" customWidth="1"/>
    <col min="5127" max="5127" width="2.85546875" style="290" customWidth="1"/>
    <col min="5128" max="5376" width="9.140625" style="290"/>
    <col min="5377" max="5377" width="70" style="290" customWidth="1"/>
    <col min="5378" max="5382" width="13.28515625" style="290" customWidth="1"/>
    <col min="5383" max="5383" width="2.85546875" style="290" customWidth="1"/>
    <col min="5384" max="5632" width="9.140625" style="290"/>
    <col min="5633" max="5633" width="70" style="290" customWidth="1"/>
    <col min="5634" max="5638" width="13.28515625" style="290" customWidth="1"/>
    <col min="5639" max="5639" width="2.85546875" style="290" customWidth="1"/>
    <col min="5640" max="5888" width="9.140625" style="290"/>
    <col min="5889" max="5889" width="70" style="290" customWidth="1"/>
    <col min="5890" max="5894" width="13.28515625" style="290" customWidth="1"/>
    <col min="5895" max="5895" width="2.85546875" style="290" customWidth="1"/>
    <col min="5896" max="6144" width="9.140625" style="290"/>
    <col min="6145" max="6145" width="70" style="290" customWidth="1"/>
    <col min="6146" max="6150" width="13.28515625" style="290" customWidth="1"/>
    <col min="6151" max="6151" width="2.85546875" style="290" customWidth="1"/>
    <col min="6152" max="6400" width="9.140625" style="290"/>
    <col min="6401" max="6401" width="70" style="290" customWidth="1"/>
    <col min="6402" max="6406" width="13.28515625" style="290" customWidth="1"/>
    <col min="6407" max="6407" width="2.85546875" style="290" customWidth="1"/>
    <col min="6408" max="6656" width="9.140625" style="290"/>
    <col min="6657" max="6657" width="70" style="290" customWidth="1"/>
    <col min="6658" max="6662" width="13.28515625" style="290" customWidth="1"/>
    <col min="6663" max="6663" width="2.85546875" style="290" customWidth="1"/>
    <col min="6664" max="6912" width="9.140625" style="290"/>
    <col min="6913" max="6913" width="70" style="290" customWidth="1"/>
    <col min="6914" max="6918" width="13.28515625" style="290" customWidth="1"/>
    <col min="6919" max="6919" width="2.85546875" style="290" customWidth="1"/>
    <col min="6920" max="7168" width="9.140625" style="290"/>
    <col min="7169" max="7169" width="70" style="290" customWidth="1"/>
    <col min="7170" max="7174" width="13.28515625" style="290" customWidth="1"/>
    <col min="7175" max="7175" width="2.85546875" style="290" customWidth="1"/>
    <col min="7176" max="7424" width="9.140625" style="290"/>
    <col min="7425" max="7425" width="70" style="290" customWidth="1"/>
    <col min="7426" max="7430" width="13.28515625" style="290" customWidth="1"/>
    <col min="7431" max="7431" width="2.85546875" style="290" customWidth="1"/>
    <col min="7432" max="7680" width="9.140625" style="290"/>
    <col min="7681" max="7681" width="70" style="290" customWidth="1"/>
    <col min="7682" max="7686" width="13.28515625" style="290" customWidth="1"/>
    <col min="7687" max="7687" width="2.85546875" style="290" customWidth="1"/>
    <col min="7688" max="7936" width="9.140625" style="290"/>
    <col min="7937" max="7937" width="70" style="290" customWidth="1"/>
    <col min="7938" max="7942" width="13.28515625" style="290" customWidth="1"/>
    <col min="7943" max="7943" width="2.85546875" style="290" customWidth="1"/>
    <col min="7944" max="8192" width="9.140625" style="290"/>
    <col min="8193" max="8193" width="70" style="290" customWidth="1"/>
    <col min="8194" max="8198" width="13.28515625" style="290" customWidth="1"/>
    <col min="8199" max="8199" width="2.85546875" style="290" customWidth="1"/>
    <col min="8200" max="8448" width="9.140625" style="290"/>
    <col min="8449" max="8449" width="70" style="290" customWidth="1"/>
    <col min="8450" max="8454" width="13.28515625" style="290" customWidth="1"/>
    <col min="8455" max="8455" width="2.85546875" style="290" customWidth="1"/>
    <col min="8456" max="8704" width="9.140625" style="290"/>
    <col min="8705" max="8705" width="70" style="290" customWidth="1"/>
    <col min="8706" max="8710" width="13.28515625" style="290" customWidth="1"/>
    <col min="8711" max="8711" width="2.85546875" style="290" customWidth="1"/>
    <col min="8712" max="8960" width="9.140625" style="290"/>
    <col min="8961" max="8961" width="70" style="290" customWidth="1"/>
    <col min="8962" max="8966" width="13.28515625" style="290" customWidth="1"/>
    <col min="8967" max="8967" width="2.85546875" style="290" customWidth="1"/>
    <col min="8968" max="9216" width="9.140625" style="290"/>
    <col min="9217" max="9217" width="70" style="290" customWidth="1"/>
    <col min="9218" max="9222" width="13.28515625" style="290" customWidth="1"/>
    <col min="9223" max="9223" width="2.85546875" style="290" customWidth="1"/>
    <col min="9224" max="9472" width="9.140625" style="290"/>
    <col min="9473" max="9473" width="70" style="290" customWidth="1"/>
    <col min="9474" max="9478" width="13.28515625" style="290" customWidth="1"/>
    <col min="9479" max="9479" width="2.85546875" style="290" customWidth="1"/>
    <col min="9480" max="9728" width="9.140625" style="290"/>
    <col min="9729" max="9729" width="70" style="290" customWidth="1"/>
    <col min="9730" max="9734" width="13.28515625" style="290" customWidth="1"/>
    <col min="9735" max="9735" width="2.85546875" style="290" customWidth="1"/>
    <col min="9736" max="9984" width="9.140625" style="290"/>
    <col min="9985" max="9985" width="70" style="290" customWidth="1"/>
    <col min="9986" max="9990" width="13.28515625" style="290" customWidth="1"/>
    <col min="9991" max="9991" width="2.85546875" style="290" customWidth="1"/>
    <col min="9992" max="10240" width="9.140625" style="290"/>
    <col min="10241" max="10241" width="70" style="290" customWidth="1"/>
    <col min="10242" max="10246" width="13.28515625" style="290" customWidth="1"/>
    <col min="10247" max="10247" width="2.85546875" style="290" customWidth="1"/>
    <col min="10248" max="10496" width="9.140625" style="290"/>
    <col min="10497" max="10497" width="70" style="290" customWidth="1"/>
    <col min="10498" max="10502" width="13.28515625" style="290" customWidth="1"/>
    <col min="10503" max="10503" width="2.85546875" style="290" customWidth="1"/>
    <col min="10504" max="10752" width="9.140625" style="290"/>
    <col min="10753" max="10753" width="70" style="290" customWidth="1"/>
    <col min="10754" max="10758" width="13.28515625" style="290" customWidth="1"/>
    <col min="10759" max="10759" width="2.85546875" style="290" customWidth="1"/>
    <col min="10760" max="11008" width="9.140625" style="290"/>
    <col min="11009" max="11009" width="70" style="290" customWidth="1"/>
    <col min="11010" max="11014" width="13.28515625" style="290" customWidth="1"/>
    <col min="11015" max="11015" width="2.85546875" style="290" customWidth="1"/>
    <col min="11016" max="11264" width="9.140625" style="290"/>
    <col min="11265" max="11265" width="70" style="290" customWidth="1"/>
    <col min="11266" max="11270" width="13.28515625" style="290" customWidth="1"/>
    <col min="11271" max="11271" width="2.85546875" style="290" customWidth="1"/>
    <col min="11272" max="11520" width="9.140625" style="290"/>
    <col min="11521" max="11521" width="70" style="290" customWidth="1"/>
    <col min="11522" max="11526" width="13.28515625" style="290" customWidth="1"/>
    <col min="11527" max="11527" width="2.85546875" style="290" customWidth="1"/>
    <col min="11528" max="11776" width="9.140625" style="290"/>
    <col min="11777" max="11777" width="70" style="290" customWidth="1"/>
    <col min="11778" max="11782" width="13.28515625" style="290" customWidth="1"/>
    <col min="11783" max="11783" width="2.85546875" style="290" customWidth="1"/>
    <col min="11784" max="12032" width="9.140625" style="290"/>
    <col min="12033" max="12033" width="70" style="290" customWidth="1"/>
    <col min="12034" max="12038" width="13.28515625" style="290" customWidth="1"/>
    <col min="12039" max="12039" width="2.85546875" style="290" customWidth="1"/>
    <col min="12040" max="12288" width="9.140625" style="290"/>
    <col min="12289" max="12289" width="70" style="290" customWidth="1"/>
    <col min="12290" max="12294" width="13.28515625" style="290" customWidth="1"/>
    <col min="12295" max="12295" width="2.85546875" style="290" customWidth="1"/>
    <col min="12296" max="12544" width="9.140625" style="290"/>
    <col min="12545" max="12545" width="70" style="290" customWidth="1"/>
    <col min="12546" max="12550" width="13.28515625" style="290" customWidth="1"/>
    <col min="12551" max="12551" width="2.85546875" style="290" customWidth="1"/>
    <col min="12552" max="12800" width="9.140625" style="290"/>
    <col min="12801" max="12801" width="70" style="290" customWidth="1"/>
    <col min="12802" max="12806" width="13.28515625" style="290" customWidth="1"/>
    <col min="12807" max="12807" width="2.85546875" style="290" customWidth="1"/>
    <col min="12808" max="13056" width="9.140625" style="290"/>
    <col min="13057" max="13057" width="70" style="290" customWidth="1"/>
    <col min="13058" max="13062" width="13.28515625" style="290" customWidth="1"/>
    <col min="13063" max="13063" width="2.85546875" style="290" customWidth="1"/>
    <col min="13064" max="13312" width="9.140625" style="290"/>
    <col min="13313" max="13313" width="70" style="290" customWidth="1"/>
    <col min="13314" max="13318" width="13.28515625" style="290" customWidth="1"/>
    <col min="13319" max="13319" width="2.85546875" style="290" customWidth="1"/>
    <col min="13320" max="13568" width="9.140625" style="290"/>
    <col min="13569" max="13569" width="70" style="290" customWidth="1"/>
    <col min="13570" max="13574" width="13.28515625" style="290" customWidth="1"/>
    <col min="13575" max="13575" width="2.85546875" style="290" customWidth="1"/>
    <col min="13576" max="13824" width="9.140625" style="290"/>
    <col min="13825" max="13825" width="70" style="290" customWidth="1"/>
    <col min="13826" max="13830" width="13.28515625" style="290" customWidth="1"/>
    <col min="13831" max="13831" width="2.85546875" style="290" customWidth="1"/>
    <col min="13832" max="14080" width="9.140625" style="290"/>
    <col min="14081" max="14081" width="70" style="290" customWidth="1"/>
    <col min="14082" max="14086" width="13.28515625" style="290" customWidth="1"/>
    <col min="14087" max="14087" width="2.85546875" style="290" customWidth="1"/>
    <col min="14088" max="14336" width="9.140625" style="290"/>
    <col min="14337" max="14337" width="70" style="290" customWidth="1"/>
    <col min="14338" max="14342" width="13.28515625" style="290" customWidth="1"/>
    <col min="14343" max="14343" width="2.85546875" style="290" customWidth="1"/>
    <col min="14344" max="14592" width="9.140625" style="290"/>
    <col min="14593" max="14593" width="70" style="290" customWidth="1"/>
    <col min="14594" max="14598" width="13.28515625" style="290" customWidth="1"/>
    <col min="14599" max="14599" width="2.85546875" style="290" customWidth="1"/>
    <col min="14600" max="14848" width="9.140625" style="290"/>
    <col min="14849" max="14849" width="70" style="290" customWidth="1"/>
    <col min="14850" max="14854" width="13.28515625" style="290" customWidth="1"/>
    <col min="14855" max="14855" width="2.85546875" style="290" customWidth="1"/>
    <col min="14856" max="15104" width="9.140625" style="290"/>
    <col min="15105" max="15105" width="70" style="290" customWidth="1"/>
    <col min="15106" max="15110" width="13.28515625" style="290" customWidth="1"/>
    <col min="15111" max="15111" width="2.85546875" style="290" customWidth="1"/>
    <col min="15112" max="15360" width="9.140625" style="290"/>
    <col min="15361" max="15361" width="70" style="290" customWidth="1"/>
    <col min="15362" max="15366" width="13.28515625" style="290" customWidth="1"/>
    <col min="15367" max="15367" width="2.85546875" style="290" customWidth="1"/>
    <col min="15368" max="15616" width="9.140625" style="290"/>
    <col min="15617" max="15617" width="70" style="290" customWidth="1"/>
    <col min="15618" max="15622" width="13.28515625" style="290" customWidth="1"/>
    <col min="15623" max="15623" width="2.85546875" style="290" customWidth="1"/>
    <col min="15624" max="15872" width="9.140625" style="290"/>
    <col min="15873" max="15873" width="70" style="290" customWidth="1"/>
    <col min="15874" max="15878" width="13.28515625" style="290" customWidth="1"/>
    <col min="15879" max="15879" width="2.85546875" style="290" customWidth="1"/>
    <col min="15880" max="16128" width="9.140625" style="290"/>
    <col min="16129" max="16129" width="70" style="290" customWidth="1"/>
    <col min="16130" max="16134" width="13.28515625" style="290" customWidth="1"/>
    <col min="16135" max="16135" width="2.85546875" style="290" customWidth="1"/>
    <col min="16136" max="16384" width="9.140625" style="290"/>
  </cols>
  <sheetData>
    <row r="1" spans="1:210" s="377" customFormat="1" ht="17.25" customHeight="1">
      <c r="A1" s="579"/>
      <c r="B1" s="292"/>
      <c r="C1" s="292"/>
      <c r="D1" s="292"/>
      <c r="E1" s="292"/>
      <c r="F1" s="292"/>
    </row>
    <row r="2" spans="1:210" s="487" customFormat="1" ht="27" customHeight="1">
      <c r="A2" s="110" t="s">
        <v>1109</v>
      </c>
      <c r="B2" s="110"/>
      <c r="C2" s="110"/>
      <c r="D2" s="110"/>
      <c r="E2" s="110"/>
      <c r="F2" s="110"/>
    </row>
    <row r="3" spans="1:210" s="487" customFormat="1" ht="27.75" customHeight="1">
      <c r="A3" s="110" t="s">
        <v>530</v>
      </c>
      <c r="B3" s="110"/>
      <c r="C3" s="110"/>
      <c r="D3" s="110"/>
      <c r="E3" s="110"/>
      <c r="F3" s="110"/>
    </row>
    <row r="4" spans="1:210" s="548" customFormat="1" ht="28.5" customHeight="1">
      <c r="A4" s="580" t="s">
        <v>2</v>
      </c>
      <c r="B4" s="580"/>
      <c r="C4" s="580"/>
      <c r="D4" s="580"/>
      <c r="E4" s="580"/>
      <c r="F4" s="580"/>
    </row>
    <row r="5" spans="1:210" s="487" customFormat="1" ht="9" customHeight="1">
      <c r="A5" s="110"/>
      <c r="B5" s="110"/>
      <c r="C5" s="110"/>
      <c r="D5" s="110"/>
      <c r="E5" s="110"/>
      <c r="F5" s="110"/>
    </row>
    <row r="6" spans="1:210" ht="6.75" customHeight="1">
      <c r="A6" s="581"/>
      <c r="G6" s="290"/>
    </row>
    <row r="7" spans="1:210" ht="5.25" customHeight="1" thickBot="1">
      <c r="A7" s="581"/>
      <c r="B7" s="582"/>
      <c r="C7" s="582"/>
      <c r="D7" s="582"/>
      <c r="E7" s="582"/>
      <c r="F7" s="582"/>
      <c r="G7" s="290"/>
    </row>
    <row r="8" spans="1:210" ht="28.5" customHeight="1" thickTop="1" thickBot="1">
      <c r="A8" s="130"/>
      <c r="B8" s="437" t="s">
        <v>194</v>
      </c>
      <c r="C8" s="437" t="s">
        <v>191</v>
      </c>
      <c r="D8" s="437" t="s">
        <v>192</v>
      </c>
      <c r="E8" s="437" t="s">
        <v>193</v>
      </c>
      <c r="F8" s="583" t="s">
        <v>222</v>
      </c>
      <c r="G8" s="290"/>
    </row>
    <row r="9" spans="1:210" ht="12" customHeight="1" thickTop="1" thickBot="1">
      <c r="A9" s="584"/>
      <c r="B9" s="585"/>
      <c r="C9" s="585"/>
      <c r="D9" s="585"/>
      <c r="E9" s="585"/>
      <c r="F9" s="586"/>
      <c r="G9" s="290"/>
    </row>
    <row r="10" spans="1:210" ht="18" customHeight="1" thickTop="1" thickBot="1">
      <c r="A10" s="587" t="s">
        <v>531</v>
      </c>
      <c r="B10" s="590"/>
      <c r="C10" s="590"/>
      <c r="D10" s="590"/>
      <c r="E10" s="590"/>
      <c r="F10" s="590"/>
      <c r="G10" s="290"/>
    </row>
    <row r="11" spans="1:210" ht="18" customHeight="1" thickTop="1">
      <c r="A11" s="584" t="s">
        <v>532</v>
      </c>
      <c r="B11" s="588">
        <v>4.9000000000000002E-2</v>
      </c>
      <c r="C11" s="588">
        <v>9.2100000000000001E-2</v>
      </c>
      <c r="D11" s="588">
        <v>4.7100000000000003E-2</v>
      </c>
      <c r="E11" s="588">
        <v>7.6499999999999999E-2</v>
      </c>
      <c r="F11" s="588">
        <v>6.1499999999999999E-2</v>
      </c>
      <c r="G11" s="589"/>
      <c r="H11" s="589"/>
      <c r="I11" s="589"/>
      <c r="J11" s="589"/>
      <c r="K11" s="589"/>
      <c r="L11" s="589"/>
      <c r="M11" s="589"/>
      <c r="N11" s="589"/>
      <c r="O11" s="589"/>
      <c r="P11" s="589"/>
      <c r="Q11" s="589"/>
      <c r="R11" s="589"/>
      <c r="S11" s="589"/>
      <c r="T11" s="589"/>
      <c r="U11" s="589"/>
      <c r="V11" s="589"/>
      <c r="W11" s="589"/>
      <c r="X11" s="589"/>
      <c r="Y11" s="589"/>
      <c r="Z11" s="589"/>
      <c r="AA11" s="589"/>
      <c r="AB11" s="589"/>
      <c r="AC11" s="589"/>
      <c r="AD11" s="589"/>
      <c r="AE11" s="589"/>
      <c r="AF11" s="589"/>
      <c r="AG11" s="589"/>
      <c r="AH11" s="589"/>
      <c r="AI11" s="589"/>
      <c r="AJ11" s="589"/>
      <c r="AK11" s="589"/>
      <c r="AL11" s="589"/>
      <c r="AM11" s="589"/>
      <c r="AN11" s="589"/>
      <c r="AO11" s="589"/>
      <c r="AP11" s="589"/>
      <c r="AQ11" s="589"/>
      <c r="AR11" s="589"/>
      <c r="AS11" s="589"/>
      <c r="AT11" s="589"/>
      <c r="AU11" s="589"/>
      <c r="AV11" s="589"/>
      <c r="AW11" s="589"/>
      <c r="AX11" s="589"/>
      <c r="AY11" s="589"/>
      <c r="AZ11" s="589"/>
      <c r="BA11" s="589"/>
      <c r="BB11" s="589"/>
      <c r="BC11" s="589"/>
      <c r="BD11" s="589"/>
      <c r="BE11" s="589"/>
      <c r="BF11" s="589"/>
      <c r="BG11" s="589"/>
      <c r="BH11" s="589"/>
      <c r="BI11" s="589"/>
      <c r="BJ11" s="589"/>
      <c r="BK11" s="589"/>
      <c r="BL11" s="589"/>
      <c r="BM11" s="589"/>
      <c r="BN11" s="589"/>
      <c r="BO11" s="589"/>
      <c r="BP11" s="589"/>
      <c r="BQ11" s="589"/>
      <c r="BR11" s="589"/>
      <c r="BS11" s="589"/>
      <c r="BT11" s="589"/>
      <c r="BU11" s="589"/>
      <c r="BV11" s="589"/>
      <c r="BW11" s="589"/>
      <c r="BX11" s="589"/>
      <c r="BY11" s="589"/>
      <c r="BZ11" s="589"/>
      <c r="CA11" s="589"/>
      <c r="CB11" s="589"/>
      <c r="CC11" s="589"/>
      <c r="CD11" s="589"/>
      <c r="CE11" s="589"/>
      <c r="CF11" s="589"/>
      <c r="CG11" s="589"/>
      <c r="CH11" s="589"/>
      <c r="CI11" s="589"/>
      <c r="CJ11" s="589"/>
      <c r="CK11" s="589"/>
      <c r="CL11" s="589"/>
      <c r="CM11" s="589"/>
      <c r="CN11" s="589"/>
      <c r="CO11" s="589"/>
      <c r="CP11" s="589"/>
      <c r="CQ11" s="589"/>
      <c r="CR11" s="589"/>
      <c r="CS11" s="589"/>
      <c r="CT11" s="589"/>
      <c r="CU11" s="589"/>
      <c r="CV11" s="589"/>
      <c r="CW11" s="589"/>
      <c r="CX11" s="589"/>
      <c r="CY11" s="589"/>
      <c r="CZ11" s="589"/>
      <c r="DA11" s="589"/>
      <c r="DB11" s="589"/>
      <c r="DC11" s="589"/>
      <c r="DD11" s="589"/>
      <c r="DE11" s="589"/>
      <c r="DF11" s="589"/>
      <c r="DG11" s="589"/>
      <c r="DH11" s="589"/>
      <c r="DI11" s="589"/>
      <c r="DJ11" s="589"/>
      <c r="DK11" s="589"/>
      <c r="DL11" s="589"/>
      <c r="DM11" s="589"/>
      <c r="DN11" s="589"/>
      <c r="DO11" s="589"/>
      <c r="DP11" s="589"/>
      <c r="DQ11" s="589"/>
      <c r="DR11" s="589"/>
      <c r="DS11" s="589"/>
      <c r="DT11" s="589"/>
      <c r="DU11" s="589"/>
      <c r="DV11" s="589"/>
      <c r="DW11" s="589"/>
      <c r="DX11" s="589"/>
      <c r="DY11" s="589"/>
      <c r="DZ11" s="589"/>
      <c r="EA11" s="589"/>
      <c r="EB11" s="589"/>
      <c r="EC11" s="589"/>
      <c r="ED11" s="589"/>
      <c r="EE11" s="589"/>
      <c r="EF11" s="589"/>
      <c r="EG11" s="589"/>
      <c r="EH11" s="589"/>
      <c r="EI11" s="589"/>
      <c r="EJ11" s="589"/>
      <c r="EK11" s="589"/>
      <c r="EL11" s="589"/>
      <c r="EM11" s="589"/>
      <c r="EN11" s="589"/>
      <c r="EO11" s="589"/>
      <c r="EP11" s="589"/>
      <c r="EQ11" s="589"/>
      <c r="ER11" s="589"/>
      <c r="ES11" s="589"/>
      <c r="ET11" s="589"/>
      <c r="EU11" s="589"/>
      <c r="EV11" s="589"/>
      <c r="EW11" s="589"/>
      <c r="EX11" s="589"/>
      <c r="EY11" s="589"/>
      <c r="EZ11" s="589"/>
      <c r="FA11" s="589"/>
      <c r="FB11" s="589"/>
      <c r="FC11" s="589"/>
      <c r="FD11" s="589"/>
      <c r="FE11" s="589"/>
      <c r="FF11" s="589"/>
      <c r="FG11" s="589"/>
      <c r="FH11" s="589"/>
      <c r="FI11" s="589"/>
      <c r="FJ11" s="589"/>
      <c r="FK11" s="589"/>
      <c r="FL11" s="589"/>
      <c r="FM11" s="589"/>
      <c r="FN11" s="589"/>
      <c r="FO11" s="589"/>
      <c r="FP11" s="589"/>
      <c r="FQ11" s="589"/>
      <c r="FR11" s="589"/>
      <c r="FS11" s="589"/>
      <c r="FT11" s="589"/>
      <c r="FU11" s="589"/>
      <c r="FV11" s="589"/>
      <c r="FW11" s="589"/>
      <c r="FX11" s="589"/>
      <c r="FY11" s="589"/>
      <c r="FZ11" s="589"/>
      <c r="GA11" s="589"/>
      <c r="GB11" s="589"/>
      <c r="GC11" s="589"/>
      <c r="GD11" s="589"/>
      <c r="GE11" s="589"/>
      <c r="GF11" s="589"/>
      <c r="GG11" s="589"/>
      <c r="GH11" s="589"/>
      <c r="GI11" s="589"/>
      <c r="GJ11" s="589"/>
      <c r="GK11" s="589"/>
      <c r="GL11" s="589"/>
      <c r="GM11" s="589"/>
      <c r="GN11" s="589"/>
      <c r="GO11" s="589"/>
      <c r="GP11" s="589"/>
      <c r="GQ11" s="589"/>
      <c r="GR11" s="589"/>
      <c r="GS11" s="589"/>
      <c r="GT11" s="589"/>
      <c r="GU11" s="589"/>
      <c r="GV11" s="589"/>
      <c r="GW11" s="589"/>
      <c r="GX11" s="589"/>
      <c r="GY11" s="589"/>
      <c r="GZ11" s="589"/>
      <c r="HA11" s="589"/>
      <c r="HB11" s="589"/>
    </row>
    <row r="12" spans="1:210" ht="20.25" customHeight="1">
      <c r="A12" s="584" t="s">
        <v>533</v>
      </c>
      <c r="B12" s="588">
        <v>0.46250000000000002</v>
      </c>
      <c r="C12" s="588">
        <v>0.752</v>
      </c>
      <c r="D12" s="588">
        <v>0.86709999999999998</v>
      </c>
      <c r="E12" s="588">
        <v>0.74470000000000003</v>
      </c>
      <c r="F12" s="588">
        <v>0.6462</v>
      </c>
      <c r="G12" s="290"/>
    </row>
    <row r="13" spans="1:210" ht="12" customHeight="1" thickBot="1">
      <c r="A13" s="584"/>
      <c r="B13" s="588"/>
      <c r="C13" s="588"/>
      <c r="D13" s="588"/>
      <c r="E13" s="588"/>
      <c r="F13" s="588"/>
      <c r="G13" s="290"/>
    </row>
    <row r="14" spans="1:210" ht="15" customHeight="1" thickTop="1" thickBot="1">
      <c r="A14" s="587" t="s">
        <v>534</v>
      </c>
      <c r="B14" s="590"/>
      <c r="C14" s="590"/>
      <c r="D14" s="590"/>
      <c r="E14" s="590"/>
      <c r="F14" s="590"/>
      <c r="G14" s="290"/>
    </row>
    <row r="15" spans="1:210" ht="20.25" customHeight="1" thickTop="1">
      <c r="A15" s="591" t="s">
        <v>535</v>
      </c>
      <c r="B15" s="588">
        <v>0.81720000000000004</v>
      </c>
      <c r="C15" s="588">
        <v>0.71389999999999998</v>
      </c>
      <c r="D15" s="588">
        <v>0.75109999999999999</v>
      </c>
      <c r="E15" s="588">
        <v>0.8014</v>
      </c>
      <c r="F15" s="588">
        <v>0.79600000000000004</v>
      </c>
      <c r="G15" s="290"/>
    </row>
    <row r="16" spans="1:210" ht="18" customHeight="1">
      <c r="A16" s="591" t="s">
        <v>536</v>
      </c>
      <c r="B16" s="588">
        <v>0.81720000000000004</v>
      </c>
      <c r="C16" s="588">
        <v>0.71389999999999998</v>
      </c>
      <c r="D16" s="588">
        <v>0.75109999999999999</v>
      </c>
      <c r="E16" s="588">
        <v>0.8145</v>
      </c>
      <c r="F16" s="588">
        <v>0.80100000000000005</v>
      </c>
      <c r="G16" s="290"/>
    </row>
    <row r="17" spans="1:7" ht="20.25" customHeight="1">
      <c r="A17" s="584" t="s">
        <v>537</v>
      </c>
      <c r="B17" s="588">
        <v>7.2999999999999995E-2</v>
      </c>
      <c r="C17" s="588">
        <v>0.17050000000000001</v>
      </c>
      <c r="D17" s="588">
        <v>7.1499999999999994E-2</v>
      </c>
      <c r="E17" s="588">
        <v>4.9200000000000001E-2</v>
      </c>
      <c r="F17" s="588">
        <v>6.8599999999999994E-2</v>
      </c>
      <c r="G17" s="290"/>
    </row>
    <row r="18" spans="1:7" ht="20.25" customHeight="1">
      <c r="A18" s="591" t="s">
        <v>538</v>
      </c>
      <c r="B18" s="588">
        <v>1.38E-2</v>
      </c>
      <c r="C18" s="588">
        <v>0</v>
      </c>
      <c r="D18" s="588">
        <v>2.8199999999999999E-2</v>
      </c>
      <c r="E18" s="588">
        <v>0</v>
      </c>
      <c r="F18" s="588">
        <v>9.9000000000000008E-3</v>
      </c>
      <c r="G18" s="290"/>
    </row>
    <row r="19" spans="1:7" ht="12" customHeight="1" thickBot="1">
      <c r="A19" s="591"/>
      <c r="B19" s="588"/>
      <c r="C19" s="588"/>
      <c r="D19" s="588"/>
      <c r="E19" s="588"/>
      <c r="F19" s="588"/>
      <c r="G19" s="290"/>
    </row>
    <row r="20" spans="1:7" ht="16.5" customHeight="1" thickTop="1" thickBot="1">
      <c r="A20" s="592" t="s">
        <v>539</v>
      </c>
      <c r="B20" s="590"/>
      <c r="C20" s="590"/>
      <c r="D20" s="590"/>
      <c r="E20" s="590"/>
      <c r="F20" s="590"/>
      <c r="G20" s="290"/>
    </row>
    <row r="21" spans="1:7" ht="20.25" customHeight="1" thickTop="1">
      <c r="A21" s="591" t="s">
        <v>540</v>
      </c>
      <c r="B21" s="588">
        <v>0.81189999999999996</v>
      </c>
      <c r="C21" s="588">
        <v>0.55669999999999997</v>
      </c>
      <c r="D21" s="588">
        <v>0.76259999999999994</v>
      </c>
      <c r="E21" s="588">
        <v>0.55759999999999998</v>
      </c>
      <c r="F21" s="588">
        <v>0.67210000000000003</v>
      </c>
      <c r="G21" s="290"/>
    </row>
    <row r="22" spans="1:7" ht="20.25" customHeight="1">
      <c r="A22" s="591" t="s">
        <v>541</v>
      </c>
      <c r="B22" s="588">
        <v>0.18809999999999999</v>
      </c>
      <c r="C22" s="588">
        <v>0.44330000000000003</v>
      </c>
      <c r="D22" s="588">
        <v>0.2374</v>
      </c>
      <c r="E22" s="588">
        <v>0.44240000000000002</v>
      </c>
      <c r="F22" s="588">
        <v>0.32790000000000002</v>
      </c>
      <c r="G22" s="290"/>
    </row>
    <row r="23" spans="1:7" ht="18" customHeight="1">
      <c r="A23" s="591" t="s">
        <v>542</v>
      </c>
      <c r="B23" s="445">
        <v>807.32240000000002</v>
      </c>
      <c r="C23" s="445">
        <v>853.64189999999996</v>
      </c>
      <c r="D23" s="445">
        <v>774.68520000000001</v>
      </c>
      <c r="E23" s="445">
        <v>548.09460000000001</v>
      </c>
      <c r="F23" s="445">
        <v>757.71289999999999</v>
      </c>
      <c r="G23" s="290"/>
    </row>
    <row r="24" spans="1:7" ht="12" customHeight="1" thickBot="1">
      <c r="A24" s="591"/>
      <c r="B24" s="445"/>
      <c r="C24" s="445"/>
      <c r="D24" s="445"/>
      <c r="E24" s="445"/>
      <c r="F24" s="445"/>
      <c r="G24" s="290"/>
    </row>
    <row r="25" spans="1:7" ht="17.25" customHeight="1" thickTop="1" thickBot="1">
      <c r="A25" s="593" t="s">
        <v>543</v>
      </c>
      <c r="B25" s="450"/>
      <c r="C25" s="450"/>
      <c r="D25" s="450"/>
      <c r="E25" s="450"/>
      <c r="F25" s="450"/>
      <c r="G25" s="290"/>
    </row>
    <row r="26" spans="1:7" ht="20.25" customHeight="1" thickTop="1">
      <c r="A26" s="584" t="s">
        <v>544</v>
      </c>
      <c r="B26" s="588">
        <v>0.99660000000000004</v>
      </c>
      <c r="C26" s="588">
        <v>0.98329999999999995</v>
      </c>
      <c r="D26" s="588">
        <v>0.98260000000000003</v>
      </c>
      <c r="E26" s="588">
        <v>0.98470000000000002</v>
      </c>
      <c r="F26" s="588">
        <v>0.98770000000000002</v>
      </c>
      <c r="G26" s="290"/>
    </row>
    <row r="27" spans="1:7" ht="20.25" customHeight="1">
      <c r="A27" s="584" t="s">
        <v>545</v>
      </c>
      <c r="B27" s="588">
        <v>1.6999999999999999E-3</v>
      </c>
      <c r="C27" s="588">
        <v>1.0500000000000001E-2</v>
      </c>
      <c r="D27" s="588">
        <v>6.4999999999999997E-3</v>
      </c>
      <c r="E27" s="588">
        <v>3.5000000000000001E-3</v>
      </c>
      <c r="F27" s="588">
        <v>4.0000000000000001E-3</v>
      </c>
      <c r="G27" s="290"/>
    </row>
    <row r="28" spans="1:7" ht="20.25" customHeight="1">
      <c r="A28" s="591" t="s">
        <v>546</v>
      </c>
      <c r="B28" s="588">
        <v>3.3999999999999998E-3</v>
      </c>
      <c r="C28" s="588">
        <v>1.67E-2</v>
      </c>
      <c r="D28" s="588">
        <v>1.7399999999999999E-2</v>
      </c>
      <c r="E28" s="588">
        <v>1.5299999999999999E-2</v>
      </c>
      <c r="F28" s="588">
        <v>1.23E-2</v>
      </c>
      <c r="G28" s="290"/>
    </row>
    <row r="29" spans="1:7" ht="18" customHeight="1">
      <c r="A29" s="591" t="s">
        <v>547</v>
      </c>
      <c r="B29" s="588">
        <v>1.6999999999999999E-3</v>
      </c>
      <c r="C29" s="588">
        <v>1.0500000000000001E-2</v>
      </c>
      <c r="D29" s="588">
        <v>6.3E-3</v>
      </c>
      <c r="E29" s="588">
        <v>2.8E-3</v>
      </c>
      <c r="F29" s="588">
        <v>3.5999999999999999E-3</v>
      </c>
      <c r="G29" s="290"/>
    </row>
    <row r="30" spans="1:7" ht="20.25" customHeight="1">
      <c r="A30" s="591" t="s">
        <v>548</v>
      </c>
      <c r="B30" s="588">
        <v>2.6499999999999999E-2</v>
      </c>
      <c r="C30" s="588">
        <v>2.0500000000000001E-2</v>
      </c>
      <c r="D30" s="588">
        <v>4.5900000000000003E-2</v>
      </c>
      <c r="E30" s="588">
        <v>0.20830000000000001</v>
      </c>
      <c r="F30" s="588">
        <v>0.1026</v>
      </c>
      <c r="G30" s="290"/>
    </row>
    <row r="31" spans="1:7" ht="20.25" customHeight="1">
      <c r="A31" s="591" t="s">
        <v>549</v>
      </c>
      <c r="B31" s="588">
        <v>1.24E-2</v>
      </c>
      <c r="C31" s="588">
        <v>1.32E-2</v>
      </c>
      <c r="D31" s="588">
        <v>1.7299999999999999E-2</v>
      </c>
      <c r="E31" s="588">
        <v>1.32E-2</v>
      </c>
      <c r="F31" s="588">
        <v>1.38E-2</v>
      </c>
      <c r="G31" s="290"/>
    </row>
    <row r="32" spans="1:7" ht="20.25" customHeight="1">
      <c r="A32" s="591" t="s">
        <v>550</v>
      </c>
      <c r="B32" s="588">
        <v>2.47E-2</v>
      </c>
      <c r="C32" s="588">
        <v>3.0300000000000001E-2</v>
      </c>
      <c r="D32" s="588">
        <v>4.3900000000000002E-2</v>
      </c>
      <c r="E32" s="588">
        <v>6.3600000000000004E-2</v>
      </c>
      <c r="F32" s="588">
        <v>4.6199999999999998E-2</v>
      </c>
      <c r="G32" s="290"/>
    </row>
    <row r="33" spans="1:7" ht="20.25" customHeight="1">
      <c r="A33" s="591" t="s">
        <v>551</v>
      </c>
      <c r="B33" s="588">
        <v>0.98929999999999996</v>
      </c>
      <c r="C33" s="588">
        <v>0.97750000000000004</v>
      </c>
      <c r="D33" s="588">
        <v>0.96950000000000003</v>
      </c>
      <c r="E33" s="588">
        <v>0.97340000000000004</v>
      </c>
      <c r="F33" s="588">
        <v>0.97750000000000004</v>
      </c>
      <c r="G33" s="290"/>
    </row>
    <row r="34" spans="1:7" ht="20.25" customHeight="1">
      <c r="A34" s="591" t="s">
        <v>552</v>
      </c>
      <c r="B34" s="588">
        <v>6.1000000000000004E-3</v>
      </c>
      <c r="C34" s="588">
        <v>7.6E-3</v>
      </c>
      <c r="D34" s="588">
        <v>1.3299999999999999E-2</v>
      </c>
      <c r="E34" s="588">
        <v>9.1999999999999998E-3</v>
      </c>
      <c r="F34" s="588">
        <v>8.9999999999999993E-3</v>
      </c>
      <c r="G34" s="290"/>
    </row>
    <row r="35" spans="1:7" ht="20.25" customHeight="1">
      <c r="A35" s="591" t="s">
        <v>553</v>
      </c>
      <c r="B35" s="588">
        <v>1.6999999999999999E-3</v>
      </c>
      <c r="C35" s="588">
        <v>2E-3</v>
      </c>
      <c r="D35" s="588">
        <v>3.8999999999999998E-3</v>
      </c>
      <c r="E35" s="588">
        <v>2.0999999999999999E-3</v>
      </c>
      <c r="F35" s="588">
        <v>2.3999999999999998E-3</v>
      </c>
      <c r="G35" s="290"/>
    </row>
    <row r="36" spans="1:7" ht="20.25" customHeight="1">
      <c r="A36" s="591" t="s">
        <v>554</v>
      </c>
      <c r="B36" s="588">
        <v>2.9999999999999997E-4</v>
      </c>
      <c r="C36" s="588">
        <v>1.1999999999999999E-3</v>
      </c>
      <c r="D36" s="588">
        <v>1E-3</v>
      </c>
      <c r="E36" s="588">
        <v>1.5E-3</v>
      </c>
      <c r="F36" s="588">
        <v>1E-3</v>
      </c>
      <c r="G36" s="290"/>
    </row>
    <row r="37" spans="1:7" ht="20.25" customHeight="1">
      <c r="A37" s="591" t="s">
        <v>555</v>
      </c>
      <c r="B37" s="588">
        <v>1.1000000000000001E-3</v>
      </c>
      <c r="C37" s="588">
        <v>3.0000000000000001E-3</v>
      </c>
      <c r="D37" s="588">
        <v>1.8E-3</v>
      </c>
      <c r="E37" s="588">
        <v>1.5E-3</v>
      </c>
      <c r="F37" s="588">
        <v>1.5E-3</v>
      </c>
      <c r="G37" s="290"/>
    </row>
    <row r="38" spans="1:7" ht="20.25" customHeight="1">
      <c r="A38" s="591" t="s">
        <v>556</v>
      </c>
      <c r="B38" s="588">
        <v>8.9999999999999998E-4</v>
      </c>
      <c r="C38" s="588">
        <v>8.6999999999999994E-3</v>
      </c>
      <c r="D38" s="588">
        <v>1.04E-2</v>
      </c>
      <c r="E38" s="588">
        <v>1.2200000000000001E-2</v>
      </c>
      <c r="F38" s="588">
        <v>8.3000000000000001E-3</v>
      </c>
      <c r="G38" s="290"/>
    </row>
    <row r="39" spans="1:7" ht="12" customHeight="1" thickBot="1">
      <c r="A39" s="591"/>
      <c r="B39" s="588"/>
      <c r="C39" s="588"/>
      <c r="D39" s="588"/>
      <c r="E39" s="588"/>
      <c r="F39" s="588"/>
      <c r="G39" s="290"/>
    </row>
    <row r="40" spans="1:7" ht="17.25" customHeight="1" thickTop="1" thickBot="1">
      <c r="A40" s="593" t="s">
        <v>557</v>
      </c>
      <c r="B40" s="590"/>
      <c r="C40" s="590"/>
      <c r="D40" s="590"/>
      <c r="E40" s="590"/>
      <c r="F40" s="590"/>
      <c r="G40" s="290"/>
    </row>
    <row r="41" spans="1:7" ht="20.25" customHeight="1" thickTop="1">
      <c r="A41" s="591" t="s">
        <v>558</v>
      </c>
      <c r="B41" s="588">
        <v>0.21640000000000001</v>
      </c>
      <c r="C41" s="588">
        <v>0.79190000000000005</v>
      </c>
      <c r="D41" s="588">
        <v>0.26740000000000003</v>
      </c>
      <c r="E41" s="588">
        <v>0.25590000000000002</v>
      </c>
      <c r="F41" s="588">
        <v>0.255</v>
      </c>
      <c r="G41" s="290"/>
    </row>
    <row r="42" spans="1:7" ht="20.25" customHeight="1">
      <c r="A42" s="591" t="s">
        <v>559</v>
      </c>
      <c r="B42" s="588">
        <v>1.7142999999999999</v>
      </c>
      <c r="C42" s="588">
        <v>1.9510000000000001</v>
      </c>
      <c r="D42" s="588">
        <v>0.54879999999999995</v>
      </c>
      <c r="E42" s="588">
        <v>0.62090000000000001</v>
      </c>
      <c r="F42" s="588">
        <v>1.0719000000000001</v>
      </c>
      <c r="G42" s="290"/>
    </row>
    <row r="43" spans="1:7" ht="20.25" customHeight="1">
      <c r="A43" s="591" t="s">
        <v>560</v>
      </c>
      <c r="B43" s="588">
        <v>0.42070000000000002</v>
      </c>
      <c r="C43" s="588">
        <v>0.25140000000000001</v>
      </c>
      <c r="D43" s="588">
        <v>0.1038</v>
      </c>
      <c r="E43" s="588">
        <v>0.2021</v>
      </c>
      <c r="F43" s="588">
        <v>0.28060000000000002</v>
      </c>
      <c r="G43" s="290"/>
    </row>
    <row r="44" spans="1:7" ht="20.25" customHeight="1">
      <c r="A44" s="591" t="s">
        <v>561</v>
      </c>
      <c r="B44" s="588">
        <v>0.38779999999999998</v>
      </c>
      <c r="C44" s="588">
        <v>0.22689999999999999</v>
      </c>
      <c r="D44" s="588">
        <v>9.6600000000000005E-2</v>
      </c>
      <c r="E44" s="588">
        <v>0.1857</v>
      </c>
      <c r="F44" s="588">
        <v>0.25840000000000002</v>
      </c>
      <c r="G44" s="290"/>
    </row>
    <row r="45" spans="1:7" ht="12" customHeight="1" thickBot="1">
      <c r="A45" s="591"/>
      <c r="B45" s="588"/>
      <c r="C45" s="588"/>
      <c r="D45" s="588"/>
      <c r="E45" s="588"/>
      <c r="F45" s="588"/>
      <c r="G45" s="290"/>
    </row>
    <row r="46" spans="1:7" ht="17.25" customHeight="1" thickTop="1" thickBot="1">
      <c r="A46" s="593" t="s">
        <v>562</v>
      </c>
      <c r="B46" s="590"/>
      <c r="C46" s="590"/>
      <c r="D46" s="590"/>
      <c r="E46" s="590"/>
      <c r="F46" s="590"/>
      <c r="G46" s="290"/>
    </row>
    <row r="47" spans="1:7" ht="20.25" customHeight="1" thickTop="1">
      <c r="A47" s="584" t="s">
        <v>563</v>
      </c>
      <c r="B47" s="588">
        <v>7.8100000000000003E-2</v>
      </c>
      <c r="C47" s="588">
        <v>9.7199999999999995E-2</v>
      </c>
      <c r="D47" s="588">
        <v>6.9699999999999998E-2</v>
      </c>
      <c r="E47" s="588">
        <v>8.14E-2</v>
      </c>
      <c r="F47" s="588">
        <v>7.9100000000000004E-2</v>
      </c>
      <c r="G47" s="290"/>
    </row>
    <row r="48" spans="1:7" ht="18" customHeight="1">
      <c r="A48" s="591" t="s">
        <v>564</v>
      </c>
      <c r="B48" s="588">
        <v>7.7799999999999994E-2</v>
      </c>
      <c r="C48" s="588">
        <v>9.1600000000000001E-2</v>
      </c>
      <c r="D48" s="588">
        <v>6.9699999999999998E-2</v>
      </c>
      <c r="E48" s="588">
        <v>8.0199999999999994E-2</v>
      </c>
      <c r="F48" s="588">
        <v>7.8299999999999995E-2</v>
      </c>
      <c r="G48" s="290"/>
    </row>
    <row r="49" spans="1:11" ht="20.25" customHeight="1">
      <c r="A49" s="591" t="s">
        <v>565</v>
      </c>
      <c r="B49" s="588">
        <v>0.02</v>
      </c>
      <c r="C49" s="588">
        <v>0.13139999999999999</v>
      </c>
      <c r="D49" s="588">
        <v>0.22020000000000001</v>
      </c>
      <c r="E49" s="588">
        <v>0.1434</v>
      </c>
      <c r="F49" s="588">
        <v>0.1021</v>
      </c>
      <c r="G49" s="290"/>
    </row>
    <row r="50" spans="1:11" ht="20.25" customHeight="1">
      <c r="A50" s="591" t="s">
        <v>566</v>
      </c>
      <c r="B50" s="588">
        <v>2.9999999999999997E-4</v>
      </c>
      <c r="C50" s="588">
        <v>1.6999999999999999E-3</v>
      </c>
      <c r="D50" s="588">
        <v>3.8E-3</v>
      </c>
      <c r="E50" s="588">
        <v>6.7999999999999996E-3</v>
      </c>
      <c r="F50" s="588">
        <v>3.3999999999999998E-3</v>
      </c>
      <c r="G50" s="290"/>
    </row>
    <row r="51" spans="1:11" ht="18" customHeight="1">
      <c r="A51" s="591" t="s">
        <v>567</v>
      </c>
      <c r="B51" s="588">
        <v>1.03E-2</v>
      </c>
      <c r="C51" s="588">
        <v>4.7199999999999999E-2</v>
      </c>
      <c r="D51" s="588">
        <v>7.0499999999999993E-2</v>
      </c>
      <c r="E51" s="588">
        <v>2.6800000000000001E-2</v>
      </c>
      <c r="F51" s="588">
        <v>2.7099999999999999E-2</v>
      </c>
      <c r="G51" s="290"/>
    </row>
    <row r="52" spans="1:11" ht="18" customHeight="1">
      <c r="A52" s="591" t="s">
        <v>568</v>
      </c>
      <c r="B52" s="588">
        <v>0.15140000000000001</v>
      </c>
      <c r="C52" s="588">
        <v>0.121</v>
      </c>
      <c r="D52" s="588">
        <v>0.1125</v>
      </c>
      <c r="E52" s="588">
        <v>0.11070000000000001</v>
      </c>
      <c r="F52" s="588">
        <v>0.124</v>
      </c>
      <c r="G52" s="290"/>
    </row>
    <row r="53" spans="1:11" ht="12" customHeight="1" thickBot="1">
      <c r="A53" s="591"/>
      <c r="B53" s="588"/>
      <c r="C53" s="588"/>
      <c r="D53" s="588"/>
      <c r="E53" s="588"/>
      <c r="F53" s="588"/>
      <c r="G53" s="290"/>
    </row>
    <row r="54" spans="1:11" ht="17.25" customHeight="1" thickTop="1" thickBot="1">
      <c r="A54" s="593" t="s">
        <v>569</v>
      </c>
      <c r="B54" s="590"/>
      <c r="C54" s="590"/>
      <c r="D54" s="590"/>
      <c r="E54" s="590"/>
      <c r="F54" s="590"/>
      <c r="G54" s="290"/>
    </row>
    <row r="55" spans="1:11" ht="18" customHeight="1" thickTop="1">
      <c r="A55" s="591" t="s">
        <v>570</v>
      </c>
      <c r="B55" s="588">
        <v>0.90700000000000003</v>
      </c>
      <c r="C55" s="588">
        <v>0.88959999999999995</v>
      </c>
      <c r="D55" s="588">
        <v>0.91080000000000005</v>
      </c>
      <c r="E55" s="588">
        <v>0.90580000000000005</v>
      </c>
      <c r="F55" s="588">
        <v>0.90620000000000001</v>
      </c>
      <c r="G55" s="290"/>
    </row>
    <row r="56" spans="1:11" ht="18" customHeight="1">
      <c r="A56" s="591" t="s">
        <v>571</v>
      </c>
      <c r="B56" s="588">
        <v>0.56299999999999994</v>
      </c>
      <c r="C56" s="588">
        <v>0.8952</v>
      </c>
      <c r="D56" s="588">
        <v>0.91569999999999996</v>
      </c>
      <c r="E56" s="588">
        <v>0.88639999999999997</v>
      </c>
      <c r="F56" s="588">
        <v>0.75780000000000003</v>
      </c>
      <c r="G56" s="290"/>
    </row>
    <row r="57" spans="1:11" ht="18" customHeight="1">
      <c r="A57" s="591" t="s">
        <v>572</v>
      </c>
      <c r="B57" s="588">
        <v>0.74690000000000001</v>
      </c>
      <c r="C57" s="588">
        <v>9.4E-2</v>
      </c>
      <c r="D57" s="588">
        <v>6.9099999999999995E-2</v>
      </c>
      <c r="E57" s="588">
        <v>0.111</v>
      </c>
      <c r="F57" s="588">
        <v>0.29730000000000001</v>
      </c>
      <c r="G57" s="290"/>
    </row>
    <row r="58" spans="1:11" ht="18" customHeight="1">
      <c r="A58" s="591" t="s">
        <v>573</v>
      </c>
      <c r="B58" s="588">
        <v>1.1951000000000001</v>
      </c>
      <c r="C58" s="588">
        <v>1.2051000000000001</v>
      </c>
      <c r="D58" s="588">
        <v>1.28</v>
      </c>
      <c r="E58" s="588">
        <v>1.1752</v>
      </c>
      <c r="F58" s="588">
        <v>1.1991000000000001</v>
      </c>
      <c r="G58" s="290"/>
    </row>
    <row r="59" spans="1:11" ht="9.75" customHeight="1" thickBot="1">
      <c r="A59" s="594"/>
      <c r="B59" s="595"/>
      <c r="C59" s="595"/>
      <c r="D59" s="595"/>
      <c r="E59" s="595"/>
      <c r="F59" s="595"/>
      <c r="G59" s="290"/>
    </row>
    <row r="60" spans="1:11" s="240" customFormat="1" ht="12" customHeight="1" thickTop="1">
      <c r="A60" s="596" t="s">
        <v>574</v>
      </c>
      <c r="B60" s="597"/>
      <c r="C60" s="597"/>
      <c r="D60" s="597"/>
      <c r="E60" s="597"/>
      <c r="F60" s="597"/>
    </row>
    <row r="61" spans="1:11" s="240" customFormat="1" ht="45.75" customHeight="1">
      <c r="A61" s="598" t="s">
        <v>575</v>
      </c>
      <c r="B61" s="599"/>
      <c r="C61" s="599"/>
      <c r="D61" s="599"/>
      <c r="E61" s="599"/>
      <c r="F61" s="599"/>
    </row>
    <row r="62" spans="1:11" s="240" customFormat="1" ht="35.25" customHeight="1">
      <c r="A62" s="598" t="s">
        <v>576</v>
      </c>
      <c r="B62" s="599"/>
      <c r="C62" s="599"/>
      <c r="D62" s="599"/>
      <c r="E62" s="599"/>
      <c r="F62" s="599"/>
    </row>
    <row r="63" spans="1:11" s="240" customFormat="1" ht="11.25">
      <c r="A63" s="600" t="s">
        <v>1094</v>
      </c>
      <c r="B63" s="602"/>
      <c r="C63" s="602"/>
      <c r="D63" s="602"/>
      <c r="E63" s="602"/>
      <c r="F63" s="602"/>
    </row>
    <row r="64" spans="1:11" ht="13.5" thickBot="1">
      <c r="A64" s="603" t="s">
        <v>577</v>
      </c>
      <c r="B64" s="603"/>
      <c r="C64" s="603"/>
      <c r="D64" s="603"/>
      <c r="E64" s="603"/>
      <c r="F64" s="603"/>
      <c r="G64" s="603"/>
      <c r="H64" s="603"/>
      <c r="I64" s="603"/>
      <c r="J64" s="603"/>
      <c r="K64" s="603"/>
    </row>
    <row r="65" spans="1:7" ht="14.25" thickTop="1" thickBot="1">
      <c r="A65" s="604"/>
      <c r="B65" s="605" t="s">
        <v>194</v>
      </c>
      <c r="C65" s="605" t="s">
        <v>191</v>
      </c>
      <c r="D65" s="605" t="s">
        <v>192</v>
      </c>
      <c r="E65" s="605" t="s">
        <v>193</v>
      </c>
      <c r="F65" s="606" t="s">
        <v>222</v>
      </c>
      <c r="G65" s="290"/>
    </row>
    <row r="66" spans="1:7" ht="14.25" thickTop="1" thickBot="1">
      <c r="A66" s="593" t="s">
        <v>578</v>
      </c>
      <c r="B66" s="607"/>
      <c r="C66" s="607"/>
      <c r="D66" s="607"/>
      <c r="E66" s="607"/>
      <c r="F66" s="608"/>
      <c r="G66" s="290"/>
    </row>
    <row r="67" spans="1:7" ht="21.75" customHeight="1" thickTop="1">
      <c r="A67" s="591" t="s">
        <v>579</v>
      </c>
      <c r="B67" s="609">
        <v>0.10299999999999999</v>
      </c>
      <c r="C67" s="609">
        <v>6.0299999999999999E-2</v>
      </c>
      <c r="D67" s="609">
        <v>0.13020000000000001</v>
      </c>
      <c r="E67" s="609">
        <v>0.10199999999999999</v>
      </c>
      <c r="F67" s="609">
        <v>0.1043</v>
      </c>
      <c r="G67" s="290"/>
    </row>
    <row r="68" spans="1:7" ht="21.75" customHeight="1">
      <c r="A68" s="591" t="s">
        <v>580</v>
      </c>
      <c r="B68" s="609">
        <v>0.12839999999999999</v>
      </c>
      <c r="C68" s="609">
        <v>6.1400000000000003E-2</v>
      </c>
      <c r="D68" s="609">
        <v>0.1336</v>
      </c>
      <c r="E68" s="609">
        <v>0.1079</v>
      </c>
      <c r="F68" s="609">
        <v>0.1172</v>
      </c>
      <c r="G68" s="290"/>
    </row>
    <row r="69" spans="1:7" ht="21.75" customHeight="1">
      <c r="A69" s="591" t="s">
        <v>581</v>
      </c>
      <c r="B69" s="609">
        <v>8.0600000000000005E-2</v>
      </c>
      <c r="C69" s="609">
        <v>5.3400000000000003E-2</v>
      </c>
      <c r="D69" s="609">
        <v>0.1208</v>
      </c>
      <c r="E69" s="609">
        <v>9.7100000000000006E-2</v>
      </c>
      <c r="F69" s="609">
        <v>9.1899999999999996E-2</v>
      </c>
      <c r="G69" s="290"/>
    </row>
    <row r="70" spans="1:7" ht="21.75" customHeight="1">
      <c r="A70" s="591" t="s">
        <v>582</v>
      </c>
      <c r="B70" s="609">
        <v>1.9800000000000002E-2</v>
      </c>
      <c r="C70" s="609">
        <v>8.3000000000000001E-3</v>
      </c>
      <c r="D70" s="609">
        <v>2.2700000000000001E-2</v>
      </c>
      <c r="E70" s="609">
        <v>1.3299999999999999E-2</v>
      </c>
      <c r="F70" s="609">
        <v>1.6899999999999998E-2</v>
      </c>
      <c r="G70" s="290"/>
    </row>
    <row r="71" spans="1:7" ht="21.75" customHeight="1">
      <c r="A71" s="591" t="s">
        <v>583</v>
      </c>
      <c r="B71" s="609">
        <v>1.9699999999999999E-2</v>
      </c>
      <c r="C71" s="609">
        <v>6.1000000000000004E-3</v>
      </c>
      <c r="D71" s="609">
        <v>2.29E-2</v>
      </c>
      <c r="E71" s="609">
        <v>1.3599999999999999E-2</v>
      </c>
      <c r="F71" s="609">
        <v>1.7000000000000001E-2</v>
      </c>
      <c r="G71" s="290"/>
    </row>
    <row r="72" spans="1:7" ht="21.75" customHeight="1">
      <c r="A72" s="591" t="s">
        <v>584</v>
      </c>
      <c r="B72" s="609">
        <v>1.9699999999999999E-2</v>
      </c>
      <c r="C72" s="609">
        <v>6.1000000000000004E-3</v>
      </c>
      <c r="D72" s="609">
        <v>1.43E-2</v>
      </c>
      <c r="E72" s="609">
        <v>1.21E-2</v>
      </c>
      <c r="F72" s="609">
        <v>1.4999999999999999E-2</v>
      </c>
      <c r="G72" s="290"/>
    </row>
    <row r="73" spans="1:7" ht="21.75" customHeight="1" thickBot="1">
      <c r="A73" s="591" t="s">
        <v>585</v>
      </c>
      <c r="B73" s="609">
        <v>0.2666</v>
      </c>
      <c r="C73" s="609">
        <v>6.5199999999999994E-2</v>
      </c>
      <c r="D73" s="609">
        <v>0.19600000000000001</v>
      </c>
      <c r="E73" s="609">
        <v>0.15379999999999999</v>
      </c>
      <c r="F73" s="609">
        <v>0.1963</v>
      </c>
      <c r="G73" s="290"/>
    </row>
    <row r="74" spans="1:7" ht="21.75" customHeight="1" thickTop="1" thickBot="1">
      <c r="A74" s="593" t="s">
        <v>586</v>
      </c>
      <c r="B74" s="607"/>
      <c r="C74" s="607"/>
      <c r="D74" s="607"/>
      <c r="E74" s="607"/>
      <c r="F74" s="608"/>
      <c r="G74" s="290"/>
    </row>
    <row r="75" spans="1:7" ht="21.75" customHeight="1" thickTop="1">
      <c r="A75" s="591" t="s">
        <v>587</v>
      </c>
      <c r="B75" s="609">
        <v>0.1358</v>
      </c>
      <c r="C75" s="609">
        <v>9.1999999999999998E-2</v>
      </c>
      <c r="D75" s="609">
        <v>0.15679999999999999</v>
      </c>
      <c r="E75" s="609">
        <v>0.1192</v>
      </c>
      <c r="F75" s="609">
        <v>0.1298</v>
      </c>
      <c r="G75" s="290"/>
    </row>
    <row r="76" spans="1:7" ht="21.75" customHeight="1">
      <c r="A76" s="591" t="s">
        <v>588</v>
      </c>
      <c r="B76" s="609">
        <v>-3.2800000000000003E-2</v>
      </c>
      <c r="C76" s="609">
        <v>-3.1699999999999999E-2</v>
      </c>
      <c r="D76" s="609">
        <v>-2.6599999999999999E-2</v>
      </c>
      <c r="E76" s="609">
        <v>-1.72E-2</v>
      </c>
      <c r="F76" s="609">
        <v>-2.5499999999999998E-2</v>
      </c>
      <c r="G76" s="290"/>
    </row>
    <row r="77" spans="1:7" ht="21.75" customHeight="1">
      <c r="A77" s="591" t="s">
        <v>589</v>
      </c>
      <c r="B77" s="609">
        <v>5.8400000000000001E-2</v>
      </c>
      <c r="C77" s="609">
        <v>3.9100000000000003E-2</v>
      </c>
      <c r="D77" s="609">
        <v>3.1300000000000001E-2</v>
      </c>
      <c r="E77" s="609">
        <v>2.0899999999999998E-2</v>
      </c>
      <c r="F77" s="609">
        <v>3.5200000000000002E-2</v>
      </c>
      <c r="G77" s="290"/>
    </row>
    <row r="78" spans="1:7" ht="21.75" customHeight="1">
      <c r="A78" s="591" t="s">
        <v>590</v>
      </c>
      <c r="B78" s="609">
        <v>0</v>
      </c>
      <c r="C78" s="609">
        <v>0</v>
      </c>
      <c r="D78" s="609">
        <v>0</v>
      </c>
      <c r="E78" s="609">
        <v>0</v>
      </c>
      <c r="F78" s="609">
        <v>0</v>
      </c>
      <c r="G78" s="290"/>
    </row>
    <row r="79" spans="1:7" ht="21.75" customHeight="1">
      <c r="A79" s="591" t="s">
        <v>591</v>
      </c>
      <c r="B79" s="609">
        <v>-4.7800000000000002E-2</v>
      </c>
      <c r="C79" s="609">
        <v>-8.0000000000000002E-3</v>
      </c>
      <c r="D79" s="609">
        <v>-1.2800000000000001E-2</v>
      </c>
      <c r="E79" s="609">
        <v>-1.0800000000000001E-2</v>
      </c>
      <c r="F79" s="609">
        <v>-2.53E-2</v>
      </c>
      <c r="G79" s="290"/>
    </row>
    <row r="80" spans="1:7" ht="21.75" customHeight="1">
      <c r="A80" s="591" t="s">
        <v>592</v>
      </c>
      <c r="B80" s="609">
        <v>2.5399999999999999E-2</v>
      </c>
      <c r="C80" s="609">
        <v>1.1000000000000001E-3</v>
      </c>
      <c r="D80" s="609">
        <v>3.3999999999999998E-3</v>
      </c>
      <c r="E80" s="609">
        <v>5.8999999999999999E-3</v>
      </c>
      <c r="F80" s="609">
        <v>1.29E-2</v>
      </c>
      <c r="G80" s="290"/>
    </row>
    <row r="81" spans="1:7" ht="21.75" customHeight="1">
      <c r="A81" s="591" t="s">
        <v>593</v>
      </c>
      <c r="B81" s="609">
        <v>-6.08E-2</v>
      </c>
      <c r="C81" s="609">
        <v>-4.5199999999999997E-2</v>
      </c>
      <c r="D81" s="609">
        <v>-9.8100000000000007E-2</v>
      </c>
      <c r="E81" s="609">
        <v>-8.3799999999999999E-2</v>
      </c>
      <c r="F81" s="610">
        <v>-7.4899999999999994E-2</v>
      </c>
      <c r="G81" s="290"/>
    </row>
    <row r="82" spans="1:7" ht="21.75" customHeight="1">
      <c r="A82" s="591" t="s">
        <v>594</v>
      </c>
      <c r="B82" s="609">
        <v>-1E-4</v>
      </c>
      <c r="C82" s="609">
        <v>-2.2000000000000001E-3</v>
      </c>
      <c r="D82" s="609">
        <v>2.9999999999999997E-4</v>
      </c>
      <c r="E82" s="609">
        <v>4.0000000000000002E-4</v>
      </c>
      <c r="F82" s="609">
        <v>0</v>
      </c>
      <c r="G82" s="290"/>
    </row>
    <row r="83" spans="1:7" ht="21.75" customHeight="1" thickBot="1">
      <c r="A83" s="591" t="s">
        <v>595</v>
      </c>
      <c r="B83" s="609">
        <v>0.2132</v>
      </c>
      <c r="C83" s="609">
        <v>0.15859999999999999</v>
      </c>
      <c r="D83" s="609">
        <v>0.22459999999999999</v>
      </c>
      <c r="E83" s="609">
        <v>0.25829999999999997</v>
      </c>
      <c r="F83" s="609">
        <v>0.22670000000000001</v>
      </c>
      <c r="G83" s="290"/>
    </row>
    <row r="84" spans="1:7" ht="21.75" customHeight="1" thickTop="1" thickBot="1">
      <c r="A84" s="593" t="s">
        <v>596</v>
      </c>
      <c r="B84" s="607"/>
      <c r="C84" s="607"/>
      <c r="D84" s="607"/>
      <c r="E84" s="607"/>
      <c r="F84" s="608"/>
      <c r="G84" s="290"/>
    </row>
    <row r="85" spans="1:7" ht="21.75" customHeight="1" thickTop="1">
      <c r="A85" s="591" t="s">
        <v>597</v>
      </c>
      <c r="B85" s="609">
        <v>0.1363</v>
      </c>
      <c r="C85" s="609">
        <v>0.1201</v>
      </c>
      <c r="D85" s="609">
        <v>0.1777</v>
      </c>
      <c r="E85" s="609">
        <v>0.15290000000000001</v>
      </c>
      <c r="F85" s="609">
        <v>0.151</v>
      </c>
      <c r="G85" s="290"/>
    </row>
    <row r="86" spans="1:7" ht="21.75" customHeight="1">
      <c r="A86" s="591" t="s">
        <v>598</v>
      </c>
      <c r="B86" s="609">
        <v>0.1658</v>
      </c>
      <c r="C86" s="609">
        <v>0.1196</v>
      </c>
      <c r="D86" s="609">
        <v>0.1474</v>
      </c>
      <c r="E86" s="609">
        <v>0.40310000000000001</v>
      </c>
      <c r="F86" s="609">
        <v>0.2346</v>
      </c>
      <c r="G86" s="290"/>
    </row>
    <row r="87" spans="1:7" ht="21.75" customHeight="1">
      <c r="A87" s="591" t="s">
        <v>599</v>
      </c>
      <c r="B87" s="609">
        <v>0.2487</v>
      </c>
      <c r="C87" s="609">
        <v>7.7600000000000002E-2</v>
      </c>
      <c r="D87" s="609">
        <v>0.19239999999999999</v>
      </c>
      <c r="E87" s="609">
        <v>8.2500000000000004E-2</v>
      </c>
      <c r="F87" s="609">
        <v>0.1258</v>
      </c>
      <c r="G87" s="290"/>
    </row>
    <row r="88" spans="1:7" ht="21.75" customHeight="1">
      <c r="A88" s="591" t="s">
        <v>600</v>
      </c>
      <c r="B88" s="609">
        <v>0.14960000000000001</v>
      </c>
      <c r="C88" s="609">
        <v>8.0500000000000002E-2</v>
      </c>
      <c r="D88" s="609">
        <v>0.33500000000000002</v>
      </c>
      <c r="E88" s="609">
        <v>0.44030000000000002</v>
      </c>
      <c r="F88" s="609">
        <v>0.39119999999999999</v>
      </c>
      <c r="G88" s="290"/>
    </row>
    <row r="89" spans="1:7" ht="21.75" customHeight="1">
      <c r="A89" s="591" t="s">
        <v>601</v>
      </c>
      <c r="B89" s="609">
        <v>1.2699999999999999E-2</v>
      </c>
      <c r="C89" s="609">
        <v>2.3E-2</v>
      </c>
      <c r="D89" s="609">
        <v>6.0000000000000001E-3</v>
      </c>
      <c r="E89" s="609">
        <v>6.3E-3</v>
      </c>
      <c r="F89" s="609">
        <v>8.0000000000000002E-3</v>
      </c>
      <c r="G89" s="290"/>
    </row>
    <row r="90" spans="1:7" ht="21.75" customHeight="1">
      <c r="A90" s="591" t="s">
        <v>602</v>
      </c>
      <c r="B90" s="609">
        <v>8.9999999999999998E-4</v>
      </c>
      <c r="C90" s="609">
        <v>0</v>
      </c>
      <c r="D90" s="609">
        <v>3.1199999999999999E-2</v>
      </c>
      <c r="E90" s="609">
        <v>1.34E-2</v>
      </c>
      <c r="F90" s="609">
        <v>2.1000000000000001E-2</v>
      </c>
      <c r="G90" s="290"/>
    </row>
    <row r="91" spans="1:7" ht="21.75" customHeight="1">
      <c r="A91" s="591" t="s">
        <v>603</v>
      </c>
      <c r="B91" s="609">
        <v>1.21E-2</v>
      </c>
      <c r="C91" s="609">
        <v>1.7299999999999999E-2</v>
      </c>
      <c r="D91" s="610">
        <v>1.2999999999999999E-2</v>
      </c>
      <c r="E91" s="609">
        <v>8.0999999999999996E-3</v>
      </c>
      <c r="F91" s="610">
        <v>1.11E-2</v>
      </c>
      <c r="G91" s="290"/>
    </row>
    <row r="92" spans="1:7" ht="21.75" customHeight="1">
      <c r="A92" s="591" t="s">
        <v>604</v>
      </c>
      <c r="B92" s="609">
        <v>2.2599999999999999E-2</v>
      </c>
      <c r="C92" s="609">
        <v>0</v>
      </c>
      <c r="D92" s="609">
        <v>0</v>
      </c>
      <c r="E92" s="609">
        <v>0</v>
      </c>
      <c r="F92" s="609">
        <v>2.1299999999999999E-2</v>
      </c>
      <c r="G92" s="290"/>
    </row>
    <row r="93" spans="1:7" ht="21.75" customHeight="1">
      <c r="A93" s="591" t="s">
        <v>605</v>
      </c>
      <c r="B93" s="609">
        <v>1.78E-2</v>
      </c>
      <c r="C93" s="609">
        <v>1.14E-2</v>
      </c>
      <c r="D93" s="609">
        <v>8.8999999999999999E-3</v>
      </c>
      <c r="E93" s="609">
        <v>4.4999999999999997E-3</v>
      </c>
      <c r="F93" s="609">
        <v>9.2999999999999992E-3</v>
      </c>
      <c r="G93" s="290"/>
    </row>
    <row r="94" spans="1:7" ht="21.75" customHeight="1">
      <c r="A94" s="591" t="s">
        <v>606</v>
      </c>
      <c r="B94" s="609">
        <v>5.67E-2</v>
      </c>
      <c r="C94" s="609">
        <v>4.3900000000000002E-2</v>
      </c>
      <c r="D94" s="609">
        <v>3.5499999999999997E-2</v>
      </c>
      <c r="E94" s="609">
        <v>3.1199999999999999E-2</v>
      </c>
      <c r="F94" s="609">
        <v>4.02E-2</v>
      </c>
      <c r="G94" s="290"/>
    </row>
    <row r="95" spans="1:7" ht="21.75" customHeight="1">
      <c r="A95" s="591" t="s">
        <v>607</v>
      </c>
      <c r="B95" s="609">
        <v>0</v>
      </c>
      <c r="C95" s="609">
        <v>0</v>
      </c>
      <c r="D95" s="609">
        <v>0</v>
      </c>
      <c r="E95" s="609">
        <v>2.0999999999999999E-3</v>
      </c>
      <c r="F95" s="609">
        <v>2.0999999999999999E-3</v>
      </c>
      <c r="G95" s="290"/>
    </row>
    <row r="96" spans="1:7" ht="21.75" customHeight="1" thickBot="1">
      <c r="A96" s="591" t="s">
        <v>608</v>
      </c>
      <c r="B96" s="609">
        <v>0</v>
      </c>
      <c r="C96" s="609">
        <v>0</v>
      </c>
      <c r="D96" s="609">
        <v>0</v>
      </c>
      <c r="E96" s="609">
        <v>0</v>
      </c>
      <c r="F96" s="609">
        <v>0</v>
      </c>
      <c r="G96" s="290"/>
    </row>
    <row r="97" spans="1:7" ht="21.75" customHeight="1" thickTop="1" thickBot="1">
      <c r="A97" s="611" t="s">
        <v>609</v>
      </c>
      <c r="B97" s="605"/>
      <c r="C97" s="605"/>
      <c r="D97" s="605"/>
      <c r="E97" s="605"/>
      <c r="F97" s="606"/>
      <c r="G97" s="290"/>
    </row>
    <row r="98" spans="1:7" ht="21.75" customHeight="1" thickTop="1" thickBot="1">
      <c r="A98" s="593" t="s">
        <v>610</v>
      </c>
      <c r="B98" s="607"/>
      <c r="C98" s="607"/>
      <c r="D98" s="607"/>
      <c r="E98" s="607"/>
      <c r="F98" s="608"/>
      <c r="G98" s="290"/>
    </row>
    <row r="99" spans="1:7" ht="21.75" customHeight="1" thickTop="1">
      <c r="A99" s="591" t="s">
        <v>611</v>
      </c>
      <c r="B99" s="609">
        <v>6.08E-2</v>
      </c>
      <c r="C99" s="609">
        <v>4.5199999999999997E-2</v>
      </c>
      <c r="D99" s="609">
        <v>9.8100000000000007E-2</v>
      </c>
      <c r="E99" s="609">
        <v>8.3799999999999999E-2</v>
      </c>
      <c r="F99" s="609">
        <v>7.4899999999999994E-2</v>
      </c>
      <c r="G99" s="290"/>
    </row>
    <row r="100" spans="1:7" ht="21.75" customHeight="1">
      <c r="A100" s="591" t="s">
        <v>612</v>
      </c>
      <c r="B100" s="609">
        <v>7.0099999999999996E-2</v>
      </c>
      <c r="C100" s="609">
        <v>5.3800000000000001E-2</v>
      </c>
      <c r="D100" s="609">
        <v>0.1074</v>
      </c>
      <c r="E100" s="609">
        <v>9.4700000000000006E-2</v>
      </c>
      <c r="F100" s="609">
        <v>8.5099999999999995E-2</v>
      </c>
      <c r="G100" s="290"/>
    </row>
    <row r="101" spans="1:7" ht="21.75" customHeight="1">
      <c r="A101" s="591" t="s">
        <v>613</v>
      </c>
      <c r="B101" s="609">
        <v>0.1208</v>
      </c>
      <c r="C101" s="609">
        <v>5.6800000000000003E-2</v>
      </c>
      <c r="D101" s="609">
        <v>0.1119</v>
      </c>
      <c r="E101" s="609">
        <v>0.1086</v>
      </c>
      <c r="F101" s="609">
        <v>0.1095</v>
      </c>
      <c r="G101" s="290"/>
    </row>
    <row r="102" spans="1:7" ht="21.75" customHeight="1" thickBot="1">
      <c r="A102" s="591" t="s">
        <v>614</v>
      </c>
      <c r="B102" s="609">
        <v>0.1114</v>
      </c>
      <c r="C102" s="609">
        <v>7.2400000000000006E-2</v>
      </c>
      <c r="D102" s="609">
        <v>0.13619999999999999</v>
      </c>
      <c r="E102" s="609">
        <v>0.1119</v>
      </c>
      <c r="F102" s="609">
        <v>0.1137</v>
      </c>
      <c r="G102" s="290"/>
    </row>
    <row r="103" spans="1:7" ht="21.75" customHeight="1" thickTop="1" thickBot="1">
      <c r="A103" s="593" t="s">
        <v>615</v>
      </c>
      <c r="B103" s="607"/>
      <c r="C103" s="607"/>
      <c r="D103" s="607"/>
      <c r="E103" s="607"/>
      <c r="F103" s="608"/>
      <c r="G103" s="290"/>
    </row>
    <row r="104" spans="1:7" ht="21.75" customHeight="1" thickTop="1">
      <c r="A104" s="591" t="s">
        <v>616</v>
      </c>
      <c r="B104" s="609">
        <v>0.52310000000000001</v>
      </c>
      <c r="C104" s="609">
        <v>0.61180000000000001</v>
      </c>
      <c r="D104" s="609">
        <v>0.60740000000000005</v>
      </c>
      <c r="E104" s="609">
        <v>0.6341</v>
      </c>
      <c r="F104" s="609">
        <v>0.59299999999999997</v>
      </c>
      <c r="G104" s="290"/>
    </row>
    <row r="105" spans="1:7" ht="21.75" customHeight="1">
      <c r="A105" s="591" t="s">
        <v>617</v>
      </c>
      <c r="B105" s="609">
        <v>0.1002</v>
      </c>
      <c r="C105" s="609">
        <v>4.4600000000000001E-2</v>
      </c>
      <c r="D105" s="609">
        <v>5.4100000000000002E-2</v>
      </c>
      <c r="E105" s="609">
        <v>4.3099999999999999E-2</v>
      </c>
      <c r="F105" s="609">
        <v>6.3399999999999998E-2</v>
      </c>
      <c r="G105" s="290"/>
    </row>
    <row r="106" spans="1:7" ht="21.75" customHeight="1">
      <c r="A106" s="591" t="s">
        <v>618</v>
      </c>
      <c r="B106" s="609">
        <v>0.37669999999999998</v>
      </c>
      <c r="C106" s="609">
        <v>0.34350000000000003</v>
      </c>
      <c r="D106" s="609">
        <v>0.33850000000000002</v>
      </c>
      <c r="E106" s="609">
        <v>0.32279999999999998</v>
      </c>
      <c r="F106" s="609">
        <v>0.34360000000000002</v>
      </c>
      <c r="G106" s="290"/>
    </row>
    <row r="107" spans="1:7" ht="21.75" customHeight="1" thickBot="1">
      <c r="A107" s="591" t="s">
        <v>619</v>
      </c>
      <c r="B107" s="609">
        <v>0.26939999999999997</v>
      </c>
      <c r="C107" s="609">
        <v>0.48959999999999998</v>
      </c>
      <c r="D107" s="609">
        <v>0.60399999999999998</v>
      </c>
      <c r="E107" s="609">
        <v>0.68230000000000002</v>
      </c>
      <c r="F107" s="609">
        <v>0.44790000000000002</v>
      </c>
      <c r="G107" s="290"/>
    </row>
    <row r="108" spans="1:7" ht="21.75" customHeight="1" thickTop="1" thickBot="1">
      <c r="A108" s="593" t="s">
        <v>620</v>
      </c>
      <c r="B108" s="607"/>
      <c r="C108" s="607"/>
      <c r="D108" s="607"/>
      <c r="E108" s="607"/>
      <c r="F108" s="608"/>
      <c r="G108" s="290"/>
    </row>
    <row r="109" spans="1:7" ht="21.75" customHeight="1" thickTop="1">
      <c r="A109" s="591" t="s">
        <v>621</v>
      </c>
      <c r="B109" s="609">
        <v>0.12839999999999999</v>
      </c>
      <c r="C109" s="609">
        <v>6.5199999999999994E-2</v>
      </c>
      <c r="D109" s="609">
        <v>0.13350000000000001</v>
      </c>
      <c r="E109" s="609">
        <v>0.1095</v>
      </c>
      <c r="F109" s="609">
        <v>0.1183</v>
      </c>
      <c r="G109" s="290"/>
    </row>
    <row r="110" spans="1:7" ht="21.75" customHeight="1">
      <c r="A110" s="591" t="s">
        <v>622</v>
      </c>
      <c r="B110" s="609">
        <v>0.1027</v>
      </c>
      <c r="C110" s="609">
        <v>6.1499999999999999E-2</v>
      </c>
      <c r="D110" s="609">
        <v>0.13009999999999999</v>
      </c>
      <c r="E110" s="609">
        <v>0.10349999999999999</v>
      </c>
      <c r="F110" s="609">
        <v>0.1051</v>
      </c>
      <c r="G110" s="290"/>
    </row>
    <row r="111" spans="1:7" ht="21.75" customHeight="1">
      <c r="A111" s="584" t="s">
        <v>623</v>
      </c>
      <c r="B111" s="609">
        <v>0.12239999999999999</v>
      </c>
      <c r="C111" s="609">
        <v>7.1999999999999995E-2</v>
      </c>
      <c r="D111" s="609">
        <v>0.1419</v>
      </c>
      <c r="E111" s="609">
        <v>0.1159</v>
      </c>
      <c r="F111" s="609">
        <v>0.1201</v>
      </c>
      <c r="G111" s="290"/>
    </row>
    <row r="112" spans="1:7" ht="21.75" customHeight="1">
      <c r="A112" s="584" t="s">
        <v>624</v>
      </c>
      <c r="B112" s="609">
        <v>0.15540000000000001</v>
      </c>
      <c r="C112" s="609">
        <v>0.1057</v>
      </c>
      <c r="D112" s="609">
        <v>0.16850000000000001</v>
      </c>
      <c r="E112" s="609">
        <v>0.13339999999999999</v>
      </c>
      <c r="F112" s="609">
        <v>0.1459</v>
      </c>
      <c r="G112" s="290"/>
    </row>
    <row r="113" spans="1:7" ht="21.75" customHeight="1">
      <c r="A113" s="584" t="s">
        <v>625</v>
      </c>
      <c r="B113" s="609">
        <v>-3.3000000000000002E-2</v>
      </c>
      <c r="C113" s="609">
        <v>-3.3700000000000001E-2</v>
      </c>
      <c r="D113" s="609">
        <v>-2.6599999999999999E-2</v>
      </c>
      <c r="E113" s="609">
        <v>-1.7399999999999999E-2</v>
      </c>
      <c r="F113" s="609">
        <v>-2.58E-2</v>
      </c>
      <c r="G113" s="290"/>
    </row>
    <row r="114" spans="1:7" ht="21.75" customHeight="1">
      <c r="A114" s="584" t="s">
        <v>626</v>
      </c>
      <c r="B114" s="610">
        <v>-1.9699999999999999E-2</v>
      </c>
      <c r="C114" s="609">
        <v>-1.0500000000000001E-2</v>
      </c>
      <c r="D114" s="610">
        <v>-1.18E-2</v>
      </c>
      <c r="E114" s="610">
        <v>-1.24E-2</v>
      </c>
      <c r="F114" s="610">
        <v>-1.4999999999999999E-2</v>
      </c>
      <c r="G114" s="290"/>
    </row>
    <row r="115" spans="1:7" ht="21.75" customHeight="1" thickBot="1">
      <c r="A115" s="584" t="s">
        <v>627</v>
      </c>
      <c r="B115" s="609">
        <v>2.5700000000000001E-2</v>
      </c>
      <c r="C115" s="609">
        <v>3.7000000000000002E-3</v>
      </c>
      <c r="D115" s="609">
        <v>3.3999999999999998E-3</v>
      </c>
      <c r="E115" s="609">
        <v>6.0000000000000001E-3</v>
      </c>
      <c r="F115" s="610">
        <v>1.32E-2</v>
      </c>
      <c r="G115" s="290"/>
    </row>
    <row r="116" spans="1:7" ht="21.75" customHeight="1" thickTop="1" thickBot="1">
      <c r="A116" s="593" t="s">
        <v>628</v>
      </c>
      <c r="B116" s="607"/>
      <c r="C116" s="607"/>
      <c r="D116" s="607"/>
      <c r="E116" s="607"/>
      <c r="F116" s="608"/>
      <c r="G116" s="290"/>
    </row>
    <row r="117" spans="1:7" ht="21.75" customHeight="1" thickTop="1">
      <c r="A117" s="584" t="s">
        <v>621</v>
      </c>
      <c r="B117" s="609">
        <v>0.12839999999999999</v>
      </c>
      <c r="C117" s="609">
        <v>6.5199999999999994E-2</v>
      </c>
      <c r="D117" s="609">
        <v>0.13350000000000001</v>
      </c>
      <c r="E117" s="609">
        <v>0.1095</v>
      </c>
      <c r="F117" s="609">
        <v>0.1183</v>
      </c>
      <c r="G117" s="290"/>
    </row>
    <row r="118" spans="1:7" ht="21.75" customHeight="1">
      <c r="A118" s="584" t="s">
        <v>629</v>
      </c>
      <c r="B118" s="609">
        <v>-4.7500000000000001E-2</v>
      </c>
      <c r="C118" s="609">
        <v>-8.5000000000000006E-3</v>
      </c>
      <c r="D118" s="609">
        <v>-1.2699999999999999E-2</v>
      </c>
      <c r="E118" s="609">
        <v>-1.09E-2</v>
      </c>
      <c r="F118" s="609">
        <v>-2.5399999999999999E-2</v>
      </c>
      <c r="G118" s="290"/>
    </row>
    <row r="119" spans="1:7" ht="21.75" customHeight="1">
      <c r="A119" s="584" t="s">
        <v>630</v>
      </c>
      <c r="B119" s="609">
        <v>-6.1100000000000002E-2</v>
      </c>
      <c r="C119" s="609">
        <v>-4.8000000000000001E-2</v>
      </c>
      <c r="D119" s="609">
        <v>-9.8100000000000007E-2</v>
      </c>
      <c r="E119" s="609">
        <v>-8.5099999999999995E-2</v>
      </c>
      <c r="F119" s="609">
        <v>-7.5800000000000006E-2</v>
      </c>
      <c r="G119" s="290"/>
    </row>
    <row r="120" spans="1:7" ht="21.75" customHeight="1">
      <c r="A120" s="584" t="s">
        <v>631</v>
      </c>
      <c r="B120" s="609">
        <v>0</v>
      </c>
      <c r="C120" s="609">
        <v>0</v>
      </c>
      <c r="D120" s="609">
        <v>0</v>
      </c>
      <c r="E120" s="609">
        <v>0</v>
      </c>
      <c r="F120" s="609">
        <v>0</v>
      </c>
      <c r="G120" s="290"/>
    </row>
    <row r="121" spans="1:7" ht="21.75" customHeight="1">
      <c r="A121" s="584" t="s">
        <v>632</v>
      </c>
      <c r="B121" s="609">
        <v>-1E-4</v>
      </c>
      <c r="C121" s="609">
        <v>-2.3E-3</v>
      </c>
      <c r="D121" s="609">
        <v>2.9999999999999997E-4</v>
      </c>
      <c r="E121" s="609">
        <v>4.0000000000000002E-4</v>
      </c>
      <c r="F121" s="609">
        <v>0</v>
      </c>
      <c r="G121" s="290"/>
    </row>
    <row r="122" spans="1:7" ht="21.75" customHeight="1" thickBot="1">
      <c r="A122" s="584" t="s">
        <v>633</v>
      </c>
      <c r="B122" s="609">
        <v>0</v>
      </c>
      <c r="C122" s="609">
        <v>0</v>
      </c>
      <c r="D122" s="609">
        <v>0</v>
      </c>
      <c r="E122" s="609">
        <v>0</v>
      </c>
      <c r="F122" s="609">
        <v>0</v>
      </c>
      <c r="G122" s="290"/>
    </row>
    <row r="123" spans="1:7" ht="21.75" customHeight="1" thickTop="1" thickBot="1">
      <c r="A123" s="587" t="s">
        <v>634</v>
      </c>
      <c r="B123" s="612">
        <v>0.02</v>
      </c>
      <c r="C123" s="612">
        <v>6.4999999999999997E-3</v>
      </c>
      <c r="D123" s="612">
        <v>2.29E-2</v>
      </c>
      <c r="E123" s="612">
        <v>1.38E-2</v>
      </c>
      <c r="F123" s="612">
        <v>1.7299999999999999E-2</v>
      </c>
      <c r="G123" s="290"/>
    </row>
    <row r="124" spans="1:7" ht="14.25" thickTop="1" thickBot="1">
      <c r="A124" s="730"/>
      <c r="B124" s="731"/>
      <c r="C124" s="731"/>
      <c r="D124" s="731"/>
      <c r="E124" s="731"/>
      <c r="F124" s="731"/>
      <c r="G124" s="290"/>
    </row>
    <row r="125" spans="1:7" ht="13.5" thickTop="1">
      <c r="A125" s="236" t="s">
        <v>635</v>
      </c>
      <c r="B125" s="732"/>
      <c r="C125" s="732"/>
      <c r="D125" s="732"/>
      <c r="E125" s="732"/>
      <c r="F125" s="732"/>
      <c r="G125" s="290"/>
    </row>
    <row r="126" spans="1:7">
      <c r="A126" s="236" t="s">
        <v>636</v>
      </c>
      <c r="B126" s="732"/>
      <c r="C126" s="732"/>
      <c r="D126" s="732"/>
      <c r="E126" s="732"/>
      <c r="F126" s="732"/>
      <c r="G126" s="290"/>
    </row>
    <row r="127" spans="1:7">
      <c r="A127" s="236" t="s">
        <v>637</v>
      </c>
      <c r="B127" s="732"/>
      <c r="C127" s="732"/>
      <c r="D127" s="732"/>
      <c r="E127" s="732"/>
      <c r="F127" s="732"/>
      <c r="G127" s="290"/>
    </row>
    <row r="128" spans="1:7">
      <c r="A128" s="236" t="s">
        <v>638</v>
      </c>
      <c r="B128" s="732"/>
      <c r="C128" s="732"/>
      <c r="D128" s="732"/>
      <c r="E128" s="732"/>
      <c r="F128" s="732"/>
      <c r="G128" s="290"/>
    </row>
    <row r="129" spans="1:7">
      <c r="A129" s="236" t="s">
        <v>639</v>
      </c>
      <c r="B129" s="732"/>
      <c r="C129" s="732"/>
      <c r="D129" s="732"/>
      <c r="E129" s="732"/>
      <c r="F129" s="732"/>
      <c r="G129" s="290"/>
    </row>
    <row r="130" spans="1:7">
      <c r="A130" s="236" t="s">
        <v>640</v>
      </c>
      <c r="B130" s="732"/>
      <c r="C130" s="732"/>
      <c r="D130" s="732"/>
      <c r="E130" s="732"/>
      <c r="F130" s="732"/>
      <c r="G130" s="290"/>
    </row>
    <row r="131" spans="1:7">
      <c r="A131" s="236" t="s">
        <v>641</v>
      </c>
      <c r="B131" s="732"/>
      <c r="C131" s="732"/>
      <c r="D131" s="732"/>
      <c r="E131" s="732"/>
      <c r="F131" s="732"/>
      <c r="G131" s="290"/>
    </row>
    <row r="132" spans="1:7">
      <c r="A132" s="236" t="s">
        <v>642</v>
      </c>
      <c r="B132" s="732"/>
      <c r="C132" s="732"/>
      <c r="D132" s="732"/>
      <c r="E132" s="732"/>
      <c r="F132" s="732"/>
      <c r="G132" s="290"/>
    </row>
    <row r="133" spans="1:7">
      <c r="A133" s="236" t="s">
        <v>643</v>
      </c>
      <c r="B133" s="732"/>
      <c r="C133" s="732"/>
      <c r="D133" s="732"/>
      <c r="E133" s="732"/>
      <c r="F133" s="732"/>
      <c r="G133" s="290"/>
    </row>
    <row r="134" spans="1:7">
      <c r="A134" s="236" t="s">
        <v>1095</v>
      </c>
      <c r="B134" s="726"/>
      <c r="C134" s="726"/>
      <c r="D134" s="726"/>
      <c r="E134" s="726"/>
      <c r="F134" s="726"/>
      <c r="G134" s="290"/>
    </row>
    <row r="135" spans="1:7">
      <c r="A135" s="236" t="s">
        <v>1112</v>
      </c>
      <c r="B135" s="269"/>
      <c r="C135" s="269"/>
      <c r="D135" s="269"/>
      <c r="E135" s="269"/>
      <c r="F135" s="269"/>
      <c r="G135" s="290"/>
    </row>
    <row r="136" spans="1:7" ht="15">
      <c r="A136" s="617"/>
      <c r="B136" s="269"/>
      <c r="C136" s="269"/>
      <c r="D136" s="269"/>
      <c r="E136" s="269"/>
      <c r="F136" s="269"/>
      <c r="G136" s="290"/>
    </row>
    <row r="137" spans="1:7" ht="15">
      <c r="A137" s="617"/>
      <c r="B137" s="269"/>
      <c r="C137" s="269"/>
      <c r="D137" s="269"/>
      <c r="E137" s="269"/>
      <c r="F137" s="269"/>
      <c r="G137" s="290"/>
    </row>
    <row r="138" spans="1:7" ht="15">
      <c r="A138" s="617"/>
      <c r="B138" s="269"/>
      <c r="C138" s="269"/>
      <c r="D138" s="269"/>
      <c r="E138" s="269"/>
      <c r="F138" s="269"/>
      <c r="G138" s="290"/>
    </row>
    <row r="139" spans="1:7" ht="15">
      <c r="A139" s="617"/>
      <c r="B139" s="269"/>
      <c r="C139" s="269"/>
      <c r="D139" s="269"/>
      <c r="E139" s="269"/>
      <c r="F139" s="269"/>
      <c r="G139" s="290"/>
    </row>
    <row r="140" spans="1:7" ht="15">
      <c r="A140" s="617"/>
      <c r="B140" s="269"/>
      <c r="C140" s="269"/>
      <c r="D140" s="269"/>
      <c r="E140" s="269"/>
      <c r="F140" s="269"/>
      <c r="G140" s="290"/>
    </row>
    <row r="141" spans="1:7" ht="15">
      <c r="A141" s="617"/>
      <c r="B141" s="269"/>
      <c r="C141" s="269"/>
      <c r="D141" s="269"/>
      <c r="E141" s="269"/>
      <c r="F141" s="269"/>
      <c r="G141" s="290"/>
    </row>
    <row r="142" spans="1:7" ht="15">
      <c r="A142" s="617"/>
      <c r="B142" s="269"/>
      <c r="C142" s="269"/>
      <c r="D142" s="269"/>
      <c r="E142" s="269"/>
      <c r="F142" s="269"/>
      <c r="G142" s="290"/>
    </row>
    <row r="143" spans="1:7" ht="15">
      <c r="A143" s="617"/>
      <c r="B143" s="269"/>
      <c r="C143" s="269"/>
      <c r="D143" s="269"/>
      <c r="E143" s="269"/>
      <c r="F143" s="269"/>
      <c r="G143" s="290"/>
    </row>
    <row r="144" spans="1:7" ht="15">
      <c r="A144" s="617"/>
      <c r="B144" s="269"/>
      <c r="C144" s="269"/>
      <c r="D144" s="269"/>
      <c r="E144" s="269"/>
      <c r="F144" s="269"/>
      <c r="G144" s="290"/>
    </row>
    <row r="145" spans="1:7" ht="15">
      <c r="A145" s="617"/>
      <c r="B145" s="269"/>
      <c r="C145" s="269"/>
      <c r="D145" s="269"/>
      <c r="E145" s="269"/>
      <c r="F145" s="269"/>
      <c r="G145" s="290"/>
    </row>
    <row r="146" spans="1:7" ht="15">
      <c r="A146" s="617"/>
      <c r="B146" s="269"/>
      <c r="C146" s="269"/>
      <c r="D146" s="269"/>
      <c r="E146" s="269"/>
      <c r="F146" s="269"/>
      <c r="G146" s="290"/>
    </row>
    <row r="147" spans="1:7" ht="15.75">
      <c r="A147" s="428"/>
      <c r="G147" s="290"/>
    </row>
    <row r="148" spans="1:7" ht="15.75">
      <c r="A148" s="428"/>
      <c r="G148" s="290"/>
    </row>
    <row r="149" spans="1:7" ht="15.75">
      <c r="A149" s="428"/>
      <c r="G149" s="290"/>
    </row>
    <row r="150" spans="1:7" ht="15.75">
      <c r="A150" s="428"/>
      <c r="G150" s="290"/>
    </row>
    <row r="151" spans="1:7" ht="15.75">
      <c r="A151" s="428"/>
      <c r="G151" s="290"/>
    </row>
    <row r="152" spans="1:7" ht="15.75">
      <c r="A152" s="428"/>
      <c r="G152" s="290"/>
    </row>
    <row r="153" spans="1:7" ht="15.75">
      <c r="A153" s="428"/>
      <c r="G153" s="290"/>
    </row>
    <row r="154" spans="1:7" ht="15.75">
      <c r="A154" s="428"/>
      <c r="G154" s="290"/>
    </row>
    <row r="155" spans="1:7" ht="15.75">
      <c r="A155" s="428"/>
      <c r="G155" s="290"/>
    </row>
    <row r="156" spans="1:7" ht="15.75">
      <c r="A156" s="428"/>
      <c r="G156" s="290"/>
    </row>
    <row r="157" spans="1:7" ht="15.75">
      <c r="A157" s="428"/>
      <c r="G157" s="290"/>
    </row>
    <row r="158" spans="1:7" ht="15.75">
      <c r="A158" s="428"/>
      <c r="G158" s="290"/>
    </row>
    <row r="159" spans="1:7" ht="15.75">
      <c r="A159" s="428"/>
      <c r="G159" s="290"/>
    </row>
    <row r="160" spans="1:7" ht="15.75">
      <c r="A160" s="428"/>
      <c r="G160" s="290"/>
    </row>
    <row r="161" spans="1:7" ht="15.75">
      <c r="A161" s="428"/>
      <c r="G161" s="290"/>
    </row>
    <row r="162" spans="1:7" ht="15.75">
      <c r="A162" s="428"/>
      <c r="G162" s="290"/>
    </row>
    <row r="163" spans="1:7" ht="15.75">
      <c r="A163" s="428"/>
      <c r="G163" s="290"/>
    </row>
    <row r="164" spans="1:7" ht="15.75">
      <c r="A164" s="428"/>
      <c r="G164" s="290"/>
    </row>
    <row r="165" spans="1:7" ht="15.75">
      <c r="A165" s="428"/>
      <c r="G165" s="290"/>
    </row>
    <row r="166" spans="1:7" ht="15.75">
      <c r="A166" s="428"/>
      <c r="G166" s="290"/>
    </row>
    <row r="167" spans="1:7" ht="15.75">
      <c r="A167" s="428"/>
      <c r="G167" s="290"/>
    </row>
    <row r="168" spans="1:7" ht="15.75">
      <c r="A168" s="428"/>
      <c r="G168" s="290"/>
    </row>
    <row r="169" spans="1:7" ht="15.75">
      <c r="A169" s="428"/>
      <c r="G169" s="290"/>
    </row>
    <row r="170" spans="1:7" ht="15.75">
      <c r="A170" s="428"/>
      <c r="G170" s="290"/>
    </row>
    <row r="171" spans="1:7" ht="15.75">
      <c r="A171" s="428"/>
      <c r="G171" s="290"/>
    </row>
    <row r="172" spans="1:7" ht="15.75">
      <c r="A172" s="428"/>
      <c r="G172" s="290"/>
    </row>
    <row r="173" spans="1:7" ht="15.75">
      <c r="A173" s="428"/>
      <c r="G173" s="290"/>
    </row>
    <row r="174" spans="1:7" ht="15.75">
      <c r="A174" s="428"/>
      <c r="G174" s="290"/>
    </row>
    <row r="175" spans="1:7" ht="15.75">
      <c r="A175" s="428"/>
      <c r="G175" s="290"/>
    </row>
    <row r="176" spans="1:7" ht="15.75">
      <c r="A176" s="428"/>
      <c r="G176" s="290"/>
    </row>
    <row r="177" spans="1:7" ht="15.75">
      <c r="A177" s="428"/>
      <c r="G177" s="290"/>
    </row>
    <row r="178" spans="1:7" ht="15.75">
      <c r="A178" s="428"/>
      <c r="G178" s="290"/>
    </row>
    <row r="179" spans="1:7" ht="15.75">
      <c r="A179" s="428"/>
      <c r="G179" s="290"/>
    </row>
    <row r="180" spans="1:7" ht="15.75">
      <c r="A180" s="428"/>
      <c r="G180" s="290"/>
    </row>
    <row r="181" spans="1:7" ht="15.75">
      <c r="A181" s="428"/>
      <c r="G181" s="290"/>
    </row>
    <row r="182" spans="1:7" ht="15.75">
      <c r="A182" s="428"/>
      <c r="G182" s="290"/>
    </row>
    <row r="183" spans="1:7" ht="15.75">
      <c r="A183" s="428"/>
      <c r="G183" s="290"/>
    </row>
    <row r="184" spans="1:7" ht="15.75">
      <c r="A184" s="428"/>
      <c r="G184" s="290"/>
    </row>
    <row r="185" spans="1:7" ht="15.75">
      <c r="A185" s="428"/>
      <c r="G185" s="290"/>
    </row>
    <row r="186" spans="1:7" ht="15.75">
      <c r="A186" s="428"/>
      <c r="G186" s="290"/>
    </row>
    <row r="187" spans="1:7" ht="15.75">
      <c r="A187" s="428"/>
      <c r="G187" s="290"/>
    </row>
    <row r="188" spans="1:7" ht="15.75">
      <c r="A188" s="428"/>
      <c r="G188" s="290"/>
    </row>
    <row r="189" spans="1:7" ht="15.75">
      <c r="A189" s="428"/>
      <c r="G189" s="290"/>
    </row>
    <row r="190" spans="1:7" ht="15.75">
      <c r="A190" s="428"/>
      <c r="G190" s="290"/>
    </row>
    <row r="191" spans="1:7" ht="15.75">
      <c r="A191" s="428"/>
      <c r="G191" s="290"/>
    </row>
    <row r="192" spans="1:7" ht="15.75">
      <c r="A192" s="428"/>
      <c r="G192" s="290"/>
    </row>
    <row r="193" spans="1:7" ht="15.75">
      <c r="A193" s="428"/>
      <c r="G193" s="290"/>
    </row>
    <row r="194" spans="1:7" ht="15.75">
      <c r="A194" s="428"/>
      <c r="G194" s="290"/>
    </row>
    <row r="195" spans="1:7" ht="15.75">
      <c r="A195" s="428"/>
      <c r="G195" s="290"/>
    </row>
    <row r="196" spans="1:7" ht="15.75">
      <c r="A196" s="428"/>
      <c r="G196" s="290"/>
    </row>
    <row r="197" spans="1:7" ht="15.75">
      <c r="A197" s="428"/>
      <c r="G197" s="290"/>
    </row>
    <row r="198" spans="1:7" ht="15.75">
      <c r="A198" s="428"/>
      <c r="G198" s="290"/>
    </row>
    <row r="199" spans="1:7" ht="15.75">
      <c r="A199" s="428"/>
      <c r="G199" s="290"/>
    </row>
    <row r="200" spans="1:7" ht="15.75">
      <c r="A200" s="428"/>
      <c r="G200" s="290"/>
    </row>
    <row r="201" spans="1:7" ht="15.75">
      <c r="A201" s="428"/>
    </row>
    <row r="202" spans="1:7" ht="15.75">
      <c r="A202" s="428"/>
    </row>
    <row r="203" spans="1:7" ht="15.75">
      <c r="A203" s="428"/>
    </row>
    <row r="204" spans="1:7" ht="15.75">
      <c r="A204" s="428"/>
    </row>
    <row r="205" spans="1:7" ht="15.75">
      <c r="A205" s="428"/>
    </row>
    <row r="206" spans="1:7" ht="15.75">
      <c r="A206" s="428"/>
    </row>
    <row r="207" spans="1:7" ht="15.75">
      <c r="A207" s="428"/>
    </row>
    <row r="208" spans="1:7"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sheetData>
  <mergeCells count="8">
    <mergeCell ref="A62:F62"/>
    <mergeCell ref="A64:K64"/>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I226"/>
  <sheetViews>
    <sheetView zoomScale="50" workbookViewId="0">
      <selection activeCell="A19" sqref="A19"/>
    </sheetView>
  </sheetViews>
  <sheetFormatPr defaultRowHeight="18"/>
  <cols>
    <col min="1" max="1" width="132.28515625" style="148" customWidth="1"/>
    <col min="2" max="8" width="18.28515625" style="148" customWidth="1"/>
    <col min="9" max="9" width="18.28515625" style="177"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7" t="s">
        <v>1109</v>
      </c>
      <c r="B1" s="147"/>
      <c r="C1" s="147"/>
      <c r="D1" s="147"/>
      <c r="E1" s="147"/>
      <c r="F1" s="147"/>
      <c r="G1" s="147"/>
      <c r="H1" s="147"/>
      <c r="I1" s="147"/>
    </row>
    <row r="2" spans="1:9" ht="43.5" customHeight="1">
      <c r="A2" s="147" t="s">
        <v>645</v>
      </c>
      <c r="B2" s="147"/>
      <c r="C2" s="147"/>
      <c r="D2" s="147"/>
      <c r="E2" s="147"/>
      <c r="F2" s="147"/>
      <c r="G2" s="147"/>
      <c r="H2" s="147"/>
      <c r="I2" s="147"/>
    </row>
    <row r="3" spans="1:9" ht="43.5" customHeight="1">
      <c r="A3" s="147"/>
      <c r="B3" s="147"/>
      <c r="C3" s="147"/>
      <c r="D3" s="147"/>
      <c r="E3" s="147"/>
      <c r="F3" s="147"/>
      <c r="G3" s="147"/>
      <c r="H3" s="147"/>
      <c r="I3" s="147"/>
    </row>
    <row r="4" spans="1:9" ht="43.5" customHeight="1">
      <c r="A4" s="149" t="s">
        <v>1096</v>
      </c>
      <c r="B4" s="149"/>
      <c r="C4" s="149"/>
      <c r="D4" s="149"/>
      <c r="E4" s="149"/>
      <c r="F4" s="149"/>
      <c r="G4" s="149"/>
      <c r="H4" s="149"/>
      <c r="I4" s="149"/>
    </row>
    <row r="5" spans="1:9" ht="19.5" customHeight="1" thickBot="1">
      <c r="A5" s="147"/>
      <c r="B5" s="147"/>
      <c r="C5" s="147"/>
      <c r="D5" s="147"/>
      <c r="E5" s="147"/>
      <c r="F5" s="147"/>
      <c r="G5" s="147"/>
      <c r="H5" s="147"/>
      <c r="I5" s="147"/>
    </row>
    <row r="6" spans="1:9" s="152" customFormat="1" ht="70.5" customHeight="1" thickTop="1" thickBot="1">
      <c r="A6" s="150" t="s">
        <v>528</v>
      </c>
      <c r="B6" s="151" t="s">
        <v>647</v>
      </c>
      <c r="C6" s="151" t="s">
        <v>648</v>
      </c>
      <c r="D6" s="151" t="s">
        <v>649</v>
      </c>
      <c r="E6" s="151" t="s">
        <v>650</v>
      </c>
      <c r="F6" s="151" t="s">
        <v>651</v>
      </c>
      <c r="G6" s="151" t="s">
        <v>652</v>
      </c>
      <c r="H6" s="151" t="s">
        <v>653</v>
      </c>
      <c r="I6" s="151" t="s">
        <v>654</v>
      </c>
    </row>
    <row r="7" spans="1:9" ht="15" customHeight="1" thickTop="1" thickBot="1">
      <c r="A7" s="153"/>
      <c r="B7" s="154"/>
      <c r="C7" s="154"/>
      <c r="D7" s="154"/>
      <c r="E7" s="154"/>
      <c r="F7" s="154"/>
      <c r="G7" s="154"/>
      <c r="H7" s="154"/>
      <c r="I7" s="154"/>
    </row>
    <row r="8" spans="1:9" ht="24" customHeight="1" thickTop="1" thickBot="1">
      <c r="A8" s="155" t="s">
        <v>54</v>
      </c>
      <c r="B8" s="156">
        <v>853688977.93830693</v>
      </c>
      <c r="C8" s="156">
        <v>1162166409.8952656</v>
      </c>
      <c r="D8" s="156">
        <v>925787339.14985585</v>
      </c>
      <c r="E8" s="156">
        <v>1235504654.9693878</v>
      </c>
      <c r="F8" s="156">
        <v>1540133678.5072885</v>
      </c>
      <c r="G8" s="156">
        <v>1679445263.3411078</v>
      </c>
      <c r="H8" s="156">
        <v>1971550627.6034987</v>
      </c>
      <c r="I8" s="156">
        <v>2160261428.8032069</v>
      </c>
    </row>
    <row r="9" spans="1:9" s="159" customFormat="1" ht="21" customHeight="1" thickTop="1">
      <c r="A9" s="157" t="s">
        <v>82</v>
      </c>
      <c r="B9" s="158">
        <v>81578789.72166428</v>
      </c>
      <c r="C9" s="158">
        <v>181867383.42180777</v>
      </c>
      <c r="D9" s="158">
        <v>140307215.3559078</v>
      </c>
      <c r="E9" s="158">
        <v>211591324.89212829</v>
      </c>
      <c r="F9" s="158">
        <v>243926988.02040815</v>
      </c>
      <c r="G9" s="158">
        <v>312561588.00874639</v>
      </c>
      <c r="H9" s="158">
        <v>176405533.62099126</v>
      </c>
      <c r="I9" s="158">
        <v>132827601.94023323</v>
      </c>
    </row>
    <row r="10" spans="1:9" s="159" customFormat="1" ht="21" customHeight="1">
      <c r="A10" s="157" t="s">
        <v>83</v>
      </c>
      <c r="B10" s="158">
        <v>77010560.803443328</v>
      </c>
      <c r="C10" s="158">
        <v>110859942.19225252</v>
      </c>
      <c r="D10" s="158">
        <v>68957347.072046116</v>
      </c>
      <c r="E10" s="158">
        <v>73222825.132653072</v>
      </c>
      <c r="F10" s="158">
        <v>105158431.69533527</v>
      </c>
      <c r="G10" s="158">
        <v>103644122.02478135</v>
      </c>
      <c r="H10" s="158">
        <v>270858658.0451895</v>
      </c>
      <c r="I10" s="158">
        <v>385831720.85276973</v>
      </c>
    </row>
    <row r="11" spans="1:9" s="159" customFormat="1" ht="21" customHeight="1">
      <c r="A11" s="157" t="s">
        <v>84</v>
      </c>
      <c r="B11" s="158">
        <v>658786502.2338593</v>
      </c>
      <c r="C11" s="158">
        <v>827230924.05882347</v>
      </c>
      <c r="D11" s="158">
        <v>673795622.80691636</v>
      </c>
      <c r="E11" s="158">
        <v>901936117.457726</v>
      </c>
      <c r="F11" s="158">
        <v>1131587156.2551019</v>
      </c>
      <c r="G11" s="158">
        <v>1201556951.3148689</v>
      </c>
      <c r="H11" s="158">
        <v>1370788488.1413994</v>
      </c>
      <c r="I11" s="158">
        <v>1395940106.5043733</v>
      </c>
    </row>
    <row r="12" spans="1:9" s="159" customFormat="1" ht="21" customHeight="1">
      <c r="A12" s="160" t="s">
        <v>85</v>
      </c>
      <c r="B12" s="158">
        <v>660314242.81205165</v>
      </c>
      <c r="C12" s="158">
        <v>828747344.32711625</v>
      </c>
      <c r="D12" s="158">
        <v>674034913.12968302</v>
      </c>
      <c r="E12" s="158">
        <v>904930149.01311946</v>
      </c>
      <c r="F12" s="158">
        <v>1141149497.3542275</v>
      </c>
      <c r="G12" s="158">
        <v>1208583403.3862972</v>
      </c>
      <c r="H12" s="158">
        <v>1379335795.8746357</v>
      </c>
      <c r="I12" s="158">
        <v>1403670646.7959185</v>
      </c>
    </row>
    <row r="13" spans="1:9" s="159" customFormat="1" ht="21" customHeight="1">
      <c r="A13" s="160" t="s">
        <v>86</v>
      </c>
      <c r="B13" s="158">
        <v>656201620.99139178</v>
      </c>
      <c r="C13" s="158">
        <v>824271618.16929698</v>
      </c>
      <c r="D13" s="158">
        <v>670730289.93515849</v>
      </c>
      <c r="E13" s="158">
        <v>902167473.88629735</v>
      </c>
      <c r="F13" s="158">
        <v>1137842993.5437317</v>
      </c>
      <c r="G13" s="158">
        <v>1205234864.9927115</v>
      </c>
      <c r="H13" s="158">
        <v>1374530966.9431486</v>
      </c>
      <c r="I13" s="158">
        <v>1398597100.6661806</v>
      </c>
    </row>
    <row r="14" spans="1:9" s="159" customFormat="1" ht="21" customHeight="1">
      <c r="A14" s="160" t="s">
        <v>87</v>
      </c>
      <c r="B14" s="158">
        <v>4112621.8206599713</v>
      </c>
      <c r="C14" s="158">
        <v>4475726.1578192255</v>
      </c>
      <c r="D14" s="158">
        <v>3304623.1945244954</v>
      </c>
      <c r="E14" s="158">
        <v>2762675.1268221578</v>
      </c>
      <c r="F14" s="158">
        <v>3306503.8104956271</v>
      </c>
      <c r="G14" s="158">
        <v>3348538.3935860055</v>
      </c>
      <c r="H14" s="158">
        <v>4804828.9314868804</v>
      </c>
      <c r="I14" s="158">
        <v>5073546.12973761</v>
      </c>
    </row>
    <row r="15" spans="1:9" s="159" customFormat="1" ht="21" customHeight="1">
      <c r="A15" s="160" t="s">
        <v>88</v>
      </c>
      <c r="B15" s="158">
        <v>3927315.7618364417</v>
      </c>
      <c r="C15" s="158">
        <v>5703530.6226685792</v>
      </c>
      <c r="D15" s="158">
        <v>4720036.9293948123</v>
      </c>
      <c r="E15" s="158">
        <v>4663252.6253644321</v>
      </c>
      <c r="F15" s="158">
        <v>5609981.3002915448</v>
      </c>
      <c r="G15" s="158">
        <v>8127046.6384839648</v>
      </c>
      <c r="H15" s="158">
        <v>7133710.0058309035</v>
      </c>
      <c r="I15" s="158">
        <v>10376441.881924199</v>
      </c>
    </row>
    <row r="16" spans="1:9" s="159" customFormat="1" ht="21" customHeight="1">
      <c r="A16" s="160" t="s">
        <v>89</v>
      </c>
      <c r="B16" s="158">
        <v>3673192.2295552366</v>
      </c>
      <c r="C16" s="158">
        <v>5353348.2740315637</v>
      </c>
      <c r="D16" s="158">
        <v>4503647.1829971178</v>
      </c>
      <c r="E16" s="158">
        <v>4423556.4271137025</v>
      </c>
      <c r="F16" s="158">
        <v>5441940.9256559769</v>
      </c>
      <c r="G16" s="158">
        <v>7943103.7376093296</v>
      </c>
      <c r="H16" s="158">
        <v>6974419.1311953356</v>
      </c>
      <c r="I16" s="158">
        <v>10216583.7696793</v>
      </c>
    </row>
    <row r="17" spans="1:9" s="159" customFormat="1" ht="21" customHeight="1">
      <c r="A17" s="160" t="s">
        <v>90</v>
      </c>
      <c r="B17" s="158">
        <v>254123.53228120517</v>
      </c>
      <c r="C17" s="158">
        <v>350182.34863701579</v>
      </c>
      <c r="D17" s="158">
        <v>216389.74639769454</v>
      </c>
      <c r="E17" s="158">
        <v>239696.19825072886</v>
      </c>
      <c r="F17" s="158">
        <v>168040.3746355685</v>
      </c>
      <c r="G17" s="158">
        <v>183942.90087463558</v>
      </c>
      <c r="H17" s="158">
        <v>159290.8746355685</v>
      </c>
      <c r="I17" s="158">
        <v>159858.11224489796</v>
      </c>
    </row>
    <row r="18" spans="1:9" s="159" customFormat="1" ht="21" customHeight="1">
      <c r="A18" s="160" t="s">
        <v>91</v>
      </c>
      <c r="B18" s="158">
        <v>1862044.2094691535</v>
      </c>
      <c r="C18" s="158">
        <v>3079648.3945480632</v>
      </c>
      <c r="D18" s="158">
        <v>3341605.7478386168</v>
      </c>
      <c r="E18" s="158">
        <v>5061143.8265306121</v>
      </c>
      <c r="F18" s="158">
        <v>4520722.6938775508</v>
      </c>
      <c r="G18" s="158">
        <v>4879247.4008746361</v>
      </c>
      <c r="H18" s="158">
        <v>6232619.0145772593</v>
      </c>
      <c r="I18" s="158">
        <v>7083493.6618075809</v>
      </c>
    </row>
    <row r="19" spans="1:9" s="159" customFormat="1" ht="21" customHeight="1">
      <c r="A19" s="160" t="s">
        <v>92</v>
      </c>
      <c r="B19" s="158">
        <v>1574750.9139167862</v>
      </c>
      <c r="C19" s="158">
        <v>2808981.5710186516</v>
      </c>
      <c r="D19" s="158">
        <v>3076429.6902017291</v>
      </c>
      <c r="E19" s="158">
        <v>4658328.0174927115</v>
      </c>
      <c r="F19" s="158">
        <v>4108259.4387755101</v>
      </c>
      <c r="G19" s="158">
        <v>4538233.027696793</v>
      </c>
      <c r="H19" s="158">
        <v>5884359.5087463548</v>
      </c>
      <c r="I19" s="158">
        <v>6663060.2274052473</v>
      </c>
    </row>
    <row r="20" spans="1:9" s="159" customFormat="1" ht="21" customHeight="1">
      <c r="A20" s="160" t="s">
        <v>93</v>
      </c>
      <c r="B20" s="158">
        <v>287293.29555236729</v>
      </c>
      <c r="C20" s="158">
        <v>270666.82352941175</v>
      </c>
      <c r="D20" s="158">
        <v>265176.05763688759</v>
      </c>
      <c r="E20" s="158">
        <v>402815.80903790088</v>
      </c>
      <c r="F20" s="158">
        <v>412463.25510204083</v>
      </c>
      <c r="G20" s="158">
        <v>341014.37317784259</v>
      </c>
      <c r="H20" s="158">
        <v>348259.50583090377</v>
      </c>
      <c r="I20" s="158">
        <v>420433.43440233235</v>
      </c>
    </row>
    <row r="21" spans="1:9" s="159" customFormat="1" ht="21" customHeight="1">
      <c r="A21" s="160" t="s">
        <v>94</v>
      </c>
      <c r="B21" s="158">
        <v>10029428.022955522</v>
      </c>
      <c r="C21" s="158">
        <v>12311821.414634148</v>
      </c>
      <c r="D21" s="158">
        <v>10889312.576368876</v>
      </c>
      <c r="E21" s="158">
        <v>14033138.501457727</v>
      </c>
      <c r="F21" s="158">
        <v>16725571.581632653</v>
      </c>
      <c r="G21" s="158">
        <v>17768246.338192418</v>
      </c>
      <c r="H21" s="158">
        <v>19651274.845481049</v>
      </c>
      <c r="I21" s="158">
        <v>19593552.169096209</v>
      </c>
    </row>
    <row r="22" spans="1:9" s="159" customFormat="1" ht="21" customHeight="1">
      <c r="A22" s="160" t="s">
        <v>95</v>
      </c>
      <c r="B22" s="158">
        <v>-17346528.572453372</v>
      </c>
      <c r="C22" s="158">
        <v>-22611420.700143471</v>
      </c>
      <c r="D22" s="158">
        <v>-19190245.576368876</v>
      </c>
      <c r="E22" s="158">
        <v>-26751566.508746356</v>
      </c>
      <c r="F22" s="158">
        <v>-36418616.674927108</v>
      </c>
      <c r="G22" s="158">
        <v>-37800992.448979594</v>
      </c>
      <c r="H22" s="158">
        <v>-41564911.599125363</v>
      </c>
      <c r="I22" s="158">
        <v>-44784028.004373178</v>
      </c>
    </row>
    <row r="23" spans="1:9" s="159" customFormat="1" ht="21" customHeight="1">
      <c r="A23" s="157" t="s">
        <v>96</v>
      </c>
      <c r="B23" s="158">
        <v>5868716.3342898134</v>
      </c>
      <c r="C23" s="158">
        <v>10222825.324246773</v>
      </c>
      <c r="D23" s="158">
        <v>6765226.0951008648</v>
      </c>
      <c r="E23" s="158">
        <v>12410013.507288629</v>
      </c>
      <c r="F23" s="158">
        <v>12171063.969387755</v>
      </c>
      <c r="G23" s="158">
        <v>11184515.685131194</v>
      </c>
      <c r="H23" s="158">
        <v>14524746.128279883</v>
      </c>
      <c r="I23" s="158">
        <v>14090292.450437317</v>
      </c>
    </row>
    <row r="24" spans="1:9" s="159" customFormat="1" ht="21" customHeight="1">
      <c r="A24" s="157" t="s">
        <v>97</v>
      </c>
      <c r="B24" s="158">
        <v>49330.822094691539</v>
      </c>
      <c r="C24" s="158">
        <v>4271.6743185078913</v>
      </c>
      <c r="D24" s="158">
        <v>1353.3775216138329</v>
      </c>
      <c r="E24" s="158">
        <v>911.17201166180757</v>
      </c>
      <c r="F24" s="158">
        <v>8.6005830903790095</v>
      </c>
      <c r="G24" s="158">
        <v>8.4548104956268215</v>
      </c>
      <c r="H24" s="158">
        <v>9971.2521865889212</v>
      </c>
      <c r="I24" s="158">
        <v>23216.362973760934</v>
      </c>
    </row>
    <row r="25" spans="1:9" s="159" customFormat="1" ht="21" customHeight="1">
      <c r="A25" s="157" t="s">
        <v>98</v>
      </c>
      <c r="B25" s="158">
        <v>5103959.0229555238</v>
      </c>
      <c r="C25" s="158">
        <v>4085818.3299856531</v>
      </c>
      <c r="D25" s="158">
        <v>8167681.4524495676</v>
      </c>
      <c r="E25" s="158">
        <v>6618329.1778425649</v>
      </c>
      <c r="F25" s="158">
        <v>7472207.9052478131</v>
      </c>
      <c r="G25" s="158">
        <v>9737641.1180758011</v>
      </c>
      <c r="H25" s="158">
        <v>79208885.135568514</v>
      </c>
      <c r="I25" s="158">
        <v>176951569.63265306</v>
      </c>
    </row>
    <row r="26" spans="1:9" s="159" customFormat="1" ht="21" customHeight="1">
      <c r="A26" s="157" t="s">
        <v>99</v>
      </c>
      <c r="B26" s="158">
        <v>21700274.649928264</v>
      </c>
      <c r="C26" s="158">
        <v>21818786.895265423</v>
      </c>
      <c r="D26" s="158">
        <v>18081929.142651297</v>
      </c>
      <c r="E26" s="158">
        <v>21572612.154518951</v>
      </c>
      <c r="F26" s="158">
        <v>29962085.021865889</v>
      </c>
      <c r="G26" s="158">
        <v>29835696.352769677</v>
      </c>
      <c r="H26" s="158">
        <v>43101987.380466476</v>
      </c>
      <c r="I26" s="158">
        <v>42664768.100583091</v>
      </c>
    </row>
    <row r="27" spans="1:9" s="163" customFormat="1" ht="43.5" customHeight="1" thickBot="1">
      <c r="A27" s="161" t="s">
        <v>100</v>
      </c>
      <c r="B27" s="162">
        <v>3590844.3500717361</v>
      </c>
      <c r="C27" s="162">
        <v>6076457.9985652799</v>
      </c>
      <c r="D27" s="162">
        <v>9710963.8472622465</v>
      </c>
      <c r="E27" s="162">
        <v>8152521.4752186593</v>
      </c>
      <c r="F27" s="162">
        <v>9855737.039358601</v>
      </c>
      <c r="G27" s="162">
        <v>10924740.381924197</v>
      </c>
      <c r="H27" s="162">
        <v>16652357.899416909</v>
      </c>
      <c r="I27" s="162">
        <v>11932152.959183672</v>
      </c>
    </row>
    <row r="28" spans="1:9" ht="24" customHeight="1" thickTop="1" thickBot="1">
      <c r="A28" s="155" t="s">
        <v>101</v>
      </c>
      <c r="B28" s="156">
        <v>765753560.54232419</v>
      </c>
      <c r="C28" s="156">
        <v>1058131334.1578193</v>
      </c>
      <c r="D28" s="156">
        <v>836544026.62824214</v>
      </c>
      <c r="E28" s="156">
        <v>1113385088.446064</v>
      </c>
      <c r="F28" s="156">
        <v>1417272898.1690962</v>
      </c>
      <c r="G28" s="156">
        <v>1553561311.6137025</v>
      </c>
      <c r="H28" s="156">
        <v>1822168638.7696791</v>
      </c>
      <c r="I28" s="156">
        <v>1989327740.6472304</v>
      </c>
    </row>
    <row r="29" spans="1:9" s="159" customFormat="1" ht="21" customHeight="1" thickTop="1">
      <c r="A29" s="157" t="s">
        <v>102</v>
      </c>
      <c r="B29" s="158">
        <v>543608844.21664274</v>
      </c>
      <c r="C29" s="158">
        <v>790248056.13055944</v>
      </c>
      <c r="D29" s="158">
        <v>682552825.54899144</v>
      </c>
      <c r="E29" s="158">
        <v>902726941.82507288</v>
      </c>
      <c r="F29" s="158">
        <v>1200735820.7857144</v>
      </c>
      <c r="G29" s="158">
        <v>1299292445.488338</v>
      </c>
      <c r="H29" s="158">
        <v>1552413247.3148687</v>
      </c>
      <c r="I29" s="158">
        <v>1719534843.3746355</v>
      </c>
    </row>
    <row r="30" spans="1:9" s="159" customFormat="1" ht="21" customHeight="1">
      <c r="A30" s="160" t="s">
        <v>103</v>
      </c>
      <c r="B30" s="158">
        <v>4825361.543758967</v>
      </c>
      <c r="C30" s="158">
        <v>6616400.2195121953</v>
      </c>
      <c r="D30" s="158">
        <v>10488854.096541788</v>
      </c>
      <c r="E30" s="158">
        <v>23130049.053935859</v>
      </c>
      <c r="F30" s="158">
        <v>38607320.387755103</v>
      </c>
      <c r="G30" s="158">
        <v>55077561.537900873</v>
      </c>
      <c r="H30" s="158">
        <v>69092489.860058308</v>
      </c>
      <c r="I30" s="158">
        <v>64727868.225947514</v>
      </c>
    </row>
    <row r="31" spans="1:9" s="159" customFormat="1" ht="21" customHeight="1">
      <c r="A31" s="160" t="s">
        <v>104</v>
      </c>
      <c r="B31" s="158">
        <v>206674695.62123385</v>
      </c>
      <c r="C31" s="158">
        <v>319367573.92252505</v>
      </c>
      <c r="D31" s="158">
        <v>263008045.60662824</v>
      </c>
      <c r="E31" s="158">
        <v>347348206.2521866</v>
      </c>
      <c r="F31" s="158">
        <v>369844019.37026238</v>
      </c>
      <c r="G31" s="158">
        <v>407644588.4737609</v>
      </c>
      <c r="H31" s="158">
        <v>408427210.23032069</v>
      </c>
      <c r="I31" s="158">
        <v>431514472.6574344</v>
      </c>
    </row>
    <row r="32" spans="1:9" s="159" customFormat="1" ht="21" customHeight="1">
      <c r="A32" s="160" t="s">
        <v>105</v>
      </c>
      <c r="B32" s="158">
        <v>307863399.50502151</v>
      </c>
      <c r="C32" s="158">
        <v>365718150.36298424</v>
      </c>
      <c r="D32" s="158">
        <v>310993714.70028818</v>
      </c>
      <c r="E32" s="158">
        <v>291704181.01603496</v>
      </c>
      <c r="F32" s="158">
        <v>287391597.28717202</v>
      </c>
      <c r="G32" s="158">
        <v>293544342.96793002</v>
      </c>
      <c r="H32" s="158">
        <v>278817730.27842563</v>
      </c>
      <c r="I32" s="158">
        <v>248126733.31195334</v>
      </c>
    </row>
    <row r="33" spans="1:9" s="159" customFormat="1" ht="21" customHeight="1">
      <c r="A33" s="160" t="s">
        <v>106</v>
      </c>
      <c r="B33" s="158">
        <v>12053317.771879485</v>
      </c>
      <c r="C33" s="158">
        <v>12069181.922525108</v>
      </c>
      <c r="D33" s="158">
        <v>8510404.743515851</v>
      </c>
      <c r="E33" s="158">
        <v>22231064.218658891</v>
      </c>
      <c r="F33" s="158">
        <v>15302197.274052478</v>
      </c>
      <c r="G33" s="158">
        <v>15224930.263848396</v>
      </c>
      <c r="H33" s="158">
        <v>136014906.27113703</v>
      </c>
      <c r="I33" s="158">
        <v>272496867.38483965</v>
      </c>
    </row>
    <row r="34" spans="1:9" s="159" customFormat="1" ht="21" customHeight="1">
      <c r="A34" s="160" t="s">
        <v>107</v>
      </c>
      <c r="B34" s="158">
        <v>4662281.4289813489</v>
      </c>
      <c r="C34" s="158">
        <v>75018566.781922534</v>
      </c>
      <c r="D34" s="158">
        <v>79360833.991354465</v>
      </c>
      <c r="E34" s="158">
        <v>200654171.69970843</v>
      </c>
      <c r="F34" s="158">
        <v>462163170.68221575</v>
      </c>
      <c r="G34" s="158">
        <v>495682182.49854231</v>
      </c>
      <c r="H34" s="158">
        <v>610079320.73032069</v>
      </c>
      <c r="I34" s="158">
        <v>645468968.02478123</v>
      </c>
    </row>
    <row r="35" spans="1:9" s="159" customFormat="1" ht="21" customHeight="1">
      <c r="A35" s="160" t="s">
        <v>108</v>
      </c>
      <c r="B35" s="158">
        <v>7529788.3457675762</v>
      </c>
      <c r="C35" s="158">
        <v>11458182.921090387</v>
      </c>
      <c r="D35" s="158">
        <v>10190972.410662824</v>
      </c>
      <c r="E35" s="158">
        <v>17659269.584548105</v>
      </c>
      <c r="F35" s="158">
        <v>27427515.784256559</v>
      </c>
      <c r="G35" s="158">
        <v>32118839.746355686</v>
      </c>
      <c r="H35" s="158">
        <v>49981589.944606408</v>
      </c>
      <c r="I35" s="158">
        <v>57199933.7696793</v>
      </c>
    </row>
    <row r="36" spans="1:9" s="159" customFormat="1" ht="21" customHeight="1">
      <c r="A36" s="157" t="s">
        <v>109</v>
      </c>
      <c r="B36" s="158">
        <v>6083027.3113342896</v>
      </c>
      <c r="C36" s="158">
        <v>7527616.0688665714</v>
      </c>
      <c r="D36" s="158">
        <v>3257791.6123919305</v>
      </c>
      <c r="E36" s="158">
        <v>16629234.695335278</v>
      </c>
      <c r="F36" s="158">
        <v>1337831.6486880465</v>
      </c>
      <c r="G36" s="158">
        <v>563010.51166180754</v>
      </c>
      <c r="H36" s="158">
        <v>897565.70845481043</v>
      </c>
      <c r="I36" s="158">
        <v>734755.13265306118</v>
      </c>
    </row>
    <row r="37" spans="1:9" s="159" customFormat="1" ht="21" customHeight="1">
      <c r="A37" s="157" t="s">
        <v>110</v>
      </c>
      <c r="B37" s="158">
        <v>183814211.33859396</v>
      </c>
      <c r="C37" s="158">
        <v>197264788.49354374</v>
      </c>
      <c r="D37" s="158">
        <v>94373570.801152736</v>
      </c>
      <c r="E37" s="158">
        <v>112337586.67346939</v>
      </c>
      <c r="F37" s="158">
        <v>121457294.64868805</v>
      </c>
      <c r="G37" s="158">
        <v>147932654.88338193</v>
      </c>
      <c r="H37" s="158">
        <v>138607041.27988338</v>
      </c>
      <c r="I37" s="158">
        <v>148199851.5</v>
      </c>
    </row>
    <row r="38" spans="1:9" s="159" customFormat="1" ht="21" customHeight="1">
      <c r="A38" s="157" t="s">
        <v>111</v>
      </c>
      <c r="B38" s="158">
        <v>21610662.572453372</v>
      </c>
      <c r="C38" s="158">
        <v>24422139.520803444</v>
      </c>
      <c r="D38" s="158">
        <v>17830394.939481266</v>
      </c>
      <c r="E38" s="158">
        <v>24115363.161807578</v>
      </c>
      <c r="F38" s="158">
        <v>29648401.744897958</v>
      </c>
      <c r="G38" s="158">
        <v>37134246.161807582</v>
      </c>
      <c r="H38" s="158">
        <v>45905215.217201166</v>
      </c>
      <c r="I38" s="158">
        <v>45376251.953352764</v>
      </c>
    </row>
    <row r="39" spans="1:9" s="159" customFormat="1" ht="21" customHeight="1">
      <c r="A39" s="157" t="s">
        <v>112</v>
      </c>
      <c r="B39" s="158">
        <v>9478716.0645624101</v>
      </c>
      <c r="C39" s="158">
        <v>16713106.909612626</v>
      </c>
      <c r="D39" s="158">
        <v>17195633.579250723</v>
      </c>
      <c r="E39" s="158">
        <v>22427319.580174927</v>
      </c>
      <c r="F39" s="158">
        <v>28291396.434402332</v>
      </c>
      <c r="G39" s="158">
        <v>29760295.972303208</v>
      </c>
      <c r="H39" s="158">
        <v>32675767.017492712</v>
      </c>
      <c r="I39" s="158">
        <v>33165796.240524784</v>
      </c>
    </row>
    <row r="40" spans="1:9" s="159" customFormat="1" ht="21" customHeight="1">
      <c r="A40" s="157" t="s">
        <v>113</v>
      </c>
      <c r="B40" s="158">
        <v>0</v>
      </c>
      <c r="C40" s="158">
        <v>0</v>
      </c>
      <c r="D40" s="158">
        <v>0</v>
      </c>
      <c r="E40" s="158">
        <v>6085383.3294460643</v>
      </c>
      <c r="F40" s="158">
        <v>10173066.650145773</v>
      </c>
      <c r="G40" s="158">
        <v>10053455.549562681</v>
      </c>
      <c r="H40" s="158">
        <v>10182761.100583091</v>
      </c>
      <c r="I40" s="158">
        <v>10060261.109329445</v>
      </c>
    </row>
    <row r="41" spans="1:9" s="159" customFormat="1" ht="21" customHeight="1">
      <c r="A41" s="157" t="s">
        <v>114</v>
      </c>
      <c r="B41" s="158">
        <v>1158099.0387374461</v>
      </c>
      <c r="C41" s="158">
        <v>8179356.4720229553</v>
      </c>
      <c r="D41" s="158">
        <v>7184768.9942363109</v>
      </c>
      <c r="E41" s="158">
        <v>11002430.682215745</v>
      </c>
      <c r="F41" s="158">
        <v>13613997.389212828</v>
      </c>
      <c r="G41" s="158">
        <v>13717668.43877551</v>
      </c>
      <c r="H41" s="158">
        <v>21378454.807580173</v>
      </c>
      <c r="I41" s="158">
        <v>21432801.478134107</v>
      </c>
    </row>
    <row r="42" spans="1:9" s="163" customFormat="1" ht="43.5" customHeight="1" thickBot="1">
      <c r="A42" s="161" t="s">
        <v>115</v>
      </c>
      <c r="B42" s="162"/>
      <c r="C42" s="162">
        <v>13776270.562410329</v>
      </c>
      <c r="D42" s="162">
        <v>14149041.152737752</v>
      </c>
      <c r="E42" s="162">
        <v>18060828.498542275</v>
      </c>
      <c r="F42" s="162">
        <v>12015088.867346939</v>
      </c>
      <c r="G42" s="162">
        <v>15107534.607871719</v>
      </c>
      <c r="H42" s="162">
        <v>20108586.32361516</v>
      </c>
      <c r="I42" s="162">
        <v>10823179.858600583</v>
      </c>
    </row>
    <row r="43" spans="1:9" ht="24" customHeight="1" thickTop="1" thickBot="1">
      <c r="A43" s="155" t="s">
        <v>116</v>
      </c>
      <c r="B43" s="156">
        <v>87935417.411764711</v>
      </c>
      <c r="C43" s="156">
        <v>104035075.71449068</v>
      </c>
      <c r="D43" s="156">
        <v>89243312.507204607</v>
      </c>
      <c r="E43" s="156">
        <v>122119566.58309038</v>
      </c>
      <c r="F43" s="156">
        <v>122860780.33819242</v>
      </c>
      <c r="G43" s="156">
        <v>125883951.72740525</v>
      </c>
      <c r="H43" s="156">
        <v>149381988.83381924</v>
      </c>
      <c r="I43" s="156">
        <v>170933688.15597668</v>
      </c>
    </row>
    <row r="44" spans="1:9" s="159" customFormat="1" ht="21" customHeight="1" thickTop="1">
      <c r="A44" s="157" t="s">
        <v>117</v>
      </c>
      <c r="B44" s="158">
        <v>49021994.261119083</v>
      </c>
      <c r="C44" s="158">
        <v>76680516.499282643</v>
      </c>
      <c r="D44" s="158">
        <v>56449495.677233428</v>
      </c>
      <c r="E44" s="158">
        <v>72572667.638483971</v>
      </c>
      <c r="F44" s="158">
        <v>75057128.279883385</v>
      </c>
      <c r="G44" s="158">
        <v>75867619.533527702</v>
      </c>
      <c r="H44" s="158">
        <v>85977492.71137026</v>
      </c>
      <c r="I44" s="158">
        <v>99825889.212827995</v>
      </c>
    </row>
    <row r="45" spans="1:9" s="159" customFormat="1" ht="21" customHeight="1">
      <c r="A45" s="157" t="s">
        <v>118</v>
      </c>
      <c r="B45" s="158">
        <v>20791511.921090387</v>
      </c>
      <c r="C45" s="158">
        <v>1490148.512195122</v>
      </c>
      <c r="D45" s="158">
        <v>6138120.318443804</v>
      </c>
      <c r="E45" s="158">
        <v>5452897.4329446061</v>
      </c>
      <c r="F45" s="158">
        <v>16357280.889212828</v>
      </c>
      <c r="G45" s="158">
        <v>17666694.804664724</v>
      </c>
      <c r="H45" s="158">
        <v>22711948.295918368</v>
      </c>
      <c r="I45" s="158">
        <v>25055825.846938778</v>
      </c>
    </row>
    <row r="46" spans="1:9" s="159" customFormat="1" ht="21" customHeight="1">
      <c r="A46" s="157" t="s">
        <v>119</v>
      </c>
      <c r="B46" s="158">
        <v>0</v>
      </c>
      <c r="C46" s="158">
        <v>0</v>
      </c>
      <c r="D46" s="158">
        <v>0</v>
      </c>
      <c r="E46" s="158">
        <v>0</v>
      </c>
      <c r="F46" s="158">
        <v>0</v>
      </c>
      <c r="G46" s="158">
        <v>0</v>
      </c>
      <c r="H46" s="158">
        <v>0</v>
      </c>
      <c r="I46" s="158">
        <v>0</v>
      </c>
    </row>
    <row r="47" spans="1:9" s="159" customFormat="1" ht="21" customHeight="1">
      <c r="A47" s="157" t="s">
        <v>120</v>
      </c>
      <c r="B47" s="158">
        <v>9090038.1979913916</v>
      </c>
      <c r="C47" s="158">
        <v>11899958.378766142</v>
      </c>
      <c r="D47" s="158">
        <v>5114320.2982708933</v>
      </c>
      <c r="E47" s="158">
        <v>7139019.865889213</v>
      </c>
      <c r="F47" s="158">
        <v>9415025.3673469387</v>
      </c>
      <c r="G47" s="158">
        <v>13926145.620991252</v>
      </c>
      <c r="H47" s="158">
        <v>15195527.877551019</v>
      </c>
      <c r="I47" s="158">
        <v>24056906.540816326</v>
      </c>
    </row>
    <row r="48" spans="1:9" s="159" customFormat="1" ht="21" customHeight="1">
      <c r="A48" s="157" t="s">
        <v>121</v>
      </c>
      <c r="B48" s="158">
        <v>9031873.0315638445</v>
      </c>
      <c r="C48" s="158">
        <v>13964452.324246772</v>
      </c>
      <c r="D48" s="158">
        <v>21541376.213256482</v>
      </c>
      <c r="E48" s="158">
        <v>36954981.645772599</v>
      </c>
      <c r="F48" s="158">
        <v>22031345.80174927</v>
      </c>
      <c r="G48" s="158">
        <v>18423491.768221576</v>
      </c>
      <c r="H48" s="158">
        <v>25497019.94897959</v>
      </c>
      <c r="I48" s="158">
        <v>21995066.555393584</v>
      </c>
    </row>
    <row r="49" spans="1:9" s="159" customFormat="1" ht="21" customHeight="1">
      <c r="A49" s="160" t="s">
        <v>122</v>
      </c>
      <c r="B49" s="158">
        <v>34243.298421807747</v>
      </c>
      <c r="C49" s="158">
        <v>-299447.8120516499</v>
      </c>
      <c r="D49" s="158">
        <v>5144341.9351585014</v>
      </c>
      <c r="E49" s="158">
        <v>9396003.0058309026</v>
      </c>
      <c r="F49" s="158">
        <v>109.0860058309038</v>
      </c>
      <c r="G49" s="158">
        <v>13997126.013119534</v>
      </c>
      <c r="H49" s="158">
        <v>109.0860058309038</v>
      </c>
      <c r="I49" s="158">
        <v>14136868.575801751</v>
      </c>
    </row>
    <row r="50" spans="1:9" s="163" customFormat="1" ht="40.5" customHeight="1" thickBot="1">
      <c r="A50" s="164" t="s">
        <v>123</v>
      </c>
      <c r="B50" s="162">
        <v>8997629.7331420369</v>
      </c>
      <c r="C50" s="162">
        <v>14263900.136298422</v>
      </c>
      <c r="D50" s="162">
        <v>16397034.278097983</v>
      </c>
      <c r="E50" s="162">
        <v>27558978.639941692</v>
      </c>
      <c r="F50" s="162">
        <v>22031236.715743441</v>
      </c>
      <c r="G50" s="162">
        <v>4426365.7551020402</v>
      </c>
      <c r="H50" s="162">
        <v>25496910.862973761</v>
      </c>
      <c r="I50" s="162">
        <v>7858197.9795918372</v>
      </c>
    </row>
    <row r="51" spans="1:9" ht="24" customHeight="1" thickTop="1" thickBot="1">
      <c r="A51" s="155" t="s">
        <v>124</v>
      </c>
      <c r="B51" s="156">
        <v>853688977.95408893</v>
      </c>
      <c r="C51" s="156">
        <v>1162166409.8723099</v>
      </c>
      <c r="D51" s="156">
        <v>925787339.13544679</v>
      </c>
      <c r="E51" s="156">
        <v>1235504655.0291545</v>
      </c>
      <c r="F51" s="156">
        <v>1540133678.5072885</v>
      </c>
      <c r="G51" s="156">
        <v>1679445263.3411078</v>
      </c>
      <c r="H51" s="156">
        <v>1971550627.6034987</v>
      </c>
      <c r="I51" s="156">
        <v>2160261428.8032069</v>
      </c>
    </row>
    <row r="52" spans="1:9" s="159" customFormat="1" ht="24" customHeight="1" thickTop="1">
      <c r="A52" s="165" t="s">
        <v>125</v>
      </c>
      <c r="B52" s="158">
        <v>8982180.7044476327</v>
      </c>
      <c r="C52" s="158">
        <v>11299654.416068867</v>
      </c>
      <c r="D52" s="158">
        <v>16783773.030259367</v>
      </c>
      <c r="E52" s="158">
        <v>21456639.704081632</v>
      </c>
      <c r="F52" s="158">
        <v>13463993.536443148</v>
      </c>
      <c r="G52" s="158">
        <v>14424832.107871721</v>
      </c>
      <c r="H52" s="158">
        <v>22170857.639941689</v>
      </c>
      <c r="I52" s="158">
        <v>23633406.852769677</v>
      </c>
    </row>
    <row r="53" spans="1:9" s="163" customFormat="1" ht="21" customHeight="1">
      <c r="A53" s="164" t="s">
        <v>655</v>
      </c>
      <c r="B53" s="162">
        <v>0</v>
      </c>
      <c r="C53" s="162">
        <v>0</v>
      </c>
      <c r="D53" s="162">
        <v>0</v>
      </c>
      <c r="E53" s="162">
        <v>0</v>
      </c>
      <c r="F53" s="162">
        <v>0</v>
      </c>
      <c r="G53" s="162">
        <v>0</v>
      </c>
      <c r="H53" s="162">
        <v>0</v>
      </c>
      <c r="I53" s="162">
        <v>0</v>
      </c>
    </row>
    <row r="54" spans="1:9" s="163" customFormat="1" ht="21" customHeight="1">
      <c r="A54" s="164" t="s">
        <v>656</v>
      </c>
      <c r="B54" s="162">
        <v>8866893.9655667134</v>
      </c>
      <c r="C54" s="162">
        <v>10682254.228120517</v>
      </c>
      <c r="D54" s="162">
        <v>12616993.469740635</v>
      </c>
      <c r="E54" s="162">
        <v>11581847.616618076</v>
      </c>
      <c r="F54" s="162">
        <v>7628932.1705539357</v>
      </c>
      <c r="G54" s="162">
        <v>7568403.9067055387</v>
      </c>
      <c r="H54" s="162">
        <v>13009221.045189505</v>
      </c>
      <c r="I54" s="162">
        <v>13261206.368804665</v>
      </c>
    </row>
    <row r="55" spans="1:9" s="163" customFormat="1" ht="21" customHeight="1">
      <c r="A55" s="164" t="s">
        <v>128</v>
      </c>
      <c r="B55" s="162">
        <v>0</v>
      </c>
      <c r="C55" s="162">
        <v>0</v>
      </c>
      <c r="D55" s="162">
        <v>0</v>
      </c>
      <c r="E55" s="162">
        <v>0</v>
      </c>
      <c r="F55" s="162">
        <v>0</v>
      </c>
      <c r="G55" s="162">
        <v>0</v>
      </c>
      <c r="H55" s="162">
        <v>0</v>
      </c>
      <c r="I55" s="162">
        <v>0</v>
      </c>
    </row>
    <row r="56" spans="1:9" s="163" customFormat="1" ht="21" customHeight="1">
      <c r="A56" s="164" t="s">
        <v>657</v>
      </c>
      <c r="B56" s="162">
        <v>115286.73888091822</v>
      </c>
      <c r="C56" s="162">
        <v>617400.18794834998</v>
      </c>
      <c r="D56" s="162">
        <v>4166779.5605187318</v>
      </c>
      <c r="E56" s="162">
        <v>9874792.0874635559</v>
      </c>
      <c r="F56" s="162">
        <v>5835061.365889213</v>
      </c>
      <c r="G56" s="162">
        <v>6856428.2011661809</v>
      </c>
      <c r="H56" s="162">
        <v>8872876.8177842572</v>
      </c>
      <c r="I56" s="162">
        <v>10083440.706997085</v>
      </c>
    </row>
    <row r="57" spans="1:9" s="163" customFormat="1" ht="21" customHeight="1">
      <c r="A57" s="164" t="s">
        <v>130</v>
      </c>
      <c r="B57" s="162">
        <v>0</v>
      </c>
      <c r="C57" s="162">
        <v>0</v>
      </c>
      <c r="D57" s="162">
        <v>0</v>
      </c>
      <c r="E57" s="162">
        <v>0</v>
      </c>
      <c r="F57" s="162">
        <v>0</v>
      </c>
      <c r="G57" s="162">
        <v>0</v>
      </c>
      <c r="H57" s="162">
        <v>288759.77696793003</v>
      </c>
      <c r="I57" s="162">
        <v>288759.77696793003</v>
      </c>
    </row>
    <row r="58" spans="1:9" s="163" customFormat="1" ht="61.5" customHeight="1" thickBot="1">
      <c r="A58" s="161" t="s">
        <v>131</v>
      </c>
      <c r="B58" s="162">
        <v>1575477405.9799139</v>
      </c>
      <c r="C58" s="162">
        <v>2017582945.6025825</v>
      </c>
      <c r="D58" s="162">
        <v>1867520055.9221902</v>
      </c>
      <c r="E58" s="162">
        <v>2240521147.7580175</v>
      </c>
      <c r="F58" s="162">
        <v>2623362259.3935857</v>
      </c>
      <c r="G58" s="162">
        <v>2759265920.4169097</v>
      </c>
      <c r="H58" s="162">
        <v>3122678698.9970846</v>
      </c>
      <c r="I58" s="162">
        <v>3406010593.9956269</v>
      </c>
    </row>
    <row r="59" spans="1:9" ht="31.5" customHeight="1" thickTop="1" thickBot="1">
      <c r="A59" s="166" t="s">
        <v>658</v>
      </c>
      <c r="B59" s="156"/>
      <c r="C59" s="156"/>
      <c r="D59" s="156"/>
      <c r="E59" s="156"/>
      <c r="F59" s="156"/>
      <c r="G59" s="156"/>
      <c r="H59" s="156"/>
      <c r="I59" s="156"/>
    </row>
    <row r="60" spans="1:9" ht="30" customHeight="1" thickTop="1">
      <c r="A60" s="167" t="s">
        <v>133</v>
      </c>
      <c r="B60" s="168">
        <v>113614275.38880919</v>
      </c>
      <c r="C60" s="168">
        <v>147842622.82209471</v>
      </c>
      <c r="D60" s="168">
        <v>113852368.25648415</v>
      </c>
      <c r="E60" s="168">
        <v>144828825.32361516</v>
      </c>
      <c r="F60" s="168">
        <v>174490838.82215741</v>
      </c>
      <c r="G60" s="168">
        <v>49574275.43877551</v>
      </c>
      <c r="H60" s="168">
        <v>222779272.4314869</v>
      </c>
      <c r="I60" s="168">
        <v>67801959.78862974</v>
      </c>
    </row>
    <row r="61" spans="1:9" ht="21" customHeight="1">
      <c r="A61" s="169" t="s">
        <v>134</v>
      </c>
      <c r="B61" s="168">
        <v>-34229753.114777617</v>
      </c>
      <c r="C61" s="168">
        <v>-47488682.091822095</v>
      </c>
      <c r="D61" s="168">
        <v>-22408980.370317005</v>
      </c>
      <c r="E61" s="168">
        <v>-22606028.020408165</v>
      </c>
      <c r="F61" s="168">
        <v>-32308379.263848398</v>
      </c>
      <c r="G61" s="168">
        <v>-10300793.180758018</v>
      </c>
      <c r="H61" s="168">
        <v>-45377908.214285716</v>
      </c>
      <c r="I61" s="168">
        <v>-13311662.052478135</v>
      </c>
    </row>
    <row r="62" spans="1:9" ht="21.75" customHeight="1">
      <c r="A62" s="170" t="s">
        <v>135</v>
      </c>
      <c r="B62" s="168">
        <v>79384522.274031565</v>
      </c>
      <c r="C62" s="168">
        <v>100353940.73027259</v>
      </c>
      <c r="D62" s="168">
        <v>91443387.886167139</v>
      </c>
      <c r="E62" s="168">
        <v>122222797.303207</v>
      </c>
      <c r="F62" s="168">
        <v>142182459.55830905</v>
      </c>
      <c r="G62" s="168">
        <v>39273482.258017495</v>
      </c>
      <c r="H62" s="168">
        <v>177401364.21720117</v>
      </c>
      <c r="I62" s="168">
        <v>54490297.736151606</v>
      </c>
    </row>
    <row r="63" spans="1:9">
      <c r="A63" s="167" t="s">
        <v>136</v>
      </c>
      <c r="B63" s="168">
        <v>21260018.43615495</v>
      </c>
      <c r="C63" s="168">
        <v>22480552.827833574</v>
      </c>
      <c r="D63" s="168">
        <v>17520113.216138329</v>
      </c>
      <c r="E63" s="168">
        <v>19678591.201166179</v>
      </c>
      <c r="F63" s="168">
        <v>25817109.011661805</v>
      </c>
      <c r="G63" s="168">
        <v>5621915.9271137025</v>
      </c>
      <c r="H63" s="168">
        <v>23323427.170553934</v>
      </c>
      <c r="I63" s="168">
        <v>8196623.3002915457</v>
      </c>
    </row>
    <row r="64" spans="1:9">
      <c r="A64" s="169" t="s">
        <v>137</v>
      </c>
      <c r="B64" s="168">
        <v>-2414998.9799139169</v>
      </c>
      <c r="C64" s="168">
        <v>-2955427.7245337158</v>
      </c>
      <c r="D64" s="168">
        <v>-2406136.3515850143</v>
      </c>
      <c r="E64" s="168">
        <v>-2951404.2040816327</v>
      </c>
      <c r="F64" s="168">
        <v>-3695252.4256559769</v>
      </c>
      <c r="G64" s="168">
        <v>-954671.51020408154</v>
      </c>
      <c r="H64" s="168">
        <v>-5186062.8338192422</v>
      </c>
      <c r="I64" s="168">
        <v>-1479323.3294460641</v>
      </c>
    </row>
    <row r="65" spans="1:9">
      <c r="A65" s="171" t="s">
        <v>138</v>
      </c>
      <c r="B65" s="168">
        <v>98229541.730272606</v>
      </c>
      <c r="C65" s="168">
        <v>119879065.83357246</v>
      </c>
      <c r="D65" s="168">
        <v>106557364.75072046</v>
      </c>
      <c r="E65" s="168">
        <v>138949984.30029154</v>
      </c>
      <c r="F65" s="168">
        <v>164304316.14431486</v>
      </c>
      <c r="G65" s="168">
        <v>43940726.674927115</v>
      </c>
      <c r="H65" s="168">
        <v>195538728.55393589</v>
      </c>
      <c r="I65" s="168">
        <v>61207597.706997082</v>
      </c>
    </row>
    <row r="66" spans="1:9">
      <c r="A66" s="167" t="s">
        <v>139</v>
      </c>
      <c r="B66" s="168">
        <v>9786401.4835007172</v>
      </c>
      <c r="C66" s="168">
        <v>9672784.619799139</v>
      </c>
      <c r="D66" s="168">
        <v>10532440.188760806</v>
      </c>
      <c r="E66" s="168">
        <v>21347492.107871722</v>
      </c>
      <c r="F66" s="168">
        <v>34678666.978134111</v>
      </c>
      <c r="G66" s="168">
        <v>8868708.6632653065</v>
      </c>
      <c r="H66" s="168">
        <v>40112502.128279887</v>
      </c>
      <c r="I66" s="168">
        <v>19081152.329446066</v>
      </c>
    </row>
    <row r="67" spans="1:9">
      <c r="A67" s="167" t="s">
        <v>140</v>
      </c>
      <c r="B67" s="168">
        <v>-19235482.540889528</v>
      </c>
      <c r="C67" s="168">
        <v>-24061590.322812054</v>
      </c>
      <c r="D67" s="168">
        <v>-27151838.953890491</v>
      </c>
      <c r="E67" s="168">
        <v>-35703414.25072886</v>
      </c>
      <c r="F67" s="168">
        <v>-57808695.822157428</v>
      </c>
      <c r="G67" s="168">
        <v>-12271078.144314868</v>
      </c>
      <c r="H67" s="168">
        <v>-58597138.421282798</v>
      </c>
      <c r="I67" s="168">
        <v>-32315876.395043731</v>
      </c>
    </row>
    <row r="68" spans="1:9">
      <c r="A68" s="170" t="s">
        <v>141</v>
      </c>
      <c r="B68" s="168">
        <v>88780460.672883779</v>
      </c>
      <c r="C68" s="168">
        <v>105490260.13055955</v>
      </c>
      <c r="D68" s="168">
        <v>89937965.985590786</v>
      </c>
      <c r="E68" s="168">
        <v>124594062.1574344</v>
      </c>
      <c r="F68" s="168">
        <v>141174287.30029154</v>
      </c>
      <c r="G68" s="168">
        <v>40538357.193877555</v>
      </c>
      <c r="H68" s="168">
        <v>177054092.26093295</v>
      </c>
      <c r="I68" s="168">
        <v>47972873.641399421</v>
      </c>
    </row>
    <row r="69" spans="1:9">
      <c r="A69" s="169" t="s">
        <v>142</v>
      </c>
      <c r="B69" s="168">
        <v>-71532349.774748921</v>
      </c>
      <c r="C69" s="168">
        <v>-88275714.070301294</v>
      </c>
      <c r="D69" s="168">
        <v>-70593550.677233428</v>
      </c>
      <c r="E69" s="168">
        <v>-93199184.918367341</v>
      </c>
      <c r="F69" s="168">
        <v>-112273694.94606414</v>
      </c>
      <c r="G69" s="168">
        <v>-35174176.924198247</v>
      </c>
      <c r="H69" s="168">
        <v>-147874227.77988338</v>
      </c>
      <c r="I69" s="168">
        <v>-39123589.120991252</v>
      </c>
    </row>
    <row r="70" spans="1:9">
      <c r="A70" s="171" t="s">
        <v>143</v>
      </c>
      <c r="B70" s="168">
        <v>17248110.898134861</v>
      </c>
      <c r="C70" s="168">
        <v>17214546.060258251</v>
      </c>
      <c r="D70" s="168">
        <v>19344415.308357351</v>
      </c>
      <c r="E70" s="168">
        <v>31394877.239067059</v>
      </c>
      <c r="F70" s="168">
        <v>28900592.354227409</v>
      </c>
      <c r="G70" s="168">
        <v>5364180.2696793005</v>
      </c>
      <c r="H70" s="168">
        <v>29179864.481049564</v>
      </c>
      <c r="I70" s="168">
        <v>8849284.5204081628</v>
      </c>
    </row>
    <row r="71" spans="1:9">
      <c r="A71" s="171" t="s">
        <v>144</v>
      </c>
      <c r="B71" s="168">
        <v>-29020899.916786224</v>
      </c>
      <c r="C71" s="168">
        <v>480435.74605451938</v>
      </c>
      <c r="D71" s="168">
        <v>-1463108.0576368875</v>
      </c>
      <c r="E71" s="168">
        <v>-3425818.2667638483</v>
      </c>
      <c r="F71" s="168">
        <v>20740.266763848398</v>
      </c>
      <c r="G71" s="168">
        <v>1416.9416909620991</v>
      </c>
      <c r="H71" s="168">
        <v>30626.679300291544</v>
      </c>
      <c r="I71" s="168">
        <v>1450.4285714285716</v>
      </c>
    </row>
    <row r="72" spans="1:9">
      <c r="A72" s="172" t="s">
        <v>145</v>
      </c>
      <c r="B72" s="168">
        <v>-30132554.637015782</v>
      </c>
      <c r="C72" s="168">
        <v>32503.03586800574</v>
      </c>
      <c r="D72" s="168">
        <v>-1476154.9697406341</v>
      </c>
      <c r="E72" s="168">
        <v>-3573874.3731778422</v>
      </c>
      <c r="F72" s="168">
        <v>-0.1967930029154519</v>
      </c>
      <c r="G72" s="168">
        <v>38.565597667638485</v>
      </c>
      <c r="H72" s="168">
        <v>40.670553935860056</v>
      </c>
      <c r="I72" s="168">
        <v>8.667638483965014</v>
      </c>
    </row>
    <row r="73" spans="1:9">
      <c r="A73" s="172" t="s">
        <v>146</v>
      </c>
      <c r="B73" s="168">
        <v>1111654.7073170731</v>
      </c>
      <c r="C73" s="168">
        <v>447932.71018651366</v>
      </c>
      <c r="D73" s="168">
        <v>13046.912103746399</v>
      </c>
      <c r="E73" s="168">
        <v>148056.10641399416</v>
      </c>
      <c r="F73" s="168">
        <v>20740.463556851311</v>
      </c>
      <c r="G73" s="168">
        <v>1378.3760932944606</v>
      </c>
      <c r="H73" s="168">
        <v>30586.008746355685</v>
      </c>
      <c r="I73" s="168">
        <v>1441.7609329446063</v>
      </c>
    </row>
    <row r="74" spans="1:9">
      <c r="A74" s="170" t="s">
        <v>147</v>
      </c>
      <c r="B74" s="168">
        <v>26854120.308464851</v>
      </c>
      <c r="C74" s="168">
        <v>-332053.15351506456</v>
      </c>
      <c r="D74" s="168">
        <v>1454904.6397694524</v>
      </c>
      <c r="E74" s="168">
        <v>3539707.887755102</v>
      </c>
      <c r="F74" s="168">
        <v>-10176.039358600583</v>
      </c>
      <c r="G74" s="168">
        <v>-633.17346938775506</v>
      </c>
      <c r="H74" s="168">
        <v>-3331.572886297376</v>
      </c>
      <c r="I74" s="168">
        <v>-202.38192419825072</v>
      </c>
    </row>
    <row r="75" spans="1:9">
      <c r="A75" s="170" t="s">
        <v>659</v>
      </c>
      <c r="B75" s="168">
        <v>28622592.418938305</v>
      </c>
      <c r="C75" s="168">
        <v>-6666.6212338593969</v>
      </c>
      <c r="D75" s="168">
        <v>1462786.3270893372</v>
      </c>
      <c r="E75" s="168">
        <v>3578685.4897959186</v>
      </c>
      <c r="F75" s="168">
        <v>-3390.6399416909621</v>
      </c>
      <c r="G75" s="168">
        <v>0.70408163265306123</v>
      </c>
      <c r="H75" s="168">
        <v>-118.48979591836735</v>
      </c>
      <c r="I75" s="168">
        <v>-3.4227405247813412</v>
      </c>
    </row>
    <row r="76" spans="1:9">
      <c r="A76" s="169" t="s">
        <v>660</v>
      </c>
      <c r="B76" s="168">
        <v>-1768472.1104734575</v>
      </c>
      <c r="C76" s="168">
        <v>-325386.53228120517</v>
      </c>
      <c r="D76" s="168">
        <v>-7881.687319884727</v>
      </c>
      <c r="E76" s="168">
        <v>-38977.602040816324</v>
      </c>
      <c r="F76" s="168">
        <v>-6785.3994169096204</v>
      </c>
      <c r="G76" s="168">
        <v>-633.87755102040808</v>
      </c>
      <c r="H76" s="168">
        <v>-3213.0830903790088</v>
      </c>
      <c r="I76" s="168">
        <v>-198.95918367346937</v>
      </c>
    </row>
    <row r="77" spans="1:9">
      <c r="A77" s="170" t="s">
        <v>150</v>
      </c>
      <c r="B77" s="168">
        <v>15081331.289813487</v>
      </c>
      <c r="C77" s="168">
        <v>17362928.652797703</v>
      </c>
      <c r="D77" s="168">
        <v>19336211.890489914</v>
      </c>
      <c r="E77" s="168">
        <v>31508766.860058308</v>
      </c>
      <c r="F77" s="168">
        <v>28911156.581632655</v>
      </c>
      <c r="G77" s="168">
        <v>5364964.0379008744</v>
      </c>
      <c r="H77" s="168">
        <v>29207159.587463558</v>
      </c>
      <c r="I77" s="168">
        <v>8850532.567055393</v>
      </c>
    </row>
    <row r="78" spans="1:9">
      <c r="A78" s="173" t="s">
        <v>151</v>
      </c>
      <c r="B78" s="168">
        <v>5380.8895265423243</v>
      </c>
      <c r="C78" s="168">
        <v>177372.95408895265</v>
      </c>
      <c r="D78" s="168">
        <v>60195.788184438046</v>
      </c>
      <c r="E78" s="168">
        <v>36587.28717201166</v>
      </c>
      <c r="F78" s="168">
        <v>193489.22303206997</v>
      </c>
      <c r="G78" s="168">
        <v>50903.185131195329</v>
      </c>
      <c r="H78" s="168">
        <v>5679298.0087463558</v>
      </c>
      <c r="I78" s="168">
        <v>2200.1166180758019</v>
      </c>
    </row>
    <row r="79" spans="1:9">
      <c r="A79" s="171" t="s">
        <v>152</v>
      </c>
      <c r="B79" s="168">
        <v>15086712.179340029</v>
      </c>
      <c r="C79" s="168">
        <v>17540301.606886659</v>
      </c>
      <c r="D79" s="168">
        <v>19396407.678674351</v>
      </c>
      <c r="E79" s="168">
        <v>31545354.14723032</v>
      </c>
      <c r="F79" s="168">
        <v>29104645.804664724</v>
      </c>
      <c r="G79" s="168">
        <v>5415867.2230320694</v>
      </c>
      <c r="H79" s="168">
        <v>34886457.596209913</v>
      </c>
      <c r="I79" s="168">
        <v>8852732.6836734693</v>
      </c>
    </row>
    <row r="80" spans="1:9">
      <c r="A80" s="167" t="s">
        <v>153</v>
      </c>
      <c r="B80" s="168">
        <v>-18151.367288378766</v>
      </c>
      <c r="C80" s="168">
        <v>-66437.384505021517</v>
      </c>
      <c r="D80" s="168">
        <v>-130811.67002881844</v>
      </c>
      <c r="E80" s="168">
        <v>603439.35422740527</v>
      </c>
      <c r="F80" s="168">
        <v>84150.826530612248</v>
      </c>
      <c r="G80" s="168">
        <v>-20565.985422740527</v>
      </c>
      <c r="H80" s="168">
        <v>736583.73469387752</v>
      </c>
      <c r="I80" s="168">
        <v>10950.692419825073</v>
      </c>
    </row>
    <row r="81" spans="1:9" ht="21" customHeight="1">
      <c r="A81" s="170" t="s">
        <v>154</v>
      </c>
      <c r="B81" s="168">
        <v>15068560.81205165</v>
      </c>
      <c r="C81" s="168">
        <v>17473864.222381637</v>
      </c>
      <c r="D81" s="168">
        <v>19265596.008645535</v>
      </c>
      <c r="E81" s="168">
        <v>32148793.501457725</v>
      </c>
      <c r="F81" s="168">
        <v>29188796.631195333</v>
      </c>
      <c r="G81" s="168">
        <v>5395301.2376093296</v>
      </c>
      <c r="H81" s="168">
        <v>35623041.330903791</v>
      </c>
      <c r="I81" s="168">
        <v>8863683.3760932945</v>
      </c>
    </row>
    <row r="82" spans="1:9" ht="21" customHeight="1">
      <c r="A82" s="167" t="s">
        <v>155</v>
      </c>
      <c r="B82" s="168">
        <v>-3548407.1176470588</v>
      </c>
      <c r="C82" s="168">
        <v>4.5911047345767578E-2</v>
      </c>
      <c r="D82" s="168">
        <v>0</v>
      </c>
      <c r="E82" s="168">
        <v>2.9154518950437317E-3</v>
      </c>
      <c r="F82" s="168">
        <v>0</v>
      </c>
      <c r="G82" s="168">
        <v>0</v>
      </c>
      <c r="H82" s="168">
        <v>0</v>
      </c>
      <c r="I82" s="168">
        <v>0</v>
      </c>
    </row>
    <row r="83" spans="1:9" ht="21" customHeight="1">
      <c r="A83" s="170" t="s">
        <v>156</v>
      </c>
      <c r="B83" s="168">
        <v>11520153.694404591</v>
      </c>
      <c r="C83" s="168">
        <v>17473864.268292684</v>
      </c>
      <c r="D83" s="168">
        <v>19265596.008645535</v>
      </c>
      <c r="E83" s="168">
        <v>32148793.504373178</v>
      </c>
      <c r="F83" s="168">
        <v>29188796.631195333</v>
      </c>
      <c r="G83" s="168">
        <v>5395301.2376093296</v>
      </c>
      <c r="H83" s="168">
        <v>35623041.330903791</v>
      </c>
      <c r="I83" s="168">
        <v>8863683.3760932945</v>
      </c>
    </row>
    <row r="84" spans="1:9" ht="18" customHeight="1" thickBot="1">
      <c r="A84" s="167" t="s">
        <v>157</v>
      </c>
      <c r="B84" s="168">
        <v>-2522523.9598278333</v>
      </c>
      <c r="C84" s="168">
        <v>-3209964.1319942609</v>
      </c>
      <c r="D84" s="168">
        <v>-2868561.7233429393</v>
      </c>
      <c r="E84" s="168">
        <v>-4589814.8644314865</v>
      </c>
      <c r="F84" s="168">
        <v>-7157559.9154518954</v>
      </c>
      <c r="G84" s="168">
        <v>-968935.48250728869</v>
      </c>
      <c r="H84" s="168">
        <v>-10126130.46793003</v>
      </c>
      <c r="I84" s="168">
        <v>-1005485.3965014578</v>
      </c>
    </row>
    <row r="85" spans="1:9" ht="24" customHeight="1" thickTop="1" thickBot="1">
      <c r="A85" s="155" t="s">
        <v>158</v>
      </c>
      <c r="B85" s="156">
        <v>8997629.734576758</v>
      </c>
      <c r="C85" s="156">
        <v>14263900.136298422</v>
      </c>
      <c r="D85" s="156">
        <v>16397034.285302592</v>
      </c>
      <c r="E85" s="156">
        <v>27558978.639941692</v>
      </c>
      <c r="F85" s="156">
        <v>22031236.715743441</v>
      </c>
      <c r="G85" s="156">
        <v>4426365.7551020402</v>
      </c>
      <c r="H85" s="156">
        <v>25496910.862973761</v>
      </c>
      <c r="I85" s="156">
        <v>7858197.9795918372</v>
      </c>
    </row>
    <row r="86" spans="1:9" ht="15" customHeight="1" thickTop="1" thickBot="1">
      <c r="A86" s="174"/>
      <c r="B86" s="175"/>
      <c r="C86" s="175"/>
      <c r="D86" s="175"/>
      <c r="E86" s="175"/>
      <c r="F86" s="175"/>
      <c r="G86" s="175"/>
      <c r="H86" s="175"/>
      <c r="I86" s="175"/>
    </row>
    <row r="87" spans="1:9" ht="28.5" customHeight="1" thickTop="1">
      <c r="A87" s="176"/>
      <c r="B87" s="177"/>
      <c r="C87" s="177"/>
      <c r="D87" s="177"/>
      <c r="E87" s="177"/>
      <c r="F87" s="177"/>
      <c r="G87" s="177"/>
      <c r="H87" s="177"/>
    </row>
    <row r="88" spans="1:9">
      <c r="A88" s="176"/>
      <c r="B88" s="177"/>
      <c r="C88" s="177"/>
      <c r="D88" s="177"/>
      <c r="E88" s="177"/>
      <c r="F88" s="177"/>
      <c r="G88" s="177"/>
      <c r="H88" s="177"/>
    </row>
    <row r="89" spans="1:9" ht="19.5">
      <c r="A89" s="178"/>
      <c r="B89" s="177"/>
      <c r="C89" s="177"/>
      <c r="D89" s="177"/>
      <c r="E89" s="177"/>
      <c r="F89" s="177"/>
      <c r="G89" s="177"/>
      <c r="H89" s="177"/>
    </row>
    <row r="90" spans="1:9" ht="19.5">
      <c r="A90" s="178"/>
      <c r="B90" s="177"/>
      <c r="C90" s="177"/>
      <c r="D90" s="177"/>
      <c r="E90" s="177"/>
      <c r="F90" s="177"/>
      <c r="G90" s="177"/>
      <c r="H90" s="177"/>
    </row>
    <row r="91" spans="1:9" ht="19.5">
      <c r="A91" s="178"/>
      <c r="B91" s="177"/>
      <c r="C91" s="177"/>
      <c r="D91" s="177"/>
      <c r="E91" s="177"/>
      <c r="F91" s="177"/>
      <c r="G91" s="177"/>
      <c r="H91" s="177"/>
    </row>
    <row r="92" spans="1:9" ht="19.5">
      <c r="A92" s="179"/>
      <c r="B92" s="177"/>
      <c r="C92" s="177"/>
      <c r="D92" s="177"/>
      <c r="E92" s="177"/>
      <c r="F92" s="177"/>
      <c r="G92" s="177"/>
      <c r="H92" s="177"/>
    </row>
    <row r="93" spans="1:9" ht="19.5">
      <c r="A93" s="179"/>
      <c r="B93" s="177"/>
      <c r="C93" s="177"/>
      <c r="D93" s="177"/>
      <c r="E93" s="177"/>
      <c r="F93" s="177"/>
      <c r="G93" s="177"/>
      <c r="H93" s="177"/>
    </row>
    <row r="94" spans="1:9" ht="19.5">
      <c r="A94" s="180"/>
      <c r="B94" s="177"/>
      <c r="C94" s="177"/>
      <c r="D94" s="177"/>
      <c r="E94" s="177"/>
      <c r="F94" s="177"/>
      <c r="G94" s="177"/>
      <c r="H94" s="177"/>
    </row>
    <row r="95" spans="1:9" ht="19.5">
      <c r="A95" s="178"/>
      <c r="B95" s="177"/>
      <c r="C95" s="177"/>
      <c r="D95" s="177"/>
      <c r="E95" s="177"/>
      <c r="F95" s="177"/>
      <c r="G95" s="177"/>
      <c r="H95" s="177"/>
    </row>
    <row r="96" spans="1:9" ht="19.5">
      <c r="A96" s="178"/>
      <c r="B96" s="177"/>
      <c r="C96" s="177"/>
      <c r="D96" s="177"/>
      <c r="E96" s="177"/>
      <c r="F96" s="177"/>
      <c r="G96" s="177"/>
      <c r="H96" s="177"/>
    </row>
    <row r="97" spans="1:8" ht="19.5">
      <c r="A97" s="178"/>
      <c r="B97" s="177"/>
      <c r="C97" s="177"/>
      <c r="D97" s="177"/>
      <c r="E97" s="177"/>
      <c r="F97" s="177"/>
      <c r="G97" s="177"/>
      <c r="H97" s="177"/>
    </row>
    <row r="98" spans="1:8" ht="19.5">
      <c r="A98" s="178"/>
      <c r="B98" s="177"/>
      <c r="C98" s="177"/>
      <c r="D98" s="177"/>
      <c r="E98" s="177"/>
      <c r="F98" s="177"/>
      <c r="G98" s="177"/>
      <c r="H98" s="177"/>
    </row>
    <row r="99" spans="1:8" ht="19.5">
      <c r="A99" s="178"/>
      <c r="B99" s="177"/>
      <c r="C99" s="177"/>
      <c r="D99" s="177"/>
      <c r="E99" s="177"/>
      <c r="F99" s="177"/>
      <c r="G99" s="177"/>
      <c r="H99" s="177"/>
    </row>
    <row r="100" spans="1:8" ht="19.5">
      <c r="A100" s="181"/>
      <c r="B100" s="177"/>
      <c r="C100" s="177"/>
      <c r="D100" s="177"/>
      <c r="E100" s="177"/>
      <c r="F100" s="177"/>
      <c r="G100" s="177"/>
      <c r="H100" s="177"/>
    </row>
    <row r="101" spans="1:8">
      <c r="A101" s="182"/>
      <c r="B101" s="177"/>
      <c r="C101" s="177"/>
      <c r="D101" s="177"/>
      <c r="E101" s="177"/>
      <c r="F101" s="177"/>
      <c r="G101" s="177"/>
      <c r="H101" s="177"/>
    </row>
    <row r="102" spans="1:8">
      <c r="A102" s="182"/>
      <c r="B102" s="177"/>
      <c r="C102" s="177"/>
      <c r="D102" s="177"/>
      <c r="E102" s="177"/>
      <c r="F102" s="177"/>
      <c r="G102" s="177"/>
      <c r="H102" s="177"/>
    </row>
    <row r="103" spans="1:8">
      <c r="A103" s="182"/>
      <c r="B103" s="177"/>
      <c r="C103" s="177"/>
      <c r="D103" s="177"/>
      <c r="E103" s="177"/>
      <c r="F103" s="177"/>
      <c r="G103" s="177"/>
      <c r="H103" s="177"/>
    </row>
    <row r="104" spans="1:8">
      <c r="A104" s="182"/>
      <c r="B104" s="177"/>
      <c r="C104" s="177"/>
      <c r="D104" s="177"/>
      <c r="E104" s="177"/>
      <c r="F104" s="177"/>
      <c r="G104" s="177"/>
      <c r="H104" s="177"/>
    </row>
    <row r="105" spans="1:8">
      <c r="A105" s="182"/>
      <c r="B105" s="177"/>
      <c r="C105" s="177"/>
      <c r="D105" s="177"/>
      <c r="E105" s="177"/>
      <c r="F105" s="177"/>
      <c r="G105" s="177"/>
      <c r="H105" s="177"/>
    </row>
    <row r="106" spans="1:8">
      <c r="A106" s="182"/>
      <c r="B106" s="177"/>
      <c r="C106" s="177"/>
      <c r="D106" s="177"/>
      <c r="E106" s="177"/>
      <c r="F106" s="177"/>
      <c r="G106" s="177"/>
      <c r="H106" s="177"/>
    </row>
    <row r="107" spans="1:8">
      <c r="A107" s="183"/>
      <c r="B107" s="177"/>
      <c r="C107" s="177"/>
      <c r="D107" s="177"/>
      <c r="E107" s="177"/>
      <c r="F107" s="177"/>
      <c r="G107" s="177"/>
      <c r="H107" s="177"/>
    </row>
    <row r="108" spans="1:8">
      <c r="A108" s="183"/>
      <c r="B108" s="177"/>
      <c r="C108" s="177"/>
      <c r="D108" s="177"/>
      <c r="E108" s="177"/>
      <c r="F108" s="177"/>
      <c r="G108" s="177"/>
      <c r="H108" s="177"/>
    </row>
    <row r="109" spans="1:8" ht="19.5">
      <c r="A109" s="178"/>
      <c r="B109" s="177"/>
      <c r="C109" s="177"/>
      <c r="D109" s="177"/>
      <c r="E109" s="177"/>
      <c r="F109" s="177"/>
      <c r="G109" s="177"/>
      <c r="H109" s="177"/>
    </row>
    <row r="110" spans="1:8" ht="19.5">
      <c r="A110" s="178"/>
      <c r="B110" s="177"/>
      <c r="C110" s="177"/>
      <c r="D110" s="177"/>
      <c r="E110" s="177"/>
      <c r="F110" s="177"/>
      <c r="G110" s="177"/>
      <c r="H110" s="177"/>
    </row>
    <row r="111" spans="1:8" ht="19.5">
      <c r="A111" s="180"/>
      <c r="B111" s="177"/>
      <c r="C111" s="177"/>
      <c r="D111" s="177"/>
      <c r="E111" s="177"/>
      <c r="F111" s="177"/>
      <c r="G111" s="177"/>
      <c r="H111" s="177"/>
    </row>
    <row r="112" spans="1:8" ht="19.5">
      <c r="A112" s="180"/>
      <c r="B112" s="177"/>
      <c r="C112" s="177"/>
      <c r="D112" s="177"/>
      <c r="E112" s="177"/>
      <c r="F112" s="177"/>
      <c r="G112" s="177"/>
      <c r="H112" s="177"/>
    </row>
    <row r="113" spans="1:8" ht="19.5">
      <c r="A113" s="180"/>
      <c r="B113" s="177"/>
      <c r="C113" s="177"/>
      <c r="D113" s="177"/>
      <c r="E113" s="177"/>
      <c r="F113" s="177"/>
      <c r="G113" s="177"/>
      <c r="H113" s="177"/>
    </row>
    <row r="114" spans="1:8" ht="19.5">
      <c r="A114" s="178"/>
      <c r="B114" s="177"/>
      <c r="C114" s="177"/>
      <c r="D114" s="177"/>
      <c r="E114" s="177"/>
      <c r="F114" s="177"/>
      <c r="G114" s="177"/>
      <c r="H114" s="177"/>
    </row>
    <row r="115" spans="1:8" ht="19.5">
      <c r="A115" s="178"/>
      <c r="B115" s="177"/>
      <c r="C115" s="177"/>
      <c r="D115" s="177"/>
      <c r="E115" s="177"/>
      <c r="F115" s="177"/>
      <c r="G115" s="177"/>
      <c r="H115" s="177"/>
    </row>
    <row r="116" spans="1:8" ht="19.5">
      <c r="A116" s="178"/>
      <c r="B116" s="177"/>
      <c r="C116" s="177"/>
      <c r="D116" s="177"/>
      <c r="E116" s="177"/>
      <c r="F116" s="177"/>
      <c r="G116" s="177"/>
      <c r="H116" s="177"/>
    </row>
    <row r="117" spans="1:8" ht="19.5">
      <c r="A117" s="178"/>
      <c r="B117" s="177"/>
      <c r="C117" s="177"/>
      <c r="D117" s="177"/>
      <c r="E117" s="177"/>
      <c r="F117" s="177"/>
      <c r="G117" s="177"/>
      <c r="H117" s="177"/>
    </row>
    <row r="118" spans="1:8" ht="19.5">
      <c r="A118" s="178"/>
      <c r="B118" s="177"/>
      <c r="C118" s="177"/>
      <c r="D118" s="177"/>
      <c r="E118" s="177"/>
      <c r="F118" s="177"/>
      <c r="G118" s="177"/>
      <c r="H118" s="177"/>
    </row>
    <row r="119" spans="1:8" ht="19.5">
      <c r="A119" s="178"/>
      <c r="B119" s="177"/>
      <c r="C119" s="177"/>
      <c r="D119" s="177"/>
      <c r="E119" s="177"/>
      <c r="F119" s="177"/>
      <c r="G119" s="177"/>
      <c r="H119" s="177"/>
    </row>
    <row r="120" spans="1:8" ht="19.5">
      <c r="A120" s="178"/>
      <c r="B120" s="177"/>
      <c r="C120" s="177"/>
      <c r="D120" s="177"/>
      <c r="E120" s="177"/>
      <c r="F120" s="177"/>
      <c r="G120" s="177"/>
      <c r="H120" s="177"/>
    </row>
    <row r="121" spans="1:8" ht="19.5">
      <c r="A121" s="180"/>
      <c r="B121" s="177"/>
      <c r="C121" s="177"/>
      <c r="D121" s="177"/>
      <c r="E121" s="177"/>
      <c r="F121" s="177"/>
      <c r="G121" s="177"/>
      <c r="H121" s="177"/>
    </row>
    <row r="122" spans="1:8" ht="19.5">
      <c r="A122" s="178"/>
      <c r="B122" s="177"/>
      <c r="C122" s="177"/>
      <c r="D122" s="177"/>
      <c r="E122" s="177"/>
      <c r="F122" s="177"/>
      <c r="G122" s="177"/>
      <c r="H122" s="177"/>
    </row>
    <row r="123" spans="1:8" ht="19.5">
      <c r="A123" s="178"/>
      <c r="B123" s="177"/>
      <c r="C123" s="177"/>
      <c r="D123" s="177"/>
      <c r="E123" s="177"/>
      <c r="F123" s="177"/>
      <c r="G123" s="177"/>
      <c r="H123" s="177"/>
    </row>
    <row r="124" spans="1:8" ht="19.5">
      <c r="A124" s="178"/>
      <c r="B124" s="177"/>
      <c r="C124" s="177"/>
      <c r="D124" s="177"/>
      <c r="E124" s="177"/>
      <c r="F124" s="177"/>
      <c r="G124" s="177"/>
      <c r="H124" s="177"/>
    </row>
    <row r="125" spans="1:8" ht="19.5">
      <c r="A125" s="178"/>
      <c r="B125" s="177"/>
      <c r="C125" s="177"/>
      <c r="D125" s="177"/>
      <c r="E125" s="177"/>
      <c r="F125" s="177"/>
      <c r="G125" s="177"/>
      <c r="H125" s="177"/>
    </row>
    <row r="126" spans="1:8" ht="19.5">
      <c r="A126" s="178"/>
      <c r="B126" s="177"/>
      <c r="C126" s="177"/>
      <c r="D126" s="177"/>
      <c r="E126" s="177"/>
      <c r="F126" s="177"/>
      <c r="G126" s="177"/>
      <c r="H126" s="177"/>
    </row>
    <row r="127" spans="1:8" ht="19.5">
      <c r="A127" s="180"/>
      <c r="B127" s="177"/>
      <c r="C127" s="177"/>
      <c r="D127" s="177"/>
      <c r="E127" s="177"/>
      <c r="F127" s="177"/>
      <c r="G127" s="177"/>
      <c r="H127" s="177"/>
    </row>
    <row r="128" spans="1:8" ht="19.5">
      <c r="A128" s="178"/>
      <c r="B128" s="177"/>
      <c r="C128" s="177"/>
      <c r="D128" s="177"/>
      <c r="E128" s="177"/>
      <c r="F128" s="177"/>
      <c r="G128" s="177"/>
      <c r="H128" s="177"/>
    </row>
    <row r="129" spans="1:8" ht="19.5">
      <c r="A129" s="178"/>
      <c r="B129" s="177"/>
      <c r="C129" s="177"/>
      <c r="D129" s="177"/>
      <c r="E129" s="177"/>
      <c r="F129" s="177"/>
      <c r="G129" s="177"/>
      <c r="H129" s="177"/>
    </row>
    <row r="130" spans="1:8" ht="19.5">
      <c r="A130" s="178"/>
      <c r="B130" s="177"/>
      <c r="C130" s="177"/>
      <c r="D130" s="177"/>
      <c r="E130" s="177"/>
      <c r="F130" s="177"/>
      <c r="G130" s="177"/>
      <c r="H130" s="177"/>
    </row>
    <row r="131" spans="1:8" ht="19.5">
      <c r="A131" s="180"/>
      <c r="B131" s="177"/>
      <c r="C131" s="177"/>
      <c r="D131" s="177"/>
      <c r="E131" s="177"/>
      <c r="F131" s="177"/>
      <c r="G131" s="177"/>
      <c r="H131" s="177"/>
    </row>
    <row r="132" spans="1:8" ht="19.5">
      <c r="A132" s="178"/>
      <c r="B132" s="177"/>
      <c r="C132" s="177"/>
      <c r="D132" s="177"/>
      <c r="E132" s="177"/>
      <c r="F132" s="177"/>
      <c r="G132" s="177"/>
      <c r="H132" s="177"/>
    </row>
    <row r="133" spans="1:8" ht="19.5">
      <c r="A133" s="178"/>
      <c r="B133" s="177"/>
      <c r="C133" s="177"/>
      <c r="D133" s="177"/>
      <c r="E133" s="177"/>
      <c r="F133" s="177"/>
      <c r="G133" s="177"/>
      <c r="H133" s="177"/>
    </row>
    <row r="134" spans="1:8" ht="19.5">
      <c r="A134" s="178"/>
      <c r="B134" s="177"/>
      <c r="C134" s="177"/>
      <c r="D134" s="177"/>
      <c r="E134" s="177"/>
      <c r="F134" s="177"/>
      <c r="G134" s="177"/>
      <c r="H134" s="177"/>
    </row>
    <row r="135" spans="1:8" ht="19.5">
      <c r="A135" s="178"/>
      <c r="B135" s="177"/>
      <c r="C135" s="177"/>
      <c r="D135" s="177"/>
      <c r="E135" s="177"/>
      <c r="F135" s="177"/>
      <c r="G135" s="177"/>
      <c r="H135" s="177"/>
    </row>
    <row r="136" spans="1:8" ht="19.5">
      <c r="A136" s="180"/>
      <c r="B136" s="177"/>
      <c r="C136" s="177"/>
      <c r="D136" s="177"/>
      <c r="E136" s="177"/>
      <c r="F136" s="177"/>
      <c r="G136" s="177"/>
      <c r="H136" s="177"/>
    </row>
    <row r="137" spans="1:8" ht="19.5">
      <c r="A137" s="178"/>
      <c r="B137" s="177"/>
      <c r="C137" s="177"/>
      <c r="D137" s="177"/>
      <c r="E137" s="177"/>
      <c r="F137" s="177"/>
      <c r="G137" s="177"/>
      <c r="H137" s="177"/>
    </row>
    <row r="138" spans="1:8" ht="19.5">
      <c r="A138" s="178"/>
      <c r="B138" s="177"/>
      <c r="C138" s="177"/>
      <c r="D138" s="177"/>
      <c r="E138" s="177"/>
      <c r="F138" s="177"/>
      <c r="G138" s="177"/>
      <c r="H138" s="177"/>
    </row>
    <row r="139" spans="1:8" ht="19.5">
      <c r="A139" s="178"/>
      <c r="B139" s="177"/>
      <c r="C139" s="177"/>
      <c r="D139" s="177"/>
      <c r="E139" s="177"/>
      <c r="F139" s="177"/>
      <c r="G139" s="177"/>
      <c r="H139" s="177"/>
    </row>
    <row r="140" spans="1:8" ht="19.5">
      <c r="A140" s="178"/>
      <c r="B140" s="177"/>
      <c r="C140" s="177"/>
      <c r="D140" s="177"/>
      <c r="E140" s="177"/>
      <c r="F140" s="177"/>
      <c r="G140" s="177"/>
      <c r="H140" s="177"/>
    </row>
    <row r="141" spans="1:8" ht="19.5">
      <c r="A141" s="179"/>
      <c r="B141" s="177"/>
      <c r="C141" s="177"/>
      <c r="D141" s="177"/>
      <c r="E141" s="177"/>
      <c r="F141" s="177"/>
      <c r="G141" s="177"/>
      <c r="H141" s="177"/>
    </row>
    <row r="142" spans="1:8" ht="19.5">
      <c r="A142" s="179"/>
      <c r="B142" s="177"/>
      <c r="C142" s="177"/>
      <c r="D142" s="177"/>
      <c r="E142" s="177"/>
      <c r="F142" s="177"/>
      <c r="G142" s="177"/>
      <c r="H142" s="177"/>
    </row>
    <row r="143" spans="1:8" ht="19.5">
      <c r="A143" s="180"/>
      <c r="B143" s="177"/>
      <c r="C143" s="177"/>
      <c r="D143" s="177"/>
      <c r="E143" s="177"/>
      <c r="F143" s="177"/>
      <c r="G143" s="177"/>
      <c r="H143" s="177"/>
    </row>
    <row r="144" spans="1:8" ht="19.5">
      <c r="A144" s="178"/>
      <c r="B144" s="177"/>
      <c r="C144" s="177"/>
      <c r="D144" s="177"/>
      <c r="E144" s="177"/>
      <c r="F144" s="177"/>
      <c r="G144" s="177"/>
      <c r="H144" s="177"/>
    </row>
    <row r="145" spans="1:8" ht="19.5">
      <c r="A145" s="178"/>
      <c r="B145" s="177"/>
      <c r="C145" s="177"/>
      <c r="D145" s="177"/>
      <c r="E145" s="177"/>
      <c r="F145" s="177"/>
      <c r="G145" s="177"/>
      <c r="H145" s="177"/>
    </row>
    <row r="146" spans="1:8" ht="19.5">
      <c r="A146" s="184"/>
      <c r="B146" s="177"/>
      <c r="C146" s="177"/>
      <c r="D146" s="177"/>
      <c r="E146" s="177"/>
      <c r="F146" s="177"/>
      <c r="G146" s="177"/>
      <c r="H146" s="177"/>
    </row>
    <row r="147" spans="1:8" ht="19.5">
      <c r="A147" s="180"/>
      <c r="B147" s="177"/>
      <c r="C147" s="177"/>
      <c r="D147" s="177"/>
      <c r="E147" s="177"/>
      <c r="F147" s="177"/>
      <c r="G147" s="177"/>
      <c r="H147" s="177"/>
    </row>
    <row r="148" spans="1:8" ht="19.5">
      <c r="A148" s="178"/>
      <c r="B148" s="177"/>
      <c r="C148" s="177"/>
      <c r="D148" s="177"/>
      <c r="E148" s="177"/>
      <c r="F148" s="177"/>
      <c r="G148" s="177"/>
      <c r="H148" s="177"/>
    </row>
    <row r="149" spans="1:8" ht="19.5">
      <c r="A149" s="178"/>
      <c r="B149" s="177"/>
      <c r="C149" s="177"/>
      <c r="D149" s="177"/>
      <c r="E149" s="177"/>
      <c r="F149" s="177"/>
      <c r="G149" s="177"/>
      <c r="H149" s="177"/>
    </row>
    <row r="150" spans="1:8" ht="19.5">
      <c r="A150" s="178"/>
      <c r="B150" s="177"/>
      <c r="C150" s="177"/>
      <c r="D150" s="177"/>
      <c r="E150" s="177"/>
      <c r="F150" s="177"/>
      <c r="G150" s="177"/>
      <c r="H150" s="177"/>
    </row>
    <row r="151" spans="1:8" ht="19.5">
      <c r="A151" s="180"/>
      <c r="B151" s="177"/>
      <c r="C151" s="177"/>
      <c r="D151" s="177"/>
      <c r="E151" s="177"/>
      <c r="F151" s="177"/>
      <c r="G151" s="177"/>
      <c r="H151" s="177"/>
    </row>
    <row r="152" spans="1:8" ht="19.5">
      <c r="A152" s="178"/>
      <c r="B152" s="177"/>
      <c r="C152" s="177"/>
      <c r="D152" s="177"/>
      <c r="E152" s="177"/>
      <c r="F152" s="177"/>
      <c r="G152" s="177"/>
      <c r="H152" s="177"/>
    </row>
    <row r="153" spans="1:8" ht="19.5">
      <c r="A153" s="178"/>
      <c r="B153" s="177"/>
      <c r="C153" s="177"/>
      <c r="D153" s="177"/>
      <c r="E153" s="177"/>
      <c r="F153" s="177"/>
      <c r="G153" s="177"/>
      <c r="H153" s="177"/>
    </row>
    <row r="154" spans="1:8" ht="19.5">
      <c r="A154" s="178"/>
      <c r="B154" s="177"/>
      <c r="C154" s="177"/>
      <c r="D154" s="177"/>
      <c r="E154" s="177"/>
      <c r="F154" s="177"/>
      <c r="G154" s="177"/>
      <c r="H154" s="177"/>
    </row>
    <row r="155" spans="1:8" ht="19.5">
      <c r="A155" s="180"/>
      <c r="B155" s="177"/>
      <c r="C155" s="177"/>
      <c r="D155" s="177"/>
      <c r="E155" s="177"/>
      <c r="F155" s="177"/>
      <c r="G155" s="177"/>
      <c r="H155" s="177"/>
    </row>
    <row r="156" spans="1:8" ht="19.5">
      <c r="A156" s="178"/>
      <c r="B156" s="177"/>
      <c r="C156" s="177"/>
      <c r="D156" s="177"/>
      <c r="E156" s="177"/>
      <c r="F156" s="177"/>
      <c r="G156" s="177"/>
      <c r="H156" s="177"/>
    </row>
    <row r="157" spans="1:8" ht="19.5">
      <c r="A157" s="178"/>
      <c r="B157" s="177"/>
      <c r="C157" s="177"/>
      <c r="D157" s="177"/>
      <c r="E157" s="177"/>
      <c r="F157" s="177"/>
      <c r="G157" s="177"/>
      <c r="H157" s="177"/>
    </row>
    <row r="158" spans="1:8" ht="19.5">
      <c r="A158" s="178"/>
      <c r="B158" s="177"/>
      <c r="C158" s="177"/>
      <c r="D158" s="177"/>
      <c r="E158" s="177"/>
      <c r="F158" s="177"/>
      <c r="G158" s="177"/>
      <c r="H158" s="177"/>
    </row>
    <row r="159" spans="1:8" ht="19.5">
      <c r="A159" s="180"/>
      <c r="B159" s="177"/>
      <c r="C159" s="177"/>
      <c r="D159" s="177"/>
      <c r="E159" s="177"/>
      <c r="F159" s="177"/>
      <c r="G159" s="177"/>
      <c r="H159" s="177"/>
    </row>
    <row r="160" spans="1:8" ht="19.5">
      <c r="A160" s="178"/>
      <c r="B160" s="177"/>
      <c r="C160" s="177"/>
      <c r="D160" s="177"/>
      <c r="E160" s="177"/>
      <c r="F160" s="177"/>
      <c r="G160" s="177"/>
      <c r="H160" s="177"/>
    </row>
    <row r="161" spans="1:8" ht="19.5">
      <c r="A161" s="178"/>
      <c r="B161" s="177"/>
      <c r="C161" s="177"/>
      <c r="D161" s="177"/>
      <c r="E161" s="177"/>
      <c r="F161" s="177"/>
      <c r="G161" s="177"/>
      <c r="H161" s="177"/>
    </row>
    <row r="162" spans="1:8" ht="19.5">
      <c r="A162" s="178"/>
      <c r="B162" s="177"/>
      <c r="C162" s="177"/>
      <c r="D162" s="177"/>
      <c r="E162" s="177"/>
      <c r="F162" s="177"/>
      <c r="G162" s="177"/>
      <c r="H162" s="177"/>
    </row>
    <row r="163" spans="1:8" ht="19.5">
      <c r="A163" s="185"/>
      <c r="B163" s="177"/>
      <c r="C163" s="177"/>
      <c r="D163" s="177"/>
      <c r="E163" s="177"/>
      <c r="F163" s="177"/>
      <c r="G163" s="177"/>
      <c r="H163" s="177"/>
    </row>
    <row r="164" spans="1:8" ht="19.5">
      <c r="A164" s="185"/>
      <c r="B164" s="177"/>
      <c r="C164" s="177"/>
      <c r="D164" s="177"/>
      <c r="E164" s="177"/>
      <c r="F164" s="177"/>
      <c r="G164" s="177"/>
      <c r="H164" s="177"/>
    </row>
    <row r="165" spans="1:8" ht="19.5">
      <c r="A165" s="185"/>
      <c r="B165" s="177"/>
      <c r="C165" s="177"/>
      <c r="D165" s="177"/>
      <c r="E165" s="177"/>
      <c r="F165" s="177"/>
      <c r="G165" s="177"/>
      <c r="H165" s="177"/>
    </row>
    <row r="166" spans="1:8" ht="19.5">
      <c r="A166" s="181"/>
      <c r="B166" s="177"/>
      <c r="C166" s="177"/>
      <c r="D166" s="177"/>
      <c r="E166" s="177"/>
      <c r="F166" s="177"/>
      <c r="G166" s="177"/>
      <c r="H166" s="177"/>
    </row>
    <row r="167" spans="1:8" ht="19.5">
      <c r="A167" s="181"/>
      <c r="B167" s="177"/>
      <c r="C167" s="177"/>
      <c r="D167" s="177"/>
      <c r="E167" s="177"/>
      <c r="F167" s="177"/>
      <c r="G167" s="177"/>
      <c r="H167" s="177"/>
    </row>
    <row r="168" spans="1:8" ht="19.5">
      <c r="A168" s="180"/>
      <c r="B168" s="177"/>
      <c r="C168" s="177"/>
      <c r="D168" s="177"/>
      <c r="E168" s="177"/>
      <c r="F168" s="177"/>
      <c r="G168" s="177"/>
      <c r="H168" s="177"/>
    </row>
    <row r="169" spans="1:8" ht="19.5">
      <c r="A169" s="178"/>
      <c r="B169" s="177"/>
      <c r="C169" s="177"/>
      <c r="D169" s="177"/>
      <c r="E169" s="177"/>
      <c r="F169" s="177"/>
      <c r="G169" s="177"/>
      <c r="H169" s="177"/>
    </row>
    <row r="170" spans="1:8" ht="19.5">
      <c r="A170" s="178"/>
      <c r="B170" s="177"/>
      <c r="C170" s="177"/>
      <c r="D170" s="177"/>
      <c r="E170" s="177"/>
      <c r="F170" s="177"/>
      <c r="G170" s="177"/>
      <c r="H170" s="177"/>
    </row>
    <row r="171" spans="1:8" ht="19.5">
      <c r="A171" s="178"/>
      <c r="B171" s="177"/>
      <c r="C171" s="177"/>
      <c r="D171" s="177"/>
      <c r="E171" s="177"/>
      <c r="F171" s="177"/>
      <c r="G171" s="177"/>
      <c r="H171" s="177"/>
    </row>
    <row r="172" spans="1:8" ht="19.5">
      <c r="A172" s="178"/>
      <c r="B172" s="177"/>
      <c r="C172" s="177"/>
      <c r="D172" s="177"/>
      <c r="E172" s="177"/>
      <c r="F172" s="177"/>
      <c r="G172" s="177"/>
      <c r="H172" s="177"/>
    </row>
    <row r="173" spans="1:8" ht="19.5">
      <c r="A173" s="178"/>
      <c r="B173" s="177"/>
      <c r="C173" s="177"/>
      <c r="D173" s="177"/>
      <c r="E173" s="177"/>
      <c r="F173" s="177"/>
      <c r="G173" s="177"/>
      <c r="H173" s="177"/>
    </row>
    <row r="174" spans="1:8" ht="19.5">
      <c r="A174" s="180"/>
      <c r="B174" s="177"/>
      <c r="C174" s="177"/>
      <c r="D174" s="177"/>
      <c r="E174" s="177"/>
      <c r="F174" s="177"/>
      <c r="G174" s="177"/>
      <c r="H174" s="177"/>
    </row>
    <row r="175" spans="1:8" ht="19.5">
      <c r="A175" s="178"/>
      <c r="B175" s="177"/>
      <c r="C175" s="177"/>
      <c r="D175" s="177"/>
      <c r="E175" s="177"/>
      <c r="F175" s="177"/>
      <c r="G175" s="177"/>
      <c r="H175" s="177"/>
    </row>
    <row r="176" spans="1:8" ht="19.5">
      <c r="A176" s="178"/>
      <c r="B176" s="177"/>
      <c r="C176" s="177"/>
      <c r="D176" s="177"/>
      <c r="E176" s="177"/>
      <c r="F176" s="177"/>
      <c r="G176" s="177"/>
      <c r="H176" s="177"/>
    </row>
    <row r="177" spans="1:8" ht="19.5">
      <c r="A177" s="178"/>
      <c r="B177" s="177"/>
      <c r="C177" s="177"/>
      <c r="D177" s="177"/>
      <c r="E177" s="177"/>
      <c r="F177" s="177"/>
      <c r="G177" s="177"/>
      <c r="H177" s="177"/>
    </row>
    <row r="178" spans="1:8" ht="19.5">
      <c r="A178" s="178"/>
      <c r="B178" s="177"/>
      <c r="C178" s="177"/>
      <c r="D178" s="177"/>
      <c r="E178" s="177"/>
      <c r="F178" s="177"/>
      <c r="G178" s="177"/>
      <c r="H178" s="177"/>
    </row>
    <row r="179" spans="1:8" ht="19.5">
      <c r="A179" s="180"/>
      <c r="B179" s="177"/>
      <c r="C179" s="177"/>
      <c r="D179" s="177"/>
      <c r="E179" s="177"/>
      <c r="F179" s="177"/>
      <c r="G179" s="177"/>
      <c r="H179" s="177"/>
    </row>
    <row r="180" spans="1:8" ht="19.5">
      <c r="A180" s="180"/>
      <c r="B180" s="177"/>
      <c r="C180" s="177"/>
      <c r="D180" s="177"/>
      <c r="E180" s="177"/>
      <c r="F180" s="177"/>
      <c r="G180" s="177"/>
      <c r="H180" s="177"/>
    </row>
    <row r="181" spans="1:8" ht="19.5">
      <c r="A181" s="178"/>
      <c r="B181" s="177"/>
      <c r="C181" s="177"/>
      <c r="D181" s="177"/>
      <c r="E181" s="177"/>
      <c r="F181" s="177"/>
      <c r="G181" s="177"/>
      <c r="H181" s="177"/>
    </row>
    <row r="182" spans="1:8" ht="19.5">
      <c r="A182" s="178"/>
      <c r="B182" s="177"/>
      <c r="C182" s="177"/>
      <c r="D182" s="177"/>
      <c r="E182" s="177"/>
      <c r="F182" s="177"/>
      <c r="G182" s="177"/>
      <c r="H182" s="177"/>
    </row>
    <row r="183" spans="1:8" ht="19.5">
      <c r="A183" s="178"/>
      <c r="B183" s="177"/>
      <c r="C183" s="177"/>
      <c r="D183" s="177"/>
      <c r="E183" s="177"/>
      <c r="F183" s="177"/>
      <c r="G183" s="177"/>
      <c r="H183" s="177"/>
    </row>
    <row r="184" spans="1:8" ht="19.5">
      <c r="A184" s="180"/>
      <c r="B184" s="177"/>
      <c r="C184" s="177"/>
      <c r="D184" s="177"/>
      <c r="E184" s="177"/>
      <c r="F184" s="177"/>
      <c r="G184" s="177"/>
      <c r="H184" s="177"/>
    </row>
    <row r="185" spans="1:8" ht="19.5">
      <c r="A185" s="180"/>
      <c r="B185" s="177"/>
      <c r="C185" s="177"/>
      <c r="D185" s="177"/>
      <c r="E185" s="177"/>
      <c r="F185" s="177"/>
      <c r="G185" s="177"/>
      <c r="H185" s="177"/>
    </row>
    <row r="186" spans="1:8" ht="19.5">
      <c r="A186" s="180"/>
      <c r="B186" s="177"/>
      <c r="C186" s="177"/>
      <c r="D186" s="177"/>
      <c r="E186" s="177"/>
      <c r="F186" s="177"/>
      <c r="G186" s="177"/>
      <c r="H186" s="177"/>
    </row>
    <row r="187" spans="1:8" ht="19.5">
      <c r="A187" s="180"/>
      <c r="B187" s="177"/>
      <c r="C187" s="177"/>
      <c r="D187" s="177"/>
      <c r="E187" s="177"/>
      <c r="F187" s="177"/>
      <c r="G187" s="177"/>
      <c r="H187" s="177"/>
    </row>
    <row r="188" spans="1:8" ht="19.5">
      <c r="A188" s="180"/>
      <c r="B188" s="177"/>
      <c r="C188" s="177"/>
      <c r="D188" s="177"/>
      <c r="E188" s="177"/>
      <c r="F188" s="177"/>
      <c r="G188" s="177"/>
      <c r="H188" s="177"/>
    </row>
    <row r="189" spans="1:8" ht="19.5">
      <c r="A189" s="180"/>
      <c r="B189" s="177"/>
      <c r="C189" s="177"/>
      <c r="D189" s="177"/>
      <c r="E189" s="177"/>
      <c r="F189" s="177"/>
      <c r="G189" s="177"/>
      <c r="H189" s="177"/>
    </row>
    <row r="190" spans="1:8" ht="19.5">
      <c r="A190" s="178"/>
      <c r="B190" s="177"/>
      <c r="C190" s="177"/>
      <c r="D190" s="177"/>
      <c r="E190" s="177"/>
      <c r="F190" s="177"/>
      <c r="G190" s="177"/>
      <c r="H190" s="177"/>
    </row>
    <row r="191" spans="1:8" ht="19.5">
      <c r="A191" s="178"/>
      <c r="B191" s="177"/>
      <c r="C191" s="177"/>
      <c r="D191" s="177"/>
      <c r="E191" s="177"/>
      <c r="F191" s="177"/>
      <c r="G191" s="177"/>
      <c r="H191" s="177"/>
    </row>
    <row r="192" spans="1:8" ht="19.5">
      <c r="A192" s="178"/>
      <c r="B192" s="177"/>
      <c r="C192" s="177"/>
      <c r="D192" s="177"/>
      <c r="E192" s="177"/>
      <c r="F192" s="177"/>
      <c r="G192" s="177"/>
      <c r="H192" s="177"/>
    </row>
    <row r="193" spans="1:8" ht="19.5">
      <c r="A193" s="180"/>
      <c r="B193" s="177"/>
      <c r="C193" s="177"/>
      <c r="D193" s="177"/>
      <c r="E193" s="177"/>
      <c r="F193" s="177"/>
      <c r="G193" s="177"/>
      <c r="H193" s="177"/>
    </row>
    <row r="194" spans="1:8" ht="19.5">
      <c r="A194" s="178"/>
      <c r="B194" s="177"/>
      <c r="C194" s="177"/>
      <c r="D194" s="177"/>
      <c r="E194" s="177"/>
      <c r="F194" s="177"/>
      <c r="G194" s="177"/>
      <c r="H194" s="177"/>
    </row>
    <row r="195" spans="1:8" ht="19.5">
      <c r="A195" s="178"/>
      <c r="B195" s="177"/>
      <c r="C195" s="177"/>
      <c r="D195" s="177"/>
      <c r="E195" s="177"/>
      <c r="F195" s="177"/>
      <c r="G195" s="177"/>
      <c r="H195" s="177"/>
    </row>
    <row r="196" spans="1:8" ht="19.5">
      <c r="A196" s="186"/>
      <c r="B196" s="177"/>
      <c r="C196" s="177"/>
      <c r="D196" s="177"/>
      <c r="E196" s="177"/>
      <c r="F196" s="177"/>
      <c r="G196" s="177"/>
      <c r="H196" s="177"/>
    </row>
    <row r="197" spans="1:8" ht="19.5">
      <c r="A197" s="178"/>
      <c r="B197" s="177"/>
      <c r="C197" s="177"/>
      <c r="D197" s="177"/>
      <c r="E197" s="177"/>
      <c r="F197" s="177"/>
      <c r="G197" s="177"/>
      <c r="H197" s="177"/>
    </row>
    <row r="198" spans="1:8" ht="19.5">
      <c r="A198" s="180"/>
      <c r="B198" s="177"/>
      <c r="C198" s="177"/>
      <c r="D198" s="177"/>
      <c r="E198" s="177"/>
      <c r="F198" s="177"/>
      <c r="G198" s="177"/>
      <c r="H198" s="177"/>
    </row>
    <row r="199" spans="1:8" ht="19.5">
      <c r="A199" s="178"/>
      <c r="B199" s="177"/>
      <c r="C199" s="177"/>
      <c r="D199" s="177"/>
      <c r="E199" s="177"/>
      <c r="F199" s="177"/>
      <c r="G199" s="177"/>
      <c r="H199" s="177"/>
    </row>
    <row r="200" spans="1:8" ht="19.5">
      <c r="A200" s="178"/>
      <c r="B200" s="177"/>
      <c r="C200" s="177"/>
      <c r="D200" s="177"/>
      <c r="E200" s="177"/>
      <c r="F200" s="177"/>
      <c r="G200" s="177"/>
      <c r="H200" s="177"/>
    </row>
    <row r="201" spans="1:8" ht="19.5">
      <c r="A201" s="180"/>
      <c r="B201" s="177"/>
      <c r="C201" s="177"/>
      <c r="D201" s="177"/>
      <c r="E201" s="177"/>
      <c r="F201" s="177"/>
      <c r="G201" s="177"/>
      <c r="H201" s="177"/>
    </row>
    <row r="202" spans="1:8" ht="19.5">
      <c r="A202" s="178"/>
      <c r="B202" s="177"/>
      <c r="C202" s="177"/>
      <c r="D202" s="177"/>
      <c r="E202" s="177"/>
      <c r="F202" s="177"/>
      <c r="G202" s="177"/>
      <c r="H202" s="177"/>
    </row>
    <row r="203" spans="1:8" ht="19.5">
      <c r="A203" s="178"/>
      <c r="B203" s="177"/>
      <c r="C203" s="177"/>
      <c r="D203" s="177"/>
      <c r="E203" s="177"/>
      <c r="F203" s="177"/>
      <c r="G203" s="177"/>
      <c r="H203" s="177"/>
    </row>
    <row r="204" spans="1:8" ht="19.5">
      <c r="A204" s="180"/>
      <c r="B204" s="177"/>
      <c r="C204" s="177"/>
      <c r="D204" s="177"/>
      <c r="E204" s="177"/>
      <c r="F204" s="177"/>
      <c r="G204" s="177"/>
      <c r="H204" s="177"/>
    </row>
    <row r="205" spans="1:8" ht="19.5">
      <c r="A205" s="178"/>
      <c r="B205" s="177"/>
      <c r="C205" s="177"/>
      <c r="D205" s="177"/>
      <c r="E205" s="177"/>
      <c r="F205" s="177"/>
      <c r="G205" s="177"/>
      <c r="H205" s="177"/>
    </row>
    <row r="206" spans="1:8" ht="19.5">
      <c r="A206" s="178"/>
      <c r="B206" s="177"/>
      <c r="C206" s="177"/>
      <c r="D206" s="177"/>
      <c r="E206" s="177"/>
      <c r="F206" s="177"/>
      <c r="G206" s="177"/>
      <c r="H206" s="177"/>
    </row>
    <row r="207" spans="1:8" ht="19.5">
      <c r="A207" s="178"/>
      <c r="B207" s="177"/>
      <c r="C207" s="177"/>
      <c r="D207" s="177"/>
      <c r="E207" s="177"/>
      <c r="F207" s="177"/>
      <c r="G207" s="177"/>
      <c r="H207" s="177"/>
    </row>
    <row r="208" spans="1:8" ht="19.5">
      <c r="A208" s="178"/>
      <c r="B208" s="177"/>
      <c r="C208" s="177"/>
      <c r="D208" s="177"/>
      <c r="E208" s="177"/>
      <c r="F208" s="177"/>
      <c r="G208" s="177"/>
      <c r="H208" s="177"/>
    </row>
    <row r="209" spans="1:8" ht="19.5">
      <c r="A209" s="178"/>
      <c r="B209" s="177"/>
      <c r="C209" s="177"/>
      <c r="D209" s="177"/>
      <c r="E209" s="177"/>
      <c r="F209" s="177"/>
      <c r="G209" s="177"/>
      <c r="H209" s="177"/>
    </row>
    <row r="210" spans="1:8" ht="19.5">
      <c r="A210" s="178"/>
      <c r="B210" s="177"/>
      <c r="C210" s="177"/>
      <c r="D210" s="177"/>
      <c r="E210" s="177"/>
      <c r="F210" s="177"/>
      <c r="G210" s="177"/>
      <c r="H210" s="177"/>
    </row>
    <row r="211" spans="1:8" ht="19.5">
      <c r="A211" s="178"/>
      <c r="B211" s="177"/>
      <c r="C211" s="177"/>
      <c r="D211" s="177"/>
      <c r="E211" s="177"/>
      <c r="F211" s="177"/>
      <c r="G211" s="177"/>
      <c r="H211" s="177"/>
    </row>
    <row r="212" spans="1:8" ht="19.5">
      <c r="A212" s="178"/>
      <c r="B212" s="177"/>
      <c r="C212" s="177"/>
      <c r="D212" s="177"/>
      <c r="E212" s="177"/>
      <c r="F212" s="177"/>
      <c r="G212" s="177"/>
      <c r="H212" s="177"/>
    </row>
    <row r="213" spans="1:8" ht="19.5">
      <c r="A213" s="180"/>
      <c r="B213" s="177"/>
      <c r="C213" s="177"/>
      <c r="D213" s="177"/>
      <c r="E213" s="177"/>
      <c r="F213" s="177"/>
      <c r="G213" s="177"/>
      <c r="H213" s="177"/>
    </row>
    <row r="214" spans="1:8" ht="19.5">
      <c r="A214" s="178"/>
      <c r="B214" s="177"/>
      <c r="C214" s="177"/>
      <c r="D214" s="177"/>
      <c r="E214" s="177"/>
      <c r="F214" s="177"/>
      <c r="G214" s="177"/>
      <c r="H214" s="177"/>
    </row>
    <row r="215" spans="1:8" ht="19.5">
      <c r="A215" s="178"/>
      <c r="B215" s="177"/>
      <c r="C215" s="177"/>
      <c r="D215" s="177"/>
      <c r="E215" s="177"/>
      <c r="F215" s="177"/>
      <c r="G215" s="177"/>
      <c r="H215" s="177"/>
    </row>
    <row r="216" spans="1:8" ht="19.5">
      <c r="A216" s="178"/>
      <c r="B216" s="177"/>
      <c r="C216" s="177"/>
      <c r="D216" s="177"/>
      <c r="E216" s="177"/>
      <c r="F216" s="177"/>
      <c r="G216" s="177"/>
      <c r="H216" s="177"/>
    </row>
    <row r="217" spans="1:8" ht="19.5">
      <c r="A217" s="178"/>
      <c r="B217" s="177"/>
      <c r="C217" s="177"/>
      <c r="D217" s="177"/>
      <c r="E217" s="177"/>
      <c r="F217" s="177"/>
      <c r="G217" s="177"/>
      <c r="H217" s="177"/>
    </row>
    <row r="218" spans="1:8" ht="19.5">
      <c r="A218" s="178"/>
      <c r="B218" s="177"/>
      <c r="C218" s="177"/>
      <c r="D218" s="177"/>
      <c r="E218" s="177"/>
      <c r="F218" s="177"/>
      <c r="G218" s="177"/>
      <c r="H218" s="177"/>
    </row>
    <row r="219" spans="1:8" ht="19.5">
      <c r="A219" s="180"/>
      <c r="B219" s="177"/>
      <c r="C219" s="177"/>
      <c r="D219" s="177"/>
      <c r="E219" s="177"/>
      <c r="F219" s="177"/>
      <c r="G219" s="177"/>
      <c r="H219" s="177"/>
    </row>
    <row r="220" spans="1:8" ht="19.5">
      <c r="A220" s="178"/>
      <c r="B220" s="177"/>
      <c r="C220" s="177"/>
      <c r="D220" s="177"/>
      <c r="E220" s="177"/>
      <c r="F220" s="177"/>
      <c r="G220" s="177"/>
      <c r="H220" s="177"/>
    </row>
    <row r="221" spans="1:8" ht="19.5">
      <c r="A221" s="178"/>
      <c r="B221" s="177"/>
      <c r="C221" s="177"/>
      <c r="D221" s="177"/>
      <c r="E221" s="177"/>
      <c r="F221" s="177"/>
      <c r="G221" s="177"/>
      <c r="H221" s="177"/>
    </row>
    <row r="222" spans="1:8" ht="19.5">
      <c r="A222" s="180"/>
      <c r="B222" s="177"/>
      <c r="C222" s="177"/>
      <c r="D222" s="177"/>
      <c r="E222" s="177"/>
      <c r="F222" s="177"/>
      <c r="G222" s="177"/>
      <c r="H222" s="177"/>
    </row>
    <row r="223" spans="1:8" ht="19.5">
      <c r="A223" s="178"/>
      <c r="B223" s="177"/>
      <c r="C223" s="177"/>
      <c r="D223" s="177"/>
      <c r="E223" s="177"/>
      <c r="F223" s="177"/>
      <c r="G223" s="177"/>
      <c r="H223" s="177"/>
    </row>
    <row r="224" spans="1:8" ht="19.5">
      <c r="A224" s="178"/>
      <c r="B224" s="177"/>
      <c r="C224" s="177"/>
      <c r="D224" s="177"/>
      <c r="E224" s="177"/>
      <c r="F224" s="177"/>
      <c r="G224" s="177"/>
      <c r="H224" s="177"/>
    </row>
    <row r="225" spans="1:8" ht="19.5">
      <c r="A225" s="178"/>
      <c r="B225" s="177"/>
      <c r="C225" s="177"/>
      <c r="D225" s="177"/>
      <c r="E225" s="177"/>
      <c r="F225" s="177"/>
      <c r="G225" s="177"/>
      <c r="H225" s="177"/>
    </row>
    <row r="226" spans="1:8" ht="19.5">
      <c r="A226" s="187"/>
      <c r="B226" s="177"/>
      <c r="C226" s="177"/>
      <c r="D226" s="177"/>
      <c r="E226" s="177"/>
      <c r="F226" s="177"/>
      <c r="G226" s="177"/>
      <c r="H226" s="17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Z58"/>
  <sheetViews>
    <sheetView topLeftCell="C1" zoomScale="75" workbookViewId="0">
      <selection activeCell="C3" sqref="C3"/>
    </sheetView>
  </sheetViews>
  <sheetFormatPr defaultRowHeight="12.75"/>
  <cols>
    <col min="1" max="1" width="39.42578125" style="206" hidden="1" customWidth="1"/>
    <col min="2" max="2" width="36.85546875" style="206" hidden="1" customWidth="1"/>
    <col min="3" max="3" width="81.5703125" style="206" customWidth="1"/>
    <col min="4" max="11" width="13.140625" style="206" customWidth="1"/>
    <col min="12" max="12" width="4" style="206" customWidth="1"/>
    <col min="13" max="256" width="9.140625" style="206"/>
    <col min="257" max="258" width="0" style="206" hidden="1" customWidth="1"/>
    <col min="259" max="259" width="81.5703125" style="206" customWidth="1"/>
    <col min="260" max="267" width="13.140625" style="206" customWidth="1"/>
    <col min="268" max="268" width="4" style="206" customWidth="1"/>
    <col min="269" max="512" width="9.140625" style="206"/>
    <col min="513" max="514" width="0" style="206" hidden="1" customWidth="1"/>
    <col min="515" max="515" width="81.5703125" style="206" customWidth="1"/>
    <col min="516" max="523" width="13.140625" style="206" customWidth="1"/>
    <col min="524" max="524" width="4" style="206" customWidth="1"/>
    <col min="525" max="768" width="9.140625" style="206"/>
    <col min="769" max="770" width="0" style="206" hidden="1" customWidth="1"/>
    <col min="771" max="771" width="81.5703125" style="206" customWidth="1"/>
    <col min="772" max="779" width="13.140625" style="206" customWidth="1"/>
    <col min="780" max="780" width="4" style="206" customWidth="1"/>
    <col min="781" max="1024" width="9.140625" style="206"/>
    <col min="1025" max="1026" width="0" style="206" hidden="1" customWidth="1"/>
    <col min="1027" max="1027" width="81.5703125" style="206" customWidth="1"/>
    <col min="1028" max="1035" width="13.140625" style="206" customWidth="1"/>
    <col min="1036" max="1036" width="4" style="206" customWidth="1"/>
    <col min="1037" max="1280" width="9.140625" style="206"/>
    <col min="1281" max="1282" width="0" style="206" hidden="1" customWidth="1"/>
    <col min="1283" max="1283" width="81.5703125" style="206" customWidth="1"/>
    <col min="1284" max="1291" width="13.140625" style="206" customWidth="1"/>
    <col min="1292" max="1292" width="4" style="206" customWidth="1"/>
    <col min="1293" max="1536" width="9.140625" style="206"/>
    <col min="1537" max="1538" width="0" style="206" hidden="1" customWidth="1"/>
    <col min="1539" max="1539" width="81.5703125" style="206" customWidth="1"/>
    <col min="1540" max="1547" width="13.140625" style="206" customWidth="1"/>
    <col min="1548" max="1548" width="4" style="206" customWidth="1"/>
    <col min="1549" max="1792" width="9.140625" style="206"/>
    <col min="1793" max="1794" width="0" style="206" hidden="1" customWidth="1"/>
    <col min="1795" max="1795" width="81.5703125" style="206" customWidth="1"/>
    <col min="1796" max="1803" width="13.140625" style="206" customWidth="1"/>
    <col min="1804" max="1804" width="4" style="206" customWidth="1"/>
    <col min="1805" max="2048" width="9.140625" style="206"/>
    <col min="2049" max="2050" width="0" style="206" hidden="1" customWidth="1"/>
    <col min="2051" max="2051" width="81.5703125" style="206" customWidth="1"/>
    <col min="2052" max="2059" width="13.140625" style="206" customWidth="1"/>
    <col min="2060" max="2060" width="4" style="206" customWidth="1"/>
    <col min="2061" max="2304" width="9.140625" style="206"/>
    <col min="2305" max="2306" width="0" style="206" hidden="1" customWidth="1"/>
    <col min="2307" max="2307" width="81.5703125" style="206" customWidth="1"/>
    <col min="2308" max="2315" width="13.140625" style="206" customWidth="1"/>
    <col min="2316" max="2316" width="4" style="206" customWidth="1"/>
    <col min="2317" max="2560" width="9.140625" style="206"/>
    <col min="2561" max="2562" width="0" style="206" hidden="1" customWidth="1"/>
    <col min="2563" max="2563" width="81.5703125" style="206" customWidth="1"/>
    <col min="2564" max="2571" width="13.140625" style="206" customWidth="1"/>
    <col min="2572" max="2572" width="4" style="206" customWidth="1"/>
    <col min="2573" max="2816" width="9.140625" style="206"/>
    <col min="2817" max="2818" width="0" style="206" hidden="1" customWidth="1"/>
    <col min="2819" max="2819" width="81.5703125" style="206" customWidth="1"/>
    <col min="2820" max="2827" width="13.140625" style="206" customWidth="1"/>
    <col min="2828" max="2828" width="4" style="206" customWidth="1"/>
    <col min="2829" max="3072" width="9.140625" style="206"/>
    <col min="3073" max="3074" width="0" style="206" hidden="1" customWidth="1"/>
    <col min="3075" max="3075" width="81.5703125" style="206" customWidth="1"/>
    <col min="3076" max="3083" width="13.140625" style="206" customWidth="1"/>
    <col min="3084" max="3084" width="4" style="206" customWidth="1"/>
    <col min="3085" max="3328" width="9.140625" style="206"/>
    <col min="3329" max="3330" width="0" style="206" hidden="1" customWidth="1"/>
    <col min="3331" max="3331" width="81.5703125" style="206" customWidth="1"/>
    <col min="3332" max="3339" width="13.140625" style="206" customWidth="1"/>
    <col min="3340" max="3340" width="4" style="206" customWidth="1"/>
    <col min="3341" max="3584" width="9.140625" style="206"/>
    <col min="3585" max="3586" width="0" style="206" hidden="1" customWidth="1"/>
    <col min="3587" max="3587" width="81.5703125" style="206" customWidth="1"/>
    <col min="3588" max="3595" width="13.140625" style="206" customWidth="1"/>
    <col min="3596" max="3596" width="4" style="206" customWidth="1"/>
    <col min="3597" max="3840" width="9.140625" style="206"/>
    <col min="3841" max="3842" width="0" style="206" hidden="1" customWidth="1"/>
    <col min="3843" max="3843" width="81.5703125" style="206" customWidth="1"/>
    <col min="3844" max="3851" width="13.140625" style="206" customWidth="1"/>
    <col min="3852" max="3852" width="4" style="206" customWidth="1"/>
    <col min="3853" max="4096" width="9.140625" style="206"/>
    <col min="4097" max="4098" width="0" style="206" hidden="1" customWidth="1"/>
    <col min="4099" max="4099" width="81.5703125" style="206" customWidth="1"/>
    <col min="4100" max="4107" width="13.140625" style="206" customWidth="1"/>
    <col min="4108" max="4108" width="4" style="206" customWidth="1"/>
    <col min="4109" max="4352" width="9.140625" style="206"/>
    <col min="4353" max="4354" width="0" style="206" hidden="1" customWidth="1"/>
    <col min="4355" max="4355" width="81.5703125" style="206" customWidth="1"/>
    <col min="4356" max="4363" width="13.140625" style="206" customWidth="1"/>
    <col min="4364" max="4364" width="4" style="206" customWidth="1"/>
    <col min="4365" max="4608" width="9.140625" style="206"/>
    <col min="4609" max="4610" width="0" style="206" hidden="1" customWidth="1"/>
    <col min="4611" max="4611" width="81.5703125" style="206" customWidth="1"/>
    <col min="4612" max="4619" width="13.140625" style="206" customWidth="1"/>
    <col min="4620" max="4620" width="4" style="206" customWidth="1"/>
    <col min="4621" max="4864" width="9.140625" style="206"/>
    <col min="4865" max="4866" width="0" style="206" hidden="1" customWidth="1"/>
    <col min="4867" max="4867" width="81.5703125" style="206" customWidth="1"/>
    <col min="4868" max="4875" width="13.140625" style="206" customWidth="1"/>
    <col min="4876" max="4876" width="4" style="206" customWidth="1"/>
    <col min="4877" max="5120" width="9.140625" style="206"/>
    <col min="5121" max="5122" width="0" style="206" hidden="1" customWidth="1"/>
    <col min="5123" max="5123" width="81.5703125" style="206" customWidth="1"/>
    <col min="5124" max="5131" width="13.140625" style="206" customWidth="1"/>
    <col min="5132" max="5132" width="4" style="206" customWidth="1"/>
    <col min="5133" max="5376" width="9.140625" style="206"/>
    <col min="5377" max="5378" width="0" style="206" hidden="1" customWidth="1"/>
    <col min="5379" max="5379" width="81.5703125" style="206" customWidth="1"/>
    <col min="5380" max="5387" width="13.140625" style="206" customWidth="1"/>
    <col min="5388" max="5388" width="4" style="206" customWidth="1"/>
    <col min="5389" max="5632" width="9.140625" style="206"/>
    <col min="5633" max="5634" width="0" style="206" hidden="1" customWidth="1"/>
    <col min="5635" max="5635" width="81.5703125" style="206" customWidth="1"/>
    <col min="5636" max="5643" width="13.140625" style="206" customWidth="1"/>
    <col min="5644" max="5644" width="4" style="206" customWidth="1"/>
    <col min="5645" max="5888" width="9.140625" style="206"/>
    <col min="5889" max="5890" width="0" style="206" hidden="1" customWidth="1"/>
    <col min="5891" max="5891" width="81.5703125" style="206" customWidth="1"/>
    <col min="5892" max="5899" width="13.140625" style="206" customWidth="1"/>
    <col min="5900" max="5900" width="4" style="206" customWidth="1"/>
    <col min="5901" max="6144" width="9.140625" style="206"/>
    <col min="6145" max="6146" width="0" style="206" hidden="1" customWidth="1"/>
    <col min="6147" max="6147" width="81.5703125" style="206" customWidth="1"/>
    <col min="6148" max="6155" width="13.140625" style="206" customWidth="1"/>
    <col min="6156" max="6156" width="4" style="206" customWidth="1"/>
    <col min="6157" max="6400" width="9.140625" style="206"/>
    <col min="6401" max="6402" width="0" style="206" hidden="1" customWidth="1"/>
    <col min="6403" max="6403" width="81.5703125" style="206" customWidth="1"/>
    <col min="6404" max="6411" width="13.140625" style="206" customWidth="1"/>
    <col min="6412" max="6412" width="4" style="206" customWidth="1"/>
    <col min="6413" max="6656" width="9.140625" style="206"/>
    <col min="6657" max="6658" width="0" style="206" hidden="1" customWidth="1"/>
    <col min="6659" max="6659" width="81.5703125" style="206" customWidth="1"/>
    <col min="6660" max="6667" width="13.140625" style="206" customWidth="1"/>
    <col min="6668" max="6668" width="4" style="206" customWidth="1"/>
    <col min="6669" max="6912" width="9.140625" style="206"/>
    <col min="6913" max="6914" width="0" style="206" hidden="1" customWidth="1"/>
    <col min="6915" max="6915" width="81.5703125" style="206" customWidth="1"/>
    <col min="6916" max="6923" width="13.140625" style="206" customWidth="1"/>
    <col min="6924" max="6924" width="4" style="206" customWidth="1"/>
    <col min="6925" max="7168" width="9.140625" style="206"/>
    <col min="7169" max="7170" width="0" style="206" hidden="1" customWidth="1"/>
    <col min="7171" max="7171" width="81.5703125" style="206" customWidth="1"/>
    <col min="7172" max="7179" width="13.140625" style="206" customWidth="1"/>
    <col min="7180" max="7180" width="4" style="206" customWidth="1"/>
    <col min="7181" max="7424" width="9.140625" style="206"/>
    <col min="7425" max="7426" width="0" style="206" hidden="1" customWidth="1"/>
    <col min="7427" max="7427" width="81.5703125" style="206" customWidth="1"/>
    <col min="7428" max="7435" width="13.140625" style="206" customWidth="1"/>
    <col min="7436" max="7436" width="4" style="206" customWidth="1"/>
    <col min="7437" max="7680" width="9.140625" style="206"/>
    <col min="7681" max="7682" width="0" style="206" hidden="1" customWidth="1"/>
    <col min="7683" max="7683" width="81.5703125" style="206" customWidth="1"/>
    <col min="7684" max="7691" width="13.140625" style="206" customWidth="1"/>
    <col min="7692" max="7692" width="4" style="206" customWidth="1"/>
    <col min="7693" max="7936" width="9.140625" style="206"/>
    <col min="7937" max="7938" width="0" style="206" hidden="1" customWidth="1"/>
    <col min="7939" max="7939" width="81.5703125" style="206" customWidth="1"/>
    <col min="7940" max="7947" width="13.140625" style="206" customWidth="1"/>
    <col min="7948" max="7948" width="4" style="206" customWidth="1"/>
    <col min="7949" max="8192" width="9.140625" style="206"/>
    <col min="8193" max="8194" width="0" style="206" hidden="1" customWidth="1"/>
    <col min="8195" max="8195" width="81.5703125" style="206" customWidth="1"/>
    <col min="8196" max="8203" width="13.140625" style="206" customWidth="1"/>
    <col min="8204" max="8204" width="4" style="206" customWidth="1"/>
    <col min="8205" max="8448" width="9.140625" style="206"/>
    <col min="8449" max="8450" width="0" style="206" hidden="1" customWidth="1"/>
    <col min="8451" max="8451" width="81.5703125" style="206" customWidth="1"/>
    <col min="8452" max="8459" width="13.140625" style="206" customWidth="1"/>
    <col min="8460" max="8460" width="4" style="206" customWidth="1"/>
    <col min="8461" max="8704" width="9.140625" style="206"/>
    <col min="8705" max="8706" width="0" style="206" hidden="1" customWidth="1"/>
    <col min="8707" max="8707" width="81.5703125" style="206" customWidth="1"/>
    <col min="8708" max="8715" width="13.140625" style="206" customWidth="1"/>
    <col min="8716" max="8716" width="4" style="206" customWidth="1"/>
    <col min="8717" max="8960" width="9.140625" style="206"/>
    <col min="8961" max="8962" width="0" style="206" hidden="1" customWidth="1"/>
    <col min="8963" max="8963" width="81.5703125" style="206" customWidth="1"/>
    <col min="8964" max="8971" width="13.140625" style="206" customWidth="1"/>
    <col min="8972" max="8972" width="4" style="206" customWidth="1"/>
    <col min="8973" max="9216" width="9.140625" style="206"/>
    <col min="9217" max="9218" width="0" style="206" hidden="1" customWidth="1"/>
    <col min="9219" max="9219" width="81.5703125" style="206" customWidth="1"/>
    <col min="9220" max="9227" width="13.140625" style="206" customWidth="1"/>
    <col min="9228" max="9228" width="4" style="206" customWidth="1"/>
    <col min="9229" max="9472" width="9.140625" style="206"/>
    <col min="9473" max="9474" width="0" style="206" hidden="1" customWidth="1"/>
    <col min="9475" max="9475" width="81.5703125" style="206" customWidth="1"/>
    <col min="9476" max="9483" width="13.140625" style="206" customWidth="1"/>
    <col min="9484" max="9484" width="4" style="206" customWidth="1"/>
    <col min="9485" max="9728" width="9.140625" style="206"/>
    <col min="9729" max="9730" width="0" style="206" hidden="1" customWidth="1"/>
    <col min="9731" max="9731" width="81.5703125" style="206" customWidth="1"/>
    <col min="9732" max="9739" width="13.140625" style="206" customWidth="1"/>
    <col min="9740" max="9740" width="4" style="206" customWidth="1"/>
    <col min="9741" max="9984" width="9.140625" style="206"/>
    <col min="9985" max="9986" width="0" style="206" hidden="1" customWidth="1"/>
    <col min="9987" max="9987" width="81.5703125" style="206" customWidth="1"/>
    <col min="9988" max="9995" width="13.140625" style="206" customWidth="1"/>
    <col min="9996" max="9996" width="4" style="206" customWidth="1"/>
    <col min="9997" max="10240" width="9.140625" style="206"/>
    <col min="10241" max="10242" width="0" style="206" hidden="1" customWidth="1"/>
    <col min="10243" max="10243" width="81.5703125" style="206" customWidth="1"/>
    <col min="10244" max="10251" width="13.140625" style="206" customWidth="1"/>
    <col min="10252" max="10252" width="4" style="206" customWidth="1"/>
    <col min="10253" max="10496" width="9.140625" style="206"/>
    <col min="10497" max="10498" width="0" style="206" hidden="1" customWidth="1"/>
    <col min="10499" max="10499" width="81.5703125" style="206" customWidth="1"/>
    <col min="10500" max="10507" width="13.140625" style="206" customWidth="1"/>
    <col min="10508" max="10508" width="4" style="206" customWidth="1"/>
    <col min="10509" max="10752" width="9.140625" style="206"/>
    <col min="10753" max="10754" width="0" style="206" hidden="1" customWidth="1"/>
    <col min="10755" max="10755" width="81.5703125" style="206" customWidth="1"/>
    <col min="10756" max="10763" width="13.140625" style="206" customWidth="1"/>
    <col min="10764" max="10764" width="4" style="206" customWidth="1"/>
    <col min="10765" max="11008" width="9.140625" style="206"/>
    <col min="11009" max="11010" width="0" style="206" hidden="1" customWidth="1"/>
    <col min="11011" max="11011" width="81.5703125" style="206" customWidth="1"/>
    <col min="11012" max="11019" width="13.140625" style="206" customWidth="1"/>
    <col min="11020" max="11020" width="4" style="206" customWidth="1"/>
    <col min="11021" max="11264" width="9.140625" style="206"/>
    <col min="11265" max="11266" width="0" style="206" hidden="1" customWidth="1"/>
    <col min="11267" max="11267" width="81.5703125" style="206" customWidth="1"/>
    <col min="11268" max="11275" width="13.140625" style="206" customWidth="1"/>
    <col min="11276" max="11276" width="4" style="206" customWidth="1"/>
    <col min="11277" max="11520" width="9.140625" style="206"/>
    <col min="11521" max="11522" width="0" style="206" hidden="1" customWidth="1"/>
    <col min="11523" max="11523" width="81.5703125" style="206" customWidth="1"/>
    <col min="11524" max="11531" width="13.140625" style="206" customWidth="1"/>
    <col min="11532" max="11532" width="4" style="206" customWidth="1"/>
    <col min="11533" max="11776" width="9.140625" style="206"/>
    <col min="11777" max="11778" width="0" style="206" hidden="1" customWidth="1"/>
    <col min="11779" max="11779" width="81.5703125" style="206" customWidth="1"/>
    <col min="11780" max="11787" width="13.140625" style="206" customWidth="1"/>
    <col min="11788" max="11788" width="4" style="206" customWidth="1"/>
    <col min="11789" max="12032" width="9.140625" style="206"/>
    <col min="12033" max="12034" width="0" style="206" hidden="1" customWidth="1"/>
    <col min="12035" max="12035" width="81.5703125" style="206" customWidth="1"/>
    <col min="12036" max="12043" width="13.140625" style="206" customWidth="1"/>
    <col min="12044" max="12044" width="4" style="206" customWidth="1"/>
    <col min="12045" max="12288" width="9.140625" style="206"/>
    <col min="12289" max="12290" width="0" style="206" hidden="1" customWidth="1"/>
    <col min="12291" max="12291" width="81.5703125" style="206" customWidth="1"/>
    <col min="12292" max="12299" width="13.140625" style="206" customWidth="1"/>
    <col min="12300" max="12300" width="4" style="206" customWidth="1"/>
    <col min="12301" max="12544" width="9.140625" style="206"/>
    <col min="12545" max="12546" width="0" style="206" hidden="1" customWidth="1"/>
    <col min="12547" max="12547" width="81.5703125" style="206" customWidth="1"/>
    <col min="12548" max="12555" width="13.140625" style="206" customWidth="1"/>
    <col min="12556" max="12556" width="4" style="206" customWidth="1"/>
    <col min="12557" max="12800" width="9.140625" style="206"/>
    <col min="12801" max="12802" width="0" style="206" hidden="1" customWidth="1"/>
    <col min="12803" max="12803" width="81.5703125" style="206" customWidth="1"/>
    <col min="12804" max="12811" width="13.140625" style="206" customWidth="1"/>
    <col min="12812" max="12812" width="4" style="206" customWidth="1"/>
    <col min="12813" max="13056" width="9.140625" style="206"/>
    <col min="13057" max="13058" width="0" style="206" hidden="1" customWidth="1"/>
    <col min="13059" max="13059" width="81.5703125" style="206" customWidth="1"/>
    <col min="13060" max="13067" width="13.140625" style="206" customWidth="1"/>
    <col min="13068" max="13068" width="4" style="206" customWidth="1"/>
    <col min="13069" max="13312" width="9.140625" style="206"/>
    <col min="13313" max="13314" width="0" style="206" hidden="1" customWidth="1"/>
    <col min="13315" max="13315" width="81.5703125" style="206" customWidth="1"/>
    <col min="13316" max="13323" width="13.140625" style="206" customWidth="1"/>
    <col min="13324" max="13324" width="4" style="206" customWidth="1"/>
    <col min="13325" max="13568" width="9.140625" style="206"/>
    <col min="13569" max="13570" width="0" style="206" hidden="1" customWidth="1"/>
    <col min="13571" max="13571" width="81.5703125" style="206" customWidth="1"/>
    <col min="13572" max="13579" width="13.140625" style="206" customWidth="1"/>
    <col min="13580" max="13580" width="4" style="206" customWidth="1"/>
    <col min="13581" max="13824" width="9.140625" style="206"/>
    <col min="13825" max="13826" width="0" style="206" hidden="1" customWidth="1"/>
    <col min="13827" max="13827" width="81.5703125" style="206" customWidth="1"/>
    <col min="13828" max="13835" width="13.140625" style="206" customWidth="1"/>
    <col min="13836" max="13836" width="4" style="206" customWidth="1"/>
    <col min="13837" max="14080" width="9.140625" style="206"/>
    <col min="14081" max="14082" width="0" style="206" hidden="1" customWidth="1"/>
    <col min="14083" max="14083" width="81.5703125" style="206" customWidth="1"/>
    <col min="14084" max="14091" width="13.140625" style="206" customWidth="1"/>
    <col min="14092" max="14092" width="4" style="206" customWidth="1"/>
    <col min="14093" max="14336" width="9.140625" style="206"/>
    <col min="14337" max="14338" width="0" style="206" hidden="1" customWidth="1"/>
    <col min="14339" max="14339" width="81.5703125" style="206" customWidth="1"/>
    <col min="14340" max="14347" width="13.140625" style="206" customWidth="1"/>
    <col min="14348" max="14348" width="4" style="206" customWidth="1"/>
    <col min="14349" max="14592" width="9.140625" style="206"/>
    <col min="14593" max="14594" width="0" style="206" hidden="1" customWidth="1"/>
    <col min="14595" max="14595" width="81.5703125" style="206" customWidth="1"/>
    <col min="14596" max="14603" width="13.140625" style="206" customWidth="1"/>
    <col min="14604" max="14604" width="4" style="206" customWidth="1"/>
    <col min="14605" max="14848" width="9.140625" style="206"/>
    <col min="14849" max="14850" width="0" style="206" hidden="1" customWidth="1"/>
    <col min="14851" max="14851" width="81.5703125" style="206" customWidth="1"/>
    <col min="14852" max="14859" width="13.140625" style="206" customWidth="1"/>
    <col min="14860" max="14860" width="4" style="206" customWidth="1"/>
    <col min="14861" max="15104" width="9.140625" style="206"/>
    <col min="15105" max="15106" width="0" style="206" hidden="1" customWidth="1"/>
    <col min="15107" max="15107" width="81.5703125" style="206" customWidth="1"/>
    <col min="15108" max="15115" width="13.140625" style="206" customWidth="1"/>
    <col min="15116" max="15116" width="4" style="206" customWidth="1"/>
    <col min="15117" max="15360" width="9.140625" style="206"/>
    <col min="15361" max="15362" width="0" style="206" hidden="1" customWidth="1"/>
    <col min="15363" max="15363" width="81.5703125" style="206" customWidth="1"/>
    <col min="15364" max="15371" width="13.140625" style="206" customWidth="1"/>
    <col min="15372" max="15372" width="4" style="206" customWidth="1"/>
    <col min="15373" max="15616" width="9.140625" style="206"/>
    <col min="15617" max="15618" width="0" style="206" hidden="1" customWidth="1"/>
    <col min="15619" max="15619" width="81.5703125" style="206" customWidth="1"/>
    <col min="15620" max="15627" width="13.140625" style="206" customWidth="1"/>
    <col min="15628" max="15628" width="4" style="206" customWidth="1"/>
    <col min="15629" max="15872" width="9.140625" style="206"/>
    <col min="15873" max="15874" width="0" style="206" hidden="1" customWidth="1"/>
    <col min="15875" max="15875" width="81.5703125" style="206" customWidth="1"/>
    <col min="15876" max="15883" width="13.140625" style="206" customWidth="1"/>
    <col min="15884" max="15884" width="4" style="206" customWidth="1"/>
    <col min="15885" max="16128" width="9.140625" style="206"/>
    <col min="16129" max="16130" width="0" style="206" hidden="1" customWidth="1"/>
    <col min="16131" max="16131" width="81.5703125" style="206" customWidth="1"/>
    <col min="16132" max="16139" width="13.140625" style="206" customWidth="1"/>
    <col min="16140" max="16140" width="4" style="206" customWidth="1"/>
    <col min="16141" max="16384" width="9.140625" style="206"/>
  </cols>
  <sheetData>
    <row r="1" spans="1:12" s="192" customFormat="1" ht="42" customHeight="1">
      <c r="A1" s="190"/>
      <c r="B1" s="190"/>
      <c r="C1" s="191"/>
      <c r="D1" s="190"/>
      <c r="E1" s="190"/>
      <c r="F1" s="190"/>
      <c r="G1" s="190"/>
      <c r="H1" s="190"/>
      <c r="I1" s="190"/>
      <c r="J1" s="190"/>
      <c r="K1" s="190"/>
    </row>
    <row r="2" spans="1:12" s="192" customFormat="1" ht="28.5" customHeight="1">
      <c r="A2" s="193" t="s">
        <v>1109</v>
      </c>
      <c r="B2" s="193"/>
      <c r="C2" s="193"/>
      <c r="D2" s="193"/>
      <c r="E2" s="193"/>
      <c r="F2" s="193"/>
      <c r="G2" s="193"/>
      <c r="H2" s="193"/>
      <c r="I2" s="193"/>
      <c r="J2" s="193"/>
      <c r="K2" s="193"/>
    </row>
    <row r="3" spans="1:12" s="192" customFormat="1" ht="28.5" customHeight="1">
      <c r="A3" s="190"/>
      <c r="B3" s="190"/>
      <c r="C3" s="194" t="s">
        <v>677</v>
      </c>
      <c r="D3" s="195"/>
      <c r="E3" s="195"/>
      <c r="F3" s="195"/>
      <c r="G3" s="195"/>
      <c r="H3" s="195"/>
      <c r="I3" s="195"/>
      <c r="J3" s="195"/>
      <c r="K3" s="195"/>
    </row>
    <row r="4" spans="1:12" s="192" customFormat="1" ht="58.5" customHeight="1">
      <c r="A4" s="196"/>
      <c r="B4" s="197"/>
      <c r="C4" s="197"/>
      <c r="D4" s="197"/>
      <c r="E4" s="197"/>
      <c r="F4" s="197"/>
      <c r="G4" s="197"/>
      <c r="H4" s="197"/>
      <c r="I4" s="197"/>
      <c r="J4" s="197"/>
      <c r="K4" s="197"/>
    </row>
    <row r="5" spans="1:12" s="200" customFormat="1" ht="12.75" customHeight="1" thickBot="1">
      <c r="A5" s="198"/>
      <c r="B5" s="199"/>
      <c r="C5" s="199"/>
      <c r="D5" s="199"/>
      <c r="E5" s="199"/>
      <c r="F5" s="199"/>
      <c r="G5" s="199"/>
      <c r="H5" s="199"/>
      <c r="I5" s="199"/>
      <c r="J5" s="199"/>
      <c r="K5" s="199"/>
    </row>
    <row r="6" spans="1:12" s="201" customFormat="1" ht="27.75" customHeight="1" thickTop="1" thickBot="1">
      <c r="C6" s="202"/>
      <c r="D6" s="203" t="s">
        <v>647</v>
      </c>
      <c r="E6" s="203" t="s">
        <v>648</v>
      </c>
      <c r="F6" s="203" t="s">
        <v>649</v>
      </c>
      <c r="G6" s="203" t="s">
        <v>650</v>
      </c>
      <c r="H6" s="203" t="s">
        <v>651</v>
      </c>
      <c r="I6" s="203" t="s">
        <v>652</v>
      </c>
      <c r="J6" s="204" t="s">
        <v>653</v>
      </c>
      <c r="K6" s="204" t="s">
        <v>654</v>
      </c>
      <c r="L6" s="205" t="s">
        <v>678</v>
      </c>
    </row>
    <row r="7" spans="1:12" ht="14.25" customHeight="1" thickTop="1" thickBot="1">
      <c r="C7" s="207"/>
      <c r="D7" s="207"/>
      <c r="E7" s="207"/>
      <c r="F7" s="207"/>
      <c r="G7" s="207"/>
      <c r="H7" s="207"/>
      <c r="I7" s="207"/>
      <c r="J7" s="207"/>
      <c r="K7" s="207"/>
    </row>
    <row r="8" spans="1:12" s="208" customFormat="1" ht="24" customHeight="1" thickTop="1" thickBot="1">
      <c r="B8" s="209"/>
      <c r="C8" s="210" t="s">
        <v>531</v>
      </c>
      <c r="D8" s="211"/>
      <c r="E8" s="211"/>
      <c r="F8" s="211"/>
      <c r="G8" s="211"/>
      <c r="H8" s="211"/>
      <c r="I8" s="211"/>
      <c r="J8" s="212"/>
      <c r="K8" s="212"/>
      <c r="L8" s="213"/>
    </row>
    <row r="9" spans="1:12" ht="22.5" customHeight="1" thickTop="1">
      <c r="A9" s="206" t="s">
        <v>679</v>
      </c>
      <c r="B9" s="214" t="s">
        <v>680</v>
      </c>
      <c r="C9" s="215" t="s">
        <v>681</v>
      </c>
      <c r="D9" s="216">
        <v>9.5600000000000004E-2</v>
      </c>
      <c r="E9" s="216">
        <v>0.1565</v>
      </c>
      <c r="F9" s="216">
        <v>0.15160000000000001</v>
      </c>
      <c r="G9" s="216">
        <v>0.17130000000000001</v>
      </c>
      <c r="H9" s="216">
        <v>0.15840000000000001</v>
      </c>
      <c r="I9" s="216">
        <v>0.18609999999999999</v>
      </c>
      <c r="J9" s="216">
        <v>8.9499999999999996E-2</v>
      </c>
      <c r="K9" s="216">
        <v>6.1499999999999999E-2</v>
      </c>
    </row>
    <row r="10" spans="1:12" ht="22.5" customHeight="1">
      <c r="A10" s="206" t="s">
        <v>679</v>
      </c>
      <c r="B10" s="214" t="s">
        <v>682</v>
      </c>
      <c r="C10" s="215" t="s">
        <v>683</v>
      </c>
      <c r="D10" s="216">
        <v>0.77170000000000005</v>
      </c>
      <c r="E10" s="216">
        <v>0.71179999999999999</v>
      </c>
      <c r="F10" s="216">
        <v>0.7278</v>
      </c>
      <c r="G10" s="216">
        <v>0.73</v>
      </c>
      <c r="H10" s="216">
        <v>0.73470000000000002</v>
      </c>
      <c r="I10" s="216">
        <v>0.71540000000000004</v>
      </c>
      <c r="J10" s="216">
        <v>0.69530000000000003</v>
      </c>
      <c r="K10" s="216">
        <v>0.6462</v>
      </c>
    </row>
    <row r="11" spans="1:12" ht="41.25" customHeight="1" thickBot="1">
      <c r="B11" s="217"/>
      <c r="C11" s="215"/>
      <c r="D11" s="218"/>
      <c r="E11" s="218"/>
      <c r="F11" s="218"/>
      <c r="G11" s="218"/>
      <c r="H11" s="218"/>
      <c r="I11" s="218"/>
      <c r="J11" s="218"/>
      <c r="K11" s="218"/>
    </row>
    <row r="12" spans="1:12" s="219" customFormat="1" ht="24" customHeight="1" thickTop="1" thickBot="1">
      <c r="B12" s="220"/>
      <c r="C12" s="210" t="s">
        <v>534</v>
      </c>
      <c r="D12" s="211"/>
      <c r="E12" s="211"/>
      <c r="F12" s="211"/>
      <c r="G12" s="211"/>
      <c r="H12" s="211"/>
      <c r="I12" s="211"/>
      <c r="J12" s="212"/>
      <c r="K12" s="212"/>
      <c r="L12" s="221"/>
    </row>
    <row r="13" spans="1:12" s="201" customFormat="1" ht="32.25" customHeight="1" thickTop="1">
      <c r="A13" s="201" t="s">
        <v>679</v>
      </c>
      <c r="B13" s="222" t="s">
        <v>684</v>
      </c>
      <c r="C13" s="223" t="s">
        <v>685</v>
      </c>
      <c r="D13" s="224">
        <v>0.63680000000000003</v>
      </c>
      <c r="E13" s="224">
        <v>0.68</v>
      </c>
      <c r="F13" s="224">
        <v>0.73729999999999996</v>
      </c>
      <c r="G13" s="224">
        <v>0.73070000000000002</v>
      </c>
      <c r="H13" s="224">
        <v>0.77959999999999996</v>
      </c>
      <c r="I13" s="224">
        <v>0.77359999999999995</v>
      </c>
      <c r="J13" s="224">
        <v>0.78739999999999999</v>
      </c>
      <c r="K13" s="224">
        <v>0.79600000000000004</v>
      </c>
    </row>
    <row r="14" spans="1:12" s="225" customFormat="1" ht="23.25" customHeight="1">
      <c r="A14" s="225" t="s">
        <v>679</v>
      </c>
      <c r="B14" s="226" t="s">
        <v>686</v>
      </c>
      <c r="C14" s="227" t="s">
        <v>687</v>
      </c>
      <c r="D14" s="228"/>
      <c r="E14" s="229">
        <v>0.69179999999999997</v>
      </c>
      <c r="F14" s="229">
        <v>0.75260000000000005</v>
      </c>
      <c r="G14" s="229">
        <v>0.74529999999999996</v>
      </c>
      <c r="H14" s="229">
        <v>0.78739999999999999</v>
      </c>
      <c r="I14" s="229">
        <v>0.78259999999999996</v>
      </c>
      <c r="J14" s="229">
        <v>0.79759999999999998</v>
      </c>
      <c r="K14" s="229">
        <v>0.80100000000000005</v>
      </c>
    </row>
    <row r="15" spans="1:12" s="225" customFormat="1" ht="23.25" customHeight="1">
      <c r="B15" s="226"/>
      <c r="C15" s="227" t="s">
        <v>688</v>
      </c>
      <c r="D15" s="229">
        <v>0.21529999999999999</v>
      </c>
      <c r="E15" s="229">
        <v>0.16969999999999999</v>
      </c>
      <c r="F15" s="229">
        <v>0.1019</v>
      </c>
      <c r="G15" s="229">
        <v>9.0899999999999995E-2</v>
      </c>
      <c r="H15" s="229">
        <v>7.8899999999999998E-2</v>
      </c>
      <c r="I15" s="229">
        <v>8.8099999999999998E-2</v>
      </c>
      <c r="J15" s="229">
        <v>7.0300000000000001E-2</v>
      </c>
      <c r="K15" s="229">
        <v>6.8599999999999994E-2</v>
      </c>
    </row>
    <row r="16" spans="1:12" s="225" customFormat="1" ht="41.25" customHeight="1" thickBot="1">
      <c r="A16" s="225" t="s">
        <v>679</v>
      </c>
      <c r="B16" s="226" t="s">
        <v>689</v>
      </c>
      <c r="C16" s="227" t="s">
        <v>690</v>
      </c>
      <c r="D16" s="229">
        <v>1.4E-3</v>
      </c>
      <c r="E16" s="229">
        <v>7.0000000000000001E-3</v>
      </c>
      <c r="F16" s="229">
        <v>7.7999999999999996E-3</v>
      </c>
      <c r="G16" s="229">
        <v>8.8999999999999999E-3</v>
      </c>
      <c r="H16" s="229">
        <v>8.8000000000000005E-3</v>
      </c>
      <c r="I16" s="229">
        <v>8.2000000000000007E-3</v>
      </c>
      <c r="J16" s="229">
        <v>1.0800000000000001E-2</v>
      </c>
      <c r="K16" s="229">
        <v>9.9000000000000008E-3</v>
      </c>
    </row>
    <row r="17" spans="1:26" s="219" customFormat="1" ht="24" customHeight="1" thickTop="1" thickBot="1">
      <c r="B17" s="220"/>
      <c r="C17" s="210" t="s">
        <v>691</v>
      </c>
      <c r="D17" s="211"/>
      <c r="E17" s="211"/>
      <c r="F17" s="211"/>
      <c r="G17" s="211"/>
      <c r="H17" s="211"/>
      <c r="I17" s="211"/>
      <c r="J17" s="212"/>
      <c r="K17" s="212"/>
      <c r="L17" s="221"/>
    </row>
    <row r="18" spans="1:26" s="201" customFormat="1" ht="32.25" customHeight="1" thickTop="1">
      <c r="A18" s="201" t="s">
        <v>679</v>
      </c>
      <c r="B18" s="222" t="s">
        <v>692</v>
      </c>
      <c r="C18" s="223" t="s">
        <v>693</v>
      </c>
      <c r="D18" s="224">
        <v>0.2137</v>
      </c>
      <c r="E18" s="224">
        <v>0.32340000000000002</v>
      </c>
      <c r="F18" s="224">
        <v>0.40710000000000002</v>
      </c>
      <c r="G18" s="224">
        <v>0.52539999999999998</v>
      </c>
      <c r="H18" s="224">
        <v>0.63239999999999996</v>
      </c>
      <c r="I18" s="224">
        <v>0.66679999999999995</v>
      </c>
      <c r="J18" s="224">
        <v>0.68589999999999995</v>
      </c>
      <c r="K18" s="224">
        <v>0.67210000000000003</v>
      </c>
    </row>
    <row r="19" spans="1:26" s="225" customFormat="1" ht="23.25" customHeight="1">
      <c r="A19" s="225" t="s">
        <v>679</v>
      </c>
      <c r="B19" s="226" t="s">
        <v>694</v>
      </c>
      <c r="C19" s="227" t="s">
        <v>695</v>
      </c>
      <c r="D19" s="229">
        <v>0.7863</v>
      </c>
      <c r="E19" s="229">
        <v>0.67659999999999998</v>
      </c>
      <c r="F19" s="229">
        <v>0.59289999999999998</v>
      </c>
      <c r="G19" s="229">
        <v>0.47460000000000002</v>
      </c>
      <c r="H19" s="229">
        <v>0.36759999999999998</v>
      </c>
      <c r="I19" s="229">
        <v>0.3332</v>
      </c>
      <c r="J19" s="229">
        <v>0.31409999999999999</v>
      </c>
      <c r="K19" s="229">
        <v>0.32790000000000002</v>
      </c>
    </row>
    <row r="20" spans="1:26" s="225" customFormat="1" ht="41.25" customHeight="1" thickBot="1">
      <c r="A20" s="225" t="s">
        <v>679</v>
      </c>
      <c r="B20" s="226" t="s">
        <v>696</v>
      </c>
      <c r="C20" s="227" t="s">
        <v>697</v>
      </c>
      <c r="D20" s="230">
        <v>438.31900000000002</v>
      </c>
      <c r="E20" s="230">
        <v>555.63530000000003</v>
      </c>
      <c r="F20" s="230">
        <v>686.93470000000002</v>
      </c>
      <c r="G20" s="230">
        <v>683.25319999999999</v>
      </c>
      <c r="H20" s="230">
        <v>711.51250000000005</v>
      </c>
      <c r="I20" s="230">
        <v>738.13990000000001</v>
      </c>
      <c r="J20" s="230">
        <v>756.93129999999996</v>
      </c>
      <c r="K20" s="230">
        <v>757.71289999999999</v>
      </c>
      <c r="L20" s="231"/>
      <c r="M20" s="231"/>
      <c r="N20" s="231"/>
      <c r="O20" s="231"/>
      <c r="P20" s="231"/>
      <c r="Q20" s="231"/>
      <c r="R20" s="231"/>
      <c r="S20" s="231"/>
      <c r="T20" s="231"/>
      <c r="U20" s="231"/>
      <c r="V20" s="231"/>
      <c r="W20" s="231"/>
      <c r="X20" s="231"/>
      <c r="Y20" s="231"/>
      <c r="Z20" s="231"/>
    </row>
    <row r="21" spans="1:26" s="219" customFormat="1" ht="24" customHeight="1" thickTop="1" thickBot="1">
      <c r="B21" s="220"/>
      <c r="C21" s="210" t="s">
        <v>698</v>
      </c>
      <c r="D21" s="211"/>
      <c r="E21" s="211"/>
      <c r="F21" s="211"/>
      <c r="G21" s="211"/>
      <c r="H21" s="211"/>
      <c r="I21" s="211"/>
      <c r="J21" s="212"/>
      <c r="K21" s="212"/>
      <c r="L21" s="221"/>
    </row>
    <row r="22" spans="1:26" s="201" customFormat="1" ht="32.25" customHeight="1" thickTop="1">
      <c r="A22" s="201" t="s">
        <v>679</v>
      </c>
      <c r="B22" s="222" t="s">
        <v>699</v>
      </c>
      <c r="C22" s="223" t="s">
        <v>700</v>
      </c>
      <c r="D22" s="224">
        <v>0.99129999999999996</v>
      </c>
      <c r="E22" s="224">
        <v>0.98950000000000005</v>
      </c>
      <c r="F22" s="224">
        <v>0.98819999999999997</v>
      </c>
      <c r="G22" s="224">
        <v>0.98939999999999995</v>
      </c>
      <c r="H22" s="224">
        <v>0.99119999999999997</v>
      </c>
      <c r="I22" s="224">
        <v>0.98939999999999995</v>
      </c>
      <c r="J22" s="224">
        <v>0.99039999999999995</v>
      </c>
      <c r="K22" s="224">
        <v>0.98770000000000002</v>
      </c>
    </row>
    <row r="23" spans="1:26" s="225" customFormat="1" ht="23.25" customHeight="1">
      <c r="A23" s="225" t="s">
        <v>679</v>
      </c>
      <c r="B23" s="226" t="s">
        <v>701</v>
      </c>
      <c r="C23" s="227" t="s">
        <v>702</v>
      </c>
      <c r="D23" s="229">
        <v>7.0000000000000001E-3</v>
      </c>
      <c r="E23" s="229">
        <v>6.1000000000000004E-3</v>
      </c>
      <c r="F23" s="229">
        <v>5.5999999999999999E-3</v>
      </c>
      <c r="G23" s="229">
        <v>3.7000000000000002E-3</v>
      </c>
      <c r="H23" s="229">
        <v>3.3999999999999998E-3</v>
      </c>
      <c r="I23" s="229">
        <v>3.2000000000000002E-3</v>
      </c>
      <c r="J23" s="229">
        <v>3.8E-3</v>
      </c>
      <c r="K23" s="229">
        <v>4.0000000000000001E-3</v>
      </c>
    </row>
    <row r="24" spans="1:26" s="225" customFormat="1" ht="23.25" customHeight="1">
      <c r="A24" s="225" t="s">
        <v>679</v>
      </c>
      <c r="B24" s="226" t="s">
        <v>703</v>
      </c>
      <c r="C24" s="227" t="s">
        <v>704</v>
      </c>
      <c r="D24" s="229">
        <v>8.6999999999999994E-3</v>
      </c>
      <c r="E24" s="229">
        <v>1.0500000000000001E-2</v>
      </c>
      <c r="F24" s="229">
        <v>1.18E-2</v>
      </c>
      <c r="G24" s="229">
        <v>1.06E-2</v>
      </c>
      <c r="H24" s="229">
        <v>8.8000000000000005E-3</v>
      </c>
      <c r="I24" s="229">
        <v>1.06E-2</v>
      </c>
      <c r="J24" s="229">
        <v>9.5999999999999992E-3</v>
      </c>
      <c r="K24" s="229">
        <v>1.23E-2</v>
      </c>
    </row>
    <row r="25" spans="1:26" s="225" customFormat="1" ht="23.25" customHeight="1">
      <c r="A25" s="225" t="s">
        <v>679</v>
      </c>
      <c r="B25" s="226" t="s">
        <v>705</v>
      </c>
      <c r="C25" s="227" t="s">
        <v>706</v>
      </c>
      <c r="D25" s="229">
        <v>6.1999999999999998E-3</v>
      </c>
      <c r="E25" s="229">
        <v>5.4000000000000003E-3</v>
      </c>
      <c r="F25" s="229">
        <v>4.8999999999999998E-3</v>
      </c>
      <c r="G25" s="229">
        <v>3.0999999999999999E-3</v>
      </c>
      <c r="H25" s="229">
        <v>2.8999999999999998E-3</v>
      </c>
      <c r="I25" s="229">
        <v>2.8E-3</v>
      </c>
      <c r="J25" s="229">
        <v>3.5000000000000001E-3</v>
      </c>
      <c r="K25" s="229">
        <v>3.5999999999999999E-3</v>
      </c>
    </row>
    <row r="26" spans="1:26" s="225" customFormat="1" ht="23.25" customHeight="1">
      <c r="A26" s="225" t="s">
        <v>679</v>
      </c>
      <c r="B26" s="226" t="s">
        <v>707</v>
      </c>
      <c r="C26" s="227" t="s">
        <v>708</v>
      </c>
      <c r="D26" s="229">
        <v>0.1163</v>
      </c>
      <c r="E26" s="229">
        <v>0.12180000000000001</v>
      </c>
      <c r="F26" s="229">
        <v>0.12720000000000001</v>
      </c>
      <c r="G26" s="229">
        <v>0.18870000000000001</v>
      </c>
      <c r="H26" s="229">
        <v>0.14929999999999999</v>
      </c>
      <c r="I26" s="229">
        <v>0.13550000000000001</v>
      </c>
      <c r="J26" s="229">
        <v>9.5500000000000002E-2</v>
      </c>
      <c r="K26" s="229">
        <v>0.1026</v>
      </c>
    </row>
    <row r="27" spans="1:26" s="225" customFormat="1" ht="23.25" customHeight="1">
      <c r="A27" s="225" t="s">
        <v>679</v>
      </c>
      <c r="B27" s="226" t="s">
        <v>709</v>
      </c>
      <c r="C27" s="227" t="s">
        <v>710</v>
      </c>
      <c r="D27" s="229">
        <v>1.5100000000000001E-2</v>
      </c>
      <c r="E27" s="229">
        <v>1.47E-2</v>
      </c>
      <c r="F27" s="229">
        <v>1.6E-2</v>
      </c>
      <c r="G27" s="229">
        <v>1.5299999999999999E-2</v>
      </c>
      <c r="H27" s="229">
        <v>1.4500000000000001E-2</v>
      </c>
      <c r="I27" s="229">
        <v>1.4500000000000001E-2</v>
      </c>
      <c r="J27" s="229">
        <v>1.41E-2</v>
      </c>
      <c r="K27" s="229">
        <v>1.38E-2</v>
      </c>
    </row>
    <row r="28" spans="1:26" s="225" customFormat="1" ht="23.25" customHeight="1">
      <c r="A28" s="225" t="s">
        <v>679</v>
      </c>
      <c r="B28" s="226" t="s">
        <v>711</v>
      </c>
      <c r="C28" s="227" t="s">
        <v>712</v>
      </c>
      <c r="D28" s="229">
        <v>3.6200000000000003E-2</v>
      </c>
      <c r="E28" s="229">
        <v>4.07E-2</v>
      </c>
      <c r="F28" s="229">
        <v>4.4699999999999997E-2</v>
      </c>
      <c r="G28" s="229">
        <v>4.4499999999999998E-2</v>
      </c>
      <c r="H28" s="229">
        <v>4.7E-2</v>
      </c>
      <c r="I28" s="229">
        <v>4.6399999999999997E-2</v>
      </c>
      <c r="J28" s="229">
        <v>4.4699999999999997E-2</v>
      </c>
      <c r="K28" s="229">
        <v>4.6199999999999998E-2</v>
      </c>
    </row>
    <row r="29" spans="1:26" s="225" customFormat="1" ht="23.25" customHeight="1">
      <c r="A29" s="225" t="s">
        <v>679</v>
      </c>
      <c r="B29" s="226" t="s">
        <v>713</v>
      </c>
      <c r="C29" s="227" t="s">
        <v>714</v>
      </c>
      <c r="D29" s="229">
        <v>0.9819</v>
      </c>
      <c r="E29" s="229">
        <v>0.98270000000000002</v>
      </c>
      <c r="F29" s="229">
        <v>0.98009999999999997</v>
      </c>
      <c r="G29" s="229">
        <v>0.98180000000000001</v>
      </c>
      <c r="H29" s="229">
        <v>0.98699999999999999</v>
      </c>
      <c r="I29" s="229">
        <v>0.98260000000000003</v>
      </c>
      <c r="J29" s="229">
        <v>0.98419999999999996</v>
      </c>
      <c r="K29" s="229">
        <v>0.97750000000000004</v>
      </c>
    </row>
    <row r="30" spans="1:26" s="225" customFormat="1" ht="23.25" customHeight="1">
      <c r="A30" s="225" t="s">
        <v>679</v>
      </c>
      <c r="B30" s="226" t="s">
        <v>715</v>
      </c>
      <c r="C30" s="227" t="s">
        <v>716</v>
      </c>
      <c r="D30" s="229">
        <v>8.0000000000000002E-3</v>
      </c>
      <c r="E30" s="229">
        <v>5.7999999999999996E-3</v>
      </c>
      <c r="F30" s="229">
        <v>6.7000000000000002E-3</v>
      </c>
      <c r="G30" s="229">
        <v>6.0000000000000001E-3</v>
      </c>
      <c r="H30" s="229">
        <v>3.7000000000000002E-3</v>
      </c>
      <c r="I30" s="229">
        <v>6.3E-3</v>
      </c>
      <c r="J30" s="229">
        <v>5.3E-3</v>
      </c>
      <c r="K30" s="229">
        <v>8.9999999999999993E-3</v>
      </c>
    </row>
    <row r="31" spans="1:26" s="225" customFormat="1" ht="23.25" customHeight="1">
      <c r="A31" s="225" t="s">
        <v>679</v>
      </c>
      <c r="B31" s="226" t="s">
        <v>717</v>
      </c>
      <c r="C31" s="227" t="s">
        <v>718</v>
      </c>
      <c r="D31" s="229">
        <v>4.0000000000000002E-4</v>
      </c>
      <c r="E31" s="229">
        <v>2.9999999999999997E-4</v>
      </c>
      <c r="F31" s="229">
        <v>0</v>
      </c>
      <c r="G31" s="229">
        <v>0</v>
      </c>
      <c r="H31" s="229">
        <v>0</v>
      </c>
      <c r="I31" s="229">
        <v>0</v>
      </c>
      <c r="J31" s="229">
        <v>0</v>
      </c>
      <c r="K31" s="232">
        <v>0</v>
      </c>
    </row>
    <row r="32" spans="1:26" s="225" customFormat="1" ht="23.25" customHeight="1">
      <c r="A32" s="225" t="s">
        <v>679</v>
      </c>
      <c r="B32" s="226" t="s">
        <v>719</v>
      </c>
      <c r="C32" s="227" t="s">
        <v>720</v>
      </c>
      <c r="D32" s="229">
        <v>1.9E-3</v>
      </c>
      <c r="E32" s="229">
        <v>1.8E-3</v>
      </c>
      <c r="F32" s="229">
        <v>1.2999999999999999E-3</v>
      </c>
      <c r="G32" s="229">
        <v>1.6999999999999999E-3</v>
      </c>
      <c r="H32" s="229">
        <v>8.9999999999999998E-4</v>
      </c>
      <c r="I32" s="229">
        <v>1.9E-3</v>
      </c>
      <c r="J32" s="229">
        <v>8.9999999999999998E-4</v>
      </c>
      <c r="K32" s="229">
        <v>2.3999999999999998E-3</v>
      </c>
    </row>
    <row r="33" spans="1:12" s="225" customFormat="1" ht="23.25" customHeight="1">
      <c r="A33" s="225" t="s">
        <v>679</v>
      </c>
      <c r="B33" s="226" t="s">
        <v>721</v>
      </c>
      <c r="C33" s="227" t="s">
        <v>722</v>
      </c>
      <c r="D33" s="229">
        <v>0</v>
      </c>
      <c r="E33" s="229">
        <v>0</v>
      </c>
      <c r="F33" s="229">
        <v>0</v>
      </c>
      <c r="G33" s="229">
        <v>0</v>
      </c>
      <c r="H33" s="229">
        <v>0</v>
      </c>
      <c r="I33" s="229">
        <v>0</v>
      </c>
      <c r="J33" s="229">
        <v>0</v>
      </c>
      <c r="K33" s="232">
        <v>0</v>
      </c>
    </row>
    <row r="34" spans="1:12" s="225" customFormat="1" ht="23.25" customHeight="1">
      <c r="A34" s="225" t="s">
        <v>679</v>
      </c>
      <c r="B34" s="226" t="s">
        <v>723</v>
      </c>
      <c r="C34" s="227" t="s">
        <v>724</v>
      </c>
      <c r="D34" s="229">
        <v>1.1999999999999999E-3</v>
      </c>
      <c r="E34" s="229">
        <v>1E-3</v>
      </c>
      <c r="F34" s="229">
        <v>8.9999999999999998E-4</v>
      </c>
      <c r="G34" s="229">
        <v>6.9999999999999999E-4</v>
      </c>
      <c r="H34" s="229">
        <v>5.9999999999999995E-4</v>
      </c>
      <c r="I34" s="229">
        <v>5.9999999999999995E-4</v>
      </c>
      <c r="J34" s="229">
        <v>5.9999999999999995E-4</v>
      </c>
      <c r="K34" s="229">
        <v>1E-3</v>
      </c>
    </row>
    <row r="35" spans="1:12" s="225" customFormat="1" ht="23.25" customHeight="1">
      <c r="A35" s="225" t="s">
        <v>679</v>
      </c>
      <c r="B35" s="226" t="s">
        <v>725</v>
      </c>
      <c r="C35" s="227" t="s">
        <v>726</v>
      </c>
      <c r="D35" s="229">
        <v>2.0000000000000001E-4</v>
      </c>
      <c r="E35" s="229">
        <v>1E-4</v>
      </c>
      <c r="F35" s="229">
        <v>1.2999999999999999E-3</v>
      </c>
      <c r="G35" s="229">
        <v>1.1000000000000001E-3</v>
      </c>
      <c r="H35" s="229">
        <v>8.0000000000000004E-4</v>
      </c>
      <c r="I35" s="229">
        <v>1.1999999999999999E-3</v>
      </c>
      <c r="J35" s="229">
        <v>8.9999999999999998E-4</v>
      </c>
      <c r="K35" s="229">
        <v>1.5E-3</v>
      </c>
    </row>
    <row r="36" spans="1:12" s="225" customFormat="1" ht="41.25" customHeight="1" thickBot="1">
      <c r="A36" s="225" t="s">
        <v>679</v>
      </c>
      <c r="B36" s="233" t="s">
        <v>727</v>
      </c>
      <c r="C36" s="227" t="s">
        <v>728</v>
      </c>
      <c r="D36" s="229">
        <v>6.4000000000000003E-3</v>
      </c>
      <c r="E36" s="229">
        <v>8.2000000000000007E-3</v>
      </c>
      <c r="F36" s="229">
        <v>9.5999999999999992E-3</v>
      </c>
      <c r="G36" s="229">
        <v>8.6999999999999994E-3</v>
      </c>
      <c r="H36" s="229">
        <v>7.0000000000000001E-3</v>
      </c>
      <c r="I36" s="229">
        <v>7.4000000000000003E-3</v>
      </c>
      <c r="J36" s="229">
        <v>7.9000000000000008E-3</v>
      </c>
      <c r="K36" s="229">
        <v>8.3000000000000001E-3</v>
      </c>
    </row>
    <row r="37" spans="1:12" s="219" customFormat="1" ht="24" customHeight="1" thickTop="1" thickBot="1">
      <c r="B37" s="220"/>
      <c r="C37" s="210" t="s">
        <v>557</v>
      </c>
      <c r="D37" s="211"/>
      <c r="E37" s="211"/>
      <c r="F37" s="211"/>
      <c r="G37" s="211"/>
      <c r="H37" s="211"/>
      <c r="I37" s="211"/>
      <c r="J37" s="212"/>
      <c r="K37" s="212"/>
      <c r="L37" s="221"/>
    </row>
    <row r="38" spans="1:12" s="201" customFormat="1" ht="31.5" customHeight="1" thickTop="1">
      <c r="A38" s="201" t="s">
        <v>679</v>
      </c>
      <c r="B38" s="222" t="s">
        <v>729</v>
      </c>
      <c r="C38" s="223" t="s">
        <v>730</v>
      </c>
      <c r="D38" s="224">
        <v>0.34770000000000001</v>
      </c>
      <c r="E38" s="224">
        <v>0.50229999999999997</v>
      </c>
      <c r="F38" s="224">
        <v>0.47849999999999998</v>
      </c>
      <c r="G38" s="224">
        <v>0.51529999999999998</v>
      </c>
      <c r="H38" s="224">
        <v>0.57089999999999996</v>
      </c>
      <c r="I38" s="224">
        <v>0.62009999999999998</v>
      </c>
      <c r="J38" s="224">
        <v>0.34399999999999997</v>
      </c>
      <c r="K38" s="224">
        <v>0.255</v>
      </c>
    </row>
    <row r="39" spans="1:12" s="225" customFormat="1" ht="22.5" customHeight="1">
      <c r="A39" s="225" t="s">
        <v>679</v>
      </c>
      <c r="B39" s="226" t="s">
        <v>731</v>
      </c>
      <c r="C39" s="227" t="s">
        <v>732</v>
      </c>
      <c r="D39" s="229">
        <v>0.67600000000000005</v>
      </c>
      <c r="E39" s="229">
        <v>0.8085</v>
      </c>
      <c r="F39" s="229">
        <v>0.7137</v>
      </c>
      <c r="G39" s="229">
        <v>0.69369999999999998</v>
      </c>
      <c r="H39" s="229">
        <v>0.81710000000000005</v>
      </c>
      <c r="I39" s="229">
        <v>0.82569999999999999</v>
      </c>
      <c r="J39" s="229">
        <v>0.94930000000000003</v>
      </c>
      <c r="K39" s="229">
        <v>1.0719000000000001</v>
      </c>
    </row>
    <row r="40" spans="1:12" s="225" customFormat="1" ht="22.5" customHeight="1">
      <c r="A40" s="225" t="s">
        <v>679</v>
      </c>
      <c r="B40" s="226" t="s">
        <v>733</v>
      </c>
      <c r="C40" s="227" t="s">
        <v>734</v>
      </c>
      <c r="D40" s="229">
        <v>0.20710000000000001</v>
      </c>
      <c r="E40" s="229">
        <v>0.27660000000000001</v>
      </c>
      <c r="F40" s="229">
        <v>0.25019999999999998</v>
      </c>
      <c r="G40" s="229">
        <v>0.25580000000000003</v>
      </c>
      <c r="H40" s="229">
        <v>0.24629999999999999</v>
      </c>
      <c r="I40" s="229">
        <v>0.26790000000000003</v>
      </c>
      <c r="J40" s="229">
        <v>0.26719999999999999</v>
      </c>
      <c r="K40" s="229">
        <v>0.28060000000000002</v>
      </c>
    </row>
    <row r="41" spans="1:12" s="225" customFormat="1" ht="40.5" customHeight="1" thickBot="1">
      <c r="A41" s="225" t="s">
        <v>679</v>
      </c>
      <c r="B41" s="226" t="s">
        <v>735</v>
      </c>
      <c r="C41" s="227" t="s">
        <v>736</v>
      </c>
      <c r="D41" s="229">
        <v>0.18579999999999999</v>
      </c>
      <c r="E41" s="229">
        <v>0.25190000000000001</v>
      </c>
      <c r="F41" s="229">
        <v>0.22600000000000001</v>
      </c>
      <c r="G41" s="229">
        <v>0.23050000000000001</v>
      </c>
      <c r="H41" s="229">
        <v>0.22670000000000001</v>
      </c>
      <c r="I41" s="229">
        <v>0.24779999999999999</v>
      </c>
      <c r="J41" s="229">
        <v>0.24690000000000001</v>
      </c>
      <c r="K41" s="229">
        <v>0.25840000000000002</v>
      </c>
    </row>
    <row r="42" spans="1:12" s="219" customFormat="1" ht="24" customHeight="1" thickTop="1" thickBot="1">
      <c r="B42" s="220"/>
      <c r="C42" s="210" t="s">
        <v>562</v>
      </c>
      <c r="D42" s="211"/>
      <c r="E42" s="211"/>
      <c r="F42" s="211"/>
      <c r="G42" s="211"/>
      <c r="H42" s="211"/>
      <c r="I42" s="211"/>
      <c r="J42" s="212"/>
      <c r="K42" s="212"/>
      <c r="L42" s="221"/>
    </row>
    <row r="43" spans="1:12" s="201" customFormat="1" ht="31.5" customHeight="1" thickTop="1">
      <c r="A43" s="201" t="s">
        <v>679</v>
      </c>
      <c r="B43" s="222" t="s">
        <v>737</v>
      </c>
      <c r="C43" s="223" t="s">
        <v>738</v>
      </c>
      <c r="D43" s="224">
        <v>0.10299999999999999</v>
      </c>
      <c r="E43" s="224">
        <v>8.9499999999999996E-2</v>
      </c>
      <c r="F43" s="224">
        <v>9.64E-2</v>
      </c>
      <c r="G43" s="224">
        <v>9.8799999999999999E-2</v>
      </c>
      <c r="H43" s="224">
        <v>7.9799999999999996E-2</v>
      </c>
      <c r="I43" s="224">
        <v>7.4999999999999997E-2</v>
      </c>
      <c r="J43" s="224">
        <v>7.5800000000000006E-2</v>
      </c>
      <c r="K43" s="224">
        <v>7.9100000000000004E-2</v>
      </c>
    </row>
    <row r="44" spans="1:12" s="225" customFormat="1" ht="22.5" customHeight="1">
      <c r="A44" s="225" t="s">
        <v>679</v>
      </c>
      <c r="B44" s="226" t="s">
        <v>739</v>
      </c>
      <c r="C44" s="227" t="s">
        <v>740</v>
      </c>
      <c r="D44" s="229">
        <v>0.1019</v>
      </c>
      <c r="E44" s="229">
        <v>8.8700000000000001E-2</v>
      </c>
      <c r="F44" s="229">
        <v>9.4700000000000006E-2</v>
      </c>
      <c r="G44" s="229">
        <v>9.7199999999999995E-2</v>
      </c>
      <c r="H44" s="229">
        <v>7.9100000000000004E-2</v>
      </c>
      <c r="I44" s="229">
        <v>7.4300000000000005E-2</v>
      </c>
      <c r="J44" s="229">
        <v>7.4899999999999994E-2</v>
      </c>
      <c r="K44" s="229">
        <v>7.8299999999999995E-2</v>
      </c>
    </row>
    <row r="45" spans="1:12" s="225" customFormat="1" ht="22.5" customHeight="1">
      <c r="A45" s="225" t="s">
        <v>679</v>
      </c>
      <c r="B45" s="226" t="s">
        <v>741</v>
      </c>
      <c r="C45" s="227" t="s">
        <v>742</v>
      </c>
      <c r="D45" s="229">
        <v>6.5799999999999997E-2</v>
      </c>
      <c r="E45" s="229">
        <v>8.4400000000000003E-2</v>
      </c>
      <c r="F45" s="229">
        <v>9.0300000000000005E-2</v>
      </c>
      <c r="G45" s="229">
        <v>7.9600000000000004E-2</v>
      </c>
      <c r="H45" s="229">
        <v>8.2500000000000004E-2</v>
      </c>
      <c r="I45" s="229">
        <v>0.1033</v>
      </c>
      <c r="J45" s="229">
        <v>8.9499999999999996E-2</v>
      </c>
      <c r="K45" s="229">
        <v>0.1021</v>
      </c>
    </row>
    <row r="46" spans="1:12" s="225" customFormat="1" ht="22.5" customHeight="1">
      <c r="A46" s="225" t="s">
        <v>679</v>
      </c>
      <c r="B46" s="226" t="s">
        <v>743</v>
      </c>
      <c r="C46" s="227" t="s">
        <v>744</v>
      </c>
      <c r="D46" s="229">
        <v>6.1999999999999998E-3</v>
      </c>
      <c r="E46" s="229">
        <v>6.0000000000000001E-3</v>
      </c>
      <c r="F46" s="229">
        <v>5.4000000000000003E-3</v>
      </c>
      <c r="G46" s="229">
        <v>5.3E-3</v>
      </c>
      <c r="H46" s="229">
        <v>4.7000000000000002E-3</v>
      </c>
      <c r="I46" s="229">
        <v>4.1999999999999997E-3</v>
      </c>
      <c r="J46" s="229">
        <v>3.3999999999999998E-3</v>
      </c>
      <c r="K46" s="229">
        <v>3.3999999999999998E-3</v>
      </c>
    </row>
    <row r="47" spans="1:12" s="225" customFormat="1" ht="22.5" customHeight="1">
      <c r="A47" s="225" t="s">
        <v>679</v>
      </c>
      <c r="B47" s="226" t="s">
        <v>745</v>
      </c>
      <c r="C47" s="227" t="s">
        <v>746</v>
      </c>
      <c r="D47" s="229">
        <v>1.7999999999999999E-2</v>
      </c>
      <c r="E47" s="229">
        <v>1.83E-2</v>
      </c>
      <c r="F47" s="229">
        <v>1.6E-2</v>
      </c>
      <c r="G47" s="229">
        <v>1.32E-2</v>
      </c>
      <c r="H47" s="229">
        <v>1.47E-2</v>
      </c>
      <c r="I47" s="229">
        <v>2.4500000000000001E-2</v>
      </c>
      <c r="J47" s="229">
        <v>1.61E-2</v>
      </c>
      <c r="K47" s="229">
        <v>2.7099999999999999E-2</v>
      </c>
    </row>
    <row r="48" spans="1:12" s="225" customFormat="1" ht="40.5" customHeight="1" thickBot="1">
      <c r="A48" s="225" t="s">
        <v>679</v>
      </c>
      <c r="B48" s="226" t="s">
        <v>747</v>
      </c>
      <c r="C48" s="227" t="s">
        <v>748</v>
      </c>
      <c r="D48" s="229">
        <v>0.1246</v>
      </c>
      <c r="E48" s="229">
        <v>0.1216</v>
      </c>
      <c r="F48" s="229">
        <v>0.1154</v>
      </c>
      <c r="G48" s="229">
        <v>0.11609999999999999</v>
      </c>
      <c r="H48" s="229">
        <v>0.112</v>
      </c>
      <c r="I48" s="229">
        <v>0.1148</v>
      </c>
      <c r="J48" s="229">
        <v>0.1132</v>
      </c>
      <c r="K48" s="229">
        <v>0.124</v>
      </c>
    </row>
    <row r="49" spans="1:12" s="208" customFormat="1" ht="24" customHeight="1" thickTop="1" thickBot="1">
      <c r="B49" s="209"/>
      <c r="C49" s="210" t="s">
        <v>749</v>
      </c>
      <c r="D49" s="211"/>
      <c r="E49" s="211"/>
      <c r="F49" s="211"/>
      <c r="G49" s="211"/>
      <c r="H49" s="211"/>
      <c r="I49" s="211"/>
      <c r="J49" s="212"/>
      <c r="K49" s="212"/>
      <c r="L49" s="213"/>
    </row>
    <row r="50" spans="1:12" s="201" customFormat="1" ht="31.5" customHeight="1" thickTop="1">
      <c r="A50" s="201" t="s">
        <v>679</v>
      </c>
      <c r="B50" s="222" t="s">
        <v>750</v>
      </c>
      <c r="C50" s="223" t="s">
        <v>751</v>
      </c>
      <c r="D50" s="224">
        <v>0.85909999999999997</v>
      </c>
      <c r="E50" s="224">
        <v>0.80500000000000005</v>
      </c>
      <c r="F50" s="224">
        <v>0.80820000000000003</v>
      </c>
      <c r="G50" s="224">
        <v>0.79449999999999998</v>
      </c>
      <c r="H50" s="224">
        <v>0.81120000000000003</v>
      </c>
      <c r="I50" s="224">
        <v>0.78490000000000004</v>
      </c>
      <c r="J50" s="224">
        <v>0.87450000000000006</v>
      </c>
      <c r="K50" s="224">
        <v>0.90620000000000001</v>
      </c>
    </row>
    <row r="51" spans="1:12" s="225" customFormat="1" ht="22.5" customHeight="1">
      <c r="A51" s="225" t="s">
        <v>679</v>
      </c>
      <c r="B51" s="226" t="s">
        <v>752</v>
      </c>
      <c r="C51" s="227" t="s">
        <v>753</v>
      </c>
      <c r="D51" s="229">
        <v>0.91679999999999995</v>
      </c>
      <c r="E51" s="229">
        <v>0.92320000000000002</v>
      </c>
      <c r="F51" s="229">
        <v>0.90949999999999998</v>
      </c>
      <c r="G51" s="229">
        <v>0.88729999999999998</v>
      </c>
      <c r="H51" s="229">
        <v>0.90139999999999998</v>
      </c>
      <c r="I51" s="229">
        <v>0.89</v>
      </c>
      <c r="J51" s="229">
        <v>0.81240000000000001</v>
      </c>
      <c r="K51" s="229">
        <v>0.75780000000000003</v>
      </c>
    </row>
    <row r="52" spans="1:12" s="225" customFormat="1" ht="22.5" customHeight="1">
      <c r="A52" s="225" t="s">
        <v>679</v>
      </c>
      <c r="B52" s="226" t="s">
        <v>754</v>
      </c>
      <c r="C52" s="227" t="s">
        <v>755</v>
      </c>
      <c r="D52" s="229">
        <v>4.3400000000000001E-2</v>
      </c>
      <c r="E52" s="229">
        <v>-4.3200000000000002E-2</v>
      </c>
      <c r="F52" s="229">
        <v>-1.84E-2</v>
      </c>
      <c r="G52" s="229">
        <v>-8.2000000000000007E-3</v>
      </c>
      <c r="H52" s="229">
        <v>-2.2700000000000001E-2</v>
      </c>
      <c r="I52" s="229">
        <v>-4.7300000000000002E-2</v>
      </c>
      <c r="J52" s="229">
        <v>0.16370000000000001</v>
      </c>
      <c r="K52" s="229">
        <v>0.29730000000000001</v>
      </c>
    </row>
    <row r="53" spans="1:12" s="225" customFormat="1" ht="22.5" customHeight="1">
      <c r="A53" s="225" t="s">
        <v>679</v>
      </c>
      <c r="B53" s="226" t="s">
        <v>756</v>
      </c>
      <c r="C53" s="227" t="s">
        <v>757</v>
      </c>
      <c r="D53" s="229">
        <v>1.3826000000000001</v>
      </c>
      <c r="E53" s="229">
        <v>2.1996000000000002</v>
      </c>
      <c r="F53" s="229">
        <v>2.0259</v>
      </c>
      <c r="G53" s="229">
        <v>2.1154000000000002</v>
      </c>
      <c r="H53" s="229">
        <v>2.3873000000000002</v>
      </c>
      <c r="I53" s="229">
        <v>2.8948</v>
      </c>
      <c r="J53" s="229">
        <v>1.6747000000000001</v>
      </c>
      <c r="K53" s="229">
        <v>1.1991000000000001</v>
      </c>
    </row>
    <row r="54" spans="1:12" ht="13.5" thickBot="1">
      <c r="C54" s="234"/>
      <c r="D54" s="234"/>
      <c r="E54" s="234"/>
      <c r="F54" s="234"/>
      <c r="G54" s="234"/>
      <c r="H54" s="234"/>
      <c r="I54" s="234"/>
      <c r="J54" s="234"/>
      <c r="K54" s="234"/>
      <c r="L54" s="192"/>
    </row>
    <row r="55" spans="1:12" ht="19.5" customHeight="1" thickTop="1">
      <c r="A55" s="235" t="s">
        <v>678</v>
      </c>
      <c r="B55" s="217" t="s">
        <v>678</v>
      </c>
      <c r="C55" s="236" t="s">
        <v>574</v>
      </c>
      <c r="D55" s="237"/>
      <c r="E55" s="238"/>
      <c r="F55" s="238"/>
      <c r="G55" s="238"/>
      <c r="H55" s="238"/>
      <c r="I55" s="238"/>
    </row>
    <row r="56" spans="1:12" ht="33.75" customHeight="1">
      <c r="C56" s="239" t="s">
        <v>575</v>
      </c>
      <c r="D56" s="239"/>
      <c r="E56" s="239"/>
      <c r="F56" s="239"/>
      <c r="G56" s="239"/>
      <c r="H56" s="239"/>
      <c r="I56" s="239"/>
      <c r="J56" s="239"/>
      <c r="K56" s="239"/>
    </row>
    <row r="57" spans="1:12" ht="33.75" customHeight="1">
      <c r="C57" s="239" t="s">
        <v>576</v>
      </c>
      <c r="D57" s="239"/>
      <c r="E57" s="239"/>
      <c r="F57" s="239"/>
      <c r="G57" s="239"/>
      <c r="H57" s="239"/>
      <c r="I57" s="239"/>
      <c r="J57" s="239"/>
      <c r="K57" s="239"/>
    </row>
    <row r="58" spans="1:12">
      <c r="C58" s="240" t="s">
        <v>758</v>
      </c>
      <c r="D58" s="241"/>
      <c r="E58" s="238"/>
      <c r="F58" s="238"/>
      <c r="G58" s="238"/>
      <c r="H58" s="238"/>
      <c r="I58" s="23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L79"/>
  <sheetViews>
    <sheetView topLeftCell="C1" zoomScale="65" zoomScaleNormal="65" workbookViewId="0">
      <selection activeCell="C71" sqref="C71"/>
    </sheetView>
  </sheetViews>
  <sheetFormatPr defaultRowHeight="12.75"/>
  <cols>
    <col min="1" max="2" width="9.140625" style="248" hidden="1" customWidth="1"/>
    <col min="3" max="3" width="124.140625" style="244" customWidth="1"/>
    <col min="4" max="11" width="16.85546875" style="244" customWidth="1"/>
    <col min="12" max="12" width="3.85546875" style="244" bestFit="1" customWidth="1"/>
    <col min="13" max="256" width="9.140625" style="244"/>
    <col min="257" max="258" width="0" style="244" hidden="1" customWidth="1"/>
    <col min="259" max="259" width="124.140625" style="244" customWidth="1"/>
    <col min="260" max="267" width="16.85546875" style="244" customWidth="1"/>
    <col min="268" max="268" width="3.85546875" style="244" bestFit="1" customWidth="1"/>
    <col min="269" max="512" width="9.140625" style="244"/>
    <col min="513" max="514" width="0" style="244" hidden="1" customWidth="1"/>
    <col min="515" max="515" width="124.140625" style="244" customWidth="1"/>
    <col min="516" max="523" width="16.85546875" style="244" customWidth="1"/>
    <col min="524" max="524" width="3.85546875" style="244" bestFit="1" customWidth="1"/>
    <col min="525" max="768" width="9.140625" style="244"/>
    <col min="769" max="770" width="0" style="244" hidden="1" customWidth="1"/>
    <col min="771" max="771" width="124.140625" style="244" customWidth="1"/>
    <col min="772" max="779" width="16.85546875" style="244" customWidth="1"/>
    <col min="780" max="780" width="3.85546875" style="244" bestFit="1" customWidth="1"/>
    <col min="781" max="1024" width="9.140625" style="244"/>
    <col min="1025" max="1026" width="0" style="244" hidden="1" customWidth="1"/>
    <col min="1027" max="1027" width="124.140625" style="244" customWidth="1"/>
    <col min="1028" max="1035" width="16.85546875" style="244" customWidth="1"/>
    <col min="1036" max="1036" width="3.85546875" style="244" bestFit="1" customWidth="1"/>
    <col min="1037" max="1280" width="9.140625" style="244"/>
    <col min="1281" max="1282" width="0" style="244" hidden="1" customWidth="1"/>
    <col min="1283" max="1283" width="124.140625" style="244" customWidth="1"/>
    <col min="1284" max="1291" width="16.85546875" style="244" customWidth="1"/>
    <col min="1292" max="1292" width="3.85546875" style="244" bestFit="1" customWidth="1"/>
    <col min="1293" max="1536" width="9.140625" style="244"/>
    <col min="1537" max="1538" width="0" style="244" hidden="1" customWidth="1"/>
    <col min="1539" max="1539" width="124.140625" style="244" customWidth="1"/>
    <col min="1540" max="1547" width="16.85546875" style="244" customWidth="1"/>
    <col min="1548" max="1548" width="3.85546875" style="244" bestFit="1" customWidth="1"/>
    <col min="1549" max="1792" width="9.140625" style="244"/>
    <col min="1793" max="1794" width="0" style="244" hidden="1" customWidth="1"/>
    <col min="1795" max="1795" width="124.140625" style="244" customWidth="1"/>
    <col min="1796" max="1803" width="16.85546875" style="244" customWidth="1"/>
    <col min="1804" max="1804" width="3.85546875" style="244" bestFit="1" customWidth="1"/>
    <col min="1805" max="2048" width="9.140625" style="244"/>
    <col min="2049" max="2050" width="0" style="244" hidden="1" customWidth="1"/>
    <col min="2051" max="2051" width="124.140625" style="244" customWidth="1"/>
    <col min="2052" max="2059" width="16.85546875" style="244" customWidth="1"/>
    <col min="2060" max="2060" width="3.85546875" style="244" bestFit="1" customWidth="1"/>
    <col min="2061" max="2304" width="9.140625" style="244"/>
    <col min="2305" max="2306" width="0" style="244" hidden="1" customWidth="1"/>
    <col min="2307" max="2307" width="124.140625" style="244" customWidth="1"/>
    <col min="2308" max="2315" width="16.85546875" style="244" customWidth="1"/>
    <col min="2316" max="2316" width="3.85546875" style="244" bestFit="1" customWidth="1"/>
    <col min="2317" max="2560" width="9.140625" style="244"/>
    <col min="2561" max="2562" width="0" style="244" hidden="1" customWidth="1"/>
    <col min="2563" max="2563" width="124.140625" style="244" customWidth="1"/>
    <col min="2564" max="2571" width="16.85546875" style="244" customWidth="1"/>
    <col min="2572" max="2572" width="3.85546875" style="244" bestFit="1" customWidth="1"/>
    <col min="2573" max="2816" width="9.140625" style="244"/>
    <col min="2817" max="2818" width="0" style="244" hidden="1" customWidth="1"/>
    <col min="2819" max="2819" width="124.140625" style="244" customWidth="1"/>
    <col min="2820" max="2827" width="16.85546875" style="244" customWidth="1"/>
    <col min="2828" max="2828" width="3.85546875" style="244" bestFit="1" customWidth="1"/>
    <col min="2829" max="3072" width="9.140625" style="244"/>
    <col min="3073" max="3074" width="0" style="244" hidden="1" customWidth="1"/>
    <col min="3075" max="3075" width="124.140625" style="244" customWidth="1"/>
    <col min="3076" max="3083" width="16.85546875" style="244" customWidth="1"/>
    <col min="3084" max="3084" width="3.85546875" style="244" bestFit="1" customWidth="1"/>
    <col min="3085" max="3328" width="9.140625" style="244"/>
    <col min="3329" max="3330" width="0" style="244" hidden="1" customWidth="1"/>
    <col min="3331" max="3331" width="124.140625" style="244" customWidth="1"/>
    <col min="3332" max="3339" width="16.85546875" style="244" customWidth="1"/>
    <col min="3340" max="3340" width="3.85546875" style="244" bestFit="1" customWidth="1"/>
    <col min="3341" max="3584" width="9.140625" style="244"/>
    <col min="3585" max="3586" width="0" style="244" hidden="1" customWidth="1"/>
    <col min="3587" max="3587" width="124.140625" style="244" customWidth="1"/>
    <col min="3588" max="3595" width="16.85546875" style="244" customWidth="1"/>
    <col min="3596" max="3596" width="3.85546875" style="244" bestFit="1" customWidth="1"/>
    <col min="3597" max="3840" width="9.140625" style="244"/>
    <col min="3841" max="3842" width="0" style="244" hidden="1" customWidth="1"/>
    <col min="3843" max="3843" width="124.140625" style="244" customWidth="1"/>
    <col min="3844" max="3851" width="16.85546875" style="244" customWidth="1"/>
    <col min="3852" max="3852" width="3.85546875" style="244" bestFit="1" customWidth="1"/>
    <col min="3853" max="4096" width="9.140625" style="244"/>
    <col min="4097" max="4098" width="0" style="244" hidden="1" customWidth="1"/>
    <col min="4099" max="4099" width="124.140625" style="244" customWidth="1"/>
    <col min="4100" max="4107" width="16.85546875" style="244" customWidth="1"/>
    <col min="4108" max="4108" width="3.85546875" style="244" bestFit="1" customWidth="1"/>
    <col min="4109" max="4352" width="9.140625" style="244"/>
    <col min="4353" max="4354" width="0" style="244" hidden="1" customWidth="1"/>
    <col min="4355" max="4355" width="124.140625" style="244" customWidth="1"/>
    <col min="4356" max="4363" width="16.85546875" style="244" customWidth="1"/>
    <col min="4364" max="4364" width="3.85546875" style="244" bestFit="1" customWidth="1"/>
    <col min="4365" max="4608" width="9.140625" style="244"/>
    <col min="4609" max="4610" width="0" style="244" hidden="1" customWidth="1"/>
    <col min="4611" max="4611" width="124.140625" style="244" customWidth="1"/>
    <col min="4612" max="4619" width="16.85546875" style="244" customWidth="1"/>
    <col min="4620" max="4620" width="3.85546875" style="244" bestFit="1" customWidth="1"/>
    <col min="4621" max="4864" width="9.140625" style="244"/>
    <col min="4865" max="4866" width="0" style="244" hidden="1" customWidth="1"/>
    <col min="4867" max="4867" width="124.140625" style="244" customWidth="1"/>
    <col min="4868" max="4875" width="16.85546875" style="244" customWidth="1"/>
    <col min="4876" max="4876" width="3.85546875" style="244" bestFit="1" customWidth="1"/>
    <col min="4877" max="5120" width="9.140625" style="244"/>
    <col min="5121" max="5122" width="0" style="244" hidden="1" customWidth="1"/>
    <col min="5123" max="5123" width="124.140625" style="244" customWidth="1"/>
    <col min="5124" max="5131" width="16.85546875" style="244" customWidth="1"/>
    <col min="5132" max="5132" width="3.85546875" style="244" bestFit="1" customWidth="1"/>
    <col min="5133" max="5376" width="9.140625" style="244"/>
    <col min="5377" max="5378" width="0" style="244" hidden="1" customWidth="1"/>
    <col min="5379" max="5379" width="124.140625" style="244" customWidth="1"/>
    <col min="5380" max="5387" width="16.85546875" style="244" customWidth="1"/>
    <col min="5388" max="5388" width="3.85546875" style="244" bestFit="1" customWidth="1"/>
    <col min="5389" max="5632" width="9.140625" style="244"/>
    <col min="5633" max="5634" width="0" style="244" hidden="1" customWidth="1"/>
    <col min="5635" max="5635" width="124.140625" style="244" customWidth="1"/>
    <col min="5636" max="5643" width="16.85546875" style="244" customWidth="1"/>
    <col min="5644" max="5644" width="3.85546875" style="244" bestFit="1" customWidth="1"/>
    <col min="5645" max="5888" width="9.140625" style="244"/>
    <col min="5889" max="5890" width="0" style="244" hidden="1" customWidth="1"/>
    <col min="5891" max="5891" width="124.140625" style="244" customWidth="1"/>
    <col min="5892" max="5899" width="16.85546875" style="244" customWidth="1"/>
    <col min="5900" max="5900" width="3.85546875" style="244" bestFit="1" customWidth="1"/>
    <col min="5901" max="6144" width="9.140625" style="244"/>
    <col min="6145" max="6146" width="0" style="244" hidden="1" customWidth="1"/>
    <col min="6147" max="6147" width="124.140625" style="244" customWidth="1"/>
    <col min="6148" max="6155" width="16.85546875" style="244" customWidth="1"/>
    <col min="6156" max="6156" width="3.85546875" style="244" bestFit="1" customWidth="1"/>
    <col min="6157" max="6400" width="9.140625" style="244"/>
    <col min="6401" max="6402" width="0" style="244" hidden="1" customWidth="1"/>
    <col min="6403" max="6403" width="124.140625" style="244" customWidth="1"/>
    <col min="6404" max="6411" width="16.85546875" style="244" customWidth="1"/>
    <col min="6412" max="6412" width="3.85546875" style="244" bestFit="1" customWidth="1"/>
    <col min="6413" max="6656" width="9.140625" style="244"/>
    <col min="6657" max="6658" width="0" style="244" hidden="1" customWidth="1"/>
    <col min="6659" max="6659" width="124.140625" style="244" customWidth="1"/>
    <col min="6660" max="6667" width="16.85546875" style="244" customWidth="1"/>
    <col min="6668" max="6668" width="3.85546875" style="244" bestFit="1" customWidth="1"/>
    <col min="6669" max="6912" width="9.140625" style="244"/>
    <col min="6913" max="6914" width="0" style="244" hidden="1" customWidth="1"/>
    <col min="6915" max="6915" width="124.140625" style="244" customWidth="1"/>
    <col min="6916" max="6923" width="16.85546875" style="244" customWidth="1"/>
    <col min="6924" max="6924" width="3.85546875" style="244" bestFit="1" customWidth="1"/>
    <col min="6925" max="7168" width="9.140625" style="244"/>
    <col min="7169" max="7170" width="0" style="244" hidden="1" customWidth="1"/>
    <col min="7171" max="7171" width="124.140625" style="244" customWidth="1"/>
    <col min="7172" max="7179" width="16.85546875" style="244" customWidth="1"/>
    <col min="7180" max="7180" width="3.85546875" style="244" bestFit="1" customWidth="1"/>
    <col min="7181" max="7424" width="9.140625" style="244"/>
    <col min="7425" max="7426" width="0" style="244" hidden="1" customWidth="1"/>
    <col min="7427" max="7427" width="124.140625" style="244" customWidth="1"/>
    <col min="7428" max="7435" width="16.85546875" style="244" customWidth="1"/>
    <col min="7436" max="7436" width="3.85546875" style="244" bestFit="1" customWidth="1"/>
    <col min="7437" max="7680" width="9.140625" style="244"/>
    <col min="7681" max="7682" width="0" style="244" hidden="1" customWidth="1"/>
    <col min="7683" max="7683" width="124.140625" style="244" customWidth="1"/>
    <col min="7684" max="7691" width="16.85546875" style="244" customWidth="1"/>
    <col min="7692" max="7692" width="3.85546875" style="244" bestFit="1" customWidth="1"/>
    <col min="7693" max="7936" width="9.140625" style="244"/>
    <col min="7937" max="7938" width="0" style="244" hidden="1" customWidth="1"/>
    <col min="7939" max="7939" width="124.140625" style="244" customWidth="1"/>
    <col min="7940" max="7947" width="16.85546875" style="244" customWidth="1"/>
    <col min="7948" max="7948" width="3.85546875" style="244" bestFit="1" customWidth="1"/>
    <col min="7949" max="8192" width="9.140625" style="244"/>
    <col min="8193" max="8194" width="0" style="244" hidden="1" customWidth="1"/>
    <col min="8195" max="8195" width="124.140625" style="244" customWidth="1"/>
    <col min="8196" max="8203" width="16.85546875" style="244" customWidth="1"/>
    <col min="8204" max="8204" width="3.85546875" style="244" bestFit="1" customWidth="1"/>
    <col min="8205" max="8448" width="9.140625" style="244"/>
    <col min="8449" max="8450" width="0" style="244" hidden="1" customWidth="1"/>
    <col min="8451" max="8451" width="124.140625" style="244" customWidth="1"/>
    <col min="8452" max="8459" width="16.85546875" style="244" customWidth="1"/>
    <col min="8460" max="8460" width="3.85546875" style="244" bestFit="1" customWidth="1"/>
    <col min="8461" max="8704" width="9.140625" style="244"/>
    <col min="8705" max="8706" width="0" style="244" hidden="1" customWidth="1"/>
    <col min="8707" max="8707" width="124.140625" style="244" customWidth="1"/>
    <col min="8708" max="8715" width="16.85546875" style="244" customWidth="1"/>
    <col min="8716" max="8716" width="3.85546875" style="244" bestFit="1" customWidth="1"/>
    <col min="8717" max="8960" width="9.140625" style="244"/>
    <col min="8961" max="8962" width="0" style="244" hidden="1" customWidth="1"/>
    <col min="8963" max="8963" width="124.140625" style="244" customWidth="1"/>
    <col min="8964" max="8971" width="16.85546875" style="244" customWidth="1"/>
    <col min="8972" max="8972" width="3.85546875" style="244" bestFit="1" customWidth="1"/>
    <col min="8973" max="9216" width="9.140625" style="244"/>
    <col min="9217" max="9218" width="0" style="244" hidden="1" customWidth="1"/>
    <col min="9219" max="9219" width="124.140625" style="244" customWidth="1"/>
    <col min="9220" max="9227" width="16.85546875" style="244" customWidth="1"/>
    <col min="9228" max="9228" width="3.85546875" style="244" bestFit="1" customWidth="1"/>
    <col min="9229" max="9472" width="9.140625" style="244"/>
    <col min="9473" max="9474" width="0" style="244" hidden="1" customWidth="1"/>
    <col min="9475" max="9475" width="124.140625" style="244" customWidth="1"/>
    <col min="9476" max="9483" width="16.85546875" style="244" customWidth="1"/>
    <col min="9484" max="9484" width="3.85546875" style="244" bestFit="1" customWidth="1"/>
    <col min="9485" max="9728" width="9.140625" style="244"/>
    <col min="9729" max="9730" width="0" style="244" hidden="1" customWidth="1"/>
    <col min="9731" max="9731" width="124.140625" style="244" customWidth="1"/>
    <col min="9732" max="9739" width="16.85546875" style="244" customWidth="1"/>
    <col min="9740" max="9740" width="3.85546875" style="244" bestFit="1" customWidth="1"/>
    <col min="9741" max="9984" width="9.140625" style="244"/>
    <col min="9985" max="9986" width="0" style="244" hidden="1" customWidth="1"/>
    <col min="9987" max="9987" width="124.140625" style="244" customWidth="1"/>
    <col min="9988" max="9995" width="16.85546875" style="244" customWidth="1"/>
    <col min="9996" max="9996" width="3.85546875" style="244" bestFit="1" customWidth="1"/>
    <col min="9997" max="10240" width="9.140625" style="244"/>
    <col min="10241" max="10242" width="0" style="244" hidden="1" customWidth="1"/>
    <col min="10243" max="10243" width="124.140625" style="244" customWidth="1"/>
    <col min="10244" max="10251" width="16.85546875" style="244" customWidth="1"/>
    <col min="10252" max="10252" width="3.85546875" style="244" bestFit="1" customWidth="1"/>
    <col min="10253" max="10496" width="9.140625" style="244"/>
    <col min="10497" max="10498" width="0" style="244" hidden="1" customWidth="1"/>
    <col min="10499" max="10499" width="124.140625" style="244" customWidth="1"/>
    <col min="10500" max="10507" width="16.85546875" style="244" customWidth="1"/>
    <col min="10508" max="10508" width="3.85546875" style="244" bestFit="1" customWidth="1"/>
    <col min="10509" max="10752" width="9.140625" style="244"/>
    <col min="10753" max="10754" width="0" style="244" hidden="1" customWidth="1"/>
    <col min="10755" max="10755" width="124.140625" style="244" customWidth="1"/>
    <col min="10756" max="10763" width="16.85546875" style="244" customWidth="1"/>
    <col min="10764" max="10764" width="3.85546875" style="244" bestFit="1" customWidth="1"/>
    <col min="10765" max="11008" width="9.140625" style="244"/>
    <col min="11009" max="11010" width="0" style="244" hidden="1" customWidth="1"/>
    <col min="11011" max="11011" width="124.140625" style="244" customWidth="1"/>
    <col min="11012" max="11019" width="16.85546875" style="244" customWidth="1"/>
    <col min="11020" max="11020" width="3.85546875" style="244" bestFit="1" customWidth="1"/>
    <col min="11021" max="11264" width="9.140625" style="244"/>
    <col min="11265" max="11266" width="0" style="244" hidden="1" customWidth="1"/>
    <col min="11267" max="11267" width="124.140625" style="244" customWidth="1"/>
    <col min="11268" max="11275" width="16.85546875" style="244" customWidth="1"/>
    <col min="11276" max="11276" width="3.85546875" style="244" bestFit="1" customWidth="1"/>
    <col min="11277" max="11520" width="9.140625" style="244"/>
    <col min="11521" max="11522" width="0" style="244" hidden="1" customWidth="1"/>
    <col min="11523" max="11523" width="124.140625" style="244" customWidth="1"/>
    <col min="11524" max="11531" width="16.85546875" style="244" customWidth="1"/>
    <col min="11532" max="11532" width="3.85546875" style="244" bestFit="1" customWidth="1"/>
    <col min="11533" max="11776" width="9.140625" style="244"/>
    <col min="11777" max="11778" width="0" style="244" hidden="1" customWidth="1"/>
    <col min="11779" max="11779" width="124.140625" style="244" customWidth="1"/>
    <col min="11780" max="11787" width="16.85546875" style="244" customWidth="1"/>
    <col min="11788" max="11788" width="3.85546875" style="244" bestFit="1" customWidth="1"/>
    <col min="11789" max="12032" width="9.140625" style="244"/>
    <col min="12033" max="12034" width="0" style="244" hidden="1" customWidth="1"/>
    <col min="12035" max="12035" width="124.140625" style="244" customWidth="1"/>
    <col min="12036" max="12043" width="16.85546875" style="244" customWidth="1"/>
    <col min="12044" max="12044" width="3.85546875" style="244" bestFit="1" customWidth="1"/>
    <col min="12045" max="12288" width="9.140625" style="244"/>
    <col min="12289" max="12290" width="0" style="244" hidden="1" customWidth="1"/>
    <col min="12291" max="12291" width="124.140625" style="244" customWidth="1"/>
    <col min="12292" max="12299" width="16.85546875" style="244" customWidth="1"/>
    <col min="12300" max="12300" width="3.85546875" style="244" bestFit="1" customWidth="1"/>
    <col min="12301" max="12544" width="9.140625" style="244"/>
    <col min="12545" max="12546" width="0" style="244" hidden="1" customWidth="1"/>
    <col min="12547" max="12547" width="124.140625" style="244" customWidth="1"/>
    <col min="12548" max="12555" width="16.85546875" style="244" customWidth="1"/>
    <col min="12556" max="12556" width="3.85546875" style="244" bestFit="1" customWidth="1"/>
    <col min="12557" max="12800" width="9.140625" style="244"/>
    <col min="12801" max="12802" width="0" style="244" hidden="1" customWidth="1"/>
    <col min="12803" max="12803" width="124.140625" style="244" customWidth="1"/>
    <col min="12804" max="12811" width="16.85546875" style="244" customWidth="1"/>
    <col min="12812" max="12812" width="3.85546875" style="244" bestFit="1" customWidth="1"/>
    <col min="12813" max="13056" width="9.140625" style="244"/>
    <col min="13057" max="13058" width="0" style="244" hidden="1" customWidth="1"/>
    <col min="13059" max="13059" width="124.140625" style="244" customWidth="1"/>
    <col min="13060" max="13067" width="16.85546875" style="244" customWidth="1"/>
    <col min="13068" max="13068" width="3.85546875" style="244" bestFit="1" customWidth="1"/>
    <col min="13069" max="13312" width="9.140625" style="244"/>
    <col min="13313" max="13314" width="0" style="244" hidden="1" customWidth="1"/>
    <col min="13315" max="13315" width="124.140625" style="244" customWidth="1"/>
    <col min="13316" max="13323" width="16.85546875" style="244" customWidth="1"/>
    <col min="13324" max="13324" width="3.85546875" style="244" bestFit="1" customWidth="1"/>
    <col min="13325" max="13568" width="9.140625" style="244"/>
    <col min="13569" max="13570" width="0" style="244" hidden="1" customWidth="1"/>
    <col min="13571" max="13571" width="124.140625" style="244" customWidth="1"/>
    <col min="13572" max="13579" width="16.85546875" style="244" customWidth="1"/>
    <col min="13580" max="13580" width="3.85546875" style="244" bestFit="1" customWidth="1"/>
    <col min="13581" max="13824" width="9.140625" style="244"/>
    <col min="13825" max="13826" width="0" style="244" hidden="1" customWidth="1"/>
    <col min="13827" max="13827" width="124.140625" style="244" customWidth="1"/>
    <col min="13828" max="13835" width="16.85546875" style="244" customWidth="1"/>
    <col min="13836" max="13836" width="3.85546875" style="244" bestFit="1" customWidth="1"/>
    <col min="13837" max="14080" width="9.140625" style="244"/>
    <col min="14081" max="14082" width="0" style="244" hidden="1" customWidth="1"/>
    <col min="14083" max="14083" width="124.140625" style="244" customWidth="1"/>
    <col min="14084" max="14091" width="16.85546875" style="244" customWidth="1"/>
    <col min="14092" max="14092" width="3.85546875" style="244" bestFit="1" customWidth="1"/>
    <col min="14093" max="14336" width="9.140625" style="244"/>
    <col min="14337" max="14338" width="0" style="244" hidden="1" customWidth="1"/>
    <col min="14339" max="14339" width="124.140625" style="244" customWidth="1"/>
    <col min="14340" max="14347" width="16.85546875" style="244" customWidth="1"/>
    <col min="14348" max="14348" width="3.85546875" style="244" bestFit="1" customWidth="1"/>
    <col min="14349" max="14592" width="9.140625" style="244"/>
    <col min="14593" max="14594" width="0" style="244" hidden="1" customWidth="1"/>
    <col min="14595" max="14595" width="124.140625" style="244" customWidth="1"/>
    <col min="14596" max="14603" width="16.85546875" style="244" customWidth="1"/>
    <col min="14604" max="14604" width="3.85546875" style="244" bestFit="1" customWidth="1"/>
    <col min="14605" max="14848" width="9.140625" style="244"/>
    <col min="14849" max="14850" width="0" style="244" hidden="1" customWidth="1"/>
    <col min="14851" max="14851" width="124.140625" style="244" customWidth="1"/>
    <col min="14852" max="14859" width="16.85546875" style="244" customWidth="1"/>
    <col min="14860" max="14860" width="3.85546875" style="244" bestFit="1" customWidth="1"/>
    <col min="14861" max="15104" width="9.140625" style="244"/>
    <col min="15105" max="15106" width="0" style="244" hidden="1" customWidth="1"/>
    <col min="15107" max="15107" width="124.140625" style="244" customWidth="1"/>
    <col min="15108" max="15115" width="16.85546875" style="244" customWidth="1"/>
    <col min="15116" max="15116" width="3.85546875" style="244" bestFit="1" customWidth="1"/>
    <col min="15117" max="15360" width="9.140625" style="244"/>
    <col min="15361" max="15362" width="0" style="244" hidden="1" customWidth="1"/>
    <col min="15363" max="15363" width="124.140625" style="244" customWidth="1"/>
    <col min="15364" max="15371" width="16.85546875" style="244" customWidth="1"/>
    <col min="15372" max="15372" width="3.85546875" style="244" bestFit="1" customWidth="1"/>
    <col min="15373" max="15616" width="9.140625" style="244"/>
    <col min="15617" max="15618" width="0" style="244" hidden="1" customWidth="1"/>
    <col min="15619" max="15619" width="124.140625" style="244" customWidth="1"/>
    <col min="15620" max="15627" width="16.85546875" style="244" customWidth="1"/>
    <col min="15628" max="15628" width="3.85546875" style="244" bestFit="1" customWidth="1"/>
    <col min="15629" max="15872" width="9.140625" style="244"/>
    <col min="15873" max="15874" width="0" style="244" hidden="1" customWidth="1"/>
    <col min="15875" max="15875" width="124.140625" style="244" customWidth="1"/>
    <col min="15876" max="15883" width="16.85546875" style="244" customWidth="1"/>
    <col min="15884" max="15884" width="3.85546875" style="244" bestFit="1" customWidth="1"/>
    <col min="15885" max="16128" width="9.140625" style="244"/>
    <col min="16129" max="16130" width="0" style="244" hidden="1" customWidth="1"/>
    <col min="16131" max="16131" width="124.140625" style="244" customWidth="1"/>
    <col min="16132" max="16139" width="16.85546875" style="244" customWidth="1"/>
    <col min="16140" max="16140" width="3.85546875" style="244" bestFit="1" customWidth="1"/>
    <col min="16141" max="16384" width="9.140625" style="244"/>
  </cols>
  <sheetData>
    <row r="1" spans="1:12" ht="60" customHeight="1">
      <c r="A1" s="242"/>
      <c r="B1" s="242"/>
      <c r="C1" s="243"/>
      <c r="D1" s="243"/>
      <c r="E1" s="243"/>
      <c r="F1" s="243"/>
      <c r="G1" s="243"/>
      <c r="H1" s="243"/>
      <c r="I1" s="243"/>
      <c r="J1" s="243"/>
      <c r="K1" s="243"/>
    </row>
    <row r="2" spans="1:12" ht="33" customHeight="1">
      <c r="A2" s="197" t="s">
        <v>1109</v>
      </c>
      <c r="B2" s="197"/>
      <c r="C2" s="197"/>
      <c r="D2" s="197"/>
      <c r="E2" s="197"/>
      <c r="F2" s="197"/>
      <c r="G2" s="197"/>
      <c r="H2" s="197"/>
      <c r="I2" s="197"/>
      <c r="J2" s="197"/>
      <c r="K2" s="197"/>
    </row>
    <row r="3" spans="1:12" ht="33" customHeight="1">
      <c r="A3" s="242"/>
      <c r="B3" s="242"/>
      <c r="C3" s="197" t="s">
        <v>677</v>
      </c>
      <c r="D3" s="197"/>
      <c r="E3" s="197"/>
      <c r="F3" s="197"/>
      <c r="G3" s="197"/>
      <c r="H3" s="197"/>
      <c r="I3" s="197"/>
      <c r="J3" s="197"/>
      <c r="K3" s="197"/>
    </row>
    <row r="4" spans="1:12" s="245" customFormat="1" ht="69.75" customHeight="1">
      <c r="A4" s="196"/>
      <c r="B4" s="197"/>
      <c r="C4" s="197"/>
      <c r="D4" s="197"/>
      <c r="E4" s="197"/>
      <c r="F4" s="197"/>
      <c r="G4" s="197"/>
      <c r="H4" s="197"/>
      <c r="I4" s="197"/>
      <c r="J4" s="197"/>
      <c r="K4" s="197"/>
    </row>
    <row r="5" spans="1:12" s="247" customFormat="1" ht="14.25" customHeight="1" thickBot="1">
      <c r="A5" s="246"/>
      <c r="B5" s="246"/>
    </row>
    <row r="6" spans="1:12" ht="29.25" customHeight="1" thickTop="1" thickBot="1">
      <c r="B6" s="249"/>
      <c r="C6" s="250"/>
      <c r="D6" s="251" t="s">
        <v>647</v>
      </c>
      <c r="E6" s="251" t="s">
        <v>648</v>
      </c>
      <c r="F6" s="251" t="s">
        <v>649</v>
      </c>
      <c r="G6" s="251" t="s">
        <v>650</v>
      </c>
      <c r="H6" s="251" t="s">
        <v>651</v>
      </c>
      <c r="I6" s="251" t="s">
        <v>652</v>
      </c>
      <c r="J6" s="252" t="s">
        <v>653</v>
      </c>
      <c r="K6" s="252" t="s">
        <v>654</v>
      </c>
      <c r="L6" s="253" t="s">
        <v>678</v>
      </c>
    </row>
    <row r="7" spans="1:12" ht="14.25" customHeight="1" thickTop="1" thickBot="1">
      <c r="C7" s="254"/>
      <c r="D7" s="254"/>
      <c r="E7" s="254"/>
      <c r="F7" s="254"/>
      <c r="G7" s="254"/>
      <c r="H7" s="254"/>
      <c r="I7" s="254"/>
      <c r="J7" s="254"/>
      <c r="K7" s="254"/>
    </row>
    <row r="8" spans="1:12" s="260" customFormat="1" ht="24" customHeight="1" thickTop="1" thickBot="1">
      <c r="A8" s="255"/>
      <c r="B8" s="256"/>
      <c r="C8" s="257" t="s">
        <v>578</v>
      </c>
      <c r="D8" s="258"/>
      <c r="E8" s="258"/>
      <c r="F8" s="258"/>
      <c r="G8" s="258"/>
      <c r="H8" s="258"/>
      <c r="I8" s="258"/>
      <c r="J8" s="202"/>
      <c r="K8" s="202"/>
      <c r="L8" s="259"/>
    </row>
    <row r="9" spans="1:12" s="260" customFormat="1" ht="27" customHeight="1" thickTop="1">
      <c r="A9" s="255" t="s">
        <v>679</v>
      </c>
      <c r="B9" s="222" t="s">
        <v>759</v>
      </c>
      <c r="C9" s="261" t="s">
        <v>760</v>
      </c>
      <c r="D9" s="262">
        <v>0.1057</v>
      </c>
      <c r="E9" s="262">
        <v>9.8599999999999993E-2</v>
      </c>
      <c r="F9" s="262">
        <v>8.6199999999999999E-2</v>
      </c>
      <c r="G9" s="262">
        <v>0.1106</v>
      </c>
      <c r="H9" s="262">
        <v>0.1012</v>
      </c>
      <c r="I9" s="262">
        <v>9.6699999999999994E-2</v>
      </c>
      <c r="J9" s="262">
        <v>0.1</v>
      </c>
      <c r="K9" s="262">
        <v>0.1043</v>
      </c>
    </row>
    <row r="10" spans="1:12" s="245" customFormat="1" ht="23.25" customHeight="1">
      <c r="A10" s="263" t="s">
        <v>679</v>
      </c>
      <c r="B10" s="226" t="s">
        <v>761</v>
      </c>
      <c r="C10" s="264" t="s">
        <v>762</v>
      </c>
      <c r="D10" s="265">
        <v>0.1308</v>
      </c>
      <c r="E10" s="265">
        <v>0.1178</v>
      </c>
      <c r="F10" s="265">
        <v>0.10050000000000001</v>
      </c>
      <c r="G10" s="265">
        <v>0.12570000000000001</v>
      </c>
      <c r="H10" s="265">
        <v>0.1169</v>
      </c>
      <c r="I10" s="265">
        <v>0.1082</v>
      </c>
      <c r="J10" s="265">
        <v>0.11020000000000001</v>
      </c>
      <c r="K10" s="265">
        <v>0.1172</v>
      </c>
    </row>
    <row r="11" spans="1:12" s="245" customFormat="1" ht="23.25" customHeight="1">
      <c r="A11" s="263" t="s">
        <v>679</v>
      </c>
      <c r="B11" s="226" t="s">
        <v>763</v>
      </c>
      <c r="C11" s="264" t="s">
        <v>764</v>
      </c>
      <c r="D11" s="265">
        <v>0.1182</v>
      </c>
      <c r="E11" s="265">
        <v>0.1036</v>
      </c>
      <c r="F11" s="265">
        <v>8.48E-2</v>
      </c>
      <c r="G11" s="265">
        <v>0.11269999999999999</v>
      </c>
      <c r="H11" s="265">
        <v>0.10050000000000001</v>
      </c>
      <c r="I11" s="265">
        <v>9.9900000000000003E-2</v>
      </c>
      <c r="J11" s="265">
        <v>9.98E-2</v>
      </c>
      <c r="K11" s="265">
        <v>9.1899999999999996E-2</v>
      </c>
    </row>
    <row r="12" spans="1:12" s="245" customFormat="1" ht="23.25" customHeight="1">
      <c r="A12" s="263" t="s">
        <v>679</v>
      </c>
      <c r="B12" s="226" t="s">
        <v>765</v>
      </c>
      <c r="C12" s="264" t="s">
        <v>766</v>
      </c>
      <c r="D12" s="265">
        <v>2.3E-2</v>
      </c>
      <c r="E12" s="265">
        <v>1.6899999999999998E-2</v>
      </c>
      <c r="F12" s="265">
        <v>1.8200000000000001E-2</v>
      </c>
      <c r="G12" s="265">
        <v>2.8400000000000002E-2</v>
      </c>
      <c r="H12" s="265">
        <v>2.06E-2</v>
      </c>
      <c r="I12" s="265">
        <v>1.32E-2</v>
      </c>
      <c r="J12" s="265">
        <v>1.6500000000000001E-2</v>
      </c>
      <c r="K12" s="265">
        <v>1.6899999999999998E-2</v>
      </c>
    </row>
    <row r="13" spans="1:12" s="245" customFormat="1" ht="23.25" customHeight="1">
      <c r="A13" s="263" t="s">
        <v>679</v>
      </c>
      <c r="B13" s="226" t="s">
        <v>767</v>
      </c>
      <c r="C13" s="264" t="s">
        <v>768</v>
      </c>
      <c r="D13" s="265">
        <v>1.5299999999999999E-2</v>
      </c>
      <c r="E13" s="265">
        <v>1.72E-2</v>
      </c>
      <c r="F13" s="265">
        <v>1.8200000000000001E-2</v>
      </c>
      <c r="G13" s="265">
        <v>2.9100000000000001E-2</v>
      </c>
      <c r="H13" s="265">
        <v>2.0799999999999999E-2</v>
      </c>
      <c r="I13" s="265">
        <v>1.3299999999999999E-2</v>
      </c>
      <c r="J13" s="265">
        <v>2.01E-2</v>
      </c>
      <c r="K13" s="265">
        <v>1.7000000000000001E-2</v>
      </c>
    </row>
    <row r="14" spans="1:12" s="245" customFormat="1" ht="23.25" customHeight="1">
      <c r="A14" s="263" t="s">
        <v>679</v>
      </c>
      <c r="B14" s="226" t="s">
        <v>769</v>
      </c>
      <c r="C14" s="264" t="s">
        <v>770</v>
      </c>
      <c r="D14" s="265">
        <v>1.2E-2</v>
      </c>
      <c r="E14" s="265">
        <v>1.4E-2</v>
      </c>
      <c r="F14" s="265">
        <v>1.55E-2</v>
      </c>
      <c r="G14" s="265">
        <v>2.4899999999999999E-2</v>
      </c>
      <c r="H14" s="265">
        <v>1.5699999999999999E-2</v>
      </c>
      <c r="I14" s="265">
        <v>1.09E-2</v>
      </c>
      <c r="J14" s="265">
        <v>1.44E-2</v>
      </c>
      <c r="K14" s="265">
        <v>1.4999999999999999E-2</v>
      </c>
    </row>
    <row r="15" spans="1:12" s="245" customFormat="1" ht="44.25" customHeight="1" thickBot="1">
      <c r="A15" s="263" t="s">
        <v>679</v>
      </c>
      <c r="B15" s="226" t="s">
        <v>771</v>
      </c>
      <c r="C15" s="264" t="s">
        <v>772</v>
      </c>
      <c r="D15" s="265">
        <v>0.11940000000000001</v>
      </c>
      <c r="E15" s="265">
        <v>0.14860000000000001</v>
      </c>
      <c r="F15" s="265">
        <v>0.16930000000000001</v>
      </c>
      <c r="G15" s="265">
        <v>0.25950000000000001</v>
      </c>
      <c r="H15" s="265">
        <v>0.1799</v>
      </c>
      <c r="I15" s="265">
        <v>0.1424</v>
      </c>
      <c r="J15" s="265">
        <v>0.18729999999999999</v>
      </c>
      <c r="K15" s="265">
        <v>0.1963</v>
      </c>
    </row>
    <row r="16" spans="1:12" s="269" customFormat="1" ht="24" customHeight="1" thickTop="1" thickBot="1">
      <c r="A16" s="266"/>
      <c r="B16" s="267"/>
      <c r="C16" s="257" t="s">
        <v>586</v>
      </c>
      <c r="D16" s="258"/>
      <c r="E16" s="258"/>
      <c r="F16" s="258"/>
      <c r="G16" s="258"/>
      <c r="H16" s="258"/>
      <c r="I16" s="258"/>
      <c r="J16" s="202"/>
      <c r="K16" s="202"/>
      <c r="L16" s="268"/>
    </row>
    <row r="17" spans="1:12" s="260" customFormat="1" ht="26.25" customHeight="1" thickTop="1">
      <c r="A17" s="255" t="s">
        <v>679</v>
      </c>
      <c r="B17" s="222" t="s">
        <v>773</v>
      </c>
      <c r="C17" s="261" t="s">
        <v>774</v>
      </c>
      <c r="D17" s="262">
        <v>0.15129999999999999</v>
      </c>
      <c r="E17" s="262">
        <v>0.1452</v>
      </c>
      <c r="F17" s="262">
        <v>0.1074</v>
      </c>
      <c r="G17" s="262">
        <v>0.13100000000000001</v>
      </c>
      <c r="H17" s="262">
        <v>0.1242</v>
      </c>
      <c r="I17" s="262">
        <v>0.1221</v>
      </c>
      <c r="J17" s="262">
        <v>0.12559999999999999</v>
      </c>
      <c r="K17" s="262">
        <v>0.1298</v>
      </c>
    </row>
    <row r="18" spans="1:12" s="245" customFormat="1" ht="24" customHeight="1">
      <c r="A18" s="263" t="s">
        <v>679</v>
      </c>
      <c r="B18" s="226" t="s">
        <v>775</v>
      </c>
      <c r="C18" s="264" t="s">
        <v>776</v>
      </c>
      <c r="D18" s="265">
        <v>-4.5600000000000002E-2</v>
      </c>
      <c r="E18" s="265">
        <v>-4.6600000000000003E-2</v>
      </c>
      <c r="F18" s="265">
        <v>-2.1100000000000001E-2</v>
      </c>
      <c r="G18" s="265">
        <v>-2.0500000000000001E-2</v>
      </c>
      <c r="H18" s="265">
        <v>-2.3E-2</v>
      </c>
      <c r="I18" s="265">
        <v>-2.5399999999999999E-2</v>
      </c>
      <c r="J18" s="265">
        <v>-2.5600000000000001E-2</v>
      </c>
      <c r="K18" s="265">
        <v>-2.5499999999999998E-2</v>
      </c>
    </row>
    <row r="19" spans="1:12" s="245" customFormat="1" ht="24" customHeight="1">
      <c r="A19" s="263" t="s">
        <v>679</v>
      </c>
      <c r="B19" s="226" t="s">
        <v>777</v>
      </c>
      <c r="C19" s="264" t="s">
        <v>778</v>
      </c>
      <c r="D19" s="265">
        <v>5.5199999999999999E-2</v>
      </c>
      <c r="E19" s="265">
        <v>5.6000000000000001E-2</v>
      </c>
      <c r="F19" s="265">
        <v>2.5399999999999999E-2</v>
      </c>
      <c r="G19" s="265">
        <v>2.52E-2</v>
      </c>
      <c r="H19" s="265">
        <v>2.81E-2</v>
      </c>
      <c r="I19" s="265">
        <v>3.0700000000000002E-2</v>
      </c>
      <c r="J19" s="265">
        <v>3.2599999999999997E-2</v>
      </c>
      <c r="K19" s="265">
        <v>3.5200000000000002E-2</v>
      </c>
    </row>
    <row r="20" spans="1:12" s="245" customFormat="1" ht="24" customHeight="1">
      <c r="A20" s="263" t="s">
        <v>679</v>
      </c>
      <c r="B20" s="226" t="s">
        <v>779</v>
      </c>
      <c r="C20" s="264" t="s">
        <v>780</v>
      </c>
      <c r="D20" s="265">
        <v>-7.6E-3</v>
      </c>
      <c r="E20" s="265">
        <v>1E-4</v>
      </c>
      <c r="F20" s="265">
        <v>0</v>
      </c>
      <c r="G20" s="265">
        <v>1E-4</v>
      </c>
      <c r="H20" s="265">
        <v>0</v>
      </c>
      <c r="I20" s="265">
        <v>0</v>
      </c>
      <c r="J20" s="265">
        <v>0</v>
      </c>
      <c r="K20" s="265">
        <v>0</v>
      </c>
    </row>
    <row r="21" spans="1:12" s="245" customFormat="1" ht="24" customHeight="1">
      <c r="A21" s="263" t="s">
        <v>679</v>
      </c>
      <c r="B21" s="226" t="s">
        <v>781</v>
      </c>
      <c r="C21" s="264" t="s">
        <v>782</v>
      </c>
      <c r="D21" s="265">
        <v>-1.26E-2</v>
      </c>
      <c r="E21" s="265">
        <v>-1.41E-2</v>
      </c>
      <c r="F21" s="265">
        <v>-1.5699999999999999E-2</v>
      </c>
      <c r="G21" s="265">
        <v>-1.2999999999999999E-2</v>
      </c>
      <c r="H21" s="265">
        <v>-1.6500000000000001E-2</v>
      </c>
      <c r="I21" s="265">
        <v>-8.3999999999999995E-3</v>
      </c>
      <c r="J21" s="265">
        <v>-1.04E-2</v>
      </c>
      <c r="K21" s="265">
        <v>-2.53E-2</v>
      </c>
    </row>
    <row r="22" spans="1:12" s="245" customFormat="1" ht="24" customHeight="1">
      <c r="A22" s="263" t="s">
        <v>679</v>
      </c>
      <c r="B22" s="226" t="s">
        <v>783</v>
      </c>
      <c r="C22" s="264" t="s">
        <v>784</v>
      </c>
      <c r="D22" s="265">
        <v>2.5100000000000001E-2</v>
      </c>
      <c r="E22" s="265">
        <v>1.9199999999999998E-2</v>
      </c>
      <c r="F22" s="265">
        <v>1.43E-2</v>
      </c>
      <c r="G22" s="265">
        <v>1.5100000000000001E-2</v>
      </c>
      <c r="H22" s="265">
        <v>1.5699999999999999E-2</v>
      </c>
      <c r="I22" s="265">
        <v>1.15E-2</v>
      </c>
      <c r="J22" s="265">
        <v>1.0200000000000001E-2</v>
      </c>
      <c r="K22" s="265">
        <v>1.29E-2</v>
      </c>
    </row>
    <row r="23" spans="1:12" s="245" customFormat="1" ht="24" customHeight="1">
      <c r="A23" s="263" t="s">
        <v>679</v>
      </c>
      <c r="B23" s="226" t="s">
        <v>785</v>
      </c>
      <c r="C23" s="264" t="s">
        <v>786</v>
      </c>
      <c r="D23" s="265">
        <v>-9.5299999999999996E-2</v>
      </c>
      <c r="E23" s="265">
        <v>-8.6699999999999999E-2</v>
      </c>
      <c r="F23" s="265">
        <v>-6.6600000000000006E-2</v>
      </c>
      <c r="G23" s="265">
        <v>-8.43E-2</v>
      </c>
      <c r="H23" s="265">
        <v>-7.9899999999999999E-2</v>
      </c>
      <c r="I23" s="265">
        <v>-8.6699999999999999E-2</v>
      </c>
      <c r="J23" s="265">
        <v>-8.3400000000000002E-2</v>
      </c>
      <c r="K23" s="265">
        <v>-7.4899999999999994E-2</v>
      </c>
    </row>
    <row r="24" spans="1:12" s="245" customFormat="1" ht="24" customHeight="1">
      <c r="A24" s="263" t="s">
        <v>679</v>
      </c>
      <c r="B24" s="226" t="s">
        <v>787</v>
      </c>
      <c r="C24" s="264" t="s">
        <v>788</v>
      </c>
      <c r="D24" s="265">
        <v>0</v>
      </c>
      <c r="E24" s="265">
        <v>1E-4</v>
      </c>
      <c r="F24" s="265">
        <v>-1E-4</v>
      </c>
      <c r="G24" s="265">
        <v>5.9999999999999995E-4</v>
      </c>
      <c r="H24" s="265">
        <v>2.0000000000000001E-4</v>
      </c>
      <c r="I24" s="265">
        <v>1E-4</v>
      </c>
      <c r="J24" s="265">
        <v>3.5999999999999999E-3</v>
      </c>
      <c r="K24" s="265">
        <v>0</v>
      </c>
    </row>
    <row r="25" spans="1:12" s="245" customFormat="1" ht="43.5" customHeight="1" thickBot="1">
      <c r="A25" s="263" t="s">
        <v>679</v>
      </c>
      <c r="B25" s="226" t="s">
        <v>789</v>
      </c>
      <c r="C25" s="264" t="s">
        <v>790</v>
      </c>
      <c r="D25" s="265">
        <v>0.2208</v>
      </c>
      <c r="E25" s="265">
        <v>0.21310000000000001</v>
      </c>
      <c r="F25" s="265">
        <v>0.1978</v>
      </c>
      <c r="G25" s="265">
        <v>0.23519999999999999</v>
      </c>
      <c r="H25" s="265">
        <v>0.2051</v>
      </c>
      <c r="I25" s="265">
        <v>0.2281</v>
      </c>
      <c r="J25" s="265">
        <v>0.21490000000000001</v>
      </c>
      <c r="K25" s="265">
        <v>0.22670000000000001</v>
      </c>
    </row>
    <row r="26" spans="1:12" s="269" customFormat="1" ht="24.75" customHeight="1" thickTop="1" thickBot="1">
      <c r="A26" s="266"/>
      <c r="B26" s="270"/>
      <c r="C26" s="257" t="s">
        <v>596</v>
      </c>
      <c r="D26" s="258"/>
      <c r="E26" s="258"/>
      <c r="F26" s="258"/>
      <c r="G26" s="258"/>
      <c r="H26" s="258"/>
      <c r="I26" s="258"/>
      <c r="J26" s="202"/>
      <c r="K26" s="202"/>
      <c r="L26" s="268"/>
    </row>
    <row r="27" spans="1:12" s="260" customFormat="1" ht="27" customHeight="1" thickTop="1">
      <c r="A27" s="255" t="s">
        <v>679</v>
      </c>
      <c r="B27" s="222" t="s">
        <v>791</v>
      </c>
      <c r="C27" s="261" t="s">
        <v>792</v>
      </c>
      <c r="D27" s="262">
        <v>0.1893</v>
      </c>
      <c r="E27" s="262">
        <v>0.19020000000000001</v>
      </c>
      <c r="F27" s="262">
        <v>0.1457</v>
      </c>
      <c r="G27" s="262">
        <v>0.17749999999999999</v>
      </c>
      <c r="H27" s="262">
        <v>0.16059999999999999</v>
      </c>
      <c r="I27" s="262">
        <v>0.16209999999999999</v>
      </c>
      <c r="J27" s="262">
        <v>0.1628</v>
      </c>
      <c r="K27" s="262">
        <v>0.151</v>
      </c>
    </row>
    <row r="28" spans="1:12" s="245" customFormat="1" ht="23.25" customHeight="1">
      <c r="A28" s="263" t="s">
        <v>679</v>
      </c>
      <c r="B28" s="226" t="s">
        <v>793</v>
      </c>
      <c r="C28" s="264" t="s">
        <v>794</v>
      </c>
      <c r="D28" s="265">
        <v>0.1444</v>
      </c>
      <c r="E28" s="265">
        <v>0.13900000000000001</v>
      </c>
      <c r="F28" s="265">
        <v>0.27139999999999997</v>
      </c>
      <c r="G28" s="265">
        <v>0.3644</v>
      </c>
      <c r="H28" s="265">
        <v>0.13</v>
      </c>
      <c r="I28" s="265">
        <v>0.153</v>
      </c>
      <c r="J28" s="265">
        <v>0.17100000000000001</v>
      </c>
      <c r="K28" s="265">
        <v>0.2346</v>
      </c>
    </row>
    <row r="29" spans="1:12" s="245" customFormat="1" ht="23.25" customHeight="1">
      <c r="A29" s="263" t="s">
        <v>679</v>
      </c>
      <c r="B29" s="226" t="s">
        <v>795</v>
      </c>
      <c r="C29" s="264" t="s">
        <v>796</v>
      </c>
      <c r="D29" s="265">
        <v>0.27339999999999998</v>
      </c>
      <c r="E29" s="265">
        <v>0.27389999999999998</v>
      </c>
      <c r="F29" s="265">
        <v>0.22559999999999999</v>
      </c>
      <c r="G29" s="265">
        <v>0.19220000000000001</v>
      </c>
      <c r="H29" s="265">
        <v>0.1903</v>
      </c>
      <c r="I29" s="265">
        <v>0.13300000000000001</v>
      </c>
      <c r="J29" s="265">
        <v>0.1799</v>
      </c>
      <c r="K29" s="265">
        <v>0.1258</v>
      </c>
    </row>
    <row r="30" spans="1:12" s="245" customFormat="1" ht="23.25" customHeight="1">
      <c r="A30" s="263" t="s">
        <v>679</v>
      </c>
      <c r="B30" s="226" t="s">
        <v>797</v>
      </c>
      <c r="C30" s="264" t="s">
        <v>798</v>
      </c>
      <c r="D30" s="265">
        <v>0.2072</v>
      </c>
      <c r="E30" s="265">
        <v>0.2319</v>
      </c>
      <c r="F30" s="265">
        <v>0.2397</v>
      </c>
      <c r="G30" s="265">
        <v>0.27500000000000002</v>
      </c>
      <c r="H30" s="265">
        <v>0.1401</v>
      </c>
      <c r="I30" s="265">
        <v>0.25159999999999999</v>
      </c>
      <c r="J30" s="265">
        <v>0.33650000000000002</v>
      </c>
      <c r="K30" s="265">
        <v>0.39119999999999999</v>
      </c>
    </row>
    <row r="31" spans="1:12" s="245" customFormat="1" ht="23.25" customHeight="1">
      <c r="A31" s="263" t="s">
        <v>679</v>
      </c>
      <c r="B31" s="226" t="s">
        <v>799</v>
      </c>
      <c r="C31" s="264" t="s">
        <v>800</v>
      </c>
      <c r="D31" s="265">
        <v>0.1114</v>
      </c>
      <c r="E31" s="265">
        <v>7.1999999999999995E-2</v>
      </c>
      <c r="F31" s="265">
        <v>2.76E-2</v>
      </c>
      <c r="G31" s="265">
        <v>3.4700000000000002E-2</v>
      </c>
      <c r="H31" s="265">
        <v>5.1000000000000004E-3</v>
      </c>
      <c r="I31" s="265">
        <v>5.0000000000000001E-3</v>
      </c>
      <c r="J31" s="265">
        <v>7.4000000000000003E-3</v>
      </c>
      <c r="K31" s="265">
        <v>8.0000000000000002E-3</v>
      </c>
    </row>
    <row r="32" spans="1:12" s="245" customFormat="1" ht="23.25" customHeight="1">
      <c r="A32" s="263" t="s">
        <v>679</v>
      </c>
      <c r="B32" s="226" t="s">
        <v>801</v>
      </c>
      <c r="C32" s="264" t="s">
        <v>802</v>
      </c>
      <c r="D32" s="265">
        <v>0.14299999999999999</v>
      </c>
      <c r="E32" s="265">
        <v>8.5500000000000007E-2</v>
      </c>
      <c r="F32" s="265">
        <v>4.82E-2</v>
      </c>
      <c r="G32" s="265">
        <v>0.1128</v>
      </c>
      <c r="H32" s="265">
        <v>1.9300000000000001E-2</v>
      </c>
      <c r="I32" s="265">
        <v>5.11E-2</v>
      </c>
      <c r="J32" s="265">
        <v>2.5700000000000001E-2</v>
      </c>
      <c r="K32" s="265">
        <v>2.1000000000000001E-2</v>
      </c>
    </row>
    <row r="33" spans="1:12" s="245" customFormat="1" ht="23.25" customHeight="1">
      <c r="A33" s="263" t="s">
        <v>679</v>
      </c>
      <c r="B33" s="226" t="s">
        <v>803</v>
      </c>
      <c r="C33" s="264" t="s">
        <v>804</v>
      </c>
      <c r="D33" s="265">
        <v>0.1163</v>
      </c>
      <c r="E33" s="265">
        <v>7.3800000000000004E-2</v>
      </c>
      <c r="F33" s="265">
        <v>3.15E-2</v>
      </c>
      <c r="G33" s="265">
        <v>5.2499999999999998E-2</v>
      </c>
      <c r="H33" s="265">
        <v>7.7999999999999996E-3</v>
      </c>
      <c r="I33" s="265">
        <v>1.55E-2</v>
      </c>
      <c r="J33" s="265">
        <v>1.18E-2</v>
      </c>
      <c r="K33" s="265">
        <v>1.11E-2</v>
      </c>
    </row>
    <row r="34" spans="1:12" s="245" customFormat="1" ht="23.25" customHeight="1">
      <c r="A34" s="263" t="s">
        <v>679</v>
      </c>
      <c r="B34" s="226" t="s">
        <v>805</v>
      </c>
      <c r="C34" s="264" t="s">
        <v>806</v>
      </c>
      <c r="D34" s="265">
        <v>0</v>
      </c>
      <c r="E34" s="265">
        <v>0</v>
      </c>
      <c r="F34" s="265">
        <v>0</v>
      </c>
      <c r="G34" s="265">
        <v>5.0000000000000001E-4</v>
      </c>
      <c r="H34" s="265">
        <v>3.5999999999999997E-2</v>
      </c>
      <c r="I34" s="265">
        <v>2.8799999999999999E-2</v>
      </c>
      <c r="J34" s="265">
        <v>2.24E-2</v>
      </c>
      <c r="K34" s="265">
        <v>2.1299999999999999E-2</v>
      </c>
    </row>
    <row r="35" spans="1:12" s="245" customFormat="1" ht="23.25" customHeight="1">
      <c r="A35" s="263" t="s">
        <v>679</v>
      </c>
      <c r="B35" s="226" t="s">
        <v>807</v>
      </c>
      <c r="C35" s="264" t="s">
        <v>808</v>
      </c>
      <c r="D35" s="265">
        <v>3.0800000000000001E-2</v>
      </c>
      <c r="E35" s="265">
        <v>1.9800000000000002E-2</v>
      </c>
      <c r="F35" s="265">
        <v>5.0000000000000001E-3</v>
      </c>
      <c r="G35" s="265">
        <v>7.9000000000000008E-3</v>
      </c>
      <c r="H35" s="265">
        <v>8.9999999999999993E-3</v>
      </c>
      <c r="I35" s="265">
        <v>1.11E-2</v>
      </c>
      <c r="J35" s="265">
        <v>1.06E-2</v>
      </c>
      <c r="K35" s="265">
        <v>9.2999999999999992E-3</v>
      </c>
    </row>
    <row r="36" spans="1:12" s="245" customFormat="1" ht="23.25" customHeight="1">
      <c r="A36" s="263" t="s">
        <v>679</v>
      </c>
      <c r="B36" s="226" t="s">
        <v>809</v>
      </c>
      <c r="C36" s="264" t="s">
        <v>810</v>
      </c>
      <c r="D36" s="265">
        <v>6.3100000000000003E-2</v>
      </c>
      <c r="E36" s="265">
        <v>7.0800000000000002E-2</v>
      </c>
      <c r="F36" s="265">
        <v>3.6600000000000001E-2</v>
      </c>
      <c r="G36" s="265">
        <v>3.4799999999999998E-2</v>
      </c>
      <c r="H36" s="265">
        <v>3.5999999999999997E-2</v>
      </c>
      <c r="I36" s="265">
        <v>3.7499999999999999E-2</v>
      </c>
      <c r="J36" s="265">
        <v>4.0300000000000002E-2</v>
      </c>
      <c r="K36" s="265">
        <v>4.02E-2</v>
      </c>
    </row>
    <row r="37" spans="1:12" s="245" customFormat="1" ht="23.25" customHeight="1">
      <c r="A37" s="263"/>
      <c r="B37" s="226"/>
      <c r="C37" s="264" t="s">
        <v>811</v>
      </c>
      <c r="D37" s="265"/>
      <c r="E37" s="265">
        <v>1E-4</v>
      </c>
      <c r="F37" s="265">
        <v>6.1000000000000004E-3</v>
      </c>
      <c r="G37" s="265">
        <v>8.6E-3</v>
      </c>
      <c r="H37" s="265">
        <v>4.4000000000000003E-3</v>
      </c>
      <c r="I37" s="265">
        <v>1.0800000000000001E-2</v>
      </c>
      <c r="J37" s="265">
        <v>7.1000000000000004E-3</v>
      </c>
      <c r="K37" s="265">
        <v>2.0999999999999999E-3</v>
      </c>
    </row>
    <row r="38" spans="1:12" s="245" customFormat="1" ht="44.25" customHeight="1" thickBot="1">
      <c r="A38" s="263" t="s">
        <v>679</v>
      </c>
      <c r="B38" s="226" t="s">
        <v>812</v>
      </c>
      <c r="C38" s="264" t="s">
        <v>813</v>
      </c>
      <c r="D38" s="265">
        <v>0</v>
      </c>
      <c r="E38" s="265">
        <v>0</v>
      </c>
      <c r="F38" s="265">
        <v>0</v>
      </c>
      <c r="G38" s="265">
        <v>0</v>
      </c>
      <c r="H38" s="265">
        <v>0</v>
      </c>
      <c r="I38" s="265">
        <v>0</v>
      </c>
      <c r="J38" s="265">
        <v>0</v>
      </c>
      <c r="K38" s="265">
        <v>0</v>
      </c>
    </row>
    <row r="39" spans="1:12" s="269" customFormat="1" ht="24" customHeight="1" thickTop="1" thickBot="1">
      <c r="A39" s="266"/>
      <c r="B39" s="271"/>
      <c r="C39" s="257" t="s">
        <v>609</v>
      </c>
      <c r="D39" s="258"/>
      <c r="E39" s="258"/>
      <c r="F39" s="258"/>
      <c r="G39" s="258"/>
      <c r="H39" s="258"/>
      <c r="I39" s="258"/>
      <c r="J39" s="202"/>
      <c r="K39" s="202"/>
      <c r="L39" s="268"/>
    </row>
    <row r="40" spans="1:12" s="269" customFormat="1" ht="24.75" customHeight="1" thickTop="1" thickBot="1">
      <c r="A40" s="266"/>
      <c r="B40" s="270"/>
      <c r="C40" s="257" t="s">
        <v>610</v>
      </c>
      <c r="D40" s="258"/>
      <c r="E40" s="258"/>
      <c r="F40" s="258"/>
      <c r="G40" s="258"/>
      <c r="H40" s="258"/>
      <c r="I40" s="258"/>
      <c r="J40" s="202"/>
      <c r="K40" s="202"/>
      <c r="L40" s="268"/>
    </row>
    <row r="41" spans="1:12" s="260" customFormat="1" ht="27" customHeight="1" thickTop="1">
      <c r="A41" s="255" t="s">
        <v>679</v>
      </c>
      <c r="B41" s="222" t="s">
        <v>814</v>
      </c>
      <c r="C41" s="261" t="s">
        <v>815</v>
      </c>
      <c r="D41" s="262">
        <v>9.5299999999999996E-2</v>
      </c>
      <c r="E41" s="262">
        <v>8.6699999999999999E-2</v>
      </c>
      <c r="F41" s="262">
        <v>6.6600000000000006E-2</v>
      </c>
      <c r="G41" s="262">
        <v>8.43E-2</v>
      </c>
      <c r="H41" s="262">
        <v>7.9899999999999999E-2</v>
      </c>
      <c r="I41" s="262">
        <v>8.6699999999999999E-2</v>
      </c>
      <c r="J41" s="262">
        <v>8.3400000000000002E-2</v>
      </c>
      <c r="K41" s="262">
        <v>7.4899999999999994E-2</v>
      </c>
    </row>
    <row r="42" spans="1:12" s="245" customFormat="1" ht="23.25" customHeight="1">
      <c r="A42" s="263" t="s">
        <v>679</v>
      </c>
      <c r="B42" s="226" t="s">
        <v>816</v>
      </c>
      <c r="C42" s="264" t="s">
        <v>817</v>
      </c>
      <c r="D42" s="265">
        <v>0.11219999999999999</v>
      </c>
      <c r="E42" s="265">
        <v>0.106</v>
      </c>
      <c r="F42" s="265">
        <v>8.3900000000000002E-2</v>
      </c>
      <c r="G42" s="265">
        <v>0.1077</v>
      </c>
      <c r="H42" s="265">
        <v>0.10100000000000001</v>
      </c>
      <c r="I42" s="265">
        <v>0.10979999999999999</v>
      </c>
      <c r="J42" s="265">
        <v>9.9599999999999994E-2</v>
      </c>
      <c r="K42" s="265">
        <v>8.5099999999999995E-2</v>
      </c>
    </row>
    <row r="43" spans="1:12" s="245" customFormat="1" ht="23.25" customHeight="1">
      <c r="A43" s="263" t="s">
        <v>679</v>
      </c>
      <c r="B43" s="226" t="s">
        <v>818</v>
      </c>
      <c r="C43" s="264" t="s">
        <v>819</v>
      </c>
      <c r="D43" s="265">
        <v>0.1227</v>
      </c>
      <c r="E43" s="265">
        <v>0.1159</v>
      </c>
      <c r="F43" s="265">
        <v>9.0999999999999998E-2</v>
      </c>
      <c r="G43" s="265">
        <v>0.1134</v>
      </c>
      <c r="H43" s="265">
        <v>0.1069</v>
      </c>
      <c r="I43" s="265">
        <v>0.1172</v>
      </c>
      <c r="J43" s="265">
        <v>0.11459999999999999</v>
      </c>
      <c r="K43" s="265">
        <v>0.1095</v>
      </c>
    </row>
    <row r="44" spans="1:12" s="245" customFormat="1" ht="44.25" customHeight="1" thickBot="1">
      <c r="A44" s="263" t="s">
        <v>679</v>
      </c>
      <c r="B44" s="226" t="s">
        <v>820</v>
      </c>
      <c r="C44" s="264" t="s">
        <v>821</v>
      </c>
      <c r="D44" s="265">
        <v>0.15809999999999999</v>
      </c>
      <c r="E44" s="265">
        <v>0.13719999999999999</v>
      </c>
      <c r="F44" s="265">
        <v>9.8699999999999996E-2</v>
      </c>
      <c r="G44" s="265">
        <v>0.1217</v>
      </c>
      <c r="H44" s="265">
        <v>0.1113</v>
      </c>
      <c r="I44" s="265">
        <v>0.11700000000000001</v>
      </c>
      <c r="J44" s="265">
        <v>0.1173</v>
      </c>
      <c r="K44" s="265">
        <v>0.1137</v>
      </c>
    </row>
    <row r="45" spans="1:12" s="269" customFormat="1" ht="24" customHeight="1" thickTop="1" thickBot="1">
      <c r="A45" s="266"/>
      <c r="B45" s="270"/>
      <c r="C45" s="257" t="s">
        <v>615</v>
      </c>
      <c r="D45" s="258"/>
      <c r="E45" s="258"/>
      <c r="F45" s="258"/>
      <c r="G45" s="258"/>
      <c r="H45" s="258"/>
      <c r="I45" s="258"/>
      <c r="J45" s="202"/>
      <c r="K45" s="202"/>
      <c r="L45" s="268"/>
    </row>
    <row r="46" spans="1:12" s="273" customFormat="1" ht="27" customHeight="1" thickTop="1">
      <c r="A46" s="272" t="s">
        <v>679</v>
      </c>
      <c r="B46" s="222" t="s">
        <v>822</v>
      </c>
      <c r="C46" s="261" t="s">
        <v>823</v>
      </c>
      <c r="D46" s="262">
        <v>0.56469999999999998</v>
      </c>
      <c r="E46" s="262">
        <v>0.57220000000000004</v>
      </c>
      <c r="F46" s="262">
        <v>0.56540000000000001</v>
      </c>
      <c r="G46" s="262">
        <v>0.5847</v>
      </c>
      <c r="H46" s="262">
        <v>0.60509999999999997</v>
      </c>
      <c r="I46" s="262">
        <v>0.60019999999999996</v>
      </c>
      <c r="J46" s="262">
        <v>0.60740000000000005</v>
      </c>
      <c r="K46" s="262">
        <v>0.59299999999999997</v>
      </c>
    </row>
    <row r="47" spans="1:12" ht="23.25" customHeight="1">
      <c r="A47" s="248" t="s">
        <v>679</v>
      </c>
      <c r="B47" s="214" t="s">
        <v>824</v>
      </c>
      <c r="C47" s="274" t="s">
        <v>825</v>
      </c>
      <c r="D47" s="275">
        <v>5.9799999999999999E-2</v>
      </c>
      <c r="E47" s="275">
        <v>6.4199999999999993E-2</v>
      </c>
      <c r="F47" s="275">
        <v>7.4499999999999997E-2</v>
      </c>
      <c r="G47" s="275">
        <v>6.7500000000000004E-2</v>
      </c>
      <c r="H47" s="275">
        <v>5.74E-2</v>
      </c>
      <c r="I47" s="275">
        <v>5.8700000000000002E-2</v>
      </c>
      <c r="J47" s="275">
        <v>6.0299999999999999E-2</v>
      </c>
      <c r="K47" s="275">
        <v>6.3399999999999998E-2</v>
      </c>
    </row>
    <row r="48" spans="1:12" ht="23.25" customHeight="1">
      <c r="A48" s="248" t="s">
        <v>679</v>
      </c>
      <c r="B48" s="214" t="s">
        <v>826</v>
      </c>
      <c r="C48" s="274" t="s">
        <v>827</v>
      </c>
      <c r="D48" s="275">
        <v>0.3755</v>
      </c>
      <c r="E48" s="275">
        <v>0.36349999999999999</v>
      </c>
      <c r="F48" s="275">
        <v>0.36009999999999998</v>
      </c>
      <c r="G48" s="275">
        <v>0.34770000000000001</v>
      </c>
      <c r="H48" s="275">
        <v>0.33750000000000002</v>
      </c>
      <c r="I48" s="275">
        <v>0.34110000000000001</v>
      </c>
      <c r="J48" s="275">
        <v>0.33229999999999998</v>
      </c>
      <c r="K48" s="275">
        <v>0.34360000000000002</v>
      </c>
    </row>
    <row r="49" spans="1:12" ht="23.25" customHeight="1">
      <c r="A49" s="248" t="s">
        <v>679</v>
      </c>
      <c r="B49" s="214" t="s">
        <v>828</v>
      </c>
      <c r="C49" s="274" t="s">
        <v>829</v>
      </c>
      <c r="D49" s="275">
        <v>0.55010000000000003</v>
      </c>
      <c r="E49" s="275">
        <v>0.53139999999999998</v>
      </c>
      <c r="F49" s="275">
        <v>0.56189999999999996</v>
      </c>
      <c r="G49" s="275">
        <v>0.58520000000000005</v>
      </c>
      <c r="H49" s="275">
        <v>0.5262</v>
      </c>
      <c r="I49" s="275">
        <v>0.58889999999999998</v>
      </c>
      <c r="J49" s="275">
        <v>0.55310000000000004</v>
      </c>
      <c r="K49" s="275">
        <v>0.44790000000000002</v>
      </c>
    </row>
    <row r="50" spans="1:12" ht="43.5" customHeight="1" thickBot="1">
      <c r="C50" s="276"/>
      <c r="D50" s="275"/>
      <c r="E50" s="275"/>
      <c r="F50" s="275"/>
      <c r="G50" s="275"/>
      <c r="H50" s="275"/>
      <c r="I50" s="275"/>
      <c r="J50" s="275"/>
      <c r="K50" s="275"/>
    </row>
    <row r="51" spans="1:12" s="260" customFormat="1" ht="24" customHeight="1" thickTop="1" thickBot="1">
      <c r="A51" s="255"/>
      <c r="B51" s="277"/>
      <c r="C51" s="257" t="s">
        <v>620</v>
      </c>
      <c r="D51" s="258"/>
      <c r="E51" s="258"/>
      <c r="F51" s="258"/>
      <c r="G51" s="258"/>
      <c r="H51" s="258"/>
      <c r="I51" s="258"/>
      <c r="J51" s="202"/>
      <c r="K51" s="202"/>
      <c r="L51" s="259"/>
    </row>
    <row r="52" spans="1:12" s="269" customFormat="1" ht="18.75" thickTop="1">
      <c r="A52" s="278"/>
      <c r="B52" s="271"/>
      <c r="C52" s="279"/>
      <c r="D52" s="275"/>
      <c r="E52" s="275"/>
      <c r="F52" s="275"/>
      <c r="G52" s="275"/>
      <c r="H52" s="275"/>
      <c r="I52" s="275"/>
      <c r="J52" s="275"/>
      <c r="K52" s="275"/>
      <c r="L52" s="268"/>
    </row>
    <row r="53" spans="1:12" s="260" customFormat="1" ht="23.25" customHeight="1">
      <c r="A53" s="255" t="s">
        <v>679</v>
      </c>
      <c r="B53" s="222" t="s">
        <v>830</v>
      </c>
      <c r="C53" s="261" t="s">
        <v>831</v>
      </c>
      <c r="D53" s="262">
        <v>0.1326</v>
      </c>
      <c r="E53" s="262">
        <v>0.11940000000000001</v>
      </c>
      <c r="F53" s="262">
        <v>0.1017</v>
      </c>
      <c r="G53" s="262">
        <v>0.1278</v>
      </c>
      <c r="H53" s="262">
        <v>0.1183</v>
      </c>
      <c r="I53" s="262">
        <v>0.1091</v>
      </c>
      <c r="J53" s="262">
        <v>0.11119999999999999</v>
      </c>
      <c r="K53" s="262">
        <v>0.1183</v>
      </c>
    </row>
    <row r="54" spans="1:12" s="260" customFormat="1" ht="24.75" customHeight="1">
      <c r="A54" s="255" t="s">
        <v>679</v>
      </c>
      <c r="B54" s="222" t="s">
        <v>832</v>
      </c>
      <c r="C54" s="261" t="s">
        <v>833</v>
      </c>
      <c r="D54" s="262">
        <v>0.1067</v>
      </c>
      <c r="E54" s="262">
        <v>9.9500000000000005E-2</v>
      </c>
      <c r="F54" s="262">
        <v>8.6999999999999994E-2</v>
      </c>
      <c r="G54" s="262">
        <v>0.11210000000000001</v>
      </c>
      <c r="H54" s="262">
        <v>0.1022</v>
      </c>
      <c r="I54" s="262">
        <v>9.7299999999999998E-2</v>
      </c>
      <c r="J54" s="262">
        <v>0.10059999999999999</v>
      </c>
      <c r="K54" s="262">
        <v>0.1051</v>
      </c>
    </row>
    <row r="55" spans="1:12" s="260" customFormat="1" ht="24.75" customHeight="1">
      <c r="A55" s="255" t="s">
        <v>679</v>
      </c>
      <c r="B55" s="222" t="s">
        <v>834</v>
      </c>
      <c r="C55" s="261" t="s">
        <v>835</v>
      </c>
      <c r="D55" s="262">
        <v>0.1293</v>
      </c>
      <c r="E55" s="262">
        <v>0.1278</v>
      </c>
      <c r="F55" s="262">
        <v>0.11119999999999999</v>
      </c>
      <c r="G55" s="262">
        <v>0.1439</v>
      </c>
      <c r="H55" s="262">
        <v>0.13159999999999999</v>
      </c>
      <c r="I55" s="262">
        <v>0.12759999999999999</v>
      </c>
      <c r="J55" s="262">
        <v>0.1222</v>
      </c>
      <c r="K55" s="262">
        <v>0.1201</v>
      </c>
    </row>
    <row r="56" spans="1:12" s="260" customFormat="1" ht="24.75" customHeight="1">
      <c r="A56" s="255" t="s">
        <v>679</v>
      </c>
      <c r="B56" s="222" t="s">
        <v>836</v>
      </c>
      <c r="C56" s="261" t="s">
        <v>837</v>
      </c>
      <c r="D56" s="262">
        <v>0.17519999999999999</v>
      </c>
      <c r="E56" s="262">
        <v>0.17469999999999999</v>
      </c>
      <c r="F56" s="262">
        <v>0.1326</v>
      </c>
      <c r="G56" s="262">
        <v>0.16470000000000001</v>
      </c>
      <c r="H56" s="262">
        <v>0.15490000000000001</v>
      </c>
      <c r="I56" s="262">
        <v>0.1532</v>
      </c>
      <c r="J56" s="262">
        <v>0.14810000000000001</v>
      </c>
      <c r="K56" s="262">
        <v>0.1459</v>
      </c>
    </row>
    <row r="57" spans="1:12" s="260" customFormat="1" ht="24.75" customHeight="1">
      <c r="A57" s="255" t="s">
        <v>679</v>
      </c>
      <c r="B57" s="222" t="s">
        <v>838</v>
      </c>
      <c r="C57" s="261" t="s">
        <v>839</v>
      </c>
      <c r="D57" s="262">
        <v>-4.5900000000000003E-2</v>
      </c>
      <c r="E57" s="262">
        <v>-4.6800000000000001E-2</v>
      </c>
      <c r="F57" s="262">
        <v>-2.1399999999999999E-2</v>
      </c>
      <c r="G57" s="262">
        <v>-2.0799999999999999E-2</v>
      </c>
      <c r="H57" s="262">
        <v>-2.3300000000000001E-2</v>
      </c>
      <c r="I57" s="262">
        <v>-2.5600000000000001E-2</v>
      </c>
      <c r="J57" s="262">
        <v>-2.58E-2</v>
      </c>
      <c r="K57" s="262">
        <v>-2.58E-2</v>
      </c>
    </row>
    <row r="58" spans="1:12" s="260" customFormat="1" ht="24.75" customHeight="1">
      <c r="A58" s="255" t="s">
        <v>679</v>
      </c>
      <c r="B58" s="222" t="s">
        <v>840</v>
      </c>
      <c r="C58" s="261" t="s">
        <v>841</v>
      </c>
      <c r="D58" s="262">
        <v>-2.2700000000000001E-2</v>
      </c>
      <c r="E58" s="262">
        <v>-2.8299999999999999E-2</v>
      </c>
      <c r="F58" s="262">
        <v>-2.4199999999999999E-2</v>
      </c>
      <c r="G58" s="262">
        <v>-3.1800000000000002E-2</v>
      </c>
      <c r="H58" s="262">
        <v>-2.9399999999999999E-2</v>
      </c>
      <c r="I58" s="262">
        <v>-3.0300000000000001E-2</v>
      </c>
      <c r="J58" s="262">
        <v>-2.1600000000000001E-2</v>
      </c>
      <c r="K58" s="262">
        <v>-1.4999999999999999E-2</v>
      </c>
    </row>
    <row r="59" spans="1:12" s="260" customFormat="1" ht="24.75" customHeight="1" thickBot="1">
      <c r="A59" s="255" t="s">
        <v>679</v>
      </c>
      <c r="B59" s="222" t="s">
        <v>842</v>
      </c>
      <c r="C59" s="261" t="s">
        <v>843</v>
      </c>
      <c r="D59" s="262">
        <v>2.5899999999999999E-2</v>
      </c>
      <c r="E59" s="262">
        <v>1.9900000000000001E-2</v>
      </c>
      <c r="F59" s="262">
        <v>1.4800000000000001E-2</v>
      </c>
      <c r="G59" s="262">
        <v>1.5800000000000002E-2</v>
      </c>
      <c r="H59" s="262">
        <v>1.61E-2</v>
      </c>
      <c r="I59" s="262">
        <v>1.18E-2</v>
      </c>
      <c r="J59" s="262">
        <v>1.06E-2</v>
      </c>
      <c r="K59" s="262">
        <v>1.32E-2</v>
      </c>
    </row>
    <row r="60" spans="1:12" s="269" customFormat="1" ht="44.25" customHeight="1" thickTop="1" thickBot="1">
      <c r="A60" s="266"/>
      <c r="B60" s="266"/>
      <c r="C60" s="257" t="s">
        <v>844</v>
      </c>
      <c r="D60" s="257"/>
      <c r="E60" s="257"/>
      <c r="F60" s="257"/>
      <c r="G60" s="257"/>
      <c r="H60" s="257"/>
      <c r="I60" s="257"/>
      <c r="J60" s="257"/>
      <c r="K60" s="257"/>
      <c r="L60" s="268"/>
    </row>
    <row r="61" spans="1:12" s="260" customFormat="1" ht="24" customHeight="1" thickTop="1">
      <c r="A61" s="255" t="s">
        <v>679</v>
      </c>
      <c r="B61" s="222" t="s">
        <v>830</v>
      </c>
      <c r="C61" s="261" t="s">
        <v>831</v>
      </c>
      <c r="D61" s="262">
        <v>0.1326</v>
      </c>
      <c r="E61" s="262">
        <v>0.11940000000000001</v>
      </c>
      <c r="F61" s="262">
        <v>0.1017</v>
      </c>
      <c r="G61" s="262">
        <v>0.1278</v>
      </c>
      <c r="H61" s="262">
        <v>0.1183</v>
      </c>
      <c r="I61" s="262">
        <v>0.1091</v>
      </c>
      <c r="J61" s="262">
        <v>0.11119999999999999</v>
      </c>
      <c r="K61" s="262">
        <v>0.1183</v>
      </c>
      <c r="L61" s="259"/>
    </row>
    <row r="62" spans="1:12" s="260" customFormat="1" ht="27" customHeight="1">
      <c r="A62" s="255" t="s">
        <v>679</v>
      </c>
      <c r="B62" s="222" t="s">
        <v>845</v>
      </c>
      <c r="C62" s="261" t="s">
        <v>846</v>
      </c>
      <c r="D62" s="262">
        <v>-1.26E-2</v>
      </c>
      <c r="E62" s="262">
        <v>-1.4200000000000001E-2</v>
      </c>
      <c r="F62" s="262">
        <v>-1.5800000000000002E-2</v>
      </c>
      <c r="G62" s="262">
        <v>-1.3100000000000001E-2</v>
      </c>
      <c r="H62" s="262">
        <v>-1.6500000000000001E-2</v>
      </c>
      <c r="I62" s="262">
        <v>-8.3000000000000001E-3</v>
      </c>
      <c r="J62" s="262">
        <v>-1.03E-2</v>
      </c>
      <c r="K62" s="262">
        <v>-2.5399999999999999E-2</v>
      </c>
    </row>
    <row r="63" spans="1:12" s="245" customFormat="1" ht="23.25" customHeight="1">
      <c r="A63" s="263" t="s">
        <v>679</v>
      </c>
      <c r="B63" s="226" t="s">
        <v>847</v>
      </c>
      <c r="C63" s="264" t="s">
        <v>848</v>
      </c>
      <c r="D63" s="265">
        <v>-9.6299999999999997E-2</v>
      </c>
      <c r="E63" s="265">
        <v>-8.7599999999999997E-2</v>
      </c>
      <c r="F63" s="265">
        <v>-6.7500000000000004E-2</v>
      </c>
      <c r="G63" s="265">
        <v>-8.5800000000000001E-2</v>
      </c>
      <c r="H63" s="265">
        <v>-8.09E-2</v>
      </c>
      <c r="I63" s="265">
        <v>-8.7400000000000005E-2</v>
      </c>
      <c r="J63" s="265">
        <v>-8.4199999999999997E-2</v>
      </c>
      <c r="K63" s="265">
        <v>-7.5800000000000006E-2</v>
      </c>
    </row>
    <row r="64" spans="1:12" s="245" customFormat="1" ht="23.25" customHeight="1">
      <c r="A64" s="263" t="s">
        <v>679</v>
      </c>
      <c r="B64" s="226" t="s">
        <v>849</v>
      </c>
      <c r="C64" s="264" t="s">
        <v>850</v>
      </c>
      <c r="D64" s="265">
        <v>0</v>
      </c>
      <c r="E64" s="265">
        <v>2.0000000000000001E-4</v>
      </c>
      <c r="F64" s="265">
        <v>1E-4</v>
      </c>
      <c r="G64" s="265">
        <v>0</v>
      </c>
      <c r="H64" s="265">
        <v>1E-4</v>
      </c>
      <c r="I64" s="265">
        <v>1E-4</v>
      </c>
      <c r="J64" s="265">
        <v>3.2000000000000002E-3</v>
      </c>
      <c r="K64" s="265">
        <v>0</v>
      </c>
    </row>
    <row r="65" spans="1:12" s="245" customFormat="1" ht="23.25" customHeight="1">
      <c r="A65" s="263" t="s">
        <v>679</v>
      </c>
      <c r="B65" s="226" t="s">
        <v>851</v>
      </c>
      <c r="C65" s="264" t="s">
        <v>852</v>
      </c>
      <c r="D65" s="265">
        <v>0</v>
      </c>
      <c r="E65" s="265">
        <v>-1E-4</v>
      </c>
      <c r="F65" s="265">
        <v>-1E-4</v>
      </c>
      <c r="G65" s="265">
        <v>5.9999999999999995E-4</v>
      </c>
      <c r="H65" s="265">
        <v>1E-4</v>
      </c>
      <c r="I65" s="265">
        <v>-1E-4</v>
      </c>
      <c r="J65" s="265">
        <v>4.0000000000000002E-4</v>
      </c>
      <c r="K65" s="265">
        <v>0</v>
      </c>
    </row>
    <row r="66" spans="1:12" s="245" customFormat="1" ht="44.25" customHeight="1" thickBot="1">
      <c r="A66" s="263"/>
      <c r="B66" s="226"/>
      <c r="C66" s="264" t="s">
        <v>853</v>
      </c>
      <c r="D66" s="265">
        <v>-7.7000000000000002E-3</v>
      </c>
      <c r="E66" s="265">
        <v>1E-4</v>
      </c>
      <c r="F66" s="265">
        <v>0</v>
      </c>
      <c r="G66" s="265">
        <v>1E-4</v>
      </c>
      <c r="H66" s="265">
        <v>0</v>
      </c>
      <c r="I66" s="265">
        <v>0</v>
      </c>
      <c r="J66" s="265">
        <v>0</v>
      </c>
      <c r="K66" s="265">
        <v>0</v>
      </c>
    </row>
    <row r="67" spans="1:12" s="260" customFormat="1" ht="24.75" customHeight="1" thickTop="1" thickBot="1">
      <c r="A67" s="255" t="s">
        <v>679</v>
      </c>
      <c r="B67" s="222" t="s">
        <v>854</v>
      </c>
      <c r="C67" s="257" t="s">
        <v>855</v>
      </c>
      <c r="D67" s="280">
        <v>1.5599999999999999E-2</v>
      </c>
      <c r="E67" s="280">
        <v>1.7399999999999999E-2</v>
      </c>
      <c r="F67" s="280">
        <v>1.84E-2</v>
      </c>
      <c r="G67" s="280">
        <v>2.9600000000000001E-2</v>
      </c>
      <c r="H67" s="280">
        <v>2.1000000000000001E-2</v>
      </c>
      <c r="I67" s="280">
        <v>1.34E-2</v>
      </c>
      <c r="J67" s="281">
        <v>2.07E-2</v>
      </c>
      <c r="K67" s="281">
        <v>1.7299999999999999E-2</v>
      </c>
      <c r="L67" s="259"/>
    </row>
    <row r="68" spans="1:12" ht="4.5" hidden="1" customHeight="1" thickTop="1">
      <c r="A68" s="248" t="s">
        <v>678</v>
      </c>
      <c r="B68" s="282" t="s">
        <v>678</v>
      </c>
      <c r="C68" s="283"/>
      <c r="D68" s="283"/>
      <c r="E68" s="283"/>
      <c r="F68" s="283"/>
      <c r="G68" s="283"/>
      <c r="H68" s="283"/>
      <c r="I68" s="283"/>
      <c r="J68" s="283"/>
      <c r="K68" s="283"/>
    </row>
    <row r="69" spans="1:12" ht="14.25" thickTop="1" thickBot="1">
      <c r="A69" s="284"/>
      <c r="B69" s="284"/>
      <c r="C69" s="285"/>
      <c r="D69" s="285"/>
      <c r="E69" s="285"/>
      <c r="F69" s="285"/>
      <c r="G69" s="285"/>
      <c r="H69" s="285"/>
      <c r="I69" s="285"/>
      <c r="J69" s="285"/>
      <c r="K69" s="285"/>
      <c r="L69" s="286"/>
    </row>
    <row r="70" spans="1:12" ht="23.25" customHeight="1">
      <c r="C70" s="176" t="s">
        <v>635</v>
      </c>
    </row>
    <row r="71" spans="1:12" ht="15">
      <c r="C71" s="176" t="s">
        <v>856</v>
      </c>
    </row>
    <row r="72" spans="1:12" ht="15">
      <c r="C72" s="176" t="s">
        <v>857</v>
      </c>
    </row>
    <row r="73" spans="1:12" ht="15">
      <c r="C73" s="176" t="s">
        <v>638</v>
      </c>
    </row>
    <row r="74" spans="1:12" ht="15">
      <c r="C74" s="176" t="s">
        <v>639</v>
      </c>
    </row>
    <row r="75" spans="1:12" ht="15">
      <c r="C75" s="176" t="s">
        <v>640</v>
      </c>
    </row>
    <row r="76" spans="1:12" ht="15">
      <c r="C76" s="176" t="s">
        <v>858</v>
      </c>
    </row>
    <row r="77" spans="1:12" ht="15">
      <c r="C77" s="176" t="s">
        <v>642</v>
      </c>
    </row>
    <row r="78" spans="1:12" ht="15">
      <c r="C78" s="176" t="s">
        <v>643</v>
      </c>
    </row>
    <row r="79" spans="1:12" ht="15">
      <c r="C79" s="176" t="s">
        <v>644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F41"/>
  <sheetViews>
    <sheetView topLeftCell="A2" zoomScale="43" zoomScaleNormal="43" workbookViewId="0">
      <selection activeCell="A17" sqref="A17"/>
    </sheetView>
  </sheetViews>
  <sheetFormatPr defaultRowHeight="12.75"/>
  <cols>
    <col min="1" max="1" width="130.28515625" style="297" customWidth="1"/>
    <col min="2" max="6" width="39.28515625" style="290" customWidth="1"/>
    <col min="7" max="7" width="3.28515625" style="290" customWidth="1"/>
    <col min="8" max="9" width="9.140625" style="290"/>
    <col min="10" max="10" width="13.85546875" style="290" bestFit="1" customWidth="1"/>
    <col min="11" max="256" width="9.140625" style="290"/>
    <col min="257" max="257" width="130.28515625" style="290" customWidth="1"/>
    <col min="258" max="262" width="39.28515625" style="290" customWidth="1"/>
    <col min="263" max="263" width="3.28515625" style="290" customWidth="1"/>
    <col min="264" max="265" width="9.140625" style="290"/>
    <col min="266" max="266" width="13.85546875" style="290" bestFit="1" customWidth="1"/>
    <col min="267" max="512" width="9.140625" style="290"/>
    <col min="513" max="513" width="130.28515625" style="290" customWidth="1"/>
    <col min="514" max="518" width="39.28515625" style="290" customWidth="1"/>
    <col min="519" max="519" width="3.28515625" style="290" customWidth="1"/>
    <col min="520" max="521" width="9.140625" style="290"/>
    <col min="522" max="522" width="13.85546875" style="290" bestFit="1" customWidth="1"/>
    <col min="523" max="768" width="9.140625" style="290"/>
    <col min="769" max="769" width="130.28515625" style="290" customWidth="1"/>
    <col min="770" max="774" width="39.28515625" style="290" customWidth="1"/>
    <col min="775" max="775" width="3.28515625" style="290" customWidth="1"/>
    <col min="776" max="777" width="9.140625" style="290"/>
    <col min="778" max="778" width="13.85546875" style="290" bestFit="1" customWidth="1"/>
    <col min="779" max="1024" width="9.140625" style="290"/>
    <col min="1025" max="1025" width="130.28515625" style="290" customWidth="1"/>
    <col min="1026" max="1030" width="39.28515625" style="290" customWidth="1"/>
    <col min="1031" max="1031" width="3.28515625" style="290" customWidth="1"/>
    <col min="1032" max="1033" width="9.140625" style="290"/>
    <col min="1034" max="1034" width="13.85546875" style="290" bestFit="1" customWidth="1"/>
    <col min="1035" max="1280" width="9.140625" style="290"/>
    <col min="1281" max="1281" width="130.28515625" style="290" customWidth="1"/>
    <col min="1282" max="1286" width="39.28515625" style="290" customWidth="1"/>
    <col min="1287" max="1287" width="3.28515625" style="290" customWidth="1"/>
    <col min="1288" max="1289" width="9.140625" style="290"/>
    <col min="1290" max="1290" width="13.85546875" style="290" bestFit="1" customWidth="1"/>
    <col min="1291" max="1536" width="9.140625" style="290"/>
    <col min="1537" max="1537" width="130.28515625" style="290" customWidth="1"/>
    <col min="1538" max="1542" width="39.28515625" style="290" customWidth="1"/>
    <col min="1543" max="1543" width="3.28515625" style="290" customWidth="1"/>
    <col min="1544" max="1545" width="9.140625" style="290"/>
    <col min="1546" max="1546" width="13.85546875" style="290" bestFit="1" customWidth="1"/>
    <col min="1547" max="1792" width="9.140625" style="290"/>
    <col min="1793" max="1793" width="130.28515625" style="290" customWidth="1"/>
    <col min="1794" max="1798" width="39.28515625" style="290" customWidth="1"/>
    <col min="1799" max="1799" width="3.28515625" style="290" customWidth="1"/>
    <col min="1800" max="1801" width="9.140625" style="290"/>
    <col min="1802" max="1802" width="13.85546875" style="290" bestFit="1" customWidth="1"/>
    <col min="1803" max="2048" width="9.140625" style="290"/>
    <col min="2049" max="2049" width="130.28515625" style="290" customWidth="1"/>
    <col min="2050" max="2054" width="39.28515625" style="290" customWidth="1"/>
    <col min="2055" max="2055" width="3.28515625" style="290" customWidth="1"/>
    <col min="2056" max="2057" width="9.140625" style="290"/>
    <col min="2058" max="2058" width="13.85546875" style="290" bestFit="1" customWidth="1"/>
    <col min="2059" max="2304" width="9.140625" style="290"/>
    <col min="2305" max="2305" width="130.28515625" style="290" customWidth="1"/>
    <col min="2306" max="2310" width="39.28515625" style="290" customWidth="1"/>
    <col min="2311" max="2311" width="3.28515625" style="290" customWidth="1"/>
    <col min="2312" max="2313" width="9.140625" style="290"/>
    <col min="2314" max="2314" width="13.85546875" style="290" bestFit="1" customWidth="1"/>
    <col min="2315" max="2560" width="9.140625" style="290"/>
    <col min="2561" max="2561" width="130.28515625" style="290" customWidth="1"/>
    <col min="2562" max="2566" width="39.28515625" style="290" customWidth="1"/>
    <col min="2567" max="2567" width="3.28515625" style="290" customWidth="1"/>
    <col min="2568" max="2569" width="9.140625" style="290"/>
    <col min="2570" max="2570" width="13.85546875" style="290" bestFit="1" customWidth="1"/>
    <col min="2571" max="2816" width="9.140625" style="290"/>
    <col min="2817" max="2817" width="130.28515625" style="290" customWidth="1"/>
    <col min="2818" max="2822" width="39.28515625" style="290" customWidth="1"/>
    <col min="2823" max="2823" width="3.28515625" style="290" customWidth="1"/>
    <col min="2824" max="2825" width="9.140625" style="290"/>
    <col min="2826" max="2826" width="13.85546875" style="290" bestFit="1" customWidth="1"/>
    <col min="2827" max="3072" width="9.140625" style="290"/>
    <col min="3073" max="3073" width="130.28515625" style="290" customWidth="1"/>
    <col min="3074" max="3078" width="39.28515625" style="290" customWidth="1"/>
    <col min="3079" max="3079" width="3.28515625" style="290" customWidth="1"/>
    <col min="3080" max="3081" width="9.140625" style="290"/>
    <col min="3082" max="3082" width="13.85546875" style="290" bestFit="1" customWidth="1"/>
    <col min="3083" max="3328" width="9.140625" style="290"/>
    <col min="3329" max="3329" width="130.28515625" style="290" customWidth="1"/>
    <col min="3330" max="3334" width="39.28515625" style="290" customWidth="1"/>
    <col min="3335" max="3335" width="3.28515625" style="290" customWidth="1"/>
    <col min="3336" max="3337" width="9.140625" style="290"/>
    <col min="3338" max="3338" width="13.85546875" style="290" bestFit="1" customWidth="1"/>
    <col min="3339" max="3584" width="9.140625" style="290"/>
    <col min="3585" max="3585" width="130.28515625" style="290" customWidth="1"/>
    <col min="3586" max="3590" width="39.28515625" style="290" customWidth="1"/>
    <col min="3591" max="3591" width="3.28515625" style="290" customWidth="1"/>
    <col min="3592" max="3593" width="9.140625" style="290"/>
    <col min="3594" max="3594" width="13.85546875" style="290" bestFit="1" customWidth="1"/>
    <col min="3595" max="3840" width="9.140625" style="290"/>
    <col min="3841" max="3841" width="130.28515625" style="290" customWidth="1"/>
    <col min="3842" max="3846" width="39.28515625" style="290" customWidth="1"/>
    <col min="3847" max="3847" width="3.28515625" style="290" customWidth="1"/>
    <col min="3848" max="3849" width="9.140625" style="290"/>
    <col min="3850" max="3850" width="13.85546875" style="290" bestFit="1" customWidth="1"/>
    <col min="3851" max="4096" width="9.140625" style="290"/>
    <col min="4097" max="4097" width="130.28515625" style="290" customWidth="1"/>
    <col min="4098" max="4102" width="39.28515625" style="290" customWidth="1"/>
    <col min="4103" max="4103" width="3.28515625" style="290" customWidth="1"/>
    <col min="4104" max="4105" width="9.140625" style="290"/>
    <col min="4106" max="4106" width="13.85546875" style="290" bestFit="1" customWidth="1"/>
    <col min="4107" max="4352" width="9.140625" style="290"/>
    <col min="4353" max="4353" width="130.28515625" style="290" customWidth="1"/>
    <col min="4354" max="4358" width="39.28515625" style="290" customWidth="1"/>
    <col min="4359" max="4359" width="3.28515625" style="290" customWidth="1"/>
    <col min="4360" max="4361" width="9.140625" style="290"/>
    <col min="4362" max="4362" width="13.85546875" style="290" bestFit="1" customWidth="1"/>
    <col min="4363" max="4608" width="9.140625" style="290"/>
    <col min="4609" max="4609" width="130.28515625" style="290" customWidth="1"/>
    <col min="4610" max="4614" width="39.28515625" style="290" customWidth="1"/>
    <col min="4615" max="4615" width="3.28515625" style="290" customWidth="1"/>
    <col min="4616" max="4617" width="9.140625" style="290"/>
    <col min="4618" max="4618" width="13.85546875" style="290" bestFit="1" customWidth="1"/>
    <col min="4619" max="4864" width="9.140625" style="290"/>
    <col min="4865" max="4865" width="130.28515625" style="290" customWidth="1"/>
    <col min="4866" max="4870" width="39.28515625" style="290" customWidth="1"/>
    <col min="4871" max="4871" width="3.28515625" style="290" customWidth="1"/>
    <col min="4872" max="4873" width="9.140625" style="290"/>
    <col min="4874" max="4874" width="13.85546875" style="290" bestFit="1" customWidth="1"/>
    <col min="4875" max="5120" width="9.140625" style="290"/>
    <col min="5121" max="5121" width="130.28515625" style="290" customWidth="1"/>
    <col min="5122" max="5126" width="39.28515625" style="290" customWidth="1"/>
    <col min="5127" max="5127" width="3.28515625" style="290" customWidth="1"/>
    <col min="5128" max="5129" width="9.140625" style="290"/>
    <col min="5130" max="5130" width="13.85546875" style="290" bestFit="1" customWidth="1"/>
    <col min="5131" max="5376" width="9.140625" style="290"/>
    <col min="5377" max="5377" width="130.28515625" style="290" customWidth="1"/>
    <col min="5378" max="5382" width="39.28515625" style="290" customWidth="1"/>
    <col min="5383" max="5383" width="3.28515625" style="290" customWidth="1"/>
    <col min="5384" max="5385" width="9.140625" style="290"/>
    <col min="5386" max="5386" width="13.85546875" style="290" bestFit="1" customWidth="1"/>
    <col min="5387" max="5632" width="9.140625" style="290"/>
    <col min="5633" max="5633" width="130.28515625" style="290" customWidth="1"/>
    <col min="5634" max="5638" width="39.28515625" style="290" customWidth="1"/>
    <col min="5639" max="5639" width="3.28515625" style="290" customWidth="1"/>
    <col min="5640" max="5641" width="9.140625" style="290"/>
    <col min="5642" max="5642" width="13.85546875" style="290" bestFit="1" customWidth="1"/>
    <col min="5643" max="5888" width="9.140625" style="290"/>
    <col min="5889" max="5889" width="130.28515625" style="290" customWidth="1"/>
    <col min="5890" max="5894" width="39.28515625" style="290" customWidth="1"/>
    <col min="5895" max="5895" width="3.28515625" style="290" customWidth="1"/>
    <col min="5896" max="5897" width="9.140625" style="290"/>
    <col min="5898" max="5898" width="13.85546875" style="290" bestFit="1" customWidth="1"/>
    <col min="5899" max="6144" width="9.140625" style="290"/>
    <col min="6145" max="6145" width="130.28515625" style="290" customWidth="1"/>
    <col min="6146" max="6150" width="39.28515625" style="290" customWidth="1"/>
    <col min="6151" max="6151" width="3.28515625" style="290" customWidth="1"/>
    <col min="6152" max="6153" width="9.140625" style="290"/>
    <col min="6154" max="6154" width="13.85546875" style="290" bestFit="1" customWidth="1"/>
    <col min="6155" max="6400" width="9.140625" style="290"/>
    <col min="6401" max="6401" width="130.28515625" style="290" customWidth="1"/>
    <col min="6402" max="6406" width="39.28515625" style="290" customWidth="1"/>
    <col min="6407" max="6407" width="3.28515625" style="290" customWidth="1"/>
    <col min="6408" max="6409" width="9.140625" style="290"/>
    <col min="6410" max="6410" width="13.85546875" style="290" bestFit="1" customWidth="1"/>
    <col min="6411" max="6656" width="9.140625" style="290"/>
    <col min="6657" max="6657" width="130.28515625" style="290" customWidth="1"/>
    <col min="6658" max="6662" width="39.28515625" style="290" customWidth="1"/>
    <col min="6663" max="6663" width="3.28515625" style="290" customWidth="1"/>
    <col min="6664" max="6665" width="9.140625" style="290"/>
    <col min="6666" max="6666" width="13.85546875" style="290" bestFit="1" customWidth="1"/>
    <col min="6667" max="6912" width="9.140625" style="290"/>
    <col min="6913" max="6913" width="130.28515625" style="290" customWidth="1"/>
    <col min="6914" max="6918" width="39.28515625" style="290" customWidth="1"/>
    <col min="6919" max="6919" width="3.28515625" style="290" customWidth="1"/>
    <col min="6920" max="6921" width="9.140625" style="290"/>
    <col min="6922" max="6922" width="13.85546875" style="290" bestFit="1" customWidth="1"/>
    <col min="6923" max="7168" width="9.140625" style="290"/>
    <col min="7169" max="7169" width="130.28515625" style="290" customWidth="1"/>
    <col min="7170" max="7174" width="39.28515625" style="290" customWidth="1"/>
    <col min="7175" max="7175" width="3.28515625" style="290" customWidth="1"/>
    <col min="7176" max="7177" width="9.140625" style="290"/>
    <col min="7178" max="7178" width="13.85546875" style="290" bestFit="1" customWidth="1"/>
    <col min="7179" max="7424" width="9.140625" style="290"/>
    <col min="7425" max="7425" width="130.28515625" style="290" customWidth="1"/>
    <col min="7426" max="7430" width="39.28515625" style="290" customWidth="1"/>
    <col min="7431" max="7431" width="3.28515625" style="290" customWidth="1"/>
    <col min="7432" max="7433" width="9.140625" style="290"/>
    <col min="7434" max="7434" width="13.85546875" style="290" bestFit="1" customWidth="1"/>
    <col min="7435" max="7680" width="9.140625" style="290"/>
    <col min="7681" max="7681" width="130.28515625" style="290" customWidth="1"/>
    <col min="7682" max="7686" width="39.28515625" style="290" customWidth="1"/>
    <col min="7687" max="7687" width="3.28515625" style="290" customWidth="1"/>
    <col min="7688" max="7689" width="9.140625" style="290"/>
    <col min="7690" max="7690" width="13.85546875" style="290" bestFit="1" customWidth="1"/>
    <col min="7691" max="7936" width="9.140625" style="290"/>
    <col min="7937" max="7937" width="130.28515625" style="290" customWidth="1"/>
    <col min="7938" max="7942" width="39.28515625" style="290" customWidth="1"/>
    <col min="7943" max="7943" width="3.28515625" style="290" customWidth="1"/>
    <col min="7944" max="7945" width="9.140625" style="290"/>
    <col min="7946" max="7946" width="13.85546875" style="290" bestFit="1" customWidth="1"/>
    <col min="7947" max="8192" width="9.140625" style="290"/>
    <col min="8193" max="8193" width="130.28515625" style="290" customWidth="1"/>
    <col min="8194" max="8198" width="39.28515625" style="290" customWidth="1"/>
    <col min="8199" max="8199" width="3.28515625" style="290" customWidth="1"/>
    <col min="8200" max="8201" width="9.140625" style="290"/>
    <col min="8202" max="8202" width="13.85546875" style="290" bestFit="1" customWidth="1"/>
    <col min="8203" max="8448" width="9.140625" style="290"/>
    <col min="8449" max="8449" width="130.28515625" style="290" customWidth="1"/>
    <col min="8450" max="8454" width="39.28515625" style="290" customWidth="1"/>
    <col min="8455" max="8455" width="3.28515625" style="290" customWidth="1"/>
    <col min="8456" max="8457" width="9.140625" style="290"/>
    <col min="8458" max="8458" width="13.85546875" style="290" bestFit="1" customWidth="1"/>
    <col min="8459" max="8704" width="9.140625" style="290"/>
    <col min="8705" max="8705" width="130.28515625" style="290" customWidth="1"/>
    <col min="8706" max="8710" width="39.28515625" style="290" customWidth="1"/>
    <col min="8711" max="8711" width="3.28515625" style="290" customWidth="1"/>
    <col min="8712" max="8713" width="9.140625" style="290"/>
    <col min="8714" max="8714" width="13.85546875" style="290" bestFit="1" customWidth="1"/>
    <col min="8715" max="8960" width="9.140625" style="290"/>
    <col min="8961" max="8961" width="130.28515625" style="290" customWidth="1"/>
    <col min="8962" max="8966" width="39.28515625" style="290" customWidth="1"/>
    <col min="8967" max="8967" width="3.28515625" style="290" customWidth="1"/>
    <col min="8968" max="8969" width="9.140625" style="290"/>
    <col min="8970" max="8970" width="13.85546875" style="290" bestFit="1" customWidth="1"/>
    <col min="8971" max="9216" width="9.140625" style="290"/>
    <col min="9217" max="9217" width="130.28515625" style="290" customWidth="1"/>
    <col min="9218" max="9222" width="39.28515625" style="290" customWidth="1"/>
    <col min="9223" max="9223" width="3.28515625" style="290" customWidth="1"/>
    <col min="9224" max="9225" width="9.140625" style="290"/>
    <col min="9226" max="9226" width="13.85546875" style="290" bestFit="1" customWidth="1"/>
    <col min="9227" max="9472" width="9.140625" style="290"/>
    <col min="9473" max="9473" width="130.28515625" style="290" customWidth="1"/>
    <col min="9474" max="9478" width="39.28515625" style="290" customWidth="1"/>
    <col min="9479" max="9479" width="3.28515625" style="290" customWidth="1"/>
    <col min="9480" max="9481" width="9.140625" style="290"/>
    <col min="9482" max="9482" width="13.85546875" style="290" bestFit="1" customWidth="1"/>
    <col min="9483" max="9728" width="9.140625" style="290"/>
    <col min="9729" max="9729" width="130.28515625" style="290" customWidth="1"/>
    <col min="9730" max="9734" width="39.28515625" style="290" customWidth="1"/>
    <col min="9735" max="9735" width="3.28515625" style="290" customWidth="1"/>
    <col min="9736" max="9737" width="9.140625" style="290"/>
    <col min="9738" max="9738" width="13.85546875" style="290" bestFit="1" customWidth="1"/>
    <col min="9739" max="9984" width="9.140625" style="290"/>
    <col min="9985" max="9985" width="130.28515625" style="290" customWidth="1"/>
    <col min="9986" max="9990" width="39.28515625" style="290" customWidth="1"/>
    <col min="9991" max="9991" width="3.28515625" style="290" customWidth="1"/>
    <col min="9992" max="9993" width="9.140625" style="290"/>
    <col min="9994" max="9994" width="13.85546875" style="290" bestFit="1" customWidth="1"/>
    <col min="9995" max="10240" width="9.140625" style="290"/>
    <col min="10241" max="10241" width="130.28515625" style="290" customWidth="1"/>
    <col min="10242" max="10246" width="39.28515625" style="290" customWidth="1"/>
    <col min="10247" max="10247" width="3.28515625" style="290" customWidth="1"/>
    <col min="10248" max="10249" width="9.140625" style="290"/>
    <col min="10250" max="10250" width="13.85546875" style="290" bestFit="1" customWidth="1"/>
    <col min="10251" max="10496" width="9.140625" style="290"/>
    <col min="10497" max="10497" width="130.28515625" style="290" customWidth="1"/>
    <col min="10498" max="10502" width="39.28515625" style="290" customWidth="1"/>
    <col min="10503" max="10503" width="3.28515625" style="290" customWidth="1"/>
    <col min="10504" max="10505" width="9.140625" style="290"/>
    <col min="10506" max="10506" width="13.85546875" style="290" bestFit="1" customWidth="1"/>
    <col min="10507" max="10752" width="9.140625" style="290"/>
    <col min="10753" max="10753" width="130.28515625" style="290" customWidth="1"/>
    <col min="10754" max="10758" width="39.28515625" style="290" customWidth="1"/>
    <col min="10759" max="10759" width="3.28515625" style="290" customWidth="1"/>
    <col min="10760" max="10761" width="9.140625" style="290"/>
    <col min="10762" max="10762" width="13.85546875" style="290" bestFit="1" customWidth="1"/>
    <col min="10763" max="11008" width="9.140625" style="290"/>
    <col min="11009" max="11009" width="130.28515625" style="290" customWidth="1"/>
    <col min="11010" max="11014" width="39.28515625" style="290" customWidth="1"/>
    <col min="11015" max="11015" width="3.28515625" style="290" customWidth="1"/>
    <col min="11016" max="11017" width="9.140625" style="290"/>
    <col min="11018" max="11018" width="13.85546875" style="290" bestFit="1" customWidth="1"/>
    <col min="11019" max="11264" width="9.140625" style="290"/>
    <col min="11265" max="11265" width="130.28515625" style="290" customWidth="1"/>
    <col min="11266" max="11270" width="39.28515625" style="290" customWidth="1"/>
    <col min="11271" max="11271" width="3.28515625" style="290" customWidth="1"/>
    <col min="11272" max="11273" width="9.140625" style="290"/>
    <col min="11274" max="11274" width="13.85546875" style="290" bestFit="1" customWidth="1"/>
    <col min="11275" max="11520" width="9.140625" style="290"/>
    <col min="11521" max="11521" width="130.28515625" style="290" customWidth="1"/>
    <col min="11522" max="11526" width="39.28515625" style="290" customWidth="1"/>
    <col min="11527" max="11527" width="3.28515625" style="290" customWidth="1"/>
    <col min="11528" max="11529" width="9.140625" style="290"/>
    <col min="11530" max="11530" width="13.85546875" style="290" bestFit="1" customWidth="1"/>
    <col min="11531" max="11776" width="9.140625" style="290"/>
    <col min="11777" max="11777" width="130.28515625" style="290" customWidth="1"/>
    <col min="11778" max="11782" width="39.28515625" style="290" customWidth="1"/>
    <col min="11783" max="11783" width="3.28515625" style="290" customWidth="1"/>
    <col min="11784" max="11785" width="9.140625" style="290"/>
    <col min="11786" max="11786" width="13.85546875" style="290" bestFit="1" customWidth="1"/>
    <col min="11787" max="12032" width="9.140625" style="290"/>
    <col min="12033" max="12033" width="130.28515625" style="290" customWidth="1"/>
    <col min="12034" max="12038" width="39.28515625" style="290" customWidth="1"/>
    <col min="12039" max="12039" width="3.28515625" style="290" customWidth="1"/>
    <col min="12040" max="12041" width="9.140625" style="290"/>
    <col min="12042" max="12042" width="13.85546875" style="290" bestFit="1" customWidth="1"/>
    <col min="12043" max="12288" width="9.140625" style="290"/>
    <col min="12289" max="12289" width="130.28515625" style="290" customWidth="1"/>
    <col min="12290" max="12294" width="39.28515625" style="290" customWidth="1"/>
    <col min="12295" max="12295" width="3.28515625" style="290" customWidth="1"/>
    <col min="12296" max="12297" width="9.140625" style="290"/>
    <col min="12298" max="12298" width="13.85546875" style="290" bestFit="1" customWidth="1"/>
    <col min="12299" max="12544" width="9.140625" style="290"/>
    <col min="12545" max="12545" width="130.28515625" style="290" customWidth="1"/>
    <col min="12546" max="12550" width="39.28515625" style="290" customWidth="1"/>
    <col min="12551" max="12551" width="3.28515625" style="290" customWidth="1"/>
    <col min="12552" max="12553" width="9.140625" style="290"/>
    <col min="12554" max="12554" width="13.85546875" style="290" bestFit="1" customWidth="1"/>
    <col min="12555" max="12800" width="9.140625" style="290"/>
    <col min="12801" max="12801" width="130.28515625" style="290" customWidth="1"/>
    <col min="12802" max="12806" width="39.28515625" style="290" customWidth="1"/>
    <col min="12807" max="12807" width="3.28515625" style="290" customWidth="1"/>
    <col min="12808" max="12809" width="9.140625" style="290"/>
    <col min="12810" max="12810" width="13.85546875" style="290" bestFit="1" customWidth="1"/>
    <col min="12811" max="13056" width="9.140625" style="290"/>
    <col min="13057" max="13057" width="130.28515625" style="290" customWidth="1"/>
    <col min="13058" max="13062" width="39.28515625" style="290" customWidth="1"/>
    <col min="13063" max="13063" width="3.28515625" style="290" customWidth="1"/>
    <col min="13064" max="13065" width="9.140625" style="290"/>
    <col min="13066" max="13066" width="13.85546875" style="290" bestFit="1" customWidth="1"/>
    <col min="13067" max="13312" width="9.140625" style="290"/>
    <col min="13313" max="13313" width="130.28515625" style="290" customWidth="1"/>
    <col min="13314" max="13318" width="39.28515625" style="290" customWidth="1"/>
    <col min="13319" max="13319" width="3.28515625" style="290" customWidth="1"/>
    <col min="13320" max="13321" width="9.140625" style="290"/>
    <col min="13322" max="13322" width="13.85546875" style="290" bestFit="1" customWidth="1"/>
    <col min="13323" max="13568" width="9.140625" style="290"/>
    <col min="13569" max="13569" width="130.28515625" style="290" customWidth="1"/>
    <col min="13570" max="13574" width="39.28515625" style="290" customWidth="1"/>
    <col min="13575" max="13575" width="3.28515625" style="290" customWidth="1"/>
    <col min="13576" max="13577" width="9.140625" style="290"/>
    <col min="13578" max="13578" width="13.85546875" style="290" bestFit="1" customWidth="1"/>
    <col min="13579" max="13824" width="9.140625" style="290"/>
    <col min="13825" max="13825" width="130.28515625" style="290" customWidth="1"/>
    <col min="13826" max="13830" width="39.28515625" style="290" customWidth="1"/>
    <col min="13831" max="13831" width="3.28515625" style="290" customWidth="1"/>
    <col min="13832" max="13833" width="9.140625" style="290"/>
    <col min="13834" max="13834" width="13.85546875" style="290" bestFit="1" customWidth="1"/>
    <col min="13835" max="14080" width="9.140625" style="290"/>
    <col min="14081" max="14081" width="130.28515625" style="290" customWidth="1"/>
    <col min="14082" max="14086" width="39.28515625" style="290" customWidth="1"/>
    <col min="14087" max="14087" width="3.28515625" style="290" customWidth="1"/>
    <col min="14088" max="14089" width="9.140625" style="290"/>
    <col min="14090" max="14090" width="13.85546875" style="290" bestFit="1" customWidth="1"/>
    <col min="14091" max="14336" width="9.140625" style="290"/>
    <col min="14337" max="14337" width="130.28515625" style="290" customWidth="1"/>
    <col min="14338" max="14342" width="39.28515625" style="290" customWidth="1"/>
    <col min="14343" max="14343" width="3.28515625" style="290" customWidth="1"/>
    <col min="14344" max="14345" width="9.140625" style="290"/>
    <col min="14346" max="14346" width="13.85546875" style="290" bestFit="1" customWidth="1"/>
    <col min="14347" max="14592" width="9.140625" style="290"/>
    <col min="14593" max="14593" width="130.28515625" style="290" customWidth="1"/>
    <col min="14594" max="14598" width="39.28515625" style="290" customWidth="1"/>
    <col min="14599" max="14599" width="3.28515625" style="290" customWidth="1"/>
    <col min="14600" max="14601" width="9.140625" style="290"/>
    <col min="14602" max="14602" width="13.85546875" style="290" bestFit="1" customWidth="1"/>
    <col min="14603" max="14848" width="9.140625" style="290"/>
    <col min="14849" max="14849" width="130.28515625" style="290" customWidth="1"/>
    <col min="14850" max="14854" width="39.28515625" style="290" customWidth="1"/>
    <col min="14855" max="14855" width="3.28515625" style="290" customWidth="1"/>
    <col min="14856" max="14857" width="9.140625" style="290"/>
    <col min="14858" max="14858" width="13.85546875" style="290" bestFit="1" customWidth="1"/>
    <col min="14859" max="15104" width="9.140625" style="290"/>
    <col min="15105" max="15105" width="130.28515625" style="290" customWidth="1"/>
    <col min="15106" max="15110" width="39.28515625" style="290" customWidth="1"/>
    <col min="15111" max="15111" width="3.28515625" style="290" customWidth="1"/>
    <col min="15112" max="15113" width="9.140625" style="290"/>
    <col min="15114" max="15114" width="13.85546875" style="290" bestFit="1" customWidth="1"/>
    <col min="15115" max="15360" width="9.140625" style="290"/>
    <col min="15361" max="15361" width="130.28515625" style="290" customWidth="1"/>
    <col min="15362" max="15366" width="39.28515625" style="290" customWidth="1"/>
    <col min="15367" max="15367" width="3.28515625" style="290" customWidth="1"/>
    <col min="15368" max="15369" width="9.140625" style="290"/>
    <col min="15370" max="15370" width="13.85546875" style="290" bestFit="1" customWidth="1"/>
    <col min="15371" max="15616" width="9.140625" style="290"/>
    <col min="15617" max="15617" width="130.28515625" style="290" customWidth="1"/>
    <col min="15618" max="15622" width="39.28515625" style="290" customWidth="1"/>
    <col min="15623" max="15623" width="3.28515625" style="290" customWidth="1"/>
    <col min="15624" max="15625" width="9.140625" style="290"/>
    <col min="15626" max="15626" width="13.85546875" style="290" bestFit="1" customWidth="1"/>
    <col min="15627" max="15872" width="9.140625" style="290"/>
    <col min="15873" max="15873" width="130.28515625" style="290" customWidth="1"/>
    <col min="15874" max="15878" width="39.28515625" style="290" customWidth="1"/>
    <col min="15879" max="15879" width="3.28515625" style="290" customWidth="1"/>
    <col min="15880" max="15881" width="9.140625" style="290"/>
    <col min="15882" max="15882" width="13.85546875" style="290" bestFit="1" customWidth="1"/>
    <col min="15883" max="16128" width="9.140625" style="290"/>
    <col min="16129" max="16129" width="130.28515625" style="290" customWidth="1"/>
    <col min="16130" max="16134" width="39.28515625" style="290" customWidth="1"/>
    <col min="16135" max="16135" width="3.28515625" style="290" customWidth="1"/>
    <col min="16136" max="16137" width="9.140625" style="290"/>
    <col min="16138" max="16138" width="13.85546875" style="290" bestFit="1" customWidth="1"/>
    <col min="16139" max="16384" width="9.140625" style="290"/>
  </cols>
  <sheetData>
    <row r="1" spans="1:6" ht="20.25" hidden="1">
      <c r="A1" s="618"/>
      <c r="B1" s="619"/>
      <c r="C1" s="619"/>
      <c r="D1" s="619"/>
      <c r="E1" s="619"/>
      <c r="F1" s="619"/>
    </row>
    <row r="2" spans="1:6" ht="54.75" customHeight="1">
      <c r="A2" s="657" t="s">
        <v>1109</v>
      </c>
      <c r="B2" s="657"/>
      <c r="C2" s="657"/>
      <c r="D2" s="657"/>
      <c r="E2" s="657"/>
      <c r="F2" s="657"/>
    </row>
    <row r="3" spans="1:6" ht="45.75" customHeight="1">
      <c r="A3" s="657" t="s">
        <v>859</v>
      </c>
      <c r="B3" s="657"/>
      <c r="C3" s="657"/>
      <c r="D3" s="657"/>
      <c r="E3" s="657"/>
      <c r="F3" s="657"/>
    </row>
    <row r="4" spans="1:6" ht="50.25" customHeight="1">
      <c r="A4" s="733" t="s">
        <v>2</v>
      </c>
      <c r="B4" s="733"/>
      <c r="C4" s="733"/>
      <c r="D4" s="733"/>
      <c r="E4" s="733"/>
      <c r="F4" s="733"/>
    </row>
    <row r="5" spans="1:6" s="201" customFormat="1" ht="45.75" customHeight="1">
      <c r="A5" s="734" t="s">
        <v>860</v>
      </c>
      <c r="B5" s="734"/>
      <c r="C5" s="734"/>
      <c r="D5" s="734"/>
      <c r="E5" s="734"/>
      <c r="F5" s="734"/>
    </row>
    <row r="6" spans="1:6" ht="3" customHeight="1">
      <c r="A6" s="695"/>
      <c r="B6" s="696"/>
      <c r="C6" s="696"/>
      <c r="D6" s="696"/>
      <c r="E6" s="696"/>
      <c r="F6" s="696"/>
    </row>
    <row r="7" spans="1:6" ht="11.25" customHeight="1" thickBot="1"/>
    <row r="8" spans="1:6" s="737" customFormat="1" ht="59.25" customHeight="1" thickTop="1" thickBot="1">
      <c r="A8" s="735"/>
      <c r="B8" s="736" t="s">
        <v>194</v>
      </c>
      <c r="C8" s="736" t="s">
        <v>191</v>
      </c>
      <c r="D8" s="736" t="s">
        <v>192</v>
      </c>
      <c r="E8" s="736" t="s">
        <v>193</v>
      </c>
      <c r="F8" s="736" t="s">
        <v>222</v>
      </c>
    </row>
    <row r="9" spans="1:6" s="740" customFormat="1" ht="47.25" customHeight="1" thickTop="1" thickBot="1">
      <c r="A9" s="738" t="s">
        <v>861</v>
      </c>
      <c r="B9" s="739">
        <v>0.15140000000000001</v>
      </c>
      <c r="C9" s="739">
        <v>0.121</v>
      </c>
      <c r="D9" s="739">
        <v>0.1125</v>
      </c>
      <c r="E9" s="739">
        <v>0.11070000000000001</v>
      </c>
      <c r="F9" s="739">
        <v>0.124</v>
      </c>
    </row>
    <row r="10" spans="1:6" s="743" customFormat="1" ht="47.25" customHeight="1" thickTop="1">
      <c r="A10" s="741" t="s">
        <v>862</v>
      </c>
      <c r="B10" s="742">
        <v>2605287354.4400001</v>
      </c>
      <c r="C10" s="742">
        <v>143451162.16</v>
      </c>
      <c r="D10" s="742">
        <v>159637191.81999999</v>
      </c>
      <c r="E10" s="742">
        <v>1335156270.9400001</v>
      </c>
      <c r="F10" s="742">
        <v>4243531979.3600001</v>
      </c>
    </row>
    <row r="11" spans="1:6" s="743" customFormat="1" ht="47.25" customHeight="1">
      <c r="A11" s="741" t="s">
        <v>863</v>
      </c>
      <c r="B11" s="742">
        <v>0</v>
      </c>
      <c r="C11" s="742">
        <v>0</v>
      </c>
      <c r="D11" s="742">
        <v>0</v>
      </c>
      <c r="E11" s="742">
        <v>0</v>
      </c>
      <c r="F11" s="742">
        <v>0</v>
      </c>
    </row>
    <row r="12" spans="1:6" s="743" customFormat="1" ht="47.25" customHeight="1">
      <c r="A12" s="741" t="s">
        <v>864</v>
      </c>
      <c r="B12" s="742">
        <v>450065593.42000002</v>
      </c>
      <c r="C12" s="742">
        <v>26628182.48</v>
      </c>
      <c r="D12" s="742">
        <v>67663017.290000007</v>
      </c>
      <c r="E12" s="742">
        <v>394495556.56</v>
      </c>
      <c r="F12" s="742">
        <v>938852349.75</v>
      </c>
    </row>
    <row r="13" spans="1:6" s="743" customFormat="1" ht="47.25" customHeight="1">
      <c r="A13" s="741" t="s">
        <v>865</v>
      </c>
      <c r="B13" s="742">
        <v>287323970.17000002</v>
      </c>
      <c r="C13" s="742">
        <v>110684799.93000001</v>
      </c>
      <c r="D13" s="742">
        <v>219646396.13999999</v>
      </c>
      <c r="E13" s="742">
        <v>359928644.88999999</v>
      </c>
      <c r="F13" s="742">
        <v>977583811.13</v>
      </c>
    </row>
    <row r="14" spans="1:6" s="743" customFormat="1" ht="47.25" customHeight="1">
      <c r="A14" s="741" t="s">
        <v>866</v>
      </c>
      <c r="B14" s="742">
        <v>687246839.14999998</v>
      </c>
      <c r="C14" s="742">
        <v>138242009.12</v>
      </c>
      <c r="D14" s="742">
        <v>209033858.96000001</v>
      </c>
      <c r="E14" s="742">
        <v>235310391.09</v>
      </c>
      <c r="F14" s="742">
        <v>1269833098.3199999</v>
      </c>
    </row>
    <row r="15" spans="1:6" s="743" customFormat="1" ht="47.25" customHeight="1">
      <c r="A15" s="741" t="s">
        <v>867</v>
      </c>
      <c r="B15" s="742">
        <v>2146910878.4100001</v>
      </c>
      <c r="C15" s="742">
        <v>386787557.26999998</v>
      </c>
      <c r="D15" s="742">
        <v>1572026261.1700001</v>
      </c>
      <c r="E15" s="742">
        <v>3834875706.9499998</v>
      </c>
      <c r="F15" s="742">
        <v>7940600403.8000002</v>
      </c>
    </row>
    <row r="16" spans="1:6" s="743" customFormat="1" ht="47.25" customHeight="1">
      <c r="A16" s="741" t="s">
        <v>868</v>
      </c>
      <c r="B16" s="742">
        <v>6176834635.5900002</v>
      </c>
      <c r="C16" s="742">
        <v>805793710.96000004</v>
      </c>
      <c r="D16" s="742">
        <v>2228006725.3800001</v>
      </c>
      <c r="E16" s="742">
        <v>6159766570.4300003</v>
      </c>
      <c r="F16" s="742">
        <v>15370401642.360001</v>
      </c>
    </row>
    <row r="17" spans="1:6" s="743" customFormat="1" ht="47.25" customHeight="1" thickBot="1">
      <c r="A17" s="741" t="s">
        <v>869</v>
      </c>
      <c r="B17" s="742">
        <v>2896021111.5415001</v>
      </c>
      <c r="C17" s="742">
        <v>551137100.57099998</v>
      </c>
      <c r="D17" s="742">
        <v>1852157456.918</v>
      </c>
      <c r="E17" s="742">
        <v>4270221934.0244999</v>
      </c>
      <c r="F17" s="742">
        <v>9569537603.0550003</v>
      </c>
    </row>
    <row r="18" spans="1:6" s="743" customFormat="1" ht="47.25" customHeight="1" thickTop="1" thickBot="1">
      <c r="A18" s="744" t="s">
        <v>870</v>
      </c>
      <c r="B18" s="745">
        <v>0.46889999999999998</v>
      </c>
      <c r="C18" s="745">
        <v>0.68400000000000005</v>
      </c>
      <c r="D18" s="745">
        <v>0.83130000000000004</v>
      </c>
      <c r="E18" s="745">
        <v>0.69320000000000004</v>
      </c>
      <c r="F18" s="745">
        <v>0.62260000000000004</v>
      </c>
    </row>
    <row r="19" spans="1:6" s="743" customFormat="1" ht="47.25" customHeight="1" thickTop="1">
      <c r="A19" s="746" t="s">
        <v>871</v>
      </c>
      <c r="B19" s="747">
        <v>289602111.15420002</v>
      </c>
      <c r="C19" s="747">
        <v>55113710.057099998</v>
      </c>
      <c r="D19" s="747">
        <v>185215745.6918</v>
      </c>
      <c r="E19" s="747">
        <v>427022193.40249997</v>
      </c>
      <c r="F19" s="747">
        <v>956953760.30550003</v>
      </c>
    </row>
    <row r="20" spans="1:6" s="743" customFormat="1" ht="47.25" customHeight="1">
      <c r="A20" s="741" t="s">
        <v>872</v>
      </c>
      <c r="B20" s="748">
        <v>413210632</v>
      </c>
      <c r="C20" s="748">
        <v>66677749</v>
      </c>
      <c r="D20" s="748">
        <v>130293435</v>
      </c>
      <c r="E20" s="748">
        <v>361408730</v>
      </c>
      <c r="F20" s="748">
        <v>971590546</v>
      </c>
    </row>
    <row r="21" spans="1:6" s="743" customFormat="1" ht="47.25" customHeight="1">
      <c r="A21" s="741" t="s">
        <v>873</v>
      </c>
      <c r="B21" s="748">
        <v>0</v>
      </c>
      <c r="C21" s="742">
        <v>0</v>
      </c>
      <c r="D21" s="742">
        <v>0</v>
      </c>
      <c r="E21" s="742">
        <v>0</v>
      </c>
      <c r="F21" s="742">
        <v>0</v>
      </c>
    </row>
    <row r="22" spans="1:6" s="743" customFormat="1" ht="47.25" customHeight="1">
      <c r="A22" s="749" t="s">
        <v>874</v>
      </c>
      <c r="B22" s="742">
        <v>0</v>
      </c>
      <c r="C22" s="742">
        <v>0</v>
      </c>
      <c r="D22" s="742">
        <v>0</v>
      </c>
      <c r="E22" s="742">
        <v>0</v>
      </c>
      <c r="F22" s="742">
        <v>0</v>
      </c>
    </row>
    <row r="23" spans="1:6" s="743" customFormat="1" ht="47.25" customHeight="1" thickBot="1">
      <c r="A23" s="741" t="s">
        <v>875</v>
      </c>
      <c r="B23" s="742">
        <v>0</v>
      </c>
      <c r="C23" s="742">
        <v>0</v>
      </c>
      <c r="D23" s="742">
        <v>0</v>
      </c>
      <c r="E23" s="742">
        <v>0</v>
      </c>
      <c r="F23" s="742">
        <v>0</v>
      </c>
    </row>
    <row r="24" spans="1:6" s="743" customFormat="1" ht="47.25" customHeight="1" thickTop="1" thickBot="1">
      <c r="A24" s="744" t="s">
        <v>876</v>
      </c>
      <c r="B24" s="750">
        <v>413210632</v>
      </c>
      <c r="C24" s="750">
        <v>66677749</v>
      </c>
      <c r="D24" s="750">
        <v>130293435</v>
      </c>
      <c r="E24" s="750">
        <v>361408730</v>
      </c>
      <c r="F24" s="750">
        <v>971590546</v>
      </c>
    </row>
    <row r="25" spans="1:6" s="743" customFormat="1" ht="47.25" customHeight="1" thickTop="1">
      <c r="A25" s="741" t="s">
        <v>877</v>
      </c>
      <c r="B25" s="742">
        <v>54382150</v>
      </c>
      <c r="C25" s="748">
        <v>0</v>
      </c>
      <c r="D25" s="748">
        <v>62610000</v>
      </c>
      <c r="E25" s="742">
        <v>0</v>
      </c>
      <c r="F25" s="742">
        <v>116992150</v>
      </c>
    </row>
    <row r="26" spans="1:6" s="743" customFormat="1" ht="47.25" customHeight="1">
      <c r="A26" s="741" t="s">
        <v>878</v>
      </c>
      <c r="B26" s="742">
        <v>0</v>
      </c>
      <c r="C26" s="742">
        <v>0</v>
      </c>
      <c r="D26" s="742">
        <v>0</v>
      </c>
      <c r="E26" s="742">
        <v>0</v>
      </c>
      <c r="F26" s="742">
        <v>0</v>
      </c>
    </row>
    <row r="27" spans="1:6" s="751" customFormat="1" ht="47.25" customHeight="1">
      <c r="A27" s="741" t="s">
        <v>879</v>
      </c>
      <c r="B27" s="742">
        <v>0</v>
      </c>
      <c r="C27" s="742">
        <v>0</v>
      </c>
      <c r="D27" s="742">
        <v>0</v>
      </c>
      <c r="E27" s="742">
        <v>0</v>
      </c>
      <c r="F27" s="742">
        <v>0</v>
      </c>
    </row>
    <row r="28" spans="1:6" s="743" customFormat="1" ht="47.25" customHeight="1">
      <c r="A28" s="741" t="s">
        <v>880</v>
      </c>
      <c r="B28" s="742">
        <v>54382150</v>
      </c>
      <c r="C28" s="748">
        <v>0</v>
      </c>
      <c r="D28" s="748">
        <v>62610000</v>
      </c>
      <c r="E28" s="742">
        <v>0</v>
      </c>
      <c r="F28" s="742">
        <v>116992150</v>
      </c>
    </row>
    <row r="29" spans="1:6" s="743" customFormat="1" ht="47.25" customHeight="1">
      <c r="A29" s="741" t="s">
        <v>881</v>
      </c>
      <c r="B29" s="742">
        <v>15972857</v>
      </c>
      <c r="C29" s="748">
        <v>0</v>
      </c>
      <c r="D29" s="742">
        <v>15707602</v>
      </c>
      <c r="E29" s="742">
        <v>111919570</v>
      </c>
      <c r="F29" s="742">
        <v>143600029</v>
      </c>
    </row>
    <row r="30" spans="1:6" s="753" customFormat="1" ht="47.25" customHeight="1" thickBot="1">
      <c r="A30" s="752" t="s">
        <v>882</v>
      </c>
      <c r="B30" s="742">
        <v>0</v>
      </c>
      <c r="C30" s="742">
        <v>0</v>
      </c>
      <c r="D30" s="742">
        <v>0</v>
      </c>
      <c r="E30" s="742">
        <v>0</v>
      </c>
      <c r="F30" s="742">
        <v>0</v>
      </c>
    </row>
    <row r="31" spans="1:6" s="753" customFormat="1" ht="47.25" customHeight="1" thickTop="1" thickBot="1">
      <c r="A31" s="754" t="s">
        <v>883</v>
      </c>
      <c r="B31" s="755">
        <v>70355007</v>
      </c>
      <c r="C31" s="756">
        <v>0</v>
      </c>
      <c r="D31" s="756">
        <v>78317602</v>
      </c>
      <c r="E31" s="755">
        <v>111919570</v>
      </c>
      <c r="F31" s="755">
        <v>260592179</v>
      </c>
    </row>
    <row r="32" spans="1:6" s="753" customFormat="1" ht="47.25" customHeight="1" thickTop="1">
      <c r="A32" s="752" t="s">
        <v>884</v>
      </c>
      <c r="B32" s="742">
        <v>0</v>
      </c>
      <c r="C32" s="742">
        <v>0</v>
      </c>
      <c r="D32" s="742">
        <v>0</v>
      </c>
      <c r="E32" s="742">
        <v>0</v>
      </c>
      <c r="F32" s="742">
        <v>0</v>
      </c>
    </row>
    <row r="33" spans="1:6" s="753" customFormat="1" ht="47.25" customHeight="1" thickBot="1">
      <c r="A33" s="752" t="s">
        <v>885</v>
      </c>
      <c r="B33" s="742">
        <v>45185160</v>
      </c>
      <c r="C33" s="742">
        <v>0</v>
      </c>
      <c r="D33" s="742">
        <v>211100</v>
      </c>
      <c r="E33" s="742">
        <v>517300</v>
      </c>
      <c r="F33" s="742">
        <v>45913560</v>
      </c>
    </row>
    <row r="34" spans="1:6" s="753" customFormat="1" ht="47.25" customHeight="1" thickTop="1" thickBot="1">
      <c r="A34" s="754" t="s">
        <v>886</v>
      </c>
      <c r="B34" s="756">
        <v>438380479</v>
      </c>
      <c r="C34" s="756">
        <v>66677749</v>
      </c>
      <c r="D34" s="756">
        <v>208399937</v>
      </c>
      <c r="E34" s="756">
        <v>472811000</v>
      </c>
      <c r="F34" s="756">
        <v>1186269165</v>
      </c>
    </row>
    <row r="35" spans="1:6" s="743" customFormat="1" ht="47.25" customHeight="1" thickTop="1">
      <c r="A35" s="741" t="s">
        <v>887</v>
      </c>
      <c r="B35" s="748">
        <v>148778367.8459</v>
      </c>
      <c r="C35" s="748">
        <v>11564038.9429</v>
      </c>
      <c r="D35" s="748">
        <v>23184191.308200002</v>
      </c>
      <c r="E35" s="748">
        <v>45788806.597599998</v>
      </c>
      <c r="F35" s="748">
        <v>229315404.6945</v>
      </c>
    </row>
    <row r="36" spans="1:6" s="737" customFormat="1" ht="47.25" customHeight="1">
      <c r="A36" s="741" t="s">
        <v>888</v>
      </c>
      <c r="B36" s="757">
        <v>0.51910000000000001</v>
      </c>
      <c r="C36" s="757">
        <v>0.18429999999999999</v>
      </c>
      <c r="D36" s="757">
        <v>0.29089999999999999</v>
      </c>
      <c r="E36" s="757">
        <v>0.1847</v>
      </c>
      <c r="F36" s="757">
        <v>0.33389999999999997</v>
      </c>
    </row>
    <row r="37" spans="1:6" ht="19.5" customHeight="1" thickBot="1">
      <c r="A37" s="758"/>
      <c r="B37" s="759"/>
      <c r="C37" s="759"/>
      <c r="D37" s="759"/>
      <c r="E37" s="759"/>
      <c r="F37" s="759"/>
    </row>
    <row r="38" spans="1:6">
      <c r="A38" s="648"/>
    </row>
    <row r="39" spans="1:6" ht="20.25">
      <c r="A39" s="760" t="s">
        <v>889</v>
      </c>
    </row>
    <row r="40" spans="1:6" ht="20.25">
      <c r="A40" s="760"/>
      <c r="B40" s="761"/>
      <c r="C40" s="761"/>
      <c r="D40" s="761"/>
      <c r="E40" s="761"/>
      <c r="F40" s="761"/>
    </row>
    <row r="41" spans="1:6">
      <c r="B41" s="762"/>
      <c r="C41" s="762"/>
      <c r="D41" s="762"/>
      <c r="E41" s="762"/>
      <c r="F41" s="762"/>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CC208"/>
  <sheetViews>
    <sheetView zoomScale="75" workbookViewId="0"/>
  </sheetViews>
  <sheetFormatPr defaultColWidth="11.42578125" defaultRowHeight="12.75" customHeight="1"/>
  <cols>
    <col min="1" max="1" width="58.140625" style="112" customWidth="1"/>
    <col min="2" max="5" width="12.7109375" style="112" customWidth="1"/>
    <col min="6" max="6" width="16.5703125" style="112" customWidth="1"/>
    <col min="7" max="7" width="12.7109375" style="112" customWidth="1"/>
    <col min="8" max="8" width="9.28515625" style="112" bestFit="1" customWidth="1"/>
    <col min="9" max="9" width="11.42578125" style="129" customWidth="1"/>
    <col min="10" max="256" width="11.42578125" style="112"/>
    <col min="257" max="257" width="58.140625" style="112" customWidth="1"/>
    <col min="258" max="261" width="12.7109375" style="112" customWidth="1"/>
    <col min="262" max="262" width="16.5703125" style="112" customWidth="1"/>
    <col min="263" max="263" width="12.7109375" style="112" customWidth="1"/>
    <col min="264" max="264" width="9.28515625" style="112" bestFit="1" customWidth="1"/>
    <col min="265" max="265" width="11.42578125" style="112" customWidth="1"/>
    <col min="266" max="512" width="11.42578125" style="112"/>
    <col min="513" max="513" width="58.140625" style="112" customWidth="1"/>
    <col min="514" max="517" width="12.7109375" style="112" customWidth="1"/>
    <col min="518" max="518" width="16.5703125" style="112" customWidth="1"/>
    <col min="519" max="519" width="12.7109375" style="112" customWidth="1"/>
    <col min="520" max="520" width="9.28515625" style="112" bestFit="1" customWidth="1"/>
    <col min="521" max="521" width="11.42578125" style="112" customWidth="1"/>
    <col min="522" max="768" width="11.42578125" style="112"/>
    <col min="769" max="769" width="58.140625" style="112" customWidth="1"/>
    <col min="770" max="773" width="12.7109375" style="112" customWidth="1"/>
    <col min="774" max="774" width="16.5703125" style="112" customWidth="1"/>
    <col min="775" max="775" width="12.7109375" style="112" customWidth="1"/>
    <col min="776" max="776" width="9.28515625" style="112" bestFit="1" customWidth="1"/>
    <col min="777" max="777" width="11.42578125" style="112" customWidth="1"/>
    <col min="778" max="1024" width="11.42578125" style="112"/>
    <col min="1025" max="1025" width="58.140625" style="112" customWidth="1"/>
    <col min="1026" max="1029" width="12.7109375" style="112" customWidth="1"/>
    <col min="1030" max="1030" width="16.5703125" style="112" customWidth="1"/>
    <col min="1031" max="1031" width="12.7109375" style="112" customWidth="1"/>
    <col min="1032" max="1032" width="9.28515625" style="112" bestFit="1" customWidth="1"/>
    <col min="1033" max="1033" width="11.42578125" style="112" customWidth="1"/>
    <col min="1034" max="1280" width="11.42578125" style="112"/>
    <col min="1281" max="1281" width="58.140625" style="112" customWidth="1"/>
    <col min="1282" max="1285" width="12.7109375" style="112" customWidth="1"/>
    <col min="1286" max="1286" width="16.5703125" style="112" customWidth="1"/>
    <col min="1287" max="1287" width="12.7109375" style="112" customWidth="1"/>
    <col min="1288" max="1288" width="9.28515625" style="112" bestFit="1" customWidth="1"/>
    <col min="1289" max="1289" width="11.42578125" style="112" customWidth="1"/>
    <col min="1290" max="1536" width="11.42578125" style="112"/>
    <col min="1537" max="1537" width="58.140625" style="112" customWidth="1"/>
    <col min="1538" max="1541" width="12.7109375" style="112" customWidth="1"/>
    <col min="1542" max="1542" width="16.5703125" style="112" customWidth="1"/>
    <col min="1543" max="1543" width="12.7109375" style="112" customWidth="1"/>
    <col min="1544" max="1544" width="9.28515625" style="112" bestFit="1" customWidth="1"/>
    <col min="1545" max="1545" width="11.42578125" style="112" customWidth="1"/>
    <col min="1546" max="1792" width="11.42578125" style="112"/>
    <col min="1793" max="1793" width="58.140625" style="112" customWidth="1"/>
    <col min="1794" max="1797" width="12.7109375" style="112" customWidth="1"/>
    <col min="1798" max="1798" width="16.5703125" style="112" customWidth="1"/>
    <col min="1799" max="1799" width="12.7109375" style="112" customWidth="1"/>
    <col min="1800" max="1800" width="9.28515625" style="112" bestFit="1" customWidth="1"/>
    <col min="1801" max="1801" width="11.42578125" style="112" customWidth="1"/>
    <col min="1802" max="2048" width="11.42578125" style="112"/>
    <col min="2049" max="2049" width="58.140625" style="112" customWidth="1"/>
    <col min="2050" max="2053" width="12.7109375" style="112" customWidth="1"/>
    <col min="2054" max="2054" width="16.5703125" style="112" customWidth="1"/>
    <col min="2055" max="2055" width="12.7109375" style="112" customWidth="1"/>
    <col min="2056" max="2056" width="9.28515625" style="112" bestFit="1" customWidth="1"/>
    <col min="2057" max="2057" width="11.42578125" style="112" customWidth="1"/>
    <col min="2058" max="2304" width="11.42578125" style="112"/>
    <col min="2305" max="2305" width="58.140625" style="112" customWidth="1"/>
    <col min="2306" max="2309" width="12.7109375" style="112" customWidth="1"/>
    <col min="2310" max="2310" width="16.5703125" style="112" customWidth="1"/>
    <col min="2311" max="2311" width="12.7109375" style="112" customWidth="1"/>
    <col min="2312" max="2312" width="9.28515625" style="112" bestFit="1" customWidth="1"/>
    <col min="2313" max="2313" width="11.42578125" style="112" customWidth="1"/>
    <col min="2314" max="2560" width="11.42578125" style="112"/>
    <col min="2561" max="2561" width="58.140625" style="112" customWidth="1"/>
    <col min="2562" max="2565" width="12.7109375" style="112" customWidth="1"/>
    <col min="2566" max="2566" width="16.5703125" style="112" customWidth="1"/>
    <col min="2567" max="2567" width="12.7109375" style="112" customWidth="1"/>
    <col min="2568" max="2568" width="9.28515625" style="112" bestFit="1" customWidth="1"/>
    <col min="2569" max="2569" width="11.42578125" style="112" customWidth="1"/>
    <col min="2570" max="2816" width="11.42578125" style="112"/>
    <col min="2817" max="2817" width="58.140625" style="112" customWidth="1"/>
    <col min="2818" max="2821" width="12.7109375" style="112" customWidth="1"/>
    <col min="2822" max="2822" width="16.5703125" style="112" customWidth="1"/>
    <col min="2823" max="2823" width="12.7109375" style="112" customWidth="1"/>
    <col min="2824" max="2824" width="9.28515625" style="112" bestFit="1" customWidth="1"/>
    <col min="2825" max="2825" width="11.42578125" style="112" customWidth="1"/>
    <col min="2826" max="3072" width="11.42578125" style="112"/>
    <col min="3073" max="3073" width="58.140625" style="112" customWidth="1"/>
    <col min="3074" max="3077" width="12.7109375" style="112" customWidth="1"/>
    <col min="3078" max="3078" width="16.5703125" style="112" customWidth="1"/>
    <col min="3079" max="3079" width="12.7109375" style="112" customWidth="1"/>
    <col min="3080" max="3080" width="9.28515625" style="112" bestFit="1" customWidth="1"/>
    <col min="3081" max="3081" width="11.42578125" style="112" customWidth="1"/>
    <col min="3082" max="3328" width="11.42578125" style="112"/>
    <col min="3329" max="3329" width="58.140625" style="112" customWidth="1"/>
    <col min="3330" max="3333" width="12.7109375" style="112" customWidth="1"/>
    <col min="3334" max="3334" width="16.5703125" style="112" customWidth="1"/>
    <col min="3335" max="3335" width="12.7109375" style="112" customWidth="1"/>
    <col min="3336" max="3336" width="9.28515625" style="112" bestFit="1" customWidth="1"/>
    <col min="3337" max="3337" width="11.42578125" style="112" customWidth="1"/>
    <col min="3338" max="3584" width="11.42578125" style="112"/>
    <col min="3585" max="3585" width="58.140625" style="112" customWidth="1"/>
    <col min="3586" max="3589" width="12.7109375" style="112" customWidth="1"/>
    <col min="3590" max="3590" width="16.5703125" style="112" customWidth="1"/>
    <col min="3591" max="3591" width="12.7109375" style="112" customWidth="1"/>
    <col min="3592" max="3592" width="9.28515625" style="112" bestFit="1" customWidth="1"/>
    <col min="3593" max="3593" width="11.42578125" style="112" customWidth="1"/>
    <col min="3594" max="3840" width="11.42578125" style="112"/>
    <col min="3841" max="3841" width="58.140625" style="112" customWidth="1"/>
    <col min="3842" max="3845" width="12.7109375" style="112" customWidth="1"/>
    <col min="3846" max="3846" width="16.5703125" style="112" customWidth="1"/>
    <col min="3847" max="3847" width="12.7109375" style="112" customWidth="1"/>
    <col min="3848" max="3848" width="9.28515625" style="112" bestFit="1" customWidth="1"/>
    <col min="3849" max="3849" width="11.42578125" style="112" customWidth="1"/>
    <col min="3850" max="4096" width="11.42578125" style="112"/>
    <col min="4097" max="4097" width="58.140625" style="112" customWidth="1"/>
    <col min="4098" max="4101" width="12.7109375" style="112" customWidth="1"/>
    <col min="4102" max="4102" width="16.5703125" style="112" customWidth="1"/>
    <col min="4103" max="4103" width="12.7109375" style="112" customWidth="1"/>
    <col min="4104" max="4104" width="9.28515625" style="112" bestFit="1" customWidth="1"/>
    <col min="4105" max="4105" width="11.42578125" style="112" customWidth="1"/>
    <col min="4106" max="4352" width="11.42578125" style="112"/>
    <col min="4353" max="4353" width="58.140625" style="112" customWidth="1"/>
    <col min="4354" max="4357" width="12.7109375" style="112" customWidth="1"/>
    <col min="4358" max="4358" width="16.5703125" style="112" customWidth="1"/>
    <col min="4359" max="4359" width="12.7109375" style="112" customWidth="1"/>
    <col min="4360" max="4360" width="9.28515625" style="112" bestFit="1" customWidth="1"/>
    <col min="4361" max="4361" width="11.42578125" style="112" customWidth="1"/>
    <col min="4362" max="4608" width="11.42578125" style="112"/>
    <col min="4609" max="4609" width="58.140625" style="112" customWidth="1"/>
    <col min="4610" max="4613" width="12.7109375" style="112" customWidth="1"/>
    <col min="4614" max="4614" width="16.5703125" style="112" customWidth="1"/>
    <col min="4615" max="4615" width="12.7109375" style="112" customWidth="1"/>
    <col min="4616" max="4616" width="9.28515625" style="112" bestFit="1" customWidth="1"/>
    <col min="4617" max="4617" width="11.42578125" style="112" customWidth="1"/>
    <col min="4618" max="4864" width="11.42578125" style="112"/>
    <col min="4865" max="4865" width="58.140625" style="112" customWidth="1"/>
    <col min="4866" max="4869" width="12.7109375" style="112" customWidth="1"/>
    <col min="4870" max="4870" width="16.5703125" style="112" customWidth="1"/>
    <col min="4871" max="4871" width="12.7109375" style="112" customWidth="1"/>
    <col min="4872" max="4872" width="9.28515625" style="112" bestFit="1" customWidth="1"/>
    <col min="4873" max="4873" width="11.42578125" style="112" customWidth="1"/>
    <col min="4874" max="5120" width="11.42578125" style="112"/>
    <col min="5121" max="5121" width="58.140625" style="112" customWidth="1"/>
    <col min="5122" max="5125" width="12.7109375" style="112" customWidth="1"/>
    <col min="5126" max="5126" width="16.5703125" style="112" customWidth="1"/>
    <col min="5127" max="5127" width="12.7109375" style="112" customWidth="1"/>
    <col min="5128" max="5128" width="9.28515625" style="112" bestFit="1" customWidth="1"/>
    <col min="5129" max="5129" width="11.42578125" style="112" customWidth="1"/>
    <col min="5130" max="5376" width="11.42578125" style="112"/>
    <col min="5377" max="5377" width="58.140625" style="112" customWidth="1"/>
    <col min="5378" max="5381" width="12.7109375" style="112" customWidth="1"/>
    <col min="5382" max="5382" width="16.5703125" style="112" customWidth="1"/>
    <col min="5383" max="5383" width="12.7109375" style="112" customWidth="1"/>
    <col min="5384" max="5384" width="9.28515625" style="112" bestFit="1" customWidth="1"/>
    <col min="5385" max="5385" width="11.42578125" style="112" customWidth="1"/>
    <col min="5386" max="5632" width="11.42578125" style="112"/>
    <col min="5633" max="5633" width="58.140625" style="112" customWidth="1"/>
    <col min="5634" max="5637" width="12.7109375" style="112" customWidth="1"/>
    <col min="5638" max="5638" width="16.5703125" style="112" customWidth="1"/>
    <col min="5639" max="5639" width="12.7109375" style="112" customWidth="1"/>
    <col min="5640" max="5640" width="9.28515625" style="112" bestFit="1" customWidth="1"/>
    <col min="5641" max="5641" width="11.42578125" style="112" customWidth="1"/>
    <col min="5642" max="5888" width="11.42578125" style="112"/>
    <col min="5889" max="5889" width="58.140625" style="112" customWidth="1"/>
    <col min="5890" max="5893" width="12.7109375" style="112" customWidth="1"/>
    <col min="5894" max="5894" width="16.5703125" style="112" customWidth="1"/>
    <col min="5895" max="5895" width="12.7109375" style="112" customWidth="1"/>
    <col min="5896" max="5896" width="9.28515625" style="112" bestFit="1" customWidth="1"/>
    <col min="5897" max="5897" width="11.42578125" style="112" customWidth="1"/>
    <col min="5898" max="6144" width="11.42578125" style="112"/>
    <col min="6145" max="6145" width="58.140625" style="112" customWidth="1"/>
    <col min="6146" max="6149" width="12.7109375" style="112" customWidth="1"/>
    <col min="6150" max="6150" width="16.5703125" style="112" customWidth="1"/>
    <col min="6151" max="6151" width="12.7109375" style="112" customWidth="1"/>
    <col min="6152" max="6152" width="9.28515625" style="112" bestFit="1" customWidth="1"/>
    <col min="6153" max="6153" width="11.42578125" style="112" customWidth="1"/>
    <col min="6154" max="6400" width="11.42578125" style="112"/>
    <col min="6401" max="6401" width="58.140625" style="112" customWidth="1"/>
    <col min="6402" max="6405" width="12.7109375" style="112" customWidth="1"/>
    <col min="6406" max="6406" width="16.5703125" style="112" customWidth="1"/>
    <col min="6407" max="6407" width="12.7109375" style="112" customWidth="1"/>
    <col min="6408" max="6408" width="9.28515625" style="112" bestFit="1" customWidth="1"/>
    <col min="6409" max="6409" width="11.42578125" style="112" customWidth="1"/>
    <col min="6410" max="6656" width="11.42578125" style="112"/>
    <col min="6657" max="6657" width="58.140625" style="112" customWidth="1"/>
    <col min="6658" max="6661" width="12.7109375" style="112" customWidth="1"/>
    <col min="6662" max="6662" width="16.5703125" style="112" customWidth="1"/>
    <col min="6663" max="6663" width="12.7109375" style="112" customWidth="1"/>
    <col min="6664" max="6664" width="9.28515625" style="112" bestFit="1" customWidth="1"/>
    <col min="6665" max="6665" width="11.42578125" style="112" customWidth="1"/>
    <col min="6666" max="6912" width="11.42578125" style="112"/>
    <col min="6913" max="6913" width="58.140625" style="112" customWidth="1"/>
    <col min="6914" max="6917" width="12.7109375" style="112" customWidth="1"/>
    <col min="6918" max="6918" width="16.5703125" style="112" customWidth="1"/>
    <col min="6919" max="6919" width="12.7109375" style="112" customWidth="1"/>
    <col min="6920" max="6920" width="9.28515625" style="112" bestFit="1" customWidth="1"/>
    <col min="6921" max="6921" width="11.42578125" style="112" customWidth="1"/>
    <col min="6922" max="7168" width="11.42578125" style="112"/>
    <col min="7169" max="7169" width="58.140625" style="112" customWidth="1"/>
    <col min="7170" max="7173" width="12.7109375" style="112" customWidth="1"/>
    <col min="7174" max="7174" width="16.5703125" style="112" customWidth="1"/>
    <col min="7175" max="7175" width="12.7109375" style="112" customWidth="1"/>
    <col min="7176" max="7176" width="9.28515625" style="112" bestFit="1" customWidth="1"/>
    <col min="7177" max="7177" width="11.42578125" style="112" customWidth="1"/>
    <col min="7178" max="7424" width="11.42578125" style="112"/>
    <col min="7425" max="7425" width="58.140625" style="112" customWidth="1"/>
    <col min="7426" max="7429" width="12.7109375" style="112" customWidth="1"/>
    <col min="7430" max="7430" width="16.5703125" style="112" customWidth="1"/>
    <col min="7431" max="7431" width="12.7109375" style="112" customWidth="1"/>
    <col min="7432" max="7432" width="9.28515625" style="112" bestFit="1" customWidth="1"/>
    <col min="7433" max="7433" width="11.42578125" style="112" customWidth="1"/>
    <col min="7434" max="7680" width="11.42578125" style="112"/>
    <col min="7681" max="7681" width="58.140625" style="112" customWidth="1"/>
    <col min="7682" max="7685" width="12.7109375" style="112" customWidth="1"/>
    <col min="7686" max="7686" width="16.5703125" style="112" customWidth="1"/>
    <col min="7687" max="7687" width="12.7109375" style="112" customWidth="1"/>
    <col min="7688" max="7688" width="9.28515625" style="112" bestFit="1" customWidth="1"/>
    <col min="7689" max="7689" width="11.42578125" style="112" customWidth="1"/>
    <col min="7690" max="7936" width="11.42578125" style="112"/>
    <col min="7937" max="7937" width="58.140625" style="112" customWidth="1"/>
    <col min="7938" max="7941" width="12.7109375" style="112" customWidth="1"/>
    <col min="7942" max="7942" width="16.5703125" style="112" customWidth="1"/>
    <col min="7943" max="7943" width="12.7109375" style="112" customWidth="1"/>
    <col min="7944" max="7944" width="9.28515625" style="112" bestFit="1" customWidth="1"/>
    <col min="7945" max="7945" width="11.42578125" style="112" customWidth="1"/>
    <col min="7946" max="8192" width="11.42578125" style="112"/>
    <col min="8193" max="8193" width="58.140625" style="112" customWidth="1"/>
    <col min="8194" max="8197" width="12.7109375" style="112" customWidth="1"/>
    <col min="8198" max="8198" width="16.5703125" style="112" customWidth="1"/>
    <col min="8199" max="8199" width="12.7109375" style="112" customWidth="1"/>
    <col min="8200" max="8200" width="9.28515625" style="112" bestFit="1" customWidth="1"/>
    <col min="8201" max="8201" width="11.42578125" style="112" customWidth="1"/>
    <col min="8202" max="8448" width="11.42578125" style="112"/>
    <col min="8449" max="8449" width="58.140625" style="112" customWidth="1"/>
    <col min="8450" max="8453" width="12.7109375" style="112" customWidth="1"/>
    <col min="8454" max="8454" width="16.5703125" style="112" customWidth="1"/>
    <col min="8455" max="8455" width="12.7109375" style="112" customWidth="1"/>
    <col min="8456" max="8456" width="9.28515625" style="112" bestFit="1" customWidth="1"/>
    <col min="8457" max="8457" width="11.42578125" style="112" customWidth="1"/>
    <col min="8458" max="8704" width="11.42578125" style="112"/>
    <col min="8705" max="8705" width="58.140625" style="112" customWidth="1"/>
    <col min="8706" max="8709" width="12.7109375" style="112" customWidth="1"/>
    <col min="8710" max="8710" width="16.5703125" style="112" customWidth="1"/>
    <col min="8711" max="8711" width="12.7109375" style="112" customWidth="1"/>
    <col min="8712" max="8712" width="9.28515625" style="112" bestFit="1" customWidth="1"/>
    <col min="8713" max="8713" width="11.42578125" style="112" customWidth="1"/>
    <col min="8714" max="8960" width="11.42578125" style="112"/>
    <col min="8961" max="8961" width="58.140625" style="112" customWidth="1"/>
    <col min="8962" max="8965" width="12.7109375" style="112" customWidth="1"/>
    <col min="8966" max="8966" width="16.5703125" style="112" customWidth="1"/>
    <col min="8967" max="8967" width="12.7109375" style="112" customWidth="1"/>
    <col min="8968" max="8968" width="9.28515625" style="112" bestFit="1" customWidth="1"/>
    <col min="8969" max="8969" width="11.42578125" style="112" customWidth="1"/>
    <col min="8970" max="9216" width="11.42578125" style="112"/>
    <col min="9217" max="9217" width="58.140625" style="112" customWidth="1"/>
    <col min="9218" max="9221" width="12.7109375" style="112" customWidth="1"/>
    <col min="9222" max="9222" width="16.5703125" style="112" customWidth="1"/>
    <col min="9223" max="9223" width="12.7109375" style="112" customWidth="1"/>
    <col min="9224" max="9224" width="9.28515625" style="112" bestFit="1" customWidth="1"/>
    <col min="9225" max="9225" width="11.42578125" style="112" customWidth="1"/>
    <col min="9226" max="9472" width="11.42578125" style="112"/>
    <col min="9473" max="9473" width="58.140625" style="112" customWidth="1"/>
    <col min="9474" max="9477" width="12.7109375" style="112" customWidth="1"/>
    <col min="9478" max="9478" width="16.5703125" style="112" customWidth="1"/>
    <col min="9479" max="9479" width="12.7109375" style="112" customWidth="1"/>
    <col min="9480" max="9480" width="9.28515625" style="112" bestFit="1" customWidth="1"/>
    <col min="9481" max="9481" width="11.42578125" style="112" customWidth="1"/>
    <col min="9482" max="9728" width="11.42578125" style="112"/>
    <col min="9729" max="9729" width="58.140625" style="112" customWidth="1"/>
    <col min="9730" max="9733" width="12.7109375" style="112" customWidth="1"/>
    <col min="9734" max="9734" width="16.5703125" style="112" customWidth="1"/>
    <col min="9735" max="9735" width="12.7109375" style="112" customWidth="1"/>
    <col min="9736" max="9736" width="9.28515625" style="112" bestFit="1" customWidth="1"/>
    <col min="9737" max="9737" width="11.42578125" style="112" customWidth="1"/>
    <col min="9738" max="9984" width="11.42578125" style="112"/>
    <col min="9985" max="9985" width="58.140625" style="112" customWidth="1"/>
    <col min="9986" max="9989" width="12.7109375" style="112" customWidth="1"/>
    <col min="9990" max="9990" width="16.5703125" style="112" customWidth="1"/>
    <col min="9991" max="9991" width="12.7109375" style="112" customWidth="1"/>
    <col min="9992" max="9992" width="9.28515625" style="112" bestFit="1" customWidth="1"/>
    <col min="9993" max="9993" width="11.42578125" style="112" customWidth="1"/>
    <col min="9994" max="10240" width="11.42578125" style="112"/>
    <col min="10241" max="10241" width="58.140625" style="112" customWidth="1"/>
    <col min="10242" max="10245" width="12.7109375" style="112" customWidth="1"/>
    <col min="10246" max="10246" width="16.5703125" style="112" customWidth="1"/>
    <col min="10247" max="10247" width="12.7109375" style="112" customWidth="1"/>
    <col min="10248" max="10248" width="9.28515625" style="112" bestFit="1" customWidth="1"/>
    <col min="10249" max="10249" width="11.42578125" style="112" customWidth="1"/>
    <col min="10250" max="10496" width="11.42578125" style="112"/>
    <col min="10497" max="10497" width="58.140625" style="112" customWidth="1"/>
    <col min="10498" max="10501" width="12.7109375" style="112" customWidth="1"/>
    <col min="10502" max="10502" width="16.5703125" style="112" customWidth="1"/>
    <col min="10503" max="10503" width="12.7109375" style="112" customWidth="1"/>
    <col min="10504" max="10504" width="9.28515625" style="112" bestFit="1" customWidth="1"/>
    <col min="10505" max="10505" width="11.42578125" style="112" customWidth="1"/>
    <col min="10506" max="10752" width="11.42578125" style="112"/>
    <col min="10753" max="10753" width="58.140625" style="112" customWidth="1"/>
    <col min="10754" max="10757" width="12.7109375" style="112" customWidth="1"/>
    <col min="10758" max="10758" width="16.5703125" style="112" customWidth="1"/>
    <col min="10759" max="10759" width="12.7109375" style="112" customWidth="1"/>
    <col min="10760" max="10760" width="9.28515625" style="112" bestFit="1" customWidth="1"/>
    <col min="10761" max="10761" width="11.42578125" style="112" customWidth="1"/>
    <col min="10762" max="11008" width="11.42578125" style="112"/>
    <col min="11009" max="11009" width="58.140625" style="112" customWidth="1"/>
    <col min="11010" max="11013" width="12.7109375" style="112" customWidth="1"/>
    <col min="11014" max="11014" width="16.5703125" style="112" customWidth="1"/>
    <col min="11015" max="11015" width="12.7109375" style="112" customWidth="1"/>
    <col min="11016" max="11016" width="9.28515625" style="112" bestFit="1" customWidth="1"/>
    <col min="11017" max="11017" width="11.42578125" style="112" customWidth="1"/>
    <col min="11018" max="11264" width="11.42578125" style="112"/>
    <col min="11265" max="11265" width="58.140625" style="112" customWidth="1"/>
    <col min="11266" max="11269" width="12.7109375" style="112" customWidth="1"/>
    <col min="11270" max="11270" width="16.5703125" style="112" customWidth="1"/>
    <col min="11271" max="11271" width="12.7109375" style="112" customWidth="1"/>
    <col min="11272" max="11272" width="9.28515625" style="112" bestFit="1" customWidth="1"/>
    <col min="11273" max="11273" width="11.42578125" style="112" customWidth="1"/>
    <col min="11274" max="11520" width="11.42578125" style="112"/>
    <col min="11521" max="11521" width="58.140625" style="112" customWidth="1"/>
    <col min="11522" max="11525" width="12.7109375" style="112" customWidth="1"/>
    <col min="11526" max="11526" width="16.5703125" style="112" customWidth="1"/>
    <col min="11527" max="11527" width="12.7109375" style="112" customWidth="1"/>
    <col min="11528" max="11528" width="9.28515625" style="112" bestFit="1" customWidth="1"/>
    <col min="11529" max="11529" width="11.42578125" style="112" customWidth="1"/>
    <col min="11530" max="11776" width="11.42578125" style="112"/>
    <col min="11777" max="11777" width="58.140625" style="112" customWidth="1"/>
    <col min="11778" max="11781" width="12.7109375" style="112" customWidth="1"/>
    <col min="11782" max="11782" width="16.5703125" style="112" customWidth="1"/>
    <col min="11783" max="11783" width="12.7109375" style="112" customWidth="1"/>
    <col min="11784" max="11784" width="9.28515625" style="112" bestFit="1" customWidth="1"/>
    <col min="11785" max="11785" width="11.42578125" style="112" customWidth="1"/>
    <col min="11786" max="12032" width="11.42578125" style="112"/>
    <col min="12033" max="12033" width="58.140625" style="112" customWidth="1"/>
    <col min="12034" max="12037" width="12.7109375" style="112" customWidth="1"/>
    <col min="12038" max="12038" width="16.5703125" style="112" customWidth="1"/>
    <col min="12039" max="12039" width="12.7109375" style="112" customWidth="1"/>
    <col min="12040" max="12040" width="9.28515625" style="112" bestFit="1" customWidth="1"/>
    <col min="12041" max="12041" width="11.42578125" style="112" customWidth="1"/>
    <col min="12042" max="12288" width="11.42578125" style="112"/>
    <col min="12289" max="12289" width="58.140625" style="112" customWidth="1"/>
    <col min="12290" max="12293" width="12.7109375" style="112" customWidth="1"/>
    <col min="12294" max="12294" width="16.5703125" style="112" customWidth="1"/>
    <col min="12295" max="12295" width="12.7109375" style="112" customWidth="1"/>
    <col min="12296" max="12296" width="9.28515625" style="112" bestFit="1" customWidth="1"/>
    <col min="12297" max="12297" width="11.42578125" style="112" customWidth="1"/>
    <col min="12298" max="12544" width="11.42578125" style="112"/>
    <col min="12545" max="12545" width="58.140625" style="112" customWidth="1"/>
    <col min="12546" max="12549" width="12.7109375" style="112" customWidth="1"/>
    <col min="12550" max="12550" width="16.5703125" style="112" customWidth="1"/>
    <col min="12551" max="12551" width="12.7109375" style="112" customWidth="1"/>
    <col min="12552" max="12552" width="9.28515625" style="112" bestFit="1" customWidth="1"/>
    <col min="12553" max="12553" width="11.42578125" style="112" customWidth="1"/>
    <col min="12554" max="12800" width="11.42578125" style="112"/>
    <col min="12801" max="12801" width="58.140625" style="112" customWidth="1"/>
    <col min="12802" max="12805" width="12.7109375" style="112" customWidth="1"/>
    <col min="12806" max="12806" width="16.5703125" style="112" customWidth="1"/>
    <col min="12807" max="12807" width="12.7109375" style="112" customWidth="1"/>
    <col min="12808" max="12808" width="9.28515625" style="112" bestFit="1" customWidth="1"/>
    <col min="12809" max="12809" width="11.42578125" style="112" customWidth="1"/>
    <col min="12810" max="13056" width="11.42578125" style="112"/>
    <col min="13057" max="13057" width="58.140625" style="112" customWidth="1"/>
    <col min="13058" max="13061" width="12.7109375" style="112" customWidth="1"/>
    <col min="13062" max="13062" width="16.5703125" style="112" customWidth="1"/>
    <col min="13063" max="13063" width="12.7109375" style="112" customWidth="1"/>
    <col min="13064" max="13064" width="9.28515625" style="112" bestFit="1" customWidth="1"/>
    <col min="13065" max="13065" width="11.42578125" style="112" customWidth="1"/>
    <col min="13066" max="13312" width="11.42578125" style="112"/>
    <col min="13313" max="13313" width="58.140625" style="112" customWidth="1"/>
    <col min="13314" max="13317" width="12.7109375" style="112" customWidth="1"/>
    <col min="13318" max="13318" width="16.5703125" style="112" customWidth="1"/>
    <col min="13319" max="13319" width="12.7109375" style="112" customWidth="1"/>
    <col min="13320" max="13320" width="9.28515625" style="112" bestFit="1" customWidth="1"/>
    <col min="13321" max="13321" width="11.42578125" style="112" customWidth="1"/>
    <col min="13322" max="13568" width="11.42578125" style="112"/>
    <col min="13569" max="13569" width="58.140625" style="112" customWidth="1"/>
    <col min="13570" max="13573" width="12.7109375" style="112" customWidth="1"/>
    <col min="13574" max="13574" width="16.5703125" style="112" customWidth="1"/>
    <col min="13575" max="13575" width="12.7109375" style="112" customWidth="1"/>
    <col min="13576" max="13576" width="9.28515625" style="112" bestFit="1" customWidth="1"/>
    <col min="13577" max="13577" width="11.42578125" style="112" customWidth="1"/>
    <col min="13578" max="13824" width="11.42578125" style="112"/>
    <col min="13825" max="13825" width="58.140625" style="112" customWidth="1"/>
    <col min="13826" max="13829" width="12.7109375" style="112" customWidth="1"/>
    <col min="13830" max="13830" width="16.5703125" style="112" customWidth="1"/>
    <col min="13831" max="13831" width="12.7109375" style="112" customWidth="1"/>
    <col min="13832" max="13832" width="9.28515625" style="112" bestFit="1" customWidth="1"/>
    <col min="13833" max="13833" width="11.42578125" style="112" customWidth="1"/>
    <col min="13834" max="14080" width="11.42578125" style="112"/>
    <col min="14081" max="14081" width="58.140625" style="112" customWidth="1"/>
    <col min="14082" max="14085" width="12.7109375" style="112" customWidth="1"/>
    <col min="14086" max="14086" width="16.5703125" style="112" customWidth="1"/>
    <col min="14087" max="14087" width="12.7109375" style="112" customWidth="1"/>
    <col min="14088" max="14088" width="9.28515625" style="112" bestFit="1" customWidth="1"/>
    <col min="14089" max="14089" width="11.42578125" style="112" customWidth="1"/>
    <col min="14090" max="14336" width="11.42578125" style="112"/>
    <col min="14337" max="14337" width="58.140625" style="112" customWidth="1"/>
    <col min="14338" max="14341" width="12.7109375" style="112" customWidth="1"/>
    <col min="14342" max="14342" width="16.5703125" style="112" customWidth="1"/>
    <col min="14343" max="14343" width="12.7109375" style="112" customWidth="1"/>
    <col min="14344" max="14344" width="9.28515625" style="112" bestFit="1" customWidth="1"/>
    <col min="14345" max="14345" width="11.42578125" style="112" customWidth="1"/>
    <col min="14346" max="14592" width="11.42578125" style="112"/>
    <col min="14593" max="14593" width="58.140625" style="112" customWidth="1"/>
    <col min="14594" max="14597" width="12.7109375" style="112" customWidth="1"/>
    <col min="14598" max="14598" width="16.5703125" style="112" customWidth="1"/>
    <col min="14599" max="14599" width="12.7109375" style="112" customWidth="1"/>
    <col min="14600" max="14600" width="9.28515625" style="112" bestFit="1" customWidth="1"/>
    <col min="14601" max="14601" width="11.42578125" style="112" customWidth="1"/>
    <col min="14602" max="14848" width="11.42578125" style="112"/>
    <col min="14849" max="14849" width="58.140625" style="112" customWidth="1"/>
    <col min="14850" max="14853" width="12.7109375" style="112" customWidth="1"/>
    <col min="14854" max="14854" width="16.5703125" style="112" customWidth="1"/>
    <col min="14855" max="14855" width="12.7109375" style="112" customWidth="1"/>
    <col min="14856" max="14856" width="9.28515625" style="112" bestFit="1" customWidth="1"/>
    <col min="14857" max="14857" width="11.42578125" style="112" customWidth="1"/>
    <col min="14858" max="15104" width="11.42578125" style="112"/>
    <col min="15105" max="15105" width="58.140625" style="112" customWidth="1"/>
    <col min="15106" max="15109" width="12.7109375" style="112" customWidth="1"/>
    <col min="15110" max="15110" width="16.5703125" style="112" customWidth="1"/>
    <col min="15111" max="15111" width="12.7109375" style="112" customWidth="1"/>
    <col min="15112" max="15112" width="9.28515625" style="112" bestFit="1" customWidth="1"/>
    <col min="15113" max="15113" width="11.42578125" style="112" customWidth="1"/>
    <col min="15114" max="15360" width="11.42578125" style="112"/>
    <col min="15361" max="15361" width="58.140625" style="112" customWidth="1"/>
    <col min="15362" max="15365" width="12.7109375" style="112" customWidth="1"/>
    <col min="15366" max="15366" width="16.5703125" style="112" customWidth="1"/>
    <col min="15367" max="15367" width="12.7109375" style="112" customWidth="1"/>
    <col min="15368" max="15368" width="9.28515625" style="112" bestFit="1" customWidth="1"/>
    <col min="15369" max="15369" width="11.42578125" style="112" customWidth="1"/>
    <col min="15370" max="15616" width="11.42578125" style="112"/>
    <col min="15617" max="15617" width="58.140625" style="112" customWidth="1"/>
    <col min="15618" max="15621" width="12.7109375" style="112" customWidth="1"/>
    <col min="15622" max="15622" width="16.5703125" style="112" customWidth="1"/>
    <col min="15623" max="15623" width="12.7109375" style="112" customWidth="1"/>
    <col min="15624" max="15624" width="9.28515625" style="112" bestFit="1" customWidth="1"/>
    <col min="15625" max="15625" width="11.42578125" style="112" customWidth="1"/>
    <col min="15626" max="15872" width="11.42578125" style="112"/>
    <col min="15873" max="15873" width="58.140625" style="112" customWidth="1"/>
    <col min="15874" max="15877" width="12.7109375" style="112" customWidth="1"/>
    <col min="15878" max="15878" width="16.5703125" style="112" customWidth="1"/>
    <col min="15879" max="15879" width="12.7109375" style="112" customWidth="1"/>
    <col min="15880" max="15880" width="9.28515625" style="112" bestFit="1" customWidth="1"/>
    <col min="15881" max="15881" width="11.42578125" style="112" customWidth="1"/>
    <col min="15882" max="16128" width="11.42578125" style="112"/>
    <col min="16129" max="16129" width="58.140625" style="112" customWidth="1"/>
    <col min="16130" max="16133" width="12.7109375" style="112" customWidth="1"/>
    <col min="16134" max="16134" width="16.5703125" style="112" customWidth="1"/>
    <col min="16135" max="16135" width="12.7109375" style="112" customWidth="1"/>
    <col min="16136" max="16136" width="9.28515625" style="112" bestFit="1" customWidth="1"/>
    <col min="16137" max="16137" width="11.42578125" style="112" customWidth="1"/>
    <col min="16138" max="16384" width="11.42578125" style="112"/>
  </cols>
  <sheetData>
    <row r="1" spans="1:81" ht="35.25" customHeight="1">
      <c r="A1" s="481" t="s">
        <v>1109</v>
      </c>
      <c r="B1" s="481"/>
      <c r="C1" s="481"/>
      <c r="D1" s="481"/>
      <c r="E1" s="481"/>
      <c r="F1" s="481"/>
      <c r="G1" s="481"/>
      <c r="H1" s="111"/>
      <c r="I1" s="128"/>
      <c r="J1" s="111"/>
      <c r="K1" s="111"/>
      <c r="L1" s="111"/>
      <c r="M1" s="111"/>
      <c r="N1" s="111"/>
      <c r="O1" s="111"/>
      <c r="P1" s="111"/>
      <c r="Q1" s="111"/>
      <c r="R1" s="111"/>
      <c r="S1" s="111"/>
      <c r="T1" s="111"/>
      <c r="U1" s="111"/>
      <c r="V1" s="111"/>
      <c r="W1" s="111"/>
      <c r="X1" s="111"/>
      <c r="Y1" s="111"/>
      <c r="Z1" s="111"/>
      <c r="AA1" s="111"/>
      <c r="AB1" s="111"/>
      <c r="AC1" s="111"/>
      <c r="AD1" s="111"/>
      <c r="AE1" s="111"/>
      <c r="AF1" s="111"/>
      <c r="AG1" s="111"/>
      <c r="AH1" s="111"/>
      <c r="AI1" s="111"/>
      <c r="AJ1" s="111"/>
      <c r="AK1" s="111"/>
      <c r="AL1" s="111"/>
      <c r="AM1" s="111"/>
      <c r="AN1" s="111"/>
      <c r="AO1" s="111"/>
      <c r="AP1" s="111"/>
      <c r="AQ1" s="111"/>
      <c r="AR1" s="111"/>
      <c r="AS1" s="111"/>
      <c r="AT1" s="111"/>
      <c r="AU1" s="111"/>
      <c r="AV1" s="111"/>
      <c r="AW1" s="111"/>
      <c r="AX1" s="111"/>
      <c r="AY1" s="111"/>
      <c r="AZ1" s="111"/>
      <c r="BA1" s="111"/>
      <c r="BB1" s="111"/>
      <c r="BC1" s="111"/>
      <c r="BD1" s="111"/>
      <c r="BE1" s="111"/>
      <c r="BF1" s="111"/>
      <c r="BG1" s="111"/>
      <c r="BH1" s="111"/>
      <c r="BI1" s="111"/>
      <c r="BJ1" s="111"/>
      <c r="BK1" s="111"/>
      <c r="BL1" s="111"/>
      <c r="BM1" s="111"/>
      <c r="BN1" s="111"/>
      <c r="BO1" s="111"/>
      <c r="BP1" s="111"/>
      <c r="BQ1" s="111"/>
      <c r="BR1" s="111"/>
      <c r="BS1" s="111"/>
      <c r="BT1" s="111"/>
      <c r="BU1" s="111"/>
      <c r="BV1" s="111"/>
      <c r="BW1" s="111"/>
      <c r="BX1" s="111"/>
      <c r="BY1" s="111"/>
      <c r="BZ1" s="111"/>
      <c r="CA1" s="111"/>
      <c r="CB1" s="111"/>
      <c r="CC1" s="111"/>
    </row>
    <row r="2" spans="1:81" ht="27" customHeight="1">
      <c r="A2" s="481" t="s">
        <v>1097</v>
      </c>
      <c r="B2" s="481"/>
      <c r="C2" s="481"/>
      <c r="D2" s="481"/>
      <c r="E2" s="481"/>
      <c r="F2" s="481"/>
      <c r="G2" s="481"/>
      <c r="H2" s="111"/>
      <c r="I2" s="128"/>
      <c r="J2" s="111"/>
      <c r="K2" s="111"/>
      <c r="L2" s="111"/>
      <c r="M2" s="111"/>
      <c r="N2" s="111"/>
      <c r="O2" s="111"/>
      <c r="P2" s="111"/>
      <c r="Q2" s="111"/>
      <c r="R2" s="111"/>
      <c r="S2" s="111"/>
      <c r="T2" s="111"/>
      <c r="U2" s="111"/>
      <c r="V2" s="111"/>
      <c r="W2" s="111"/>
      <c r="X2" s="111"/>
      <c r="Y2" s="111"/>
      <c r="Z2" s="111"/>
      <c r="AA2" s="111"/>
      <c r="AB2" s="111"/>
      <c r="AC2" s="111"/>
      <c r="AD2" s="111"/>
      <c r="AE2" s="111"/>
      <c r="AF2" s="111"/>
      <c r="AG2" s="111"/>
      <c r="AH2" s="111"/>
      <c r="AI2" s="111"/>
      <c r="AJ2" s="111"/>
      <c r="AK2" s="111"/>
      <c r="AL2" s="111"/>
      <c r="AM2" s="111"/>
      <c r="AN2" s="111"/>
      <c r="AO2" s="111"/>
      <c r="AP2" s="111"/>
      <c r="AQ2" s="111"/>
      <c r="AR2" s="111"/>
      <c r="AS2" s="111"/>
      <c r="AT2" s="111"/>
      <c r="AU2" s="111"/>
      <c r="AV2" s="111"/>
      <c r="AW2" s="111"/>
      <c r="AX2" s="111"/>
      <c r="AY2" s="111"/>
      <c r="AZ2" s="111"/>
      <c r="BA2" s="111"/>
      <c r="BB2" s="111"/>
      <c r="BC2" s="111"/>
      <c r="BD2" s="111"/>
      <c r="BE2" s="111"/>
      <c r="BF2" s="111"/>
      <c r="BG2" s="111"/>
      <c r="BH2" s="111"/>
      <c r="BI2" s="111"/>
      <c r="BJ2" s="111"/>
      <c r="BK2" s="111"/>
      <c r="BL2" s="111"/>
      <c r="BM2" s="111"/>
      <c r="BN2" s="111"/>
      <c r="BO2" s="111"/>
      <c r="BP2" s="111"/>
      <c r="BQ2" s="111"/>
      <c r="BR2" s="111"/>
      <c r="BS2" s="111"/>
      <c r="BT2" s="111"/>
      <c r="BU2" s="111"/>
      <c r="BV2" s="111"/>
      <c r="BW2" s="111"/>
      <c r="BX2" s="111"/>
      <c r="BY2" s="111"/>
      <c r="BZ2" s="111"/>
      <c r="CA2" s="111"/>
      <c r="CB2" s="111"/>
      <c r="CC2" s="111"/>
    </row>
    <row r="3" spans="1:81" ht="27" customHeight="1">
      <c r="A3" s="481" t="s">
        <v>2</v>
      </c>
      <c r="B3" s="481"/>
      <c r="C3" s="481"/>
      <c r="D3" s="481"/>
      <c r="E3" s="481"/>
      <c r="F3" s="481"/>
      <c r="G3" s="481"/>
      <c r="H3" s="111"/>
      <c r="I3" s="128"/>
      <c r="J3" s="111"/>
      <c r="K3" s="111"/>
      <c r="L3" s="111"/>
      <c r="M3" s="111"/>
      <c r="N3" s="111"/>
      <c r="O3" s="111"/>
      <c r="P3" s="111"/>
      <c r="Q3" s="111"/>
      <c r="R3" s="111"/>
      <c r="S3" s="111"/>
      <c r="T3" s="111"/>
      <c r="U3" s="111"/>
      <c r="V3" s="111"/>
      <c r="W3" s="111"/>
      <c r="X3" s="111"/>
      <c r="Y3" s="111"/>
      <c r="Z3" s="111"/>
      <c r="AA3" s="111"/>
      <c r="AB3" s="111"/>
      <c r="AC3" s="111"/>
      <c r="AD3" s="111"/>
      <c r="AE3" s="111"/>
      <c r="AF3" s="111"/>
      <c r="AG3" s="111"/>
      <c r="AH3" s="111"/>
      <c r="AI3" s="111"/>
      <c r="AJ3" s="111"/>
      <c r="AK3" s="111"/>
      <c r="AL3" s="111"/>
      <c r="AM3" s="111"/>
      <c r="AN3" s="111"/>
      <c r="AO3" s="111"/>
      <c r="AP3" s="111"/>
      <c r="AQ3" s="111"/>
      <c r="AR3" s="111"/>
      <c r="AS3" s="111"/>
      <c r="AT3" s="111"/>
      <c r="AU3" s="111"/>
      <c r="AV3" s="111"/>
      <c r="AW3" s="111"/>
      <c r="AX3" s="111"/>
      <c r="AY3" s="111"/>
      <c r="AZ3" s="111"/>
      <c r="BA3" s="111"/>
      <c r="BB3" s="111"/>
      <c r="BC3" s="111"/>
      <c r="BD3" s="111"/>
      <c r="BE3" s="111"/>
      <c r="BF3" s="111"/>
      <c r="BG3" s="111"/>
      <c r="BH3" s="111"/>
      <c r="BI3" s="111"/>
      <c r="BJ3" s="111"/>
      <c r="BK3" s="111"/>
      <c r="BL3" s="111"/>
      <c r="BM3" s="111"/>
      <c r="BN3" s="111"/>
      <c r="BO3" s="111"/>
      <c r="BP3" s="111"/>
      <c r="BQ3" s="111"/>
      <c r="BR3" s="111"/>
      <c r="BS3" s="111"/>
      <c r="BT3" s="111"/>
      <c r="BU3" s="111"/>
      <c r="BV3" s="111"/>
      <c r="BW3" s="111"/>
      <c r="BX3" s="111"/>
      <c r="BY3" s="111"/>
      <c r="BZ3" s="111"/>
      <c r="CA3" s="111"/>
      <c r="CB3" s="111"/>
      <c r="CC3" s="111"/>
    </row>
    <row r="4" spans="1:81" ht="27" customHeight="1" thickBot="1">
      <c r="A4" s="481" t="s">
        <v>3</v>
      </c>
      <c r="B4" s="481"/>
      <c r="C4" s="481"/>
      <c r="D4" s="481"/>
      <c r="E4" s="481"/>
      <c r="F4" s="481"/>
      <c r="G4" s="481"/>
      <c r="H4" s="111"/>
      <c r="I4" s="128"/>
      <c r="J4" s="111"/>
      <c r="K4" s="111"/>
      <c r="L4" s="111"/>
      <c r="M4" s="111"/>
      <c r="N4" s="111"/>
      <c r="O4" s="111"/>
      <c r="P4" s="111"/>
      <c r="Q4" s="111"/>
      <c r="R4" s="111"/>
      <c r="S4" s="111"/>
      <c r="T4" s="111"/>
      <c r="U4" s="111"/>
      <c r="V4" s="111"/>
      <c r="W4" s="111"/>
      <c r="X4" s="111"/>
      <c r="Y4" s="111"/>
      <c r="Z4" s="111"/>
      <c r="AA4" s="111"/>
      <c r="AB4" s="111"/>
      <c r="AC4" s="111"/>
      <c r="AD4" s="111"/>
      <c r="AE4" s="111"/>
      <c r="AF4" s="111"/>
      <c r="AG4" s="111"/>
      <c r="AH4" s="111"/>
      <c r="AI4" s="111"/>
      <c r="AJ4" s="111"/>
      <c r="AK4" s="111"/>
      <c r="AL4" s="111"/>
      <c r="AM4" s="111"/>
      <c r="AN4" s="111"/>
      <c r="AO4" s="111"/>
      <c r="AP4" s="111"/>
      <c r="AQ4" s="111"/>
      <c r="AR4" s="111"/>
      <c r="AS4" s="111"/>
      <c r="AT4" s="111"/>
      <c r="AU4" s="111"/>
      <c r="AV4" s="111"/>
      <c r="AW4" s="111"/>
      <c r="AX4" s="111"/>
      <c r="AY4" s="11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row>
    <row r="5" spans="1:81" s="654" customFormat="1" ht="41.25" customHeight="1" thickTop="1" thickBot="1">
      <c r="A5" s="763" t="s">
        <v>1113</v>
      </c>
      <c r="B5" s="764" t="s">
        <v>194</v>
      </c>
      <c r="C5" s="764" t="s">
        <v>191</v>
      </c>
      <c r="D5" s="764" t="s">
        <v>192</v>
      </c>
      <c r="E5" s="764" t="s">
        <v>193</v>
      </c>
      <c r="F5" s="764" t="s">
        <v>222</v>
      </c>
      <c r="G5" s="764" t="s">
        <v>986</v>
      </c>
      <c r="H5" s="653"/>
      <c r="I5" s="765"/>
      <c r="J5" s="653"/>
      <c r="K5" s="653"/>
      <c r="L5" s="653"/>
      <c r="M5" s="653"/>
      <c r="N5" s="653"/>
      <c r="O5" s="653"/>
      <c r="P5" s="653"/>
      <c r="Q5" s="653"/>
      <c r="R5" s="653"/>
      <c r="S5" s="653"/>
      <c r="T5" s="653"/>
      <c r="U5" s="653"/>
      <c r="V5" s="653"/>
      <c r="W5" s="653"/>
      <c r="X5" s="653"/>
      <c r="Y5" s="653"/>
      <c r="Z5" s="653"/>
      <c r="AA5" s="653"/>
      <c r="AB5" s="653"/>
      <c r="AC5" s="653"/>
      <c r="AD5" s="653"/>
      <c r="AE5" s="653"/>
      <c r="AF5" s="653"/>
      <c r="AG5" s="653"/>
      <c r="AH5" s="653"/>
      <c r="AI5" s="653"/>
      <c r="AJ5" s="653"/>
      <c r="AK5" s="653"/>
      <c r="AL5" s="653"/>
      <c r="AM5" s="653"/>
      <c r="AN5" s="653"/>
      <c r="AO5" s="653"/>
      <c r="AP5" s="653"/>
      <c r="AQ5" s="653"/>
      <c r="AR5" s="653"/>
      <c r="AS5" s="653"/>
      <c r="AT5" s="653"/>
      <c r="AU5" s="653"/>
      <c r="AV5" s="653"/>
      <c r="AW5" s="653"/>
      <c r="AX5" s="653"/>
      <c r="AY5" s="653"/>
      <c r="AZ5" s="653"/>
      <c r="BA5" s="653"/>
      <c r="BB5" s="653"/>
      <c r="BC5" s="653"/>
      <c r="BD5" s="653"/>
      <c r="BE5" s="653"/>
      <c r="BF5" s="653"/>
      <c r="BG5" s="653"/>
      <c r="BH5" s="653"/>
      <c r="BI5" s="653"/>
      <c r="BJ5" s="653"/>
      <c r="BK5" s="653"/>
      <c r="BL5" s="653"/>
      <c r="BM5" s="653"/>
      <c r="BN5" s="653"/>
      <c r="BO5" s="653"/>
      <c r="BP5" s="653"/>
      <c r="BQ5" s="653"/>
      <c r="BR5" s="653"/>
      <c r="BS5" s="653"/>
      <c r="BT5" s="653"/>
      <c r="BU5" s="653"/>
      <c r="BV5" s="653"/>
      <c r="BW5" s="653"/>
      <c r="BX5" s="653"/>
      <c r="BY5" s="653"/>
      <c r="BZ5" s="653"/>
      <c r="CA5" s="653"/>
      <c r="CB5" s="653"/>
      <c r="CC5" s="653"/>
    </row>
    <row r="6" spans="1:81" ht="15.75" thickTop="1">
      <c r="A6" s="112" t="s">
        <v>1012</v>
      </c>
      <c r="B6" s="112">
        <v>706188.29735000001</v>
      </c>
      <c r="C6" s="112">
        <v>0</v>
      </c>
      <c r="D6" s="112">
        <v>76882.261339999997</v>
      </c>
      <c r="E6" s="112">
        <v>138762.90763</v>
      </c>
      <c r="F6" s="112">
        <v>921833.46632000001</v>
      </c>
      <c r="G6" s="655">
        <v>9.1685355882345512E-2</v>
      </c>
    </row>
    <row r="7" spans="1:81" ht="15">
      <c r="A7" s="112" t="s">
        <v>1013</v>
      </c>
      <c r="B7" s="112">
        <v>393479.42548000003</v>
      </c>
      <c r="C7" s="112">
        <v>0</v>
      </c>
      <c r="D7" s="112">
        <v>65468.222379999999</v>
      </c>
      <c r="E7" s="112">
        <v>619452.85583000001</v>
      </c>
      <c r="F7" s="112">
        <v>1078400.5036900002</v>
      </c>
      <c r="G7" s="655">
        <v>0.10725747933542253</v>
      </c>
    </row>
    <row r="8" spans="1:81" ht="15">
      <c r="A8" s="112" t="s">
        <v>1014</v>
      </c>
      <c r="B8" s="112">
        <v>848986.50222000002</v>
      </c>
      <c r="C8" s="112">
        <v>49033.589169999999</v>
      </c>
      <c r="D8" s="112">
        <v>512260.33136000001</v>
      </c>
      <c r="E8" s="112">
        <v>1538489.7303900002</v>
      </c>
      <c r="F8" s="112">
        <v>2948770.1531400001</v>
      </c>
      <c r="G8" s="655">
        <v>0.29328403750100834</v>
      </c>
    </row>
    <row r="9" spans="1:81" ht="15">
      <c r="A9" s="112" t="s">
        <v>1015</v>
      </c>
      <c r="B9" s="112">
        <v>408463.28057</v>
      </c>
      <c r="C9" s="112">
        <v>159479.70996000001</v>
      </c>
      <c r="D9" s="112">
        <v>281430.33166000003</v>
      </c>
      <c r="E9" s="112">
        <v>456711.47326999996</v>
      </c>
      <c r="F9" s="112">
        <v>1306084.7954600002</v>
      </c>
      <c r="G9" s="655">
        <v>0.12990290942930643</v>
      </c>
    </row>
    <row r="10" spans="1:81" ht="15">
      <c r="A10" s="112" t="s">
        <v>1016</v>
      </c>
      <c r="B10" s="112">
        <v>329710.25562999997</v>
      </c>
      <c r="C10" s="112">
        <v>130081.53632</v>
      </c>
      <c r="D10" s="112">
        <v>241231.90028999999</v>
      </c>
      <c r="E10" s="112">
        <v>266418.99203999998</v>
      </c>
      <c r="F10" s="112">
        <v>967442.68427999993</v>
      </c>
      <c r="G10" s="655">
        <v>9.6221638771782775E-2</v>
      </c>
    </row>
    <row r="11" spans="1:81" ht="15">
      <c r="A11" s="112" t="s">
        <v>1017</v>
      </c>
      <c r="B11" s="112">
        <v>119736.39843</v>
      </c>
      <c r="C11" s="112">
        <v>93848.930240000002</v>
      </c>
      <c r="D11" s="112">
        <v>192807.14152999999</v>
      </c>
      <c r="E11" s="112">
        <v>164647.05075999998</v>
      </c>
      <c r="F11" s="112">
        <v>571039.52095999999</v>
      </c>
      <c r="G11" s="655">
        <v>5.6795466442663464E-2</v>
      </c>
    </row>
    <row r="12" spans="1:81" ht="15">
      <c r="A12" s="112" t="s">
        <v>1018</v>
      </c>
      <c r="B12" s="112">
        <v>56561.111429999997</v>
      </c>
      <c r="C12" s="112">
        <v>37560.374810000001</v>
      </c>
      <c r="D12" s="112">
        <v>27962.66489</v>
      </c>
      <c r="E12" s="112">
        <v>127296.83268000001</v>
      </c>
      <c r="F12" s="112">
        <v>249380.98381000001</v>
      </c>
      <c r="G12" s="655">
        <v>2.4803378360937281E-2</v>
      </c>
    </row>
    <row r="13" spans="1:81" ht="15">
      <c r="A13" s="112" t="s">
        <v>1019</v>
      </c>
      <c r="B13" s="112">
        <v>39197.558649999999</v>
      </c>
      <c r="C13" s="112">
        <v>20071.271089999998</v>
      </c>
      <c r="D13" s="112">
        <v>35840.771179999996</v>
      </c>
      <c r="E13" s="112">
        <v>159499.87243000002</v>
      </c>
      <c r="F13" s="112">
        <v>254609.47335000001</v>
      </c>
      <c r="G13" s="655">
        <v>2.5323402792373592E-2</v>
      </c>
    </row>
    <row r="14" spans="1:81" ht="15">
      <c r="A14" s="112" t="s">
        <v>1020</v>
      </c>
      <c r="B14" s="112">
        <v>24090.220679999999</v>
      </c>
      <c r="C14" s="112">
        <v>11612.841400000001</v>
      </c>
      <c r="D14" s="112">
        <v>20089.246749999998</v>
      </c>
      <c r="E14" s="112">
        <v>103160.03509</v>
      </c>
      <c r="F14" s="112">
        <v>158952.34392000001</v>
      </c>
      <c r="G14" s="655">
        <v>1.580936552327249E-2</v>
      </c>
    </row>
    <row r="15" spans="1:81" ht="15">
      <c r="A15" s="112" t="s">
        <v>1021</v>
      </c>
      <c r="B15" s="112">
        <v>37324.143069999998</v>
      </c>
      <c r="C15" s="766">
        <v>10074.63284</v>
      </c>
      <c r="D15" s="112">
        <v>34952.078070000003</v>
      </c>
      <c r="E15" s="112">
        <v>181605.78412999999</v>
      </c>
      <c r="F15" s="112">
        <v>263956.63811</v>
      </c>
      <c r="G15" s="655">
        <v>2.6253069764579206E-2</v>
      </c>
    </row>
    <row r="16" spans="1:81" ht="15">
      <c r="A16" s="112" t="s">
        <v>1022</v>
      </c>
      <c r="B16" s="112">
        <v>51040.287270000001</v>
      </c>
      <c r="C16" s="112">
        <v>11167.06335</v>
      </c>
      <c r="D16" s="112">
        <v>51308.487099999998</v>
      </c>
      <c r="E16" s="112">
        <v>306845.48755999998</v>
      </c>
      <c r="F16" s="112">
        <v>420361.32527999999</v>
      </c>
      <c r="G16" s="655">
        <v>4.1809045902106906E-2</v>
      </c>
    </row>
    <row r="17" spans="1:81" ht="15">
      <c r="A17" s="112" t="s">
        <v>1023</v>
      </c>
      <c r="B17" s="112">
        <v>64792.115239999999</v>
      </c>
      <c r="C17" s="112">
        <v>11361.90415</v>
      </c>
      <c r="D17" s="112">
        <v>85975.05098</v>
      </c>
      <c r="E17" s="112">
        <v>452785.73920000001</v>
      </c>
      <c r="F17" s="112">
        <v>614914.80957000004</v>
      </c>
      <c r="G17" s="655">
        <v>6.1159293096416184E-2</v>
      </c>
    </row>
    <row r="18" spans="1:81" ht="15">
      <c r="A18" s="112" t="s">
        <v>1024</v>
      </c>
      <c r="B18" s="112">
        <v>12431.21624</v>
      </c>
      <c r="C18" s="112">
        <v>2515.3296700000001</v>
      </c>
      <c r="D18" s="112">
        <v>19029.66459</v>
      </c>
      <c r="E18" s="112">
        <v>82567.417319999993</v>
      </c>
      <c r="F18" s="112">
        <v>116543.62781999999</v>
      </c>
      <c r="G18" s="655">
        <v>1.1591403852099978E-2</v>
      </c>
    </row>
    <row r="19" spans="1:81" ht="15">
      <c r="A19" s="112" t="s">
        <v>1025</v>
      </c>
      <c r="B19" s="112">
        <v>22390.702010000001</v>
      </c>
      <c r="C19" s="112">
        <v>2768.8139700000002</v>
      </c>
      <c r="D19" s="112">
        <v>40145.527190000001</v>
      </c>
      <c r="E19" s="112">
        <v>116719.82081</v>
      </c>
      <c r="F19" s="112">
        <v>182024.86398000002</v>
      </c>
      <c r="G19" s="655">
        <v>1.8104153345685225E-2</v>
      </c>
    </row>
    <row r="20" spans="1:81" ht="15">
      <c r="A20" s="112" t="s">
        <v>222</v>
      </c>
      <c r="B20" s="112">
        <v>3114391.5142700006</v>
      </c>
      <c r="C20" s="112">
        <v>539575.99696999998</v>
      </c>
      <c r="D20" s="112">
        <v>1685383.6793099998</v>
      </c>
      <c r="E20" s="112">
        <v>4714963.99914</v>
      </c>
      <c r="F20" s="112">
        <v>10054315.189690001</v>
      </c>
      <c r="G20" s="655">
        <v>1</v>
      </c>
    </row>
    <row r="21" spans="1:81" s="129" customFormat="1" ht="13.5" thickBot="1">
      <c r="A21" s="129" t="s">
        <v>1114</v>
      </c>
      <c r="B21" s="129">
        <v>0.30975670202418082</v>
      </c>
      <c r="C21" s="129">
        <v>5.3666111196046203E-2</v>
      </c>
      <c r="D21" s="129">
        <v>0.16762789384584276</v>
      </c>
      <c r="E21" s="129">
        <v>0.46894929293393017</v>
      </c>
      <c r="F21" s="129">
        <v>1</v>
      </c>
    </row>
    <row r="22" spans="1:81" s="654" customFormat="1" ht="41.25" customHeight="1" thickTop="1" thickBot="1">
      <c r="A22" s="767" t="s">
        <v>1027</v>
      </c>
      <c r="B22" s="764" t="s">
        <v>194</v>
      </c>
      <c r="C22" s="764" t="s">
        <v>191</v>
      </c>
      <c r="D22" s="764" t="s">
        <v>192</v>
      </c>
      <c r="E22" s="764" t="s">
        <v>193</v>
      </c>
      <c r="F22" s="764" t="s">
        <v>222</v>
      </c>
      <c r="G22" s="764" t="s">
        <v>986</v>
      </c>
      <c r="H22" s="653"/>
      <c r="I22" s="765"/>
      <c r="J22" s="653"/>
      <c r="K22" s="653"/>
      <c r="L22" s="653"/>
      <c r="M22" s="653"/>
      <c r="N22" s="653"/>
      <c r="O22" s="653"/>
      <c r="P22" s="653"/>
      <c r="Q22" s="653"/>
      <c r="R22" s="653"/>
      <c r="S22" s="653"/>
      <c r="T22" s="653"/>
      <c r="U22" s="653"/>
      <c r="V22" s="653"/>
      <c r="W22" s="653"/>
      <c r="X22" s="653"/>
      <c r="Y22" s="653"/>
      <c r="Z22" s="653"/>
      <c r="AA22" s="653"/>
      <c r="AB22" s="653"/>
      <c r="AC22" s="653"/>
      <c r="AD22" s="653"/>
      <c r="AE22" s="653"/>
      <c r="AF22" s="653"/>
      <c r="AG22" s="653"/>
      <c r="AH22" s="653"/>
      <c r="AI22" s="653"/>
      <c r="AJ22" s="653"/>
      <c r="AK22" s="653"/>
      <c r="AL22" s="653"/>
      <c r="AM22" s="653"/>
      <c r="AN22" s="653"/>
      <c r="AO22" s="653"/>
      <c r="AP22" s="653"/>
      <c r="AQ22" s="653"/>
      <c r="AR22" s="653"/>
      <c r="AS22" s="653"/>
      <c r="AT22" s="653"/>
      <c r="AU22" s="653"/>
      <c r="AV22" s="653"/>
      <c r="AW22" s="653"/>
      <c r="AX22" s="653"/>
      <c r="AY22" s="653"/>
      <c r="AZ22" s="653"/>
      <c r="BA22" s="653"/>
      <c r="BB22" s="653"/>
      <c r="BC22" s="653"/>
      <c r="BD22" s="653"/>
      <c r="BE22" s="653"/>
      <c r="BF22" s="653"/>
      <c r="BG22" s="653"/>
      <c r="BH22" s="653"/>
      <c r="BI22" s="653"/>
      <c r="BJ22" s="653"/>
      <c r="BK22" s="653"/>
      <c r="BL22" s="653"/>
      <c r="BM22" s="653"/>
      <c r="BN22" s="653"/>
      <c r="BO22" s="653"/>
      <c r="BP22" s="653"/>
      <c r="BQ22" s="653"/>
      <c r="BR22" s="653"/>
      <c r="BS22" s="653"/>
      <c r="BT22" s="653"/>
      <c r="BU22" s="653"/>
      <c r="BV22" s="653"/>
      <c r="BW22" s="653"/>
      <c r="BX22" s="653"/>
      <c r="BY22" s="653"/>
      <c r="BZ22" s="653"/>
      <c r="CA22" s="653"/>
      <c r="CB22" s="653"/>
      <c r="CC22" s="653"/>
    </row>
    <row r="23" spans="1:81" ht="15.75" thickTop="1">
      <c r="A23" s="112" t="s">
        <v>1012</v>
      </c>
      <c r="B23" s="112">
        <v>13</v>
      </c>
      <c r="C23" s="112">
        <v>0</v>
      </c>
      <c r="D23" s="112">
        <v>2</v>
      </c>
      <c r="E23" s="112">
        <v>4</v>
      </c>
      <c r="F23" s="112">
        <v>19</v>
      </c>
      <c r="G23" s="655">
        <v>1.3801930672175815E-5</v>
      </c>
    </row>
    <row r="24" spans="1:81" ht="15">
      <c r="A24" s="112" t="s">
        <v>1013</v>
      </c>
      <c r="B24" s="112">
        <v>41</v>
      </c>
      <c r="C24" s="112">
        <v>0</v>
      </c>
      <c r="D24" s="112">
        <v>8</v>
      </c>
      <c r="E24" s="112">
        <v>69</v>
      </c>
      <c r="F24" s="112">
        <v>118</v>
      </c>
      <c r="G24" s="655">
        <v>8.5717253648249803E-5</v>
      </c>
    </row>
    <row r="25" spans="1:81" ht="15">
      <c r="A25" s="112" t="s">
        <v>1014</v>
      </c>
      <c r="B25" s="112">
        <v>167</v>
      </c>
      <c r="C25" s="112">
        <v>11</v>
      </c>
      <c r="D25" s="112">
        <v>109</v>
      </c>
      <c r="E25" s="112">
        <v>321</v>
      </c>
      <c r="F25" s="112">
        <v>608</v>
      </c>
      <c r="G25" s="655">
        <v>4.416617815096261E-4</v>
      </c>
    </row>
    <row r="26" spans="1:81" ht="15">
      <c r="A26" s="112" t="s">
        <v>1015</v>
      </c>
      <c r="B26" s="112">
        <v>179</v>
      </c>
      <c r="C26" s="112">
        <v>84</v>
      </c>
      <c r="D26" s="112">
        <v>124</v>
      </c>
      <c r="E26" s="112">
        <v>207</v>
      </c>
      <c r="F26" s="112">
        <v>594</v>
      </c>
      <c r="G26" s="655">
        <v>4.3149193785644392E-4</v>
      </c>
    </row>
    <row r="27" spans="1:81" ht="15">
      <c r="A27" s="112" t="s">
        <v>1016</v>
      </c>
      <c r="B27" s="112">
        <v>344</v>
      </c>
      <c r="C27" s="112">
        <v>123</v>
      </c>
      <c r="D27" s="112">
        <v>237</v>
      </c>
      <c r="E27" s="112">
        <v>266</v>
      </c>
      <c r="F27" s="112">
        <v>970</v>
      </c>
      <c r="G27" s="655">
        <v>7.0462488168476539E-4</v>
      </c>
    </row>
    <row r="28" spans="1:81" ht="15">
      <c r="A28" s="112" t="s">
        <v>1017</v>
      </c>
      <c r="B28" s="112">
        <v>270</v>
      </c>
      <c r="C28" s="112">
        <v>176</v>
      </c>
      <c r="D28" s="112">
        <v>370</v>
      </c>
      <c r="E28" s="112">
        <v>343</v>
      </c>
      <c r="F28" s="112">
        <v>1159</v>
      </c>
      <c r="G28" s="655">
        <v>8.4191777100272474E-4</v>
      </c>
    </row>
    <row r="29" spans="1:81" ht="15">
      <c r="A29" s="112" t="s">
        <v>1018</v>
      </c>
      <c r="B29" s="112">
        <v>217</v>
      </c>
      <c r="C29" s="112">
        <v>140</v>
      </c>
      <c r="D29" s="112">
        <v>101</v>
      </c>
      <c r="E29" s="112">
        <v>493</v>
      </c>
      <c r="F29" s="112">
        <v>951</v>
      </c>
      <c r="G29" s="655">
        <v>6.9082295101258954E-4</v>
      </c>
    </row>
    <row r="30" spans="1:81" ht="15">
      <c r="A30" s="112" t="s">
        <v>1019</v>
      </c>
      <c r="B30" s="112">
        <v>235</v>
      </c>
      <c r="C30" s="112">
        <v>119</v>
      </c>
      <c r="D30" s="112">
        <v>210</v>
      </c>
      <c r="E30" s="112">
        <v>934</v>
      </c>
      <c r="F30" s="112">
        <v>1498</v>
      </c>
      <c r="G30" s="655">
        <v>1.0881732708904932E-3</v>
      </c>
    </row>
    <row r="31" spans="1:81" ht="15">
      <c r="A31" s="112" t="s">
        <v>1020</v>
      </c>
      <c r="B31" s="112">
        <v>203</v>
      </c>
      <c r="C31" s="112">
        <v>97</v>
      </c>
      <c r="D31" s="112">
        <v>169</v>
      </c>
      <c r="E31" s="112">
        <v>875</v>
      </c>
      <c r="F31" s="112">
        <v>1344</v>
      </c>
      <c r="G31" s="655">
        <v>9.7630499070548932E-4</v>
      </c>
    </row>
    <row r="32" spans="1:81" ht="15">
      <c r="A32" s="112" t="s">
        <v>1021</v>
      </c>
      <c r="B32" s="112">
        <v>445</v>
      </c>
      <c r="C32" s="112">
        <v>120</v>
      </c>
      <c r="D32" s="112">
        <v>416</v>
      </c>
      <c r="E32" s="112">
        <v>2187</v>
      </c>
      <c r="F32" s="112">
        <v>3168</v>
      </c>
      <c r="G32" s="655">
        <v>2.3012903352343677E-3</v>
      </c>
    </row>
    <row r="33" spans="1:81" ht="15">
      <c r="A33" s="112" t="s">
        <v>1022</v>
      </c>
      <c r="B33" s="112">
        <v>1069</v>
      </c>
      <c r="C33" s="112">
        <v>227</v>
      </c>
      <c r="D33" s="112">
        <v>1083</v>
      </c>
      <c r="E33" s="112">
        <v>6423</v>
      </c>
      <c r="F33" s="112">
        <v>8802</v>
      </c>
      <c r="G33" s="655">
        <v>6.3939259882363963E-3</v>
      </c>
    </row>
    <row r="34" spans="1:81" ht="15">
      <c r="A34" s="112" t="s">
        <v>1023</v>
      </c>
      <c r="B34" s="112">
        <v>4143</v>
      </c>
      <c r="C34" s="112">
        <v>702</v>
      </c>
      <c r="D34" s="112">
        <v>5806</v>
      </c>
      <c r="E34" s="112">
        <v>29296</v>
      </c>
      <c r="F34" s="112">
        <v>39947</v>
      </c>
      <c r="G34" s="655">
        <v>2.9018196029547753E-2</v>
      </c>
    </row>
    <row r="35" spans="1:81" ht="15">
      <c r="A35" s="112" t="s">
        <v>1024</v>
      </c>
      <c r="B35" s="112">
        <v>2553</v>
      </c>
      <c r="C35" s="112">
        <v>475</v>
      </c>
      <c r="D35" s="112">
        <v>3908</v>
      </c>
      <c r="E35" s="112">
        <v>16806</v>
      </c>
      <c r="F35" s="112">
        <v>23742</v>
      </c>
      <c r="G35" s="655">
        <v>1.7246602000989382E-2</v>
      </c>
    </row>
    <row r="36" spans="1:81" ht="15">
      <c r="A36" s="112" t="s">
        <v>1025</v>
      </c>
      <c r="B36" s="112">
        <v>170541</v>
      </c>
      <c r="C36" s="112">
        <v>11218</v>
      </c>
      <c r="D36" s="112">
        <v>253107</v>
      </c>
      <c r="E36" s="112">
        <v>858833</v>
      </c>
      <c r="F36" s="112">
        <v>1293699</v>
      </c>
      <c r="G36" s="655">
        <v>0.93976546887700951</v>
      </c>
    </row>
    <row r="37" spans="1:81" ht="15">
      <c r="A37" s="112" t="s">
        <v>222</v>
      </c>
      <c r="B37" s="112">
        <v>180420</v>
      </c>
      <c r="C37" s="112">
        <v>13492</v>
      </c>
      <c r="D37" s="112">
        <v>265650</v>
      </c>
      <c r="E37" s="112">
        <v>917057</v>
      </c>
      <c r="F37" s="112">
        <v>1376619</v>
      </c>
      <c r="G37" s="655">
        <v>1</v>
      </c>
    </row>
    <row r="38" spans="1:81" s="129" customFormat="1">
      <c r="A38" s="129" t="s">
        <v>1114</v>
      </c>
      <c r="B38" s="129">
        <v>0.13106022799336636</v>
      </c>
      <c r="C38" s="129">
        <v>9.8008236120524263E-3</v>
      </c>
      <c r="D38" s="129">
        <v>0.19297278331913187</v>
      </c>
      <c r="E38" s="129">
        <v>0.66616616507544935</v>
      </c>
      <c r="F38" s="129">
        <v>1</v>
      </c>
    </row>
    <row r="40" spans="1:81">
      <c r="A40" s="112" t="s">
        <v>1028</v>
      </c>
    </row>
    <row r="42" spans="1:81" ht="31.5" customHeight="1">
      <c r="A42" s="481" t="s">
        <v>1109</v>
      </c>
      <c r="B42" s="481"/>
      <c r="C42" s="481"/>
      <c r="D42" s="481"/>
      <c r="E42" s="481"/>
      <c r="F42" s="481"/>
      <c r="G42" s="481"/>
      <c r="H42" s="111"/>
      <c r="I42" s="128"/>
      <c r="J42" s="111"/>
      <c r="K42" s="111"/>
      <c r="L42" s="111"/>
      <c r="M42" s="111"/>
      <c r="N42" s="111"/>
      <c r="O42" s="111"/>
      <c r="P42" s="111"/>
      <c r="Q42" s="111"/>
      <c r="R42" s="111"/>
      <c r="S42" s="111"/>
      <c r="T42" s="111"/>
      <c r="U42" s="111"/>
      <c r="V42" s="111"/>
      <c r="W42" s="111"/>
      <c r="X42" s="111"/>
      <c r="Y42" s="111"/>
      <c r="Z42" s="111"/>
      <c r="AA42" s="111"/>
      <c r="AB42" s="111"/>
      <c r="AC42" s="111"/>
      <c r="AD42" s="111"/>
      <c r="AE42" s="111"/>
      <c r="AF42" s="111"/>
      <c r="AG42" s="111"/>
      <c r="AH42" s="111"/>
      <c r="AI42" s="111"/>
      <c r="AJ42" s="111"/>
      <c r="AK42" s="111"/>
      <c r="AL42" s="111"/>
      <c r="AM42" s="111"/>
      <c r="AN42" s="111"/>
      <c r="AO42" s="111"/>
      <c r="AP42" s="111"/>
      <c r="AQ42" s="111"/>
      <c r="AR42" s="111"/>
      <c r="AS42" s="111"/>
      <c r="AT42" s="111"/>
      <c r="AU42" s="111"/>
      <c r="AV42" s="111"/>
      <c r="AW42" s="111"/>
      <c r="AX42" s="111"/>
      <c r="AY42" s="111"/>
      <c r="AZ42" s="111"/>
      <c r="BA42" s="111"/>
      <c r="BB42" s="111"/>
      <c r="BC42" s="111"/>
      <c r="BD42" s="111"/>
      <c r="BE42" s="111"/>
      <c r="BF42" s="111"/>
      <c r="BG42" s="111"/>
      <c r="BH42" s="111"/>
      <c r="BI42" s="111"/>
      <c r="BJ42" s="111"/>
      <c r="BK42" s="111"/>
      <c r="BL42" s="111"/>
      <c r="BM42" s="111"/>
      <c r="BN42" s="111"/>
      <c r="BO42" s="111"/>
      <c r="BP42" s="111"/>
      <c r="BQ42" s="111"/>
      <c r="BR42" s="111"/>
      <c r="BS42" s="111"/>
      <c r="BT42" s="111"/>
      <c r="BU42" s="111"/>
      <c r="BV42" s="111"/>
      <c r="BW42" s="111"/>
      <c r="BX42" s="111"/>
      <c r="BY42" s="111"/>
      <c r="BZ42" s="111"/>
      <c r="CA42" s="111"/>
      <c r="CB42" s="111"/>
      <c r="CC42" s="111"/>
    </row>
    <row r="43" spans="1:81" ht="27" customHeight="1">
      <c r="A43" s="481" t="s">
        <v>1115</v>
      </c>
      <c r="B43" s="481"/>
      <c r="C43" s="481"/>
      <c r="D43" s="481"/>
      <c r="E43" s="481"/>
      <c r="F43" s="481"/>
      <c r="G43" s="481"/>
      <c r="H43" s="111"/>
      <c r="I43" s="128"/>
      <c r="J43" s="111"/>
      <c r="K43" s="111"/>
      <c r="L43" s="111"/>
      <c r="M43" s="111"/>
      <c r="N43" s="111"/>
      <c r="O43" s="111"/>
      <c r="P43" s="111"/>
      <c r="Q43" s="111"/>
      <c r="R43" s="111"/>
      <c r="S43" s="111"/>
      <c r="T43" s="111"/>
      <c r="U43" s="111"/>
      <c r="V43" s="111"/>
      <c r="W43" s="111"/>
      <c r="X43" s="111"/>
      <c r="Y43" s="111"/>
      <c r="Z43" s="111"/>
      <c r="AA43" s="111"/>
      <c r="AB43" s="111"/>
      <c r="AC43" s="111"/>
      <c r="AD43" s="111"/>
      <c r="AE43" s="111"/>
      <c r="AF43" s="111"/>
      <c r="AG43" s="111"/>
      <c r="AH43" s="111"/>
      <c r="AI43" s="111"/>
      <c r="AJ43" s="111"/>
      <c r="AK43" s="111"/>
      <c r="AL43" s="111"/>
      <c r="AM43" s="111"/>
      <c r="AN43" s="111"/>
      <c r="AO43" s="111"/>
      <c r="AP43" s="111"/>
      <c r="AQ43" s="111"/>
      <c r="AR43" s="111"/>
      <c r="AS43" s="111"/>
      <c r="AT43" s="111"/>
      <c r="AU43" s="111"/>
      <c r="AV43" s="111"/>
      <c r="AW43" s="111"/>
      <c r="AX43" s="111"/>
      <c r="AY43" s="111"/>
      <c r="AZ43" s="111"/>
      <c r="BA43" s="111"/>
      <c r="BB43" s="111"/>
      <c r="BC43" s="111"/>
      <c r="BD43" s="111"/>
      <c r="BE43" s="111"/>
      <c r="BF43" s="111"/>
      <c r="BG43" s="111"/>
      <c r="BH43" s="111"/>
      <c r="BI43" s="111"/>
      <c r="BJ43" s="111"/>
      <c r="BK43" s="111"/>
      <c r="BL43" s="111"/>
      <c r="BM43" s="111"/>
      <c r="BN43" s="111"/>
      <c r="BO43" s="111"/>
      <c r="BP43" s="111"/>
      <c r="BQ43" s="111"/>
      <c r="BR43" s="111"/>
      <c r="BS43" s="111"/>
      <c r="BT43" s="111"/>
      <c r="BU43" s="111"/>
      <c r="BV43" s="111"/>
      <c r="BW43" s="111"/>
      <c r="BX43" s="111"/>
      <c r="BY43" s="111"/>
      <c r="BZ43" s="111"/>
      <c r="CA43" s="111"/>
      <c r="CB43" s="111"/>
      <c r="CC43" s="111"/>
    </row>
    <row r="44" spans="1:81" ht="27" customHeight="1">
      <c r="A44" s="481" t="s">
        <v>2</v>
      </c>
      <c r="B44" s="481"/>
      <c r="C44" s="481"/>
      <c r="D44" s="481"/>
      <c r="E44" s="481"/>
      <c r="F44" s="481"/>
      <c r="G44" s="481"/>
      <c r="H44" s="111"/>
      <c r="I44" s="128"/>
      <c r="J44" s="111"/>
      <c r="K44" s="111"/>
      <c r="L44" s="111"/>
      <c r="M44" s="111"/>
      <c r="N44" s="111"/>
      <c r="O44" s="111"/>
      <c r="P44" s="111"/>
      <c r="Q44" s="111"/>
      <c r="R44" s="111"/>
      <c r="S44" s="111"/>
      <c r="T44" s="111"/>
      <c r="U44" s="111"/>
      <c r="V44" s="111"/>
      <c r="W44" s="111"/>
      <c r="X44" s="111"/>
      <c r="Y44" s="111"/>
      <c r="Z44" s="111"/>
      <c r="AA44" s="111"/>
      <c r="AB44" s="111"/>
      <c r="AC44" s="111"/>
      <c r="AD44" s="111"/>
      <c r="AE44" s="111"/>
      <c r="AF44" s="111"/>
      <c r="AG44" s="111"/>
      <c r="AH44" s="111"/>
      <c r="AI44" s="111"/>
      <c r="AJ44" s="111"/>
      <c r="AK44" s="111"/>
      <c r="AL44" s="111"/>
      <c r="AM44" s="111"/>
      <c r="AN44" s="111"/>
      <c r="AO44" s="111"/>
      <c r="AP44" s="111"/>
      <c r="AQ44" s="111"/>
      <c r="AR44" s="111"/>
      <c r="AS44" s="111"/>
      <c r="AT44" s="111"/>
      <c r="AU44" s="111"/>
      <c r="AV44" s="111"/>
      <c r="AW44" s="111"/>
      <c r="AX44" s="111"/>
      <c r="AY44" s="111"/>
      <c r="AZ44" s="111"/>
      <c r="BA44" s="111"/>
      <c r="BB44" s="111"/>
      <c r="BC44" s="111"/>
      <c r="BD44" s="111"/>
      <c r="BE44" s="111"/>
      <c r="BF44" s="111"/>
      <c r="BG44" s="111"/>
      <c r="BH44" s="111"/>
      <c r="BI44" s="111"/>
      <c r="BJ44" s="111"/>
      <c r="BK44" s="111"/>
      <c r="BL44" s="111"/>
      <c r="BM44" s="111"/>
      <c r="BN44" s="111"/>
      <c r="BO44" s="111"/>
      <c r="BP44" s="111"/>
      <c r="BQ44" s="111"/>
      <c r="BR44" s="111"/>
      <c r="BS44" s="111"/>
      <c r="BT44" s="111"/>
      <c r="BU44" s="111"/>
      <c r="BV44" s="111"/>
      <c r="BW44" s="111"/>
      <c r="BX44" s="111"/>
      <c r="BY44" s="111"/>
      <c r="BZ44" s="111"/>
      <c r="CA44" s="111"/>
      <c r="CB44" s="111"/>
      <c r="CC44" s="111"/>
    </row>
    <row r="45" spans="1:81" ht="27" customHeight="1" thickBot="1">
      <c r="A45" s="481" t="s">
        <v>3</v>
      </c>
      <c r="B45" s="481"/>
      <c r="C45" s="481"/>
      <c r="D45" s="481"/>
      <c r="E45" s="481"/>
      <c r="F45" s="481"/>
      <c r="G45" s="481"/>
      <c r="H45" s="111"/>
      <c r="I45" s="128"/>
      <c r="J45" s="111"/>
      <c r="K45" s="111"/>
      <c r="L45" s="111"/>
      <c r="M45" s="111"/>
      <c r="N45" s="111"/>
      <c r="O45" s="111"/>
      <c r="P45" s="111"/>
      <c r="Q45" s="111"/>
      <c r="R45" s="111"/>
      <c r="S45" s="111"/>
      <c r="T45" s="111"/>
      <c r="U45" s="111"/>
      <c r="V45" s="111"/>
      <c r="W45" s="111"/>
      <c r="X45" s="111"/>
      <c r="Y45" s="111"/>
      <c r="Z45" s="111"/>
      <c r="AA45" s="111"/>
      <c r="AB45" s="111"/>
      <c r="AC45" s="111"/>
      <c r="AD45" s="111"/>
      <c r="AE45" s="111"/>
      <c r="AF45" s="111"/>
      <c r="AG45" s="111"/>
      <c r="AH45" s="111"/>
      <c r="AI45" s="111"/>
      <c r="AJ45" s="111"/>
      <c r="AK45" s="111"/>
      <c r="AL45" s="111"/>
      <c r="AM45" s="111"/>
      <c r="AN45" s="111"/>
      <c r="AO45" s="111"/>
      <c r="AP45" s="111"/>
      <c r="AQ45" s="111"/>
      <c r="AR45" s="111"/>
      <c r="AS45" s="111"/>
      <c r="AT45" s="111"/>
      <c r="AU45" s="111"/>
      <c r="AV45" s="111"/>
      <c r="AW45" s="111"/>
      <c r="AX45" s="111"/>
      <c r="AY45" s="111"/>
      <c r="AZ45" s="111"/>
      <c r="BA45" s="111"/>
      <c r="BB45" s="111"/>
      <c r="BC45" s="111"/>
      <c r="BD45" s="111"/>
      <c r="BE45" s="111"/>
      <c r="BF45" s="111"/>
      <c r="BG45" s="111"/>
      <c r="BH45" s="111"/>
      <c r="BI45" s="111"/>
      <c r="BJ45" s="111"/>
      <c r="BK45" s="111"/>
      <c r="BL45" s="111"/>
      <c r="BM45" s="111"/>
      <c r="BN45" s="111"/>
      <c r="BO45" s="111"/>
      <c r="BP45" s="111"/>
      <c r="BQ45" s="111"/>
      <c r="BR45" s="111"/>
      <c r="BS45" s="111"/>
      <c r="BT45" s="111"/>
      <c r="BU45" s="111"/>
      <c r="BV45" s="111"/>
      <c r="BW45" s="111"/>
      <c r="BX45" s="111"/>
      <c r="BY45" s="111"/>
      <c r="BZ45" s="111"/>
      <c r="CA45" s="111"/>
      <c r="CB45" s="111"/>
      <c r="CC45" s="111"/>
    </row>
    <row r="46" spans="1:81" s="654" customFormat="1" ht="41.25" customHeight="1" thickTop="1" thickBot="1">
      <c r="A46" s="763" t="s">
        <v>1113</v>
      </c>
      <c r="B46" s="764" t="s">
        <v>194</v>
      </c>
      <c r="C46" s="764" t="s">
        <v>191</v>
      </c>
      <c r="D46" s="764" t="s">
        <v>192</v>
      </c>
      <c r="E46" s="764" t="s">
        <v>193</v>
      </c>
      <c r="F46" s="764" t="s">
        <v>222</v>
      </c>
      <c r="G46" s="764" t="s">
        <v>986</v>
      </c>
      <c r="H46" s="653"/>
      <c r="I46" s="765"/>
      <c r="J46" s="653"/>
      <c r="K46" s="653"/>
      <c r="L46" s="653"/>
      <c r="M46" s="653"/>
      <c r="N46" s="653"/>
      <c r="O46" s="653"/>
      <c r="P46" s="653"/>
      <c r="Q46" s="653"/>
      <c r="R46" s="653"/>
      <c r="S46" s="653"/>
      <c r="T46" s="653"/>
      <c r="U46" s="653"/>
      <c r="V46" s="653"/>
      <c r="W46" s="653"/>
      <c r="X46" s="653"/>
      <c r="Y46" s="653"/>
      <c r="Z46" s="653"/>
      <c r="AA46" s="653"/>
      <c r="AB46" s="653"/>
      <c r="AC46" s="653"/>
      <c r="AD46" s="653"/>
      <c r="AE46" s="653"/>
      <c r="AF46" s="653"/>
      <c r="AG46" s="653"/>
      <c r="AH46" s="653"/>
      <c r="AI46" s="653"/>
      <c r="AJ46" s="653"/>
      <c r="AK46" s="653"/>
      <c r="AL46" s="653"/>
      <c r="AM46" s="653"/>
      <c r="AN46" s="653"/>
      <c r="AO46" s="653"/>
      <c r="AP46" s="653"/>
      <c r="AQ46" s="653"/>
      <c r="AR46" s="653"/>
      <c r="AS46" s="653"/>
      <c r="AT46" s="653"/>
      <c r="AU46" s="653"/>
      <c r="AV46" s="653"/>
      <c r="AW46" s="653"/>
      <c r="AX46" s="653"/>
      <c r="AY46" s="653"/>
      <c r="AZ46" s="653"/>
      <c r="BA46" s="653"/>
      <c r="BB46" s="653"/>
      <c r="BC46" s="653"/>
      <c r="BD46" s="653"/>
      <c r="BE46" s="653"/>
      <c r="BF46" s="653"/>
      <c r="BG46" s="653"/>
      <c r="BH46" s="653"/>
      <c r="BI46" s="653"/>
      <c r="BJ46" s="653"/>
      <c r="BK46" s="653"/>
      <c r="BL46" s="653"/>
      <c r="BM46" s="653"/>
      <c r="BN46" s="653"/>
      <c r="BO46" s="653"/>
      <c r="BP46" s="653"/>
      <c r="BQ46" s="653"/>
      <c r="BR46" s="653"/>
      <c r="BS46" s="653"/>
      <c r="BT46" s="653"/>
      <c r="BU46" s="653"/>
      <c r="BV46" s="653"/>
      <c r="BW46" s="653"/>
      <c r="BX46" s="653"/>
      <c r="BY46" s="653"/>
      <c r="BZ46" s="653"/>
      <c r="CA46" s="653"/>
      <c r="CB46" s="653"/>
      <c r="CC46" s="653"/>
    </row>
    <row r="47" spans="1:81" ht="15.75" thickTop="1">
      <c r="A47" s="112" t="s">
        <v>1012</v>
      </c>
      <c r="B47" s="112">
        <v>545431.82944</v>
      </c>
      <c r="C47" s="112">
        <v>0</v>
      </c>
      <c r="D47" s="112">
        <v>76882.261339999997</v>
      </c>
      <c r="E47" s="112">
        <v>99762.907630000002</v>
      </c>
      <c r="F47" s="112">
        <v>722076.99841</v>
      </c>
      <c r="G47" s="655">
        <v>0.23478634698644194</v>
      </c>
    </row>
    <row r="48" spans="1:81" ht="15">
      <c r="A48" s="112" t="s">
        <v>1013</v>
      </c>
      <c r="B48" s="112">
        <v>6929.3753399999996</v>
      </c>
      <c r="C48" s="112">
        <v>0</v>
      </c>
      <c r="D48" s="112">
        <v>8518.2223800000011</v>
      </c>
      <c r="E48" s="112">
        <v>62490.581009999994</v>
      </c>
      <c r="F48" s="112">
        <v>77938.17873</v>
      </c>
      <c r="G48" s="655">
        <v>2.5341923804645165E-2</v>
      </c>
    </row>
    <row r="49" spans="1:81" ht="15">
      <c r="A49" s="112" t="s">
        <v>1014</v>
      </c>
      <c r="B49" s="112">
        <v>18578.113260000002</v>
      </c>
      <c r="C49" s="112">
        <v>3677.4641699999997</v>
      </c>
      <c r="D49" s="112">
        <v>0</v>
      </c>
      <c r="E49" s="112">
        <v>50815.809409999994</v>
      </c>
      <c r="F49" s="112">
        <v>73071.386839999992</v>
      </c>
      <c r="G49" s="655">
        <v>2.3759466127815064E-2</v>
      </c>
    </row>
    <row r="50" spans="1:81" ht="15">
      <c r="A50" s="112" t="s">
        <v>1015</v>
      </c>
      <c r="B50" s="112">
        <v>53674.850939999997</v>
      </c>
      <c r="C50" s="112">
        <v>9771.3949499999999</v>
      </c>
      <c r="D50" s="112">
        <v>7754.8278300000002</v>
      </c>
      <c r="E50" s="112">
        <v>66773.931110000005</v>
      </c>
      <c r="F50" s="112">
        <v>137975.00482999999</v>
      </c>
      <c r="G50" s="655">
        <v>4.4863148155674236E-2</v>
      </c>
    </row>
    <row r="51" spans="1:81" ht="15">
      <c r="A51" s="112" t="s">
        <v>1016</v>
      </c>
      <c r="B51" s="112">
        <v>49602.881990000002</v>
      </c>
      <c r="C51" s="112">
        <v>7173.0391500000005</v>
      </c>
      <c r="D51" s="112">
        <v>7876.9690599999994</v>
      </c>
      <c r="E51" s="112">
        <v>54552.076990000001</v>
      </c>
      <c r="F51" s="112">
        <v>119204.96719000001</v>
      </c>
      <c r="G51" s="655">
        <v>3.875999214876967E-2</v>
      </c>
    </row>
    <row r="52" spans="1:81" ht="15">
      <c r="A52" s="112" t="s">
        <v>1017</v>
      </c>
      <c r="B52" s="112">
        <v>36222.48345</v>
      </c>
      <c r="C52" s="112">
        <v>8388.1833700000007</v>
      </c>
      <c r="D52" s="112">
        <v>8842.9862499999999</v>
      </c>
      <c r="E52" s="112">
        <v>80140.756909999996</v>
      </c>
      <c r="F52" s="112">
        <v>133594.40998</v>
      </c>
      <c r="G52" s="655">
        <v>4.3438779473769312E-2</v>
      </c>
    </row>
    <row r="53" spans="1:81" ht="15">
      <c r="A53" s="112" t="s">
        <v>1018</v>
      </c>
      <c r="B53" s="112">
        <v>35417.499810000001</v>
      </c>
      <c r="C53" s="112">
        <v>13097.30459</v>
      </c>
      <c r="D53" s="112">
        <v>16747.815360000001</v>
      </c>
      <c r="E53" s="112">
        <v>100173.58818999999</v>
      </c>
      <c r="F53" s="112">
        <v>165436.20795000001</v>
      </c>
      <c r="G53" s="655">
        <v>5.3792272859265126E-2</v>
      </c>
    </row>
    <row r="54" spans="1:81" ht="15">
      <c r="A54" s="112" t="s">
        <v>1019</v>
      </c>
      <c r="B54" s="112">
        <v>27318.560320000001</v>
      </c>
      <c r="C54" s="112">
        <v>7578.6221999999998</v>
      </c>
      <c r="D54" s="112">
        <v>26831.358370000002</v>
      </c>
      <c r="E54" s="112">
        <v>97378.282449999999</v>
      </c>
      <c r="F54" s="112">
        <v>159106.82334</v>
      </c>
      <c r="G54" s="655">
        <v>5.1734247060733429E-2</v>
      </c>
    </row>
    <row r="55" spans="1:81" ht="15">
      <c r="A55" s="112" t="s">
        <v>1020</v>
      </c>
      <c r="B55" s="112">
        <v>18614.975340000001</v>
      </c>
      <c r="C55" s="112">
        <v>5796.60149</v>
      </c>
      <c r="D55" s="112">
        <v>18186.460569999999</v>
      </c>
      <c r="E55" s="112">
        <v>81471.744919999997</v>
      </c>
      <c r="F55" s="112">
        <v>124069.78232</v>
      </c>
      <c r="G55" s="655">
        <v>4.0341807073842974E-2</v>
      </c>
    </row>
    <row r="56" spans="1:81" ht="15">
      <c r="A56" s="112" t="s">
        <v>1021</v>
      </c>
      <c r="B56" s="112">
        <v>27026.14976</v>
      </c>
      <c r="C56" s="112">
        <v>5192.7998200000002</v>
      </c>
      <c r="D56" s="112">
        <v>29667.0468</v>
      </c>
      <c r="E56" s="112">
        <v>133160.76094000001</v>
      </c>
      <c r="F56" s="112">
        <v>195046.75732</v>
      </c>
      <c r="G56" s="655">
        <v>6.3420266458496924E-2</v>
      </c>
    </row>
    <row r="57" spans="1:81" ht="15">
      <c r="A57" s="112" t="s">
        <v>1022</v>
      </c>
      <c r="B57" s="112">
        <v>41758.468689999994</v>
      </c>
      <c r="C57" s="112">
        <v>7837.4941500000004</v>
      </c>
      <c r="D57" s="112">
        <v>44723.601090000004</v>
      </c>
      <c r="E57" s="112">
        <v>245085.21446000002</v>
      </c>
      <c r="F57" s="112">
        <v>339404.77838999999</v>
      </c>
      <c r="G57" s="655">
        <v>0.11035887896083325</v>
      </c>
    </row>
    <row r="58" spans="1:81" ht="15">
      <c r="A58" s="112" t="s">
        <v>1023</v>
      </c>
      <c r="B58" s="112">
        <v>58249.738770000004</v>
      </c>
      <c r="C58" s="112">
        <v>9310.2186099999999</v>
      </c>
      <c r="D58" s="112">
        <v>75984.771420000005</v>
      </c>
      <c r="E58" s="112">
        <v>397274.85894999997</v>
      </c>
      <c r="F58" s="112">
        <v>540819.58774999995</v>
      </c>
      <c r="G58" s="655">
        <v>0.17584974409396376</v>
      </c>
    </row>
    <row r="59" spans="1:81" ht="15">
      <c r="A59" s="112" t="s">
        <v>1024</v>
      </c>
      <c r="B59" s="112">
        <v>11795.5615</v>
      </c>
      <c r="C59" s="112">
        <v>1689.5343300000002</v>
      </c>
      <c r="D59" s="112">
        <v>17891.548030000002</v>
      </c>
      <c r="E59" s="112">
        <v>78351.385709999988</v>
      </c>
      <c r="F59" s="112">
        <v>109728.02956999998</v>
      </c>
      <c r="G59" s="655">
        <v>3.5678526364209685E-2</v>
      </c>
    </row>
    <row r="60" spans="1:81" ht="15">
      <c r="A60" s="112" t="s">
        <v>1025</v>
      </c>
      <c r="B60" s="112">
        <v>21912.045239999999</v>
      </c>
      <c r="C60" s="112">
        <v>2730.5592999999999</v>
      </c>
      <c r="D60" s="112">
        <v>38373.172250000003</v>
      </c>
      <c r="E60" s="112">
        <v>114975.48334999999</v>
      </c>
      <c r="F60" s="112">
        <v>177991.26014</v>
      </c>
      <c r="G60" s="655">
        <v>5.7874600431539448E-2</v>
      </c>
    </row>
    <row r="61" spans="1:81" ht="15">
      <c r="A61" s="112" t="s">
        <v>222</v>
      </c>
      <c r="B61" s="112">
        <v>952532.53385000012</v>
      </c>
      <c r="C61" s="112">
        <v>82243.216129999986</v>
      </c>
      <c r="D61" s="112">
        <v>378281.04075000004</v>
      </c>
      <c r="E61" s="112">
        <v>1662407.38203</v>
      </c>
      <c r="F61" s="112">
        <v>3075464.17276</v>
      </c>
      <c r="G61" s="655">
        <v>1</v>
      </c>
    </row>
    <row r="62" spans="1:81" s="129" customFormat="1" ht="13.5" thickBot="1">
      <c r="A62" s="129" t="s">
        <v>1114</v>
      </c>
      <c r="B62" s="129">
        <v>0.30971992529998266</v>
      </c>
      <c r="C62" s="129">
        <v>2.6741724666619292E-2</v>
      </c>
      <c r="D62" s="129">
        <v>0.12299965777540532</v>
      </c>
      <c r="E62" s="129">
        <v>0.54053869225799278</v>
      </c>
      <c r="F62" s="129">
        <v>1</v>
      </c>
    </row>
    <row r="63" spans="1:81" s="654" customFormat="1" ht="41.25" customHeight="1" thickTop="1" thickBot="1">
      <c r="A63" s="763" t="s">
        <v>1030</v>
      </c>
      <c r="B63" s="764" t="s">
        <v>194</v>
      </c>
      <c r="C63" s="764" t="s">
        <v>191</v>
      </c>
      <c r="D63" s="764" t="s">
        <v>192</v>
      </c>
      <c r="E63" s="764" t="s">
        <v>193</v>
      </c>
      <c r="F63" s="764" t="s">
        <v>222</v>
      </c>
      <c r="G63" s="764" t="s">
        <v>986</v>
      </c>
      <c r="H63" s="653"/>
      <c r="I63" s="765"/>
      <c r="J63" s="653"/>
      <c r="K63" s="653"/>
      <c r="L63" s="653"/>
      <c r="M63" s="653"/>
      <c r="N63" s="653"/>
      <c r="O63" s="653"/>
      <c r="P63" s="653"/>
      <c r="Q63" s="653"/>
      <c r="R63" s="653"/>
      <c r="S63" s="653"/>
      <c r="T63" s="653"/>
      <c r="U63" s="653"/>
      <c r="V63" s="653"/>
      <c r="W63" s="653"/>
      <c r="X63" s="653"/>
      <c r="Y63" s="653"/>
      <c r="Z63" s="653"/>
      <c r="AA63" s="653"/>
      <c r="AB63" s="653"/>
      <c r="AC63" s="653"/>
      <c r="AD63" s="653"/>
      <c r="AE63" s="653"/>
      <c r="AF63" s="653"/>
      <c r="AG63" s="653"/>
      <c r="AH63" s="653"/>
      <c r="AI63" s="653"/>
      <c r="AJ63" s="653"/>
      <c r="AK63" s="653"/>
      <c r="AL63" s="653"/>
      <c r="AM63" s="653"/>
      <c r="AN63" s="653"/>
      <c r="AO63" s="653"/>
      <c r="AP63" s="653"/>
      <c r="AQ63" s="653"/>
      <c r="AR63" s="653"/>
      <c r="AS63" s="653"/>
      <c r="AT63" s="653"/>
      <c r="AU63" s="653"/>
      <c r="AV63" s="653"/>
      <c r="AW63" s="653"/>
      <c r="AX63" s="653"/>
      <c r="AY63" s="653"/>
      <c r="AZ63" s="653"/>
      <c r="BA63" s="653"/>
      <c r="BB63" s="653"/>
      <c r="BC63" s="653"/>
      <c r="BD63" s="653"/>
      <c r="BE63" s="653"/>
      <c r="BF63" s="653"/>
      <c r="BG63" s="653"/>
      <c r="BH63" s="653"/>
      <c r="BI63" s="653"/>
      <c r="BJ63" s="653"/>
      <c r="BK63" s="653"/>
      <c r="BL63" s="653"/>
      <c r="BM63" s="653"/>
      <c r="BN63" s="653"/>
      <c r="BO63" s="653"/>
      <c r="BP63" s="653"/>
      <c r="BQ63" s="653"/>
      <c r="BR63" s="653"/>
      <c r="BS63" s="653"/>
      <c r="BT63" s="653"/>
      <c r="BU63" s="653"/>
      <c r="BV63" s="653"/>
      <c r="BW63" s="653"/>
      <c r="BX63" s="653"/>
      <c r="BY63" s="653"/>
      <c r="BZ63" s="653"/>
      <c r="CA63" s="653"/>
      <c r="CB63" s="653"/>
      <c r="CC63" s="653"/>
    </row>
    <row r="64" spans="1:81" ht="15.75" thickTop="1">
      <c r="A64" s="112" t="s">
        <v>1012</v>
      </c>
      <c r="B64" s="112">
        <v>6</v>
      </c>
      <c r="C64" s="112">
        <v>0</v>
      </c>
      <c r="D64" s="112">
        <v>2</v>
      </c>
      <c r="E64" s="112">
        <v>2</v>
      </c>
      <c r="F64" s="112">
        <v>10</v>
      </c>
      <c r="G64" s="655">
        <v>7.3516492322305123E-6</v>
      </c>
    </row>
    <row r="65" spans="1:8" ht="15">
      <c r="A65" s="112" t="s">
        <v>1013</v>
      </c>
      <c r="B65" s="112">
        <v>1</v>
      </c>
      <c r="C65" s="112">
        <v>0</v>
      </c>
      <c r="D65" s="112">
        <v>1</v>
      </c>
      <c r="E65" s="112">
        <v>6</v>
      </c>
      <c r="F65" s="112">
        <v>8</v>
      </c>
      <c r="G65" s="655">
        <v>5.8813193857844104E-6</v>
      </c>
    </row>
    <row r="66" spans="1:8" ht="15">
      <c r="A66" s="112" t="s">
        <v>1014</v>
      </c>
      <c r="B66" s="112">
        <v>4</v>
      </c>
      <c r="C66" s="112">
        <v>1</v>
      </c>
      <c r="D66" s="112">
        <v>0</v>
      </c>
      <c r="E66" s="112">
        <v>10</v>
      </c>
      <c r="F66" s="112">
        <v>15</v>
      </c>
      <c r="G66" s="655">
        <v>1.1027473848345769E-5</v>
      </c>
    </row>
    <row r="67" spans="1:8" ht="15">
      <c r="A67" s="112" t="s">
        <v>1015</v>
      </c>
      <c r="B67" s="112">
        <v>26</v>
      </c>
      <c r="C67" s="112">
        <v>6</v>
      </c>
      <c r="D67" s="112">
        <v>4</v>
      </c>
      <c r="E67" s="112">
        <v>33</v>
      </c>
      <c r="F67" s="112">
        <v>69</v>
      </c>
      <c r="G67" s="655">
        <v>5.0726379702390537E-5</v>
      </c>
    </row>
    <row r="68" spans="1:8" ht="15">
      <c r="A68" s="112" t="s">
        <v>1016</v>
      </c>
      <c r="B68" s="112">
        <v>54</v>
      </c>
      <c r="C68" s="112">
        <v>6</v>
      </c>
      <c r="D68" s="112">
        <v>9</v>
      </c>
      <c r="E68" s="112">
        <v>56</v>
      </c>
      <c r="F68" s="112">
        <v>125</v>
      </c>
      <c r="G68" s="655">
        <v>9.1895615402881405E-5</v>
      </c>
    </row>
    <row r="69" spans="1:8" ht="15">
      <c r="A69" s="112" t="s">
        <v>1017</v>
      </c>
      <c r="B69" s="112">
        <v>77</v>
      </c>
      <c r="C69" s="112">
        <v>18</v>
      </c>
      <c r="D69" s="112">
        <v>19</v>
      </c>
      <c r="E69" s="112">
        <v>171</v>
      </c>
      <c r="F69" s="112">
        <v>285</v>
      </c>
      <c r="G69" s="655">
        <v>2.095220031185696E-4</v>
      </c>
    </row>
    <row r="70" spans="1:8" ht="15">
      <c r="A70" s="112" t="s">
        <v>1018</v>
      </c>
      <c r="B70" s="112">
        <v>138</v>
      </c>
      <c r="C70" s="112">
        <v>50</v>
      </c>
      <c r="D70" s="112">
        <v>65</v>
      </c>
      <c r="E70" s="112">
        <v>388</v>
      </c>
      <c r="F70" s="112">
        <v>641</v>
      </c>
      <c r="G70" s="655">
        <v>4.7124071578597584E-4</v>
      </c>
    </row>
    <row r="71" spans="1:8" ht="15">
      <c r="A71" s="112" t="s">
        <v>1019</v>
      </c>
      <c r="B71" s="112">
        <v>165</v>
      </c>
      <c r="C71" s="112">
        <v>47</v>
      </c>
      <c r="D71" s="112">
        <v>161</v>
      </c>
      <c r="E71" s="112">
        <v>586</v>
      </c>
      <c r="F71" s="112">
        <v>959</v>
      </c>
      <c r="G71" s="655">
        <v>7.0502316137090616E-4</v>
      </c>
    </row>
    <row r="72" spans="1:8" ht="15">
      <c r="A72" s="112" t="s">
        <v>1020</v>
      </c>
      <c r="B72" s="112">
        <v>157</v>
      </c>
      <c r="C72" s="112">
        <v>49</v>
      </c>
      <c r="D72" s="112">
        <v>153</v>
      </c>
      <c r="E72" s="112">
        <v>692</v>
      </c>
      <c r="F72" s="112">
        <v>1051</v>
      </c>
      <c r="G72" s="655">
        <v>7.7265833430742686E-4</v>
      </c>
    </row>
    <row r="73" spans="1:8" ht="15">
      <c r="A73" s="112" t="s">
        <v>1021</v>
      </c>
      <c r="B73" s="112">
        <v>323</v>
      </c>
      <c r="C73" s="112">
        <v>63</v>
      </c>
      <c r="D73" s="112">
        <v>355</v>
      </c>
      <c r="E73" s="112">
        <v>1610</v>
      </c>
      <c r="F73" s="112">
        <v>2351</v>
      </c>
      <c r="G73" s="655">
        <v>1.7283727344973934E-3</v>
      </c>
    </row>
    <row r="74" spans="1:8" ht="15">
      <c r="A74" s="112" t="s">
        <v>1022</v>
      </c>
      <c r="B74" s="112">
        <v>888</v>
      </c>
      <c r="C74" s="112">
        <v>162</v>
      </c>
      <c r="D74" s="112">
        <v>944</v>
      </c>
      <c r="E74" s="112">
        <v>5157</v>
      </c>
      <c r="F74" s="112">
        <v>7151</v>
      </c>
      <c r="G74" s="655">
        <v>5.2571643659680397E-3</v>
      </c>
    </row>
    <row r="75" spans="1:8" ht="15">
      <c r="A75" s="112" t="s">
        <v>1023</v>
      </c>
      <c r="B75" s="112">
        <v>3764</v>
      </c>
      <c r="C75" s="112">
        <v>592</v>
      </c>
      <c r="D75" s="112">
        <v>5177</v>
      </c>
      <c r="E75" s="112">
        <v>26087</v>
      </c>
      <c r="F75" s="112">
        <v>35620</v>
      </c>
      <c r="G75" s="655">
        <v>2.6186574565205085E-2</v>
      </c>
    </row>
    <row r="76" spans="1:8" ht="15">
      <c r="A76" s="112" t="s">
        <v>1024</v>
      </c>
      <c r="B76" s="112">
        <v>2428</v>
      </c>
      <c r="C76" s="112">
        <v>351</v>
      </c>
      <c r="D76" s="112">
        <v>3676</v>
      </c>
      <c r="E76" s="112">
        <v>15956</v>
      </c>
      <c r="F76" s="112">
        <v>22411</v>
      </c>
      <c r="G76" s="655">
        <v>1.6475781094351803E-2</v>
      </c>
    </row>
    <row r="77" spans="1:8" ht="15">
      <c r="A77" s="112" t="s">
        <v>1025</v>
      </c>
      <c r="B77" s="112">
        <v>169902</v>
      </c>
      <c r="C77" s="112">
        <v>11199</v>
      </c>
      <c r="D77" s="112">
        <v>250830</v>
      </c>
      <c r="E77" s="112">
        <v>857612</v>
      </c>
      <c r="F77" s="112">
        <v>1289543</v>
      </c>
      <c r="G77" s="655">
        <v>0.94802678058782319</v>
      </c>
    </row>
    <row r="78" spans="1:8" ht="15">
      <c r="A78" s="112" t="s">
        <v>222</v>
      </c>
      <c r="B78" s="112">
        <v>177933</v>
      </c>
      <c r="C78" s="112">
        <v>12544</v>
      </c>
      <c r="D78" s="112">
        <v>261396</v>
      </c>
      <c r="E78" s="112">
        <v>908366</v>
      </c>
      <c r="F78" s="112">
        <v>1360239</v>
      </c>
      <c r="G78" s="655">
        <v>1</v>
      </c>
    </row>
    <row r="79" spans="1:8">
      <c r="A79" s="129" t="s">
        <v>1114</v>
      </c>
      <c r="B79" s="129">
        <v>0.13081010028384718</v>
      </c>
      <c r="C79" s="129">
        <v>9.2219087969099556E-3</v>
      </c>
      <c r="D79" s="129">
        <v>0.19216917027081271</v>
      </c>
      <c r="E79" s="129">
        <v>0.66779882064843021</v>
      </c>
      <c r="F79" s="129">
        <v>1</v>
      </c>
      <c r="G79" s="129"/>
      <c r="H79" s="129"/>
    </row>
    <row r="81" spans="1:81">
      <c r="A81" s="112" t="s">
        <v>1033</v>
      </c>
    </row>
    <row r="83" spans="1:81" ht="34.5" customHeight="1">
      <c r="A83" s="481" t="s">
        <v>1109</v>
      </c>
      <c r="B83" s="481"/>
      <c r="C83" s="481"/>
      <c r="D83" s="481"/>
      <c r="E83" s="481"/>
      <c r="F83" s="481"/>
      <c r="G83" s="481"/>
      <c r="H83" s="111"/>
      <c r="I83" s="128"/>
      <c r="J83" s="111"/>
      <c r="K83" s="111"/>
      <c r="L83" s="111"/>
      <c r="M83" s="111"/>
      <c r="N83" s="111"/>
      <c r="O83" s="111"/>
      <c r="P83" s="111"/>
      <c r="Q83" s="111"/>
      <c r="R83" s="111"/>
      <c r="S83" s="111"/>
      <c r="T83" s="111"/>
      <c r="U83" s="111"/>
      <c r="V83" s="111"/>
      <c r="W83" s="111"/>
      <c r="X83" s="111"/>
      <c r="Y83" s="111"/>
      <c r="Z83" s="111"/>
      <c r="AA83" s="111"/>
      <c r="AB83" s="111"/>
      <c r="AC83" s="111"/>
      <c r="AD83" s="111"/>
      <c r="AE83" s="111"/>
      <c r="AF83" s="111"/>
      <c r="AG83" s="111"/>
      <c r="AH83" s="111"/>
      <c r="AI83" s="111"/>
      <c r="AJ83" s="111"/>
      <c r="AK83" s="111"/>
      <c r="AL83" s="111"/>
      <c r="AM83" s="111"/>
      <c r="AN83" s="111"/>
      <c r="AO83" s="111"/>
      <c r="AP83" s="111"/>
      <c r="AQ83" s="111"/>
      <c r="AR83" s="111"/>
      <c r="AS83" s="111"/>
      <c r="AT83" s="111"/>
      <c r="AU83" s="111"/>
      <c r="AV83" s="111"/>
      <c r="AW83" s="111"/>
      <c r="AX83" s="111"/>
      <c r="AY83" s="111"/>
      <c r="AZ83" s="111"/>
      <c r="BA83" s="111"/>
      <c r="BB83" s="111"/>
      <c r="BC83" s="111"/>
      <c r="BD83" s="111"/>
      <c r="BE83" s="111"/>
      <c r="BF83" s="111"/>
      <c r="BG83" s="111"/>
      <c r="BH83" s="111"/>
      <c r="BI83" s="111"/>
      <c r="BJ83" s="111"/>
      <c r="BK83" s="111"/>
      <c r="BL83" s="111"/>
      <c r="BM83" s="111"/>
      <c r="BN83" s="111"/>
      <c r="BO83" s="111"/>
      <c r="BP83" s="111"/>
      <c r="BQ83" s="111"/>
      <c r="BR83" s="111"/>
      <c r="BS83" s="111"/>
      <c r="BT83" s="111"/>
      <c r="BU83" s="111"/>
      <c r="BV83" s="111"/>
      <c r="BW83" s="111"/>
      <c r="BX83" s="111"/>
      <c r="BY83" s="111"/>
      <c r="BZ83" s="111"/>
      <c r="CA83" s="111"/>
      <c r="CB83" s="111"/>
      <c r="CC83" s="111"/>
    </row>
    <row r="84" spans="1:81" ht="27" customHeight="1">
      <c r="A84" s="481" t="s">
        <v>1108</v>
      </c>
      <c r="B84" s="481"/>
      <c r="C84" s="481"/>
      <c r="D84" s="481"/>
      <c r="E84" s="481"/>
      <c r="F84" s="481"/>
      <c r="G84" s="481"/>
      <c r="H84" s="111"/>
      <c r="I84" s="128"/>
      <c r="J84" s="111"/>
      <c r="K84" s="111"/>
      <c r="L84" s="111"/>
      <c r="M84" s="111"/>
      <c r="N84" s="111"/>
      <c r="O84" s="111"/>
      <c r="P84" s="111"/>
      <c r="Q84" s="111"/>
      <c r="R84" s="111"/>
      <c r="S84" s="111"/>
      <c r="T84" s="111"/>
      <c r="U84" s="111"/>
      <c r="V84" s="111"/>
      <c r="W84" s="111"/>
      <c r="X84" s="111"/>
      <c r="Y84" s="111"/>
      <c r="Z84" s="111"/>
      <c r="AA84" s="111"/>
      <c r="AB84" s="111"/>
      <c r="AC84" s="111"/>
      <c r="AD84" s="111"/>
      <c r="AE84" s="111"/>
      <c r="AF84" s="111"/>
      <c r="AG84" s="111"/>
      <c r="AH84" s="111"/>
      <c r="AI84" s="111"/>
      <c r="AJ84" s="111"/>
      <c r="AK84" s="111"/>
      <c r="AL84" s="111"/>
      <c r="AM84" s="111"/>
      <c r="AN84" s="111"/>
      <c r="AO84" s="111"/>
      <c r="AP84" s="111"/>
      <c r="AQ84" s="111"/>
      <c r="AR84" s="111"/>
      <c r="AS84" s="111"/>
      <c r="AT84" s="111"/>
      <c r="AU84" s="111"/>
      <c r="AV84" s="111"/>
      <c r="AW84" s="111"/>
      <c r="AX84" s="111"/>
      <c r="AY84" s="111"/>
      <c r="AZ84" s="111"/>
      <c r="BA84" s="111"/>
      <c r="BB84" s="111"/>
      <c r="BC84" s="111"/>
      <c r="BD84" s="111"/>
      <c r="BE84" s="111"/>
      <c r="BF84" s="111"/>
      <c r="BG84" s="111"/>
      <c r="BH84" s="111"/>
      <c r="BI84" s="111"/>
      <c r="BJ84" s="111"/>
      <c r="BK84" s="111"/>
      <c r="BL84" s="111"/>
      <c r="BM84" s="111"/>
      <c r="BN84" s="111"/>
      <c r="BO84" s="111"/>
      <c r="BP84" s="111"/>
      <c r="BQ84" s="111"/>
      <c r="BR84" s="111"/>
      <c r="BS84" s="111"/>
      <c r="BT84" s="111"/>
      <c r="BU84" s="111"/>
      <c r="BV84" s="111"/>
      <c r="BW84" s="111"/>
      <c r="BX84" s="111"/>
      <c r="BY84" s="111"/>
      <c r="BZ84" s="111"/>
      <c r="CA84" s="111"/>
      <c r="CB84" s="111"/>
      <c r="CC84" s="111"/>
    </row>
    <row r="85" spans="1:81" ht="27" customHeight="1">
      <c r="A85" s="481" t="s">
        <v>2</v>
      </c>
      <c r="B85" s="481"/>
      <c r="C85" s="481"/>
      <c r="D85" s="481"/>
      <c r="E85" s="481"/>
      <c r="F85" s="481"/>
      <c r="G85" s="481"/>
      <c r="H85" s="111"/>
      <c r="I85" s="128"/>
      <c r="J85" s="111"/>
      <c r="K85" s="111"/>
      <c r="L85" s="111"/>
      <c r="M85" s="111"/>
      <c r="N85" s="111"/>
      <c r="O85" s="111"/>
      <c r="P85" s="111"/>
      <c r="Q85" s="111"/>
      <c r="R85" s="111"/>
      <c r="S85" s="111"/>
      <c r="T85" s="111"/>
      <c r="U85" s="111"/>
      <c r="V85" s="111"/>
      <c r="W85" s="111"/>
      <c r="X85" s="111"/>
      <c r="Y85" s="111"/>
      <c r="Z85" s="111"/>
      <c r="AA85" s="111"/>
      <c r="AB85" s="111"/>
      <c r="AC85" s="111"/>
      <c r="AD85" s="111"/>
      <c r="AE85" s="111"/>
      <c r="AF85" s="111"/>
      <c r="AG85" s="111"/>
      <c r="AH85" s="111"/>
      <c r="AI85" s="111"/>
      <c r="AJ85" s="111"/>
      <c r="AK85" s="111"/>
      <c r="AL85" s="111"/>
      <c r="AM85" s="111"/>
      <c r="AN85" s="111"/>
      <c r="AO85" s="111"/>
      <c r="AP85" s="111"/>
      <c r="AQ85" s="111"/>
      <c r="AR85" s="111"/>
      <c r="AS85" s="111"/>
      <c r="AT85" s="111"/>
      <c r="AU85" s="111"/>
      <c r="AV85" s="111"/>
      <c r="AW85" s="111"/>
      <c r="AX85" s="111"/>
      <c r="AY85" s="111"/>
      <c r="AZ85" s="111"/>
      <c r="BA85" s="111"/>
      <c r="BB85" s="111"/>
      <c r="BC85" s="111"/>
      <c r="BD85" s="111"/>
      <c r="BE85" s="111"/>
      <c r="BF85" s="111"/>
      <c r="BG85" s="111"/>
      <c r="BH85" s="111"/>
      <c r="BI85" s="111"/>
      <c r="BJ85" s="111"/>
      <c r="BK85" s="111"/>
      <c r="BL85" s="111"/>
      <c r="BM85" s="111"/>
      <c r="BN85" s="111"/>
      <c r="BO85" s="111"/>
      <c r="BP85" s="111"/>
      <c r="BQ85" s="111"/>
      <c r="BR85" s="111"/>
      <c r="BS85" s="111"/>
      <c r="BT85" s="111"/>
      <c r="BU85" s="111"/>
      <c r="BV85" s="111"/>
      <c r="BW85" s="111"/>
      <c r="BX85" s="111"/>
      <c r="BY85" s="111"/>
      <c r="BZ85" s="111"/>
      <c r="CA85" s="111"/>
      <c r="CB85" s="111"/>
      <c r="CC85" s="111"/>
    </row>
    <row r="86" spans="1:81" ht="27" customHeight="1" thickBot="1">
      <c r="A86" s="481" t="s">
        <v>3</v>
      </c>
      <c r="B86" s="481"/>
      <c r="C86" s="481"/>
      <c r="D86" s="481"/>
      <c r="E86" s="481"/>
      <c r="F86" s="481"/>
      <c r="G86" s="481"/>
      <c r="H86" s="111"/>
      <c r="I86" s="128"/>
      <c r="J86" s="111"/>
      <c r="K86" s="111"/>
      <c r="L86" s="111"/>
      <c r="M86" s="111"/>
      <c r="N86" s="111"/>
      <c r="O86" s="111"/>
      <c r="P86" s="111"/>
      <c r="Q86" s="111"/>
      <c r="R86" s="111"/>
      <c r="S86" s="111"/>
      <c r="T86" s="111"/>
      <c r="U86" s="111"/>
      <c r="V86" s="111"/>
      <c r="W86" s="111"/>
      <c r="X86" s="111"/>
      <c r="Y86" s="111"/>
      <c r="Z86" s="111"/>
      <c r="AA86" s="111"/>
      <c r="AB86" s="111"/>
      <c r="AC86" s="111"/>
      <c r="AD86" s="111"/>
      <c r="AE86" s="111"/>
      <c r="AF86" s="111"/>
      <c r="AG86" s="111"/>
      <c r="AH86" s="111"/>
      <c r="AI86" s="111"/>
      <c r="AJ86" s="111"/>
      <c r="AK86" s="111"/>
      <c r="AL86" s="111"/>
      <c r="AM86" s="111"/>
      <c r="AN86" s="111"/>
      <c r="AO86" s="111"/>
      <c r="AP86" s="111"/>
      <c r="AQ86" s="111"/>
      <c r="AR86" s="111"/>
      <c r="AS86" s="111"/>
      <c r="AT86" s="111"/>
      <c r="AU86" s="111"/>
      <c r="AV86" s="111"/>
      <c r="AW86" s="111"/>
      <c r="AX86" s="111"/>
      <c r="AY86" s="111"/>
      <c r="AZ86" s="111"/>
      <c r="BA86" s="111"/>
      <c r="BB86" s="111"/>
      <c r="BC86" s="111"/>
      <c r="BD86" s="111"/>
      <c r="BE86" s="111"/>
      <c r="BF86" s="111"/>
      <c r="BG86" s="111"/>
      <c r="BH86" s="111"/>
      <c r="BI86" s="111"/>
      <c r="BJ86" s="111"/>
      <c r="BK86" s="111"/>
      <c r="BL86" s="111"/>
      <c r="BM86" s="111"/>
      <c r="BN86" s="111"/>
      <c r="BO86" s="111"/>
      <c r="BP86" s="111"/>
      <c r="BQ86" s="111"/>
      <c r="BR86" s="111"/>
      <c r="BS86" s="111"/>
      <c r="BT86" s="111"/>
      <c r="BU86" s="111"/>
      <c r="BV86" s="111"/>
      <c r="BW86" s="111"/>
      <c r="BX86" s="111"/>
      <c r="BY86" s="111"/>
      <c r="BZ86" s="111"/>
      <c r="CA86" s="111"/>
      <c r="CB86" s="111"/>
      <c r="CC86" s="111"/>
    </row>
    <row r="87" spans="1:81" s="654" customFormat="1" ht="41.25" customHeight="1" thickTop="1" thickBot="1">
      <c r="A87" s="763" t="s">
        <v>1113</v>
      </c>
      <c r="B87" s="764" t="s">
        <v>194</v>
      </c>
      <c r="C87" s="764" t="s">
        <v>191</v>
      </c>
      <c r="D87" s="764" t="s">
        <v>192</v>
      </c>
      <c r="E87" s="764" t="s">
        <v>193</v>
      </c>
      <c r="F87" s="764" t="s">
        <v>222</v>
      </c>
      <c r="G87" s="764" t="s">
        <v>986</v>
      </c>
      <c r="H87" s="653"/>
      <c r="I87" s="765"/>
      <c r="J87" s="653"/>
      <c r="K87" s="653"/>
      <c r="L87" s="653"/>
      <c r="M87" s="653"/>
      <c r="N87" s="653"/>
      <c r="O87" s="653"/>
      <c r="P87" s="653"/>
      <c r="Q87" s="653"/>
      <c r="R87" s="653"/>
      <c r="S87" s="653"/>
      <c r="T87" s="653"/>
      <c r="U87" s="653"/>
      <c r="V87" s="653"/>
      <c r="W87" s="653"/>
      <c r="X87" s="653"/>
      <c r="Y87" s="653"/>
      <c r="Z87" s="653"/>
      <c r="AA87" s="653"/>
      <c r="AB87" s="653"/>
      <c r="AC87" s="653"/>
      <c r="AD87" s="653"/>
      <c r="AE87" s="653"/>
      <c r="AF87" s="653"/>
      <c r="AG87" s="653"/>
      <c r="AH87" s="653"/>
      <c r="AI87" s="653"/>
      <c r="AJ87" s="653"/>
      <c r="AK87" s="653"/>
      <c r="AL87" s="653"/>
      <c r="AM87" s="653"/>
      <c r="AN87" s="653"/>
      <c r="AO87" s="653"/>
      <c r="AP87" s="653"/>
      <c r="AQ87" s="653"/>
      <c r="AR87" s="653"/>
      <c r="AS87" s="653"/>
      <c r="AT87" s="653"/>
      <c r="AU87" s="653"/>
      <c r="AV87" s="653"/>
      <c r="AW87" s="653"/>
      <c r="AX87" s="653"/>
      <c r="AY87" s="653"/>
      <c r="AZ87" s="653"/>
      <c r="BA87" s="653"/>
      <c r="BB87" s="653"/>
      <c r="BC87" s="653"/>
      <c r="BD87" s="653"/>
      <c r="BE87" s="653"/>
      <c r="BF87" s="653"/>
      <c r="BG87" s="653"/>
      <c r="BH87" s="653"/>
      <c r="BI87" s="653"/>
      <c r="BJ87" s="653"/>
      <c r="BK87" s="653"/>
      <c r="BL87" s="653"/>
      <c r="BM87" s="653"/>
      <c r="BN87" s="653"/>
      <c r="BO87" s="653"/>
      <c r="BP87" s="653"/>
      <c r="BQ87" s="653"/>
      <c r="BR87" s="653"/>
      <c r="BS87" s="653"/>
      <c r="BT87" s="653"/>
      <c r="BU87" s="653"/>
      <c r="BV87" s="653"/>
      <c r="BW87" s="653"/>
      <c r="BX87" s="653"/>
      <c r="BY87" s="653"/>
      <c r="BZ87" s="653"/>
      <c r="CA87" s="653"/>
      <c r="CB87" s="653"/>
      <c r="CC87" s="653"/>
    </row>
    <row r="88" spans="1:81" ht="15.75" thickTop="1">
      <c r="A88" s="112" t="s">
        <v>1012</v>
      </c>
      <c r="B88" s="112">
        <v>0</v>
      </c>
      <c r="C88" s="112">
        <v>0</v>
      </c>
      <c r="D88" s="112">
        <v>0</v>
      </c>
      <c r="E88" s="112">
        <v>39000</v>
      </c>
      <c r="F88" s="112">
        <v>39000</v>
      </c>
      <c r="G88" s="655">
        <v>6.0634094081625364E-3</v>
      </c>
    </row>
    <row r="89" spans="1:81" ht="15">
      <c r="A89" s="112" t="s">
        <v>1013</v>
      </c>
      <c r="B89" s="112">
        <v>269697.93361000001</v>
      </c>
      <c r="C89" s="112">
        <v>0</v>
      </c>
      <c r="D89" s="112">
        <v>56950</v>
      </c>
      <c r="E89" s="112">
        <v>549477.55560000008</v>
      </c>
      <c r="F89" s="112">
        <v>876125.48921000003</v>
      </c>
      <c r="G89" s="655">
        <v>0.13621301369248512</v>
      </c>
    </row>
    <row r="90" spans="1:81" ht="15">
      <c r="A90" s="112" t="s">
        <v>1014</v>
      </c>
      <c r="B90" s="112">
        <v>791414.93103999994</v>
      </c>
      <c r="C90" s="112">
        <v>45356.125</v>
      </c>
      <c r="D90" s="112">
        <v>512260.33136000001</v>
      </c>
      <c r="E90" s="112">
        <v>1482322.7</v>
      </c>
      <c r="F90" s="112">
        <v>2831354.0873999996</v>
      </c>
      <c r="G90" s="655">
        <v>0.44019638490719515</v>
      </c>
    </row>
    <row r="91" spans="1:81" ht="15">
      <c r="A91" s="112" t="s">
        <v>1015</v>
      </c>
      <c r="B91" s="112">
        <v>311190.37069999997</v>
      </c>
      <c r="C91" s="112">
        <v>148230.55438999998</v>
      </c>
      <c r="D91" s="112">
        <v>273675.50383</v>
      </c>
      <c r="E91" s="112">
        <v>377385.22068999999</v>
      </c>
      <c r="F91" s="112">
        <v>1110481.6496099997</v>
      </c>
      <c r="G91" s="655">
        <v>0.17264884312402887</v>
      </c>
    </row>
    <row r="92" spans="1:81" ht="15">
      <c r="A92" s="112" t="s">
        <v>1016</v>
      </c>
      <c r="B92" s="112">
        <v>249875.80406999998</v>
      </c>
      <c r="C92" s="112">
        <v>118010.88801000001</v>
      </c>
      <c r="D92" s="112">
        <v>232149.01922999998</v>
      </c>
      <c r="E92" s="112">
        <v>207941.31452000001</v>
      </c>
      <c r="F92" s="112">
        <v>807977.02582999994</v>
      </c>
      <c r="G92" s="655">
        <v>0.12561783333325147</v>
      </c>
    </row>
    <row r="93" spans="1:81" ht="15">
      <c r="A93" s="112" t="s">
        <v>1017</v>
      </c>
      <c r="B93" s="112">
        <v>63101.640590000003</v>
      </c>
      <c r="C93" s="112">
        <v>78294.105060000002</v>
      </c>
      <c r="D93" s="112">
        <v>182679.99625999999</v>
      </c>
      <c r="E93" s="112">
        <v>78525.38033</v>
      </c>
      <c r="F93" s="112">
        <v>402601.12224</v>
      </c>
      <c r="G93" s="655">
        <v>6.2593216213507982E-2</v>
      </c>
    </row>
    <row r="94" spans="1:81" ht="15">
      <c r="A94" s="112" t="s">
        <v>1018</v>
      </c>
      <c r="B94" s="112">
        <v>10494.53967</v>
      </c>
      <c r="C94" s="112">
        <v>22021.199219999999</v>
      </c>
      <c r="D94" s="112">
        <v>9865.8644000000004</v>
      </c>
      <c r="E94" s="112">
        <v>22705.94627</v>
      </c>
      <c r="F94" s="112">
        <v>65087.549559999999</v>
      </c>
      <c r="G94" s="655">
        <v>1.011929385529101E-2</v>
      </c>
    </row>
    <row r="95" spans="1:81" ht="15">
      <c r="A95" s="112" t="s">
        <v>1019</v>
      </c>
      <c r="B95" s="112">
        <v>6407.1808499999997</v>
      </c>
      <c r="C95" s="112">
        <v>10705.63566</v>
      </c>
      <c r="D95" s="112">
        <v>8510.0209700000014</v>
      </c>
      <c r="E95" s="112">
        <v>57135.719789999996</v>
      </c>
      <c r="F95" s="112">
        <v>82758.55726999999</v>
      </c>
      <c r="G95" s="655">
        <v>1.2866641404022463E-2</v>
      </c>
    </row>
    <row r="96" spans="1:81" ht="15">
      <c r="A96" s="112" t="s">
        <v>1020</v>
      </c>
      <c r="B96" s="112">
        <v>2231.9779100000001</v>
      </c>
      <c r="C96" s="112">
        <v>4177.5875999999998</v>
      </c>
      <c r="D96" s="112">
        <v>1530.54189</v>
      </c>
      <c r="E96" s="112">
        <v>18694.037390000001</v>
      </c>
      <c r="F96" s="112">
        <v>26634.144790000002</v>
      </c>
      <c r="G96" s="655">
        <v>4.1408647204628007E-3</v>
      </c>
    </row>
    <row r="97" spans="1:81" ht="15">
      <c r="A97" s="112" t="s">
        <v>1021</v>
      </c>
      <c r="B97" s="112">
        <v>5032.5950499999999</v>
      </c>
      <c r="C97" s="112">
        <v>3852.93568</v>
      </c>
      <c r="D97" s="112">
        <v>4514.3357500000002</v>
      </c>
      <c r="E97" s="112">
        <v>41348.68737</v>
      </c>
      <c r="F97" s="112">
        <v>54748.553849999997</v>
      </c>
      <c r="G97" s="655">
        <v>8.5118691409585452E-3</v>
      </c>
    </row>
    <row r="98" spans="1:81" ht="15">
      <c r="A98" s="112" t="s">
        <v>1022</v>
      </c>
      <c r="B98" s="112">
        <v>5703.4947999999995</v>
      </c>
      <c r="C98" s="112">
        <v>2437.6858299999999</v>
      </c>
      <c r="D98" s="112">
        <v>5520.7727800000002</v>
      </c>
      <c r="E98" s="112">
        <v>53209.09865</v>
      </c>
      <c r="F98" s="112">
        <v>66871.052060000002</v>
      </c>
      <c r="G98" s="655">
        <v>1.0396578620367457E-2</v>
      </c>
    </row>
    <row r="99" spans="1:81" ht="15">
      <c r="A99" s="112" t="s">
        <v>1023</v>
      </c>
      <c r="B99" s="112">
        <v>3040.8672999999999</v>
      </c>
      <c r="C99" s="112">
        <v>1251.8253200000001</v>
      </c>
      <c r="D99" s="112">
        <v>8558.6163500000002</v>
      </c>
      <c r="E99" s="112">
        <v>47417.66678</v>
      </c>
      <c r="F99" s="112">
        <v>60268.975749999998</v>
      </c>
      <c r="G99" s="655">
        <v>9.3701403739197379E-3</v>
      </c>
    </row>
    <row r="100" spans="1:81" ht="15">
      <c r="A100" s="112" t="s">
        <v>1024</v>
      </c>
      <c r="B100" s="112">
        <v>217.57211999999998</v>
      </c>
      <c r="C100" s="112">
        <v>33.14434</v>
      </c>
      <c r="D100" s="112">
        <v>1046.7693000000002</v>
      </c>
      <c r="E100" s="112">
        <v>3544.2260799999999</v>
      </c>
      <c r="F100" s="112">
        <v>4841.7118399999999</v>
      </c>
      <c r="G100" s="655">
        <v>7.5275079800687038E-4</v>
      </c>
    </row>
    <row r="101" spans="1:81" ht="15">
      <c r="A101" s="112" t="s">
        <v>1025</v>
      </c>
      <c r="B101" s="112">
        <v>155.87276</v>
      </c>
      <c r="C101" s="112">
        <v>14.809530000000001</v>
      </c>
      <c r="D101" s="112">
        <v>1701.6858300000001</v>
      </c>
      <c r="E101" s="112">
        <v>1402.5642800000001</v>
      </c>
      <c r="F101" s="112">
        <v>3274.9324000000001</v>
      </c>
      <c r="G101" s="655">
        <v>5.0916040833990555E-4</v>
      </c>
    </row>
    <row r="102" spans="1:81" ht="15">
      <c r="A102" s="112" t="s">
        <v>222</v>
      </c>
      <c r="B102" s="112">
        <v>1718564.7804699994</v>
      </c>
      <c r="C102" s="112">
        <v>434386.49564000004</v>
      </c>
      <c r="D102" s="112">
        <v>1298963.4579500002</v>
      </c>
      <c r="E102" s="112">
        <v>2980110.1177500007</v>
      </c>
      <c r="F102" s="112">
        <v>6432024.8518099999</v>
      </c>
      <c r="G102" s="655">
        <v>1</v>
      </c>
    </row>
    <row r="103" spans="1:81" s="129" customFormat="1" ht="13.5" thickBot="1">
      <c r="A103" s="129" t="s">
        <v>1114</v>
      </c>
      <c r="B103" s="129">
        <v>0.2671887656009892</v>
      </c>
      <c r="C103" s="129">
        <v>6.7534952934418746E-2</v>
      </c>
      <c r="D103" s="129">
        <v>0.20195249363572751</v>
      </c>
      <c r="E103" s="129">
        <v>0.46332378782886458</v>
      </c>
      <c r="F103" s="129">
        <v>1</v>
      </c>
    </row>
    <row r="104" spans="1:81" s="654" customFormat="1" ht="41.25" customHeight="1" thickTop="1" thickBot="1">
      <c r="A104" s="763" t="s">
        <v>1035</v>
      </c>
      <c r="B104" s="764" t="s">
        <v>194</v>
      </c>
      <c r="C104" s="764" t="s">
        <v>191</v>
      </c>
      <c r="D104" s="764" t="s">
        <v>192</v>
      </c>
      <c r="E104" s="764" t="s">
        <v>193</v>
      </c>
      <c r="F104" s="764" t="s">
        <v>222</v>
      </c>
      <c r="G104" s="764" t="s">
        <v>986</v>
      </c>
      <c r="H104" s="653"/>
      <c r="I104" s="765"/>
      <c r="J104" s="653"/>
      <c r="K104" s="653"/>
      <c r="L104" s="653"/>
      <c r="M104" s="653"/>
      <c r="N104" s="653"/>
      <c r="O104" s="653"/>
      <c r="P104" s="653"/>
      <c r="Q104" s="653"/>
      <c r="R104" s="653"/>
      <c r="S104" s="653"/>
      <c r="T104" s="653"/>
      <c r="U104" s="653"/>
      <c r="V104" s="653"/>
      <c r="W104" s="653"/>
      <c r="X104" s="653"/>
      <c r="Y104" s="653"/>
      <c r="Z104" s="653"/>
      <c r="AA104" s="653"/>
      <c r="AB104" s="653"/>
      <c r="AC104" s="653"/>
      <c r="AD104" s="653"/>
      <c r="AE104" s="653"/>
      <c r="AF104" s="653"/>
      <c r="AG104" s="653"/>
      <c r="AH104" s="653"/>
      <c r="AI104" s="653"/>
      <c r="AJ104" s="653"/>
      <c r="AK104" s="653"/>
      <c r="AL104" s="653"/>
      <c r="AM104" s="653"/>
      <c r="AN104" s="653"/>
      <c r="AO104" s="653"/>
      <c r="AP104" s="653"/>
      <c r="AQ104" s="653"/>
      <c r="AR104" s="653"/>
      <c r="AS104" s="653"/>
      <c r="AT104" s="653"/>
      <c r="AU104" s="653"/>
      <c r="AV104" s="653"/>
      <c r="AW104" s="653"/>
      <c r="AX104" s="653"/>
      <c r="AY104" s="653"/>
      <c r="AZ104" s="653"/>
      <c r="BA104" s="653"/>
      <c r="BB104" s="653"/>
      <c r="BC104" s="653"/>
      <c r="BD104" s="653"/>
      <c r="BE104" s="653"/>
      <c r="BF104" s="653"/>
      <c r="BG104" s="653"/>
      <c r="BH104" s="653"/>
      <c r="BI104" s="653"/>
      <c r="BJ104" s="653"/>
      <c r="BK104" s="653"/>
      <c r="BL104" s="653"/>
      <c r="BM104" s="653"/>
      <c r="BN104" s="653"/>
      <c r="BO104" s="653"/>
      <c r="BP104" s="653"/>
      <c r="BQ104" s="653"/>
      <c r="BR104" s="653"/>
      <c r="BS104" s="653"/>
      <c r="BT104" s="653"/>
      <c r="BU104" s="653"/>
      <c r="BV104" s="653"/>
      <c r="BW104" s="653"/>
      <c r="BX104" s="653"/>
      <c r="BY104" s="653"/>
      <c r="BZ104" s="653"/>
      <c r="CA104" s="653"/>
      <c r="CB104" s="653"/>
      <c r="CC104" s="653"/>
    </row>
    <row r="105" spans="1:81" ht="15.75" thickTop="1">
      <c r="A105" s="112" t="s">
        <v>1012</v>
      </c>
      <c r="B105" s="112">
        <v>0</v>
      </c>
      <c r="C105" s="112">
        <v>0</v>
      </c>
      <c r="D105" s="112">
        <v>0</v>
      </c>
      <c r="E105" s="112">
        <v>2</v>
      </c>
      <c r="F105" s="112">
        <v>2</v>
      </c>
      <c r="G105" s="655">
        <v>1.5073861923424781E-4</v>
      </c>
    </row>
    <row r="106" spans="1:81" ht="15">
      <c r="A106" s="112" t="s">
        <v>1013</v>
      </c>
      <c r="B106" s="112">
        <v>29</v>
      </c>
      <c r="C106" s="112">
        <v>0</v>
      </c>
      <c r="D106" s="112">
        <v>7</v>
      </c>
      <c r="E106" s="112">
        <v>62</v>
      </c>
      <c r="F106" s="112">
        <v>98</v>
      </c>
      <c r="G106" s="655">
        <v>7.3861923424781428E-3</v>
      </c>
    </row>
    <row r="107" spans="1:81" ht="15">
      <c r="A107" s="112" t="s">
        <v>1014</v>
      </c>
      <c r="B107" s="112">
        <v>155</v>
      </c>
      <c r="C107" s="112">
        <v>10</v>
      </c>
      <c r="D107" s="112">
        <v>109</v>
      </c>
      <c r="E107" s="112">
        <v>310</v>
      </c>
      <c r="F107" s="112">
        <v>584</v>
      </c>
      <c r="G107" s="655">
        <v>4.4015676816400361E-2</v>
      </c>
    </row>
    <row r="108" spans="1:81" ht="15">
      <c r="A108" s="112" t="s">
        <v>1015</v>
      </c>
      <c r="B108" s="112">
        <v>134</v>
      </c>
      <c r="C108" s="112">
        <v>77</v>
      </c>
      <c r="D108" s="112">
        <v>120</v>
      </c>
      <c r="E108" s="112">
        <v>169</v>
      </c>
      <c r="F108" s="112">
        <v>500</v>
      </c>
      <c r="G108" s="655">
        <v>3.7684654808561951E-2</v>
      </c>
    </row>
    <row r="109" spans="1:81" ht="15">
      <c r="A109" s="112" t="s">
        <v>1016</v>
      </c>
      <c r="B109" s="112">
        <v>259</v>
      </c>
      <c r="C109" s="112">
        <v>112</v>
      </c>
      <c r="D109" s="112">
        <v>227</v>
      </c>
      <c r="E109" s="112">
        <v>205</v>
      </c>
      <c r="F109" s="112">
        <v>803</v>
      </c>
      <c r="G109" s="655">
        <v>6.0521555622550495E-2</v>
      </c>
    </row>
    <row r="110" spans="1:81" ht="15">
      <c r="A110" s="112" t="s">
        <v>1017</v>
      </c>
      <c r="B110" s="112">
        <v>151</v>
      </c>
      <c r="C110" s="112">
        <v>142</v>
      </c>
      <c r="D110" s="112">
        <v>348</v>
      </c>
      <c r="E110" s="112">
        <v>159</v>
      </c>
      <c r="F110" s="112">
        <v>800</v>
      </c>
      <c r="G110" s="655">
        <v>6.0295447693699128E-2</v>
      </c>
    </row>
    <row r="111" spans="1:81" ht="15">
      <c r="A111" s="112" t="s">
        <v>1018</v>
      </c>
      <c r="B111" s="112">
        <v>38</v>
      </c>
      <c r="C111" s="112">
        <v>81</v>
      </c>
      <c r="D111" s="112">
        <v>31</v>
      </c>
      <c r="E111" s="112">
        <v>88</v>
      </c>
      <c r="F111" s="112">
        <v>238</v>
      </c>
      <c r="G111" s="655">
        <v>1.793789568887549E-2</v>
      </c>
    </row>
    <row r="112" spans="1:81" ht="15">
      <c r="A112" s="112" t="s">
        <v>1019</v>
      </c>
      <c r="B112" s="112">
        <v>37</v>
      </c>
      <c r="C112" s="112">
        <v>61</v>
      </c>
      <c r="D112" s="112">
        <v>46</v>
      </c>
      <c r="E112" s="112">
        <v>317</v>
      </c>
      <c r="F112" s="112">
        <v>461</v>
      </c>
      <c r="G112" s="655">
        <v>3.4745251733494124E-2</v>
      </c>
    </row>
    <row r="113" spans="1:81" ht="15">
      <c r="A113" s="112" t="s">
        <v>1020</v>
      </c>
      <c r="B113" s="112">
        <v>19</v>
      </c>
      <c r="C113" s="112">
        <v>34</v>
      </c>
      <c r="D113" s="112">
        <v>13</v>
      </c>
      <c r="E113" s="112">
        <v>158</v>
      </c>
      <c r="F113" s="112">
        <v>224</v>
      </c>
      <c r="G113" s="655">
        <v>1.6882725354235757E-2</v>
      </c>
    </row>
    <row r="114" spans="1:81" ht="15">
      <c r="A114" s="112" t="s">
        <v>1021</v>
      </c>
      <c r="B114" s="112">
        <v>60</v>
      </c>
      <c r="C114" s="112">
        <v>45</v>
      </c>
      <c r="D114" s="112">
        <v>52</v>
      </c>
      <c r="E114" s="112">
        <v>491</v>
      </c>
      <c r="F114" s="112">
        <v>648</v>
      </c>
      <c r="G114" s="655">
        <v>4.8839312631896295E-2</v>
      </c>
    </row>
    <row r="115" spans="1:81" ht="15">
      <c r="A115" s="112" t="s">
        <v>1022</v>
      </c>
      <c r="B115" s="112">
        <v>110</v>
      </c>
      <c r="C115" s="112">
        <v>48</v>
      </c>
      <c r="D115" s="112">
        <v>115</v>
      </c>
      <c r="E115" s="112">
        <v>1091</v>
      </c>
      <c r="F115" s="112">
        <v>1364</v>
      </c>
      <c r="G115" s="655">
        <v>0.10280373831775701</v>
      </c>
    </row>
    <row r="116" spans="1:81" ht="15">
      <c r="A116" s="112" t="s">
        <v>1023</v>
      </c>
      <c r="B116" s="112">
        <v>184</v>
      </c>
      <c r="C116" s="112">
        <v>63</v>
      </c>
      <c r="D116" s="112">
        <v>548</v>
      </c>
      <c r="E116" s="112">
        <v>2730</v>
      </c>
      <c r="F116" s="112">
        <v>3525</v>
      </c>
      <c r="G116" s="655">
        <v>0.26567681640036178</v>
      </c>
    </row>
    <row r="117" spans="1:81" ht="15">
      <c r="A117" s="112" t="s">
        <v>1024</v>
      </c>
      <c r="B117" s="112">
        <v>45</v>
      </c>
      <c r="C117" s="112">
        <v>6</v>
      </c>
      <c r="D117" s="112">
        <v>213</v>
      </c>
      <c r="E117" s="112">
        <v>713</v>
      </c>
      <c r="F117" s="112">
        <v>977</v>
      </c>
      <c r="G117" s="655">
        <v>7.3635815495930054E-2</v>
      </c>
    </row>
    <row r="118" spans="1:81" ht="15">
      <c r="A118" s="112" t="s">
        <v>1025</v>
      </c>
      <c r="B118" s="112">
        <v>93</v>
      </c>
      <c r="C118" s="112">
        <v>6</v>
      </c>
      <c r="D118" s="112">
        <v>2208</v>
      </c>
      <c r="E118" s="112">
        <v>737</v>
      </c>
      <c r="F118" s="112">
        <v>3044</v>
      </c>
      <c r="G118" s="655">
        <v>0.22942417847452518</v>
      </c>
    </row>
    <row r="119" spans="1:81" ht="15">
      <c r="A119" s="112" t="s">
        <v>222</v>
      </c>
      <c r="B119" s="112">
        <v>1314</v>
      </c>
      <c r="C119" s="112">
        <v>685</v>
      </c>
      <c r="D119" s="112">
        <v>4037</v>
      </c>
      <c r="E119" s="112">
        <v>7232</v>
      </c>
      <c r="F119" s="112">
        <v>13268</v>
      </c>
      <c r="G119" s="655">
        <v>1</v>
      </c>
    </row>
    <row r="120" spans="1:81" s="129" customFormat="1">
      <c r="A120" s="129" t="s">
        <v>1114</v>
      </c>
      <c r="B120" s="129">
        <v>9.903527283690082E-2</v>
      </c>
      <c r="C120" s="129">
        <v>5.1627977087729877E-2</v>
      </c>
      <c r="D120" s="129">
        <v>0.3042659029243292</v>
      </c>
      <c r="E120" s="129">
        <v>0.54507084715104015</v>
      </c>
      <c r="F120" s="129">
        <v>1</v>
      </c>
    </row>
    <row r="122" spans="1:81">
      <c r="A122" s="112" t="s">
        <v>1036</v>
      </c>
    </row>
    <row r="124" spans="1:81" ht="36" customHeight="1">
      <c r="A124" s="481" t="s">
        <v>1109</v>
      </c>
      <c r="B124" s="481"/>
      <c r="C124" s="481"/>
      <c r="D124" s="481"/>
      <c r="E124" s="481"/>
      <c r="F124" s="481"/>
      <c r="G124" s="481"/>
      <c r="H124" s="111"/>
      <c r="I124" s="128"/>
      <c r="J124" s="111"/>
      <c r="K124" s="111"/>
      <c r="L124" s="111"/>
      <c r="M124" s="111"/>
      <c r="N124" s="111"/>
      <c r="O124" s="111"/>
      <c r="P124" s="111"/>
      <c r="Q124" s="111"/>
      <c r="R124" s="111"/>
      <c r="S124" s="111"/>
      <c r="T124" s="111"/>
      <c r="U124" s="111"/>
      <c r="V124" s="111"/>
      <c r="W124" s="111"/>
      <c r="X124" s="111"/>
      <c r="Y124" s="111"/>
      <c r="Z124" s="111"/>
      <c r="AA124" s="111"/>
      <c r="AB124" s="111"/>
      <c r="AC124" s="111"/>
      <c r="AD124" s="111"/>
      <c r="AE124" s="111"/>
      <c r="AF124" s="111"/>
      <c r="AG124" s="111"/>
      <c r="AH124" s="111"/>
      <c r="AI124" s="111"/>
      <c r="AJ124" s="111"/>
      <c r="AK124" s="111"/>
      <c r="AL124" s="111"/>
      <c r="AM124" s="111"/>
      <c r="AN124" s="111"/>
      <c r="AO124" s="111"/>
      <c r="AP124" s="111"/>
      <c r="AQ124" s="111"/>
      <c r="AR124" s="111"/>
      <c r="AS124" s="111"/>
      <c r="AT124" s="111"/>
      <c r="AU124" s="111"/>
      <c r="AV124" s="111"/>
      <c r="AW124" s="111"/>
      <c r="AX124" s="111"/>
      <c r="AY124" s="111"/>
      <c r="AZ124" s="111"/>
      <c r="BA124" s="111"/>
      <c r="BB124" s="111"/>
      <c r="BC124" s="111"/>
      <c r="BD124" s="111"/>
      <c r="BE124" s="111"/>
      <c r="BF124" s="111"/>
      <c r="BG124" s="111"/>
      <c r="BH124" s="111"/>
      <c r="BI124" s="111"/>
      <c r="BJ124" s="111"/>
      <c r="BK124" s="111"/>
      <c r="BL124" s="111"/>
      <c r="BM124" s="111"/>
      <c r="BN124" s="111"/>
      <c r="BO124" s="111"/>
      <c r="BP124" s="111"/>
      <c r="BQ124" s="111"/>
      <c r="BR124" s="111"/>
      <c r="BS124" s="111"/>
      <c r="BT124" s="111"/>
      <c r="BU124" s="111"/>
      <c r="BV124" s="111"/>
      <c r="BW124" s="111"/>
      <c r="BX124" s="111"/>
      <c r="BY124" s="111"/>
      <c r="BZ124" s="111"/>
      <c r="CA124" s="111"/>
      <c r="CB124" s="111"/>
      <c r="CC124" s="111"/>
    </row>
    <row r="125" spans="1:81" ht="27" customHeight="1">
      <c r="A125" s="481" t="s">
        <v>1116</v>
      </c>
      <c r="B125" s="481"/>
      <c r="C125" s="481"/>
      <c r="D125" s="481"/>
      <c r="E125" s="481"/>
      <c r="F125" s="481"/>
      <c r="G125" s="481"/>
      <c r="H125" s="111"/>
      <c r="I125" s="128"/>
      <c r="J125" s="111"/>
      <c r="K125" s="111"/>
      <c r="L125" s="111"/>
      <c r="M125" s="111"/>
      <c r="N125" s="111"/>
      <c r="O125" s="111"/>
      <c r="P125" s="111"/>
      <c r="Q125" s="111"/>
      <c r="R125" s="111"/>
      <c r="S125" s="111"/>
      <c r="T125" s="111"/>
      <c r="U125" s="111"/>
      <c r="V125" s="111"/>
      <c r="W125" s="111"/>
      <c r="X125" s="111"/>
      <c r="Y125" s="111"/>
      <c r="Z125" s="111"/>
      <c r="AA125" s="111"/>
      <c r="AB125" s="111"/>
      <c r="AC125" s="111"/>
      <c r="AD125" s="111"/>
      <c r="AE125" s="111"/>
      <c r="AF125" s="111"/>
      <c r="AG125" s="111"/>
      <c r="AH125" s="111"/>
      <c r="AI125" s="111"/>
      <c r="AJ125" s="111"/>
      <c r="AK125" s="111"/>
      <c r="AL125" s="111"/>
      <c r="AM125" s="111"/>
      <c r="AN125" s="111"/>
      <c r="AO125" s="111"/>
      <c r="AP125" s="111"/>
      <c r="AQ125" s="111"/>
      <c r="AR125" s="111"/>
      <c r="AS125" s="111"/>
      <c r="AT125" s="111"/>
      <c r="AU125" s="111"/>
      <c r="AV125" s="111"/>
      <c r="AW125" s="111"/>
      <c r="AX125" s="111"/>
      <c r="AY125" s="111"/>
      <c r="AZ125" s="111"/>
      <c r="BA125" s="111"/>
      <c r="BB125" s="111"/>
      <c r="BC125" s="111"/>
      <c r="BD125" s="111"/>
      <c r="BE125" s="111"/>
      <c r="BF125" s="111"/>
      <c r="BG125" s="111"/>
      <c r="BH125" s="111"/>
      <c r="BI125" s="111"/>
      <c r="BJ125" s="111"/>
      <c r="BK125" s="111"/>
      <c r="BL125" s="111"/>
      <c r="BM125" s="111"/>
      <c r="BN125" s="111"/>
      <c r="BO125" s="111"/>
      <c r="BP125" s="111"/>
      <c r="BQ125" s="111"/>
      <c r="BR125" s="111"/>
      <c r="BS125" s="111"/>
      <c r="BT125" s="111"/>
      <c r="BU125" s="111"/>
      <c r="BV125" s="111"/>
      <c r="BW125" s="111"/>
      <c r="BX125" s="111"/>
      <c r="BY125" s="111"/>
      <c r="BZ125" s="111"/>
      <c r="CA125" s="111"/>
      <c r="CB125" s="111"/>
      <c r="CC125" s="111"/>
    </row>
    <row r="126" spans="1:81" ht="27" customHeight="1">
      <c r="A126" s="481" t="s">
        <v>2</v>
      </c>
      <c r="B126" s="481"/>
      <c r="C126" s="481"/>
      <c r="D126" s="481"/>
      <c r="E126" s="481"/>
      <c r="F126" s="481"/>
      <c r="G126" s="481"/>
      <c r="H126" s="111"/>
      <c r="I126" s="128"/>
      <c r="J126" s="111"/>
      <c r="K126" s="111"/>
      <c r="L126" s="111"/>
      <c r="M126" s="111"/>
      <c r="N126" s="111"/>
      <c r="O126" s="111"/>
      <c r="P126" s="111"/>
      <c r="Q126" s="111"/>
      <c r="R126" s="111"/>
      <c r="S126" s="111"/>
      <c r="T126" s="111"/>
      <c r="U126" s="111"/>
      <c r="V126" s="111"/>
      <c r="W126" s="111"/>
      <c r="X126" s="111"/>
      <c r="Y126" s="111"/>
      <c r="Z126" s="111"/>
      <c r="AA126" s="111"/>
      <c r="AB126" s="111"/>
      <c r="AC126" s="11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1"/>
      <c r="AZ126" s="111"/>
      <c r="BA126" s="111"/>
      <c r="BB126" s="111"/>
      <c r="BC126" s="111"/>
      <c r="BD126" s="111"/>
      <c r="BE126" s="111"/>
      <c r="BF126" s="111"/>
      <c r="BG126" s="111"/>
      <c r="BH126" s="111"/>
      <c r="BI126" s="111"/>
      <c r="BJ126" s="111"/>
      <c r="BK126" s="111"/>
      <c r="BL126" s="111"/>
      <c r="BM126" s="111"/>
      <c r="BN126" s="111"/>
      <c r="BO126" s="111"/>
      <c r="BP126" s="111"/>
      <c r="BQ126" s="111"/>
      <c r="BR126" s="111"/>
      <c r="BS126" s="111"/>
      <c r="BT126" s="111"/>
      <c r="BU126" s="111"/>
      <c r="BV126" s="111"/>
      <c r="BW126" s="111"/>
      <c r="BX126" s="111"/>
      <c r="BY126" s="111"/>
      <c r="BZ126" s="111"/>
      <c r="CA126" s="111"/>
      <c r="CB126" s="111"/>
      <c r="CC126" s="111"/>
    </row>
    <row r="127" spans="1:81" ht="27" customHeight="1" thickBot="1">
      <c r="A127" s="481" t="s">
        <v>3</v>
      </c>
      <c r="B127" s="481"/>
      <c r="C127" s="481"/>
      <c r="D127" s="481"/>
      <c r="E127" s="481"/>
      <c r="F127" s="481"/>
      <c r="G127" s="481"/>
      <c r="H127" s="111"/>
      <c r="I127" s="128"/>
      <c r="J127" s="111"/>
      <c r="K127" s="111"/>
      <c r="L127" s="111"/>
      <c r="M127" s="111"/>
      <c r="N127" s="111"/>
      <c r="O127" s="111"/>
      <c r="P127" s="111"/>
      <c r="Q127" s="111"/>
      <c r="R127" s="111"/>
      <c r="S127" s="111"/>
      <c r="T127" s="111"/>
      <c r="U127" s="111"/>
      <c r="V127" s="111"/>
      <c r="W127" s="111"/>
      <c r="X127" s="111"/>
      <c r="Y127" s="111"/>
      <c r="Z127" s="111"/>
      <c r="AA127" s="111"/>
      <c r="AB127" s="111"/>
      <c r="AC127" s="111"/>
      <c r="AD127" s="111"/>
      <c r="AE127" s="111"/>
      <c r="AF127" s="111"/>
      <c r="AG127" s="111"/>
      <c r="AH127" s="111"/>
      <c r="AI127" s="111"/>
      <c r="AJ127" s="111"/>
      <c r="AK127" s="111"/>
      <c r="AL127" s="111"/>
      <c r="AM127" s="111"/>
      <c r="AN127" s="111"/>
      <c r="AO127" s="111"/>
      <c r="AP127" s="111"/>
      <c r="AQ127" s="111"/>
      <c r="AR127" s="111"/>
      <c r="AS127" s="111"/>
      <c r="AT127" s="111"/>
      <c r="AU127" s="111"/>
      <c r="AV127" s="111"/>
      <c r="AW127" s="111"/>
      <c r="AX127" s="111"/>
      <c r="AY127" s="111"/>
      <c r="AZ127" s="111"/>
      <c r="BA127" s="111"/>
      <c r="BB127" s="111"/>
      <c r="BC127" s="111"/>
      <c r="BD127" s="111"/>
      <c r="BE127" s="111"/>
      <c r="BF127" s="111"/>
      <c r="BG127" s="111"/>
      <c r="BH127" s="111"/>
      <c r="BI127" s="111"/>
      <c r="BJ127" s="111"/>
      <c r="BK127" s="111"/>
      <c r="BL127" s="111"/>
      <c r="BM127" s="111"/>
      <c r="BN127" s="111"/>
      <c r="BO127" s="111"/>
      <c r="BP127" s="111"/>
      <c r="BQ127" s="111"/>
      <c r="BR127" s="111"/>
      <c r="BS127" s="111"/>
      <c r="BT127" s="111"/>
      <c r="BU127" s="111"/>
      <c r="BV127" s="111"/>
      <c r="BW127" s="111"/>
      <c r="BX127" s="111"/>
      <c r="BY127" s="111"/>
      <c r="BZ127" s="111"/>
      <c r="CA127" s="111"/>
      <c r="CB127" s="111"/>
      <c r="CC127" s="111"/>
    </row>
    <row r="128" spans="1:81" s="654" customFormat="1" ht="41.25" customHeight="1" thickTop="1" thickBot="1">
      <c r="A128" s="763" t="s">
        <v>1113</v>
      </c>
      <c r="B128" s="764" t="s">
        <v>194</v>
      </c>
      <c r="C128" s="764" t="s">
        <v>191</v>
      </c>
      <c r="D128" s="764" t="s">
        <v>192</v>
      </c>
      <c r="E128" s="764" t="s">
        <v>193</v>
      </c>
      <c r="F128" s="764" t="s">
        <v>222</v>
      </c>
      <c r="G128" s="764" t="s">
        <v>986</v>
      </c>
      <c r="H128" s="653"/>
      <c r="I128" s="765"/>
      <c r="J128" s="653"/>
      <c r="K128" s="653"/>
      <c r="L128" s="653"/>
      <c r="M128" s="653"/>
      <c r="N128" s="653"/>
      <c r="O128" s="653"/>
      <c r="P128" s="653"/>
      <c r="Q128" s="653"/>
      <c r="R128" s="653"/>
      <c r="S128" s="653"/>
      <c r="T128" s="653"/>
      <c r="U128" s="653"/>
      <c r="V128" s="653"/>
      <c r="W128" s="653"/>
      <c r="X128" s="653"/>
      <c r="Y128" s="653"/>
      <c r="Z128" s="653"/>
      <c r="AA128" s="653"/>
      <c r="AB128" s="653"/>
      <c r="AC128" s="653"/>
      <c r="AD128" s="653"/>
      <c r="AE128" s="653"/>
      <c r="AF128" s="653"/>
      <c r="AG128" s="653"/>
      <c r="AH128" s="653"/>
      <c r="AI128" s="653"/>
      <c r="AJ128" s="653"/>
      <c r="AK128" s="653"/>
      <c r="AL128" s="653"/>
      <c r="AM128" s="653"/>
      <c r="AN128" s="653"/>
      <c r="AO128" s="653"/>
      <c r="AP128" s="653"/>
      <c r="AQ128" s="653"/>
      <c r="AR128" s="653"/>
      <c r="AS128" s="653"/>
      <c r="AT128" s="653"/>
      <c r="AU128" s="653"/>
      <c r="AV128" s="653"/>
      <c r="AW128" s="653"/>
      <c r="AX128" s="653"/>
      <c r="AY128" s="653"/>
      <c r="AZ128" s="653"/>
      <c r="BA128" s="653"/>
      <c r="BB128" s="653"/>
      <c r="BC128" s="653"/>
      <c r="BD128" s="653"/>
      <c r="BE128" s="653"/>
      <c r="BF128" s="653"/>
      <c r="BG128" s="653"/>
      <c r="BH128" s="653"/>
      <c r="BI128" s="653"/>
      <c r="BJ128" s="653"/>
      <c r="BK128" s="653"/>
      <c r="BL128" s="653"/>
      <c r="BM128" s="653"/>
      <c r="BN128" s="653"/>
      <c r="BO128" s="653"/>
      <c r="BP128" s="653"/>
      <c r="BQ128" s="653"/>
      <c r="BR128" s="653"/>
      <c r="BS128" s="653"/>
      <c r="BT128" s="653"/>
      <c r="BU128" s="653"/>
      <c r="BV128" s="653"/>
      <c r="BW128" s="653"/>
      <c r="BX128" s="653"/>
      <c r="BY128" s="653"/>
      <c r="BZ128" s="653"/>
      <c r="CA128" s="653"/>
      <c r="CB128" s="653"/>
      <c r="CC128" s="653"/>
    </row>
    <row r="129" spans="1:8" ht="15.75" thickTop="1">
      <c r="A129" s="112" t="s">
        <v>1012</v>
      </c>
      <c r="B129" s="112">
        <v>0</v>
      </c>
      <c r="C129" s="112">
        <v>0</v>
      </c>
      <c r="D129" s="112">
        <v>0</v>
      </c>
      <c r="E129" s="112">
        <v>0</v>
      </c>
      <c r="F129" s="112">
        <v>0</v>
      </c>
      <c r="G129" s="655">
        <v>0</v>
      </c>
    </row>
    <row r="130" spans="1:8" ht="15">
      <c r="A130" s="112" t="s">
        <v>1013</v>
      </c>
      <c r="B130" s="112">
        <v>0</v>
      </c>
      <c r="C130" s="112">
        <v>0</v>
      </c>
      <c r="D130" s="112">
        <v>0</v>
      </c>
      <c r="E130" s="112">
        <v>0</v>
      </c>
      <c r="F130" s="112">
        <v>0</v>
      </c>
      <c r="G130" s="655">
        <v>0</v>
      </c>
    </row>
    <row r="131" spans="1:8" ht="15">
      <c r="A131" s="112" t="s">
        <v>1014</v>
      </c>
      <c r="B131" s="112">
        <v>0</v>
      </c>
      <c r="C131" s="112">
        <v>0</v>
      </c>
      <c r="D131" s="112">
        <v>0</v>
      </c>
      <c r="E131" s="112">
        <v>0</v>
      </c>
      <c r="F131" s="112">
        <v>0</v>
      </c>
      <c r="G131" s="655">
        <v>0</v>
      </c>
    </row>
    <row r="132" spans="1:8" ht="15">
      <c r="A132" s="112" t="s">
        <v>1015</v>
      </c>
      <c r="B132" s="112">
        <v>1389.15</v>
      </c>
      <c r="C132" s="112">
        <v>1477.76062</v>
      </c>
      <c r="D132" s="112">
        <v>0</v>
      </c>
      <c r="E132" s="112">
        <v>7887.9064699999999</v>
      </c>
      <c r="F132" s="112">
        <v>10754.81709</v>
      </c>
      <c r="G132" s="655">
        <v>0.12352558367936135</v>
      </c>
    </row>
    <row r="133" spans="1:8" ht="15">
      <c r="A133" s="112" t="s">
        <v>1016</v>
      </c>
      <c r="B133" s="112">
        <v>1781.1146799999999</v>
      </c>
      <c r="C133" s="112">
        <v>4897.60916</v>
      </c>
      <c r="D133" s="112">
        <v>0</v>
      </c>
      <c r="E133" s="112">
        <v>3055.6005299999997</v>
      </c>
      <c r="F133" s="112">
        <v>9734.3243699999985</v>
      </c>
      <c r="G133" s="655">
        <v>0.11180460713241952</v>
      </c>
    </row>
    <row r="134" spans="1:8" ht="15">
      <c r="A134" s="112" t="s">
        <v>1017</v>
      </c>
      <c r="B134" s="112">
        <v>1639.6355100000001</v>
      </c>
      <c r="C134" s="112">
        <v>7166.6418099999992</v>
      </c>
      <c r="D134" s="112">
        <v>702.76255000000003</v>
      </c>
      <c r="E134" s="112">
        <v>4343.8285099999994</v>
      </c>
      <c r="F134" s="112">
        <v>13852.868379999998</v>
      </c>
      <c r="G134" s="655">
        <v>0.15910857785428584</v>
      </c>
    </row>
    <row r="135" spans="1:8" ht="15">
      <c r="A135" s="112" t="s">
        <v>1018</v>
      </c>
      <c r="B135" s="112">
        <v>1340.6663100000001</v>
      </c>
      <c r="C135" s="112">
        <v>2441.8710000000001</v>
      </c>
      <c r="D135" s="112">
        <v>220.49453</v>
      </c>
      <c r="E135" s="112">
        <v>4172.2602500000003</v>
      </c>
      <c r="F135" s="112">
        <v>8175.2920900000008</v>
      </c>
      <c r="G135" s="655">
        <v>9.3898177785422116E-2</v>
      </c>
    </row>
    <row r="136" spans="1:8" ht="15">
      <c r="A136" s="112" t="s">
        <v>1019</v>
      </c>
      <c r="B136" s="112">
        <v>964.11570999999992</v>
      </c>
      <c r="C136" s="112">
        <v>1787.01323</v>
      </c>
      <c r="D136" s="112">
        <v>150</v>
      </c>
      <c r="E136" s="112">
        <v>4985.8701900000005</v>
      </c>
      <c r="F136" s="112">
        <v>7886.9991300000002</v>
      </c>
      <c r="G136" s="655">
        <v>9.058695864923029E-2</v>
      </c>
    </row>
    <row r="137" spans="1:8" ht="15">
      <c r="A137" s="112" t="s">
        <v>1020</v>
      </c>
      <c r="B137" s="112">
        <v>514.4</v>
      </c>
      <c r="C137" s="112">
        <v>1638.6523099999999</v>
      </c>
      <c r="D137" s="112">
        <v>130</v>
      </c>
      <c r="E137" s="112">
        <v>2994.2527799999998</v>
      </c>
      <c r="F137" s="112">
        <v>5277.3050899999998</v>
      </c>
      <c r="G137" s="655">
        <v>6.0613043070945859E-2</v>
      </c>
    </row>
    <row r="138" spans="1:8" ht="15">
      <c r="A138" s="112" t="s">
        <v>1021</v>
      </c>
      <c r="B138" s="112">
        <v>317.34226000000001</v>
      </c>
      <c r="C138" s="112">
        <v>1028.89734</v>
      </c>
      <c r="D138" s="112">
        <v>592.93471999999997</v>
      </c>
      <c r="E138" s="112">
        <v>6922.5736799999995</v>
      </c>
      <c r="F138" s="112">
        <v>8861.7479999999996</v>
      </c>
      <c r="G138" s="655">
        <v>0.10178253939225414</v>
      </c>
    </row>
    <row r="139" spans="1:8" ht="15">
      <c r="A139" s="112" t="s">
        <v>1022</v>
      </c>
      <c r="B139" s="112">
        <v>399.11313999999999</v>
      </c>
      <c r="C139" s="112">
        <v>891.88337000000001</v>
      </c>
      <c r="D139" s="112">
        <v>725.49251000000004</v>
      </c>
      <c r="E139" s="112">
        <v>8384.8826499999996</v>
      </c>
      <c r="F139" s="112">
        <v>10401.37167</v>
      </c>
      <c r="G139" s="655">
        <v>0.11946604910625436</v>
      </c>
    </row>
    <row r="140" spans="1:8" ht="15">
      <c r="A140" s="112" t="s">
        <v>1023</v>
      </c>
      <c r="B140" s="112">
        <v>386.09534000000002</v>
      </c>
      <c r="C140" s="112">
        <v>799.86022000000003</v>
      </c>
      <c r="D140" s="112">
        <v>1323.3729499999999</v>
      </c>
      <c r="E140" s="112">
        <v>7805.4732699999995</v>
      </c>
      <c r="F140" s="112">
        <v>10314.80178</v>
      </c>
      <c r="G140" s="655">
        <v>0.11847174152279473</v>
      </c>
    </row>
    <row r="141" spans="1:8" ht="15">
      <c r="A141" s="112" t="s">
        <v>1024</v>
      </c>
      <c r="B141" s="112">
        <v>32.83775</v>
      </c>
      <c r="C141" s="112">
        <v>792.65099999999995</v>
      </c>
      <c r="D141" s="112">
        <v>87.672259999999994</v>
      </c>
      <c r="E141" s="112">
        <v>639.54300999999998</v>
      </c>
      <c r="F141" s="112">
        <v>1552.7040200000001</v>
      </c>
      <c r="G141" s="655">
        <v>1.7833745450690022E-2</v>
      </c>
    </row>
    <row r="142" spans="1:8" ht="15">
      <c r="A142" s="112" t="s">
        <v>1025</v>
      </c>
      <c r="B142" s="112">
        <v>5.6416000000000004</v>
      </c>
      <c r="C142" s="112">
        <v>23.445139999999999</v>
      </c>
      <c r="D142" s="112">
        <v>23.015580000000003</v>
      </c>
      <c r="E142" s="112">
        <v>201.16917000000001</v>
      </c>
      <c r="F142" s="112">
        <v>253.27149000000003</v>
      </c>
      <c r="G142" s="655">
        <v>2.9089763563418759E-3</v>
      </c>
    </row>
    <row r="143" spans="1:8" ht="15">
      <c r="A143" s="112" t="s">
        <v>222</v>
      </c>
      <c r="B143" s="112">
        <v>8770.1123000000025</v>
      </c>
      <c r="C143" s="112">
        <v>22946.285199999998</v>
      </c>
      <c r="D143" s="112">
        <v>3955.7451000000001</v>
      </c>
      <c r="E143" s="112">
        <v>51393.360510000006</v>
      </c>
      <c r="F143" s="112">
        <v>87065.503109999991</v>
      </c>
      <c r="G143" s="655">
        <v>1</v>
      </c>
    </row>
    <row r="144" spans="1:8" ht="13.5" thickBot="1">
      <c r="A144" s="129" t="s">
        <v>1114</v>
      </c>
      <c r="B144" s="129">
        <v>0.1007300479148406</v>
      </c>
      <c r="C144" s="129">
        <v>0.26355197386282009</v>
      </c>
      <c r="D144" s="129">
        <v>4.5434126705754481E-2</v>
      </c>
      <c r="E144" s="129">
        <v>0.59028385151658502</v>
      </c>
      <c r="F144" s="129">
        <v>1</v>
      </c>
      <c r="G144" s="129"/>
      <c r="H144" s="129"/>
    </row>
    <row r="145" spans="1:81" s="654" customFormat="1" ht="41.25" customHeight="1" thickTop="1" thickBot="1">
      <c r="A145" s="763" t="s">
        <v>1035</v>
      </c>
      <c r="B145" s="764" t="s">
        <v>194</v>
      </c>
      <c r="C145" s="764" t="s">
        <v>191</v>
      </c>
      <c r="D145" s="764" t="s">
        <v>192</v>
      </c>
      <c r="E145" s="764" t="s">
        <v>193</v>
      </c>
      <c r="F145" s="764" t="s">
        <v>222</v>
      </c>
      <c r="G145" s="764" t="s">
        <v>986</v>
      </c>
      <c r="H145" s="653"/>
      <c r="I145" s="765"/>
      <c r="J145" s="653"/>
      <c r="K145" s="653"/>
      <c r="L145" s="653"/>
      <c r="M145" s="653"/>
      <c r="N145" s="653"/>
      <c r="O145" s="653"/>
      <c r="P145" s="653"/>
      <c r="Q145" s="653"/>
      <c r="R145" s="653"/>
      <c r="S145" s="653"/>
      <c r="T145" s="653"/>
      <c r="U145" s="653"/>
      <c r="V145" s="653"/>
      <c r="W145" s="653"/>
      <c r="X145" s="653"/>
      <c r="Y145" s="653"/>
      <c r="Z145" s="653"/>
      <c r="AA145" s="653"/>
      <c r="AB145" s="653"/>
      <c r="AC145" s="653"/>
      <c r="AD145" s="653"/>
      <c r="AE145" s="653"/>
      <c r="AF145" s="653"/>
      <c r="AG145" s="653"/>
      <c r="AH145" s="653"/>
      <c r="AI145" s="653"/>
      <c r="AJ145" s="653"/>
      <c r="AK145" s="653"/>
      <c r="AL145" s="653"/>
      <c r="AM145" s="653"/>
      <c r="AN145" s="653"/>
      <c r="AO145" s="653"/>
      <c r="AP145" s="653"/>
      <c r="AQ145" s="653"/>
      <c r="AR145" s="653"/>
      <c r="AS145" s="653"/>
      <c r="AT145" s="653"/>
      <c r="AU145" s="653"/>
      <c r="AV145" s="653"/>
      <c r="AW145" s="653"/>
      <c r="AX145" s="653"/>
      <c r="AY145" s="653"/>
      <c r="AZ145" s="653"/>
      <c r="BA145" s="653"/>
      <c r="BB145" s="653"/>
      <c r="BC145" s="653"/>
      <c r="BD145" s="653"/>
      <c r="BE145" s="653"/>
      <c r="BF145" s="653"/>
      <c r="BG145" s="653"/>
      <c r="BH145" s="653"/>
      <c r="BI145" s="653"/>
      <c r="BJ145" s="653"/>
      <c r="BK145" s="653"/>
      <c r="BL145" s="653"/>
      <c r="BM145" s="653"/>
      <c r="BN145" s="653"/>
      <c r="BO145" s="653"/>
      <c r="BP145" s="653"/>
      <c r="BQ145" s="653"/>
      <c r="BR145" s="653"/>
      <c r="BS145" s="653"/>
      <c r="BT145" s="653"/>
      <c r="BU145" s="653"/>
      <c r="BV145" s="653"/>
      <c r="BW145" s="653"/>
      <c r="BX145" s="653"/>
      <c r="BY145" s="653"/>
      <c r="BZ145" s="653"/>
      <c r="CA145" s="653"/>
      <c r="CB145" s="653"/>
      <c r="CC145" s="653"/>
    </row>
    <row r="146" spans="1:81" ht="13.5" thickTop="1">
      <c r="A146" s="112" t="s">
        <v>1012</v>
      </c>
      <c r="B146" s="112">
        <v>0</v>
      </c>
      <c r="C146" s="112">
        <v>0</v>
      </c>
      <c r="D146" s="112">
        <v>0</v>
      </c>
      <c r="E146" s="112">
        <v>0</v>
      </c>
      <c r="F146" s="112">
        <v>0</v>
      </c>
      <c r="G146" s="129">
        <v>0</v>
      </c>
    </row>
    <row r="147" spans="1:81">
      <c r="A147" s="112" t="s">
        <v>1013</v>
      </c>
      <c r="B147" s="112">
        <v>0</v>
      </c>
      <c r="C147" s="112">
        <v>0</v>
      </c>
      <c r="D147" s="112">
        <v>0</v>
      </c>
      <c r="E147" s="112">
        <v>0</v>
      </c>
      <c r="F147" s="112">
        <v>0</v>
      </c>
      <c r="G147" s="129">
        <v>0</v>
      </c>
    </row>
    <row r="148" spans="1:81">
      <c r="A148" s="112" t="s">
        <v>1014</v>
      </c>
      <c r="B148" s="112">
        <v>0</v>
      </c>
      <c r="C148" s="112">
        <v>0</v>
      </c>
      <c r="D148" s="112">
        <v>0</v>
      </c>
      <c r="E148" s="112">
        <v>0</v>
      </c>
      <c r="F148" s="112">
        <v>0</v>
      </c>
      <c r="G148" s="129">
        <v>0</v>
      </c>
    </row>
    <row r="149" spans="1:81">
      <c r="A149" s="112" t="s">
        <v>1015</v>
      </c>
      <c r="B149" s="112">
        <v>1</v>
      </c>
      <c r="C149" s="112">
        <v>1</v>
      </c>
      <c r="D149" s="112">
        <v>0</v>
      </c>
      <c r="E149" s="112">
        <v>3</v>
      </c>
      <c r="F149" s="112">
        <v>5</v>
      </c>
      <c r="G149" s="129">
        <v>3.3670033670033669E-3</v>
      </c>
    </row>
    <row r="150" spans="1:81">
      <c r="A150" s="112" t="s">
        <v>1016</v>
      </c>
      <c r="B150" s="112">
        <v>2</v>
      </c>
      <c r="C150" s="112">
        <v>5</v>
      </c>
      <c r="D150" s="112">
        <v>0</v>
      </c>
      <c r="E150" s="112">
        <v>4</v>
      </c>
      <c r="F150" s="112">
        <v>11</v>
      </c>
      <c r="G150" s="129">
        <v>7.4074074074074077E-3</v>
      </c>
    </row>
    <row r="151" spans="1:81">
      <c r="A151" s="112" t="s">
        <v>1017</v>
      </c>
      <c r="B151" s="112">
        <v>3</v>
      </c>
      <c r="C151" s="112">
        <v>16</v>
      </c>
      <c r="D151" s="112">
        <v>2</v>
      </c>
      <c r="E151" s="112">
        <v>10</v>
      </c>
      <c r="F151" s="112">
        <v>31</v>
      </c>
      <c r="G151" s="129">
        <v>2.0875420875420877E-2</v>
      </c>
    </row>
    <row r="152" spans="1:81">
      <c r="A152" s="112" t="s">
        <v>1018</v>
      </c>
      <c r="B152" s="112">
        <v>5</v>
      </c>
      <c r="C152" s="112">
        <v>9</v>
      </c>
      <c r="D152" s="112">
        <v>1</v>
      </c>
      <c r="E152" s="112">
        <v>16</v>
      </c>
      <c r="F152" s="112">
        <v>31</v>
      </c>
      <c r="G152" s="129">
        <v>2.0875420875420877E-2</v>
      </c>
    </row>
    <row r="153" spans="1:81">
      <c r="A153" s="112" t="s">
        <v>1019</v>
      </c>
      <c r="B153" s="112">
        <v>6</v>
      </c>
      <c r="C153" s="112">
        <v>11</v>
      </c>
      <c r="D153" s="112">
        <v>1</v>
      </c>
      <c r="E153" s="112">
        <v>31</v>
      </c>
      <c r="F153" s="112">
        <v>49</v>
      </c>
      <c r="G153" s="129">
        <v>3.2996632996632996E-2</v>
      </c>
    </row>
    <row r="154" spans="1:81">
      <c r="A154" s="112" t="s">
        <v>1020</v>
      </c>
      <c r="B154" s="112">
        <v>4</v>
      </c>
      <c r="C154" s="112">
        <v>14</v>
      </c>
      <c r="D154" s="112">
        <v>1</v>
      </c>
      <c r="E154" s="112">
        <v>25</v>
      </c>
      <c r="F154" s="112">
        <v>44</v>
      </c>
      <c r="G154" s="129">
        <v>2.9629629629629631E-2</v>
      </c>
    </row>
    <row r="155" spans="1:81">
      <c r="A155" s="112" t="s">
        <v>1021</v>
      </c>
      <c r="B155" s="112">
        <v>4</v>
      </c>
      <c r="C155" s="112">
        <v>12</v>
      </c>
      <c r="D155" s="112">
        <v>7</v>
      </c>
      <c r="E155" s="112">
        <v>84</v>
      </c>
      <c r="F155" s="112">
        <v>107</v>
      </c>
      <c r="G155" s="129">
        <v>7.2053872053872051E-2</v>
      </c>
    </row>
    <row r="156" spans="1:81">
      <c r="A156" s="112" t="s">
        <v>1022</v>
      </c>
      <c r="B156" s="112">
        <v>8</v>
      </c>
      <c r="C156" s="112">
        <v>17</v>
      </c>
      <c r="D156" s="112">
        <v>16</v>
      </c>
      <c r="E156" s="112">
        <v>172</v>
      </c>
      <c r="F156" s="112">
        <v>213</v>
      </c>
      <c r="G156" s="129">
        <v>0.14343434343434344</v>
      </c>
    </row>
    <row r="157" spans="1:81">
      <c r="A157" s="112" t="s">
        <v>1023</v>
      </c>
      <c r="B157" s="112">
        <v>20</v>
      </c>
      <c r="C157" s="112">
        <v>47</v>
      </c>
      <c r="D157" s="112">
        <v>74</v>
      </c>
      <c r="E157" s="112">
        <v>461</v>
      </c>
      <c r="F157" s="112">
        <v>602</v>
      </c>
      <c r="G157" s="129">
        <v>0.40538720538720541</v>
      </c>
    </row>
    <row r="158" spans="1:81">
      <c r="A158" s="112" t="s">
        <v>1024</v>
      </c>
      <c r="B158" s="112">
        <v>6</v>
      </c>
      <c r="C158" s="112">
        <v>118</v>
      </c>
      <c r="D158" s="112">
        <v>18</v>
      </c>
      <c r="E158" s="112">
        <v>130</v>
      </c>
      <c r="F158" s="112">
        <v>272</v>
      </c>
      <c r="G158" s="129">
        <v>0.18316498316498317</v>
      </c>
    </row>
    <row r="159" spans="1:81">
      <c r="A159" s="112" t="s">
        <v>1025</v>
      </c>
      <c r="B159" s="112">
        <v>2</v>
      </c>
      <c r="C159" s="112">
        <v>13</v>
      </c>
      <c r="D159" s="112">
        <v>12</v>
      </c>
      <c r="E159" s="112">
        <v>93</v>
      </c>
      <c r="F159" s="112">
        <v>120</v>
      </c>
      <c r="G159" s="129">
        <v>8.0808080808080815E-2</v>
      </c>
    </row>
    <row r="160" spans="1:81">
      <c r="A160" s="112" t="s">
        <v>222</v>
      </c>
      <c r="B160" s="112">
        <v>61</v>
      </c>
      <c r="C160" s="112">
        <v>263</v>
      </c>
      <c r="D160" s="112">
        <v>132</v>
      </c>
      <c r="E160" s="112">
        <v>1029</v>
      </c>
      <c r="F160" s="112">
        <v>1485</v>
      </c>
      <c r="G160" s="129">
        <v>1</v>
      </c>
    </row>
    <row r="161" spans="1:9" s="129" customFormat="1">
      <c r="A161" s="129" t="s">
        <v>1114</v>
      </c>
      <c r="B161" s="129">
        <v>4.1077441077441081E-2</v>
      </c>
      <c r="C161" s="129">
        <v>0.1771043771043771</v>
      </c>
      <c r="D161" s="129">
        <v>8.8888888888888892E-2</v>
      </c>
      <c r="E161" s="129">
        <v>0.69292929292929295</v>
      </c>
      <c r="F161" s="129">
        <v>1</v>
      </c>
    </row>
    <row r="163" spans="1:9">
      <c r="A163" s="112" t="s">
        <v>1038</v>
      </c>
    </row>
    <row r="164" spans="1:9" ht="12.75" customHeight="1">
      <c r="A164" s="290"/>
    </row>
    <row r="165" spans="1:9" ht="12.75" customHeight="1">
      <c r="A165" s="768"/>
    </row>
    <row r="169" spans="1:9" s="111" customFormat="1" ht="20.25">
      <c r="I169" s="128"/>
    </row>
    <row r="170" spans="1:9" s="111" customFormat="1" ht="20.25">
      <c r="I170" s="128"/>
    </row>
    <row r="171" spans="1:9" s="111" customFormat="1" ht="20.25">
      <c r="I171" s="128"/>
    </row>
    <row r="172" spans="1:9" s="111" customFormat="1" ht="20.25">
      <c r="I172" s="128"/>
    </row>
    <row r="173" spans="1:9" s="111" customFormat="1" ht="20.25">
      <c r="I173" s="128"/>
    </row>
    <row r="174" spans="1:9" s="111" customFormat="1" ht="20.25">
      <c r="I174" s="128"/>
    </row>
    <row r="175" spans="1:9" s="111" customFormat="1" ht="20.25">
      <c r="I175" s="128"/>
    </row>
    <row r="191" s="129" customFormat="1"/>
    <row r="192" ht="54" customHeight="1"/>
    <row r="208" s="129" customFormat="1"/>
  </sheetData>
  <pageMargins left="0.75" right="0.75" top="1" bottom="1" header="0.5" footer="0.5"/>
  <pageSetup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M649"/>
  <sheetViews>
    <sheetView zoomScale="85" zoomScaleNormal="85" workbookViewId="0">
      <selection activeCell="B15" sqref="B15"/>
    </sheetView>
  </sheetViews>
  <sheetFormatPr defaultRowHeight="12.75"/>
  <cols>
    <col min="1" max="1" width="46.5703125" style="1157" customWidth="1"/>
    <col min="2" max="2" width="15.28515625" style="1094" customWidth="1"/>
    <col min="3" max="3" width="19.28515625" style="1094" customWidth="1"/>
    <col min="4" max="4" width="18.7109375" style="1094" customWidth="1"/>
    <col min="5" max="6" width="15.28515625" style="1094" customWidth="1"/>
    <col min="7" max="7" width="19.5703125" style="1094" customWidth="1"/>
    <col min="8" max="10" width="15.28515625" style="1094" customWidth="1"/>
    <col min="11" max="11" width="16.42578125" style="1094" customWidth="1"/>
    <col min="12" max="12" width="10.28515625" style="1094" customWidth="1"/>
    <col min="13" max="13" width="4.42578125" style="1156" customWidth="1"/>
    <col min="14" max="256" width="9.140625" style="1094"/>
    <col min="257" max="257" width="46.5703125" style="1094" customWidth="1"/>
    <col min="258" max="258" width="15.28515625" style="1094" customWidth="1"/>
    <col min="259" max="259" width="19.28515625" style="1094" customWidth="1"/>
    <col min="260" max="260" width="18.7109375" style="1094" customWidth="1"/>
    <col min="261" max="262" width="15.28515625" style="1094" customWidth="1"/>
    <col min="263" max="263" width="19.5703125" style="1094" customWidth="1"/>
    <col min="264" max="266" width="15.28515625" style="1094" customWidth="1"/>
    <col min="267" max="267" width="16.42578125" style="1094" customWidth="1"/>
    <col min="268" max="268" width="10.28515625" style="1094" customWidth="1"/>
    <col min="269" max="269" width="4.42578125" style="1094" customWidth="1"/>
    <col min="270" max="512" width="9.140625" style="1094"/>
    <col min="513" max="513" width="46.5703125" style="1094" customWidth="1"/>
    <col min="514" max="514" width="15.28515625" style="1094" customWidth="1"/>
    <col min="515" max="515" width="19.28515625" style="1094" customWidth="1"/>
    <col min="516" max="516" width="18.7109375" style="1094" customWidth="1"/>
    <col min="517" max="518" width="15.28515625" style="1094" customWidth="1"/>
    <col min="519" max="519" width="19.5703125" style="1094" customWidth="1"/>
    <col min="520" max="522" width="15.28515625" style="1094" customWidth="1"/>
    <col min="523" max="523" width="16.42578125" style="1094" customWidth="1"/>
    <col min="524" max="524" width="10.28515625" style="1094" customWidth="1"/>
    <col min="525" max="525" width="4.42578125" style="1094" customWidth="1"/>
    <col min="526" max="768" width="9.140625" style="1094"/>
    <col min="769" max="769" width="46.5703125" style="1094" customWidth="1"/>
    <col min="770" max="770" width="15.28515625" style="1094" customWidth="1"/>
    <col min="771" max="771" width="19.28515625" style="1094" customWidth="1"/>
    <col min="772" max="772" width="18.7109375" style="1094" customWidth="1"/>
    <col min="773" max="774" width="15.28515625" style="1094" customWidth="1"/>
    <col min="775" max="775" width="19.5703125" style="1094" customWidth="1"/>
    <col min="776" max="778" width="15.28515625" style="1094" customWidth="1"/>
    <col min="779" max="779" width="16.42578125" style="1094" customWidth="1"/>
    <col min="780" max="780" width="10.28515625" style="1094" customWidth="1"/>
    <col min="781" max="781" width="4.42578125" style="1094" customWidth="1"/>
    <col min="782" max="1024" width="9.140625" style="1094"/>
    <col min="1025" max="1025" width="46.5703125" style="1094" customWidth="1"/>
    <col min="1026" max="1026" width="15.28515625" style="1094" customWidth="1"/>
    <col min="1027" max="1027" width="19.28515625" style="1094" customWidth="1"/>
    <col min="1028" max="1028" width="18.7109375" style="1094" customWidth="1"/>
    <col min="1029" max="1030" width="15.28515625" style="1094" customWidth="1"/>
    <col min="1031" max="1031" width="19.5703125" style="1094" customWidth="1"/>
    <col min="1032" max="1034" width="15.28515625" style="1094" customWidth="1"/>
    <col min="1035" max="1035" width="16.42578125" style="1094" customWidth="1"/>
    <col min="1036" max="1036" width="10.28515625" style="1094" customWidth="1"/>
    <col min="1037" max="1037" width="4.42578125" style="1094" customWidth="1"/>
    <col min="1038" max="1280" width="9.140625" style="1094"/>
    <col min="1281" max="1281" width="46.5703125" style="1094" customWidth="1"/>
    <col min="1282" max="1282" width="15.28515625" style="1094" customWidth="1"/>
    <col min="1283" max="1283" width="19.28515625" style="1094" customWidth="1"/>
    <col min="1284" max="1284" width="18.7109375" style="1094" customWidth="1"/>
    <col min="1285" max="1286" width="15.28515625" style="1094" customWidth="1"/>
    <col min="1287" max="1287" width="19.5703125" style="1094" customWidth="1"/>
    <col min="1288" max="1290" width="15.28515625" style="1094" customWidth="1"/>
    <col min="1291" max="1291" width="16.42578125" style="1094" customWidth="1"/>
    <col min="1292" max="1292" width="10.28515625" style="1094" customWidth="1"/>
    <col min="1293" max="1293" width="4.42578125" style="1094" customWidth="1"/>
    <col min="1294" max="1536" width="9.140625" style="1094"/>
    <col min="1537" max="1537" width="46.5703125" style="1094" customWidth="1"/>
    <col min="1538" max="1538" width="15.28515625" style="1094" customWidth="1"/>
    <col min="1539" max="1539" width="19.28515625" style="1094" customWidth="1"/>
    <col min="1540" max="1540" width="18.7109375" style="1094" customWidth="1"/>
    <col min="1541" max="1542" width="15.28515625" style="1094" customWidth="1"/>
    <col min="1543" max="1543" width="19.5703125" style="1094" customWidth="1"/>
    <col min="1544" max="1546" width="15.28515625" style="1094" customWidth="1"/>
    <col min="1547" max="1547" width="16.42578125" style="1094" customWidth="1"/>
    <col min="1548" max="1548" width="10.28515625" style="1094" customWidth="1"/>
    <col min="1549" max="1549" width="4.42578125" style="1094" customWidth="1"/>
    <col min="1550" max="1792" width="9.140625" style="1094"/>
    <col min="1793" max="1793" width="46.5703125" style="1094" customWidth="1"/>
    <col min="1794" max="1794" width="15.28515625" style="1094" customWidth="1"/>
    <col min="1795" max="1795" width="19.28515625" style="1094" customWidth="1"/>
    <col min="1796" max="1796" width="18.7109375" style="1094" customWidth="1"/>
    <col min="1797" max="1798" width="15.28515625" style="1094" customWidth="1"/>
    <col min="1799" max="1799" width="19.5703125" style="1094" customWidth="1"/>
    <col min="1800" max="1802" width="15.28515625" style="1094" customWidth="1"/>
    <col min="1803" max="1803" width="16.42578125" style="1094" customWidth="1"/>
    <col min="1804" max="1804" width="10.28515625" style="1094" customWidth="1"/>
    <col min="1805" max="1805" width="4.42578125" style="1094" customWidth="1"/>
    <col min="1806" max="2048" width="9.140625" style="1094"/>
    <col min="2049" max="2049" width="46.5703125" style="1094" customWidth="1"/>
    <col min="2050" max="2050" width="15.28515625" style="1094" customWidth="1"/>
    <col min="2051" max="2051" width="19.28515625" style="1094" customWidth="1"/>
    <col min="2052" max="2052" width="18.7109375" style="1094" customWidth="1"/>
    <col min="2053" max="2054" width="15.28515625" style="1094" customWidth="1"/>
    <col min="2055" max="2055" width="19.5703125" style="1094" customWidth="1"/>
    <col min="2056" max="2058" width="15.28515625" style="1094" customWidth="1"/>
    <col min="2059" max="2059" width="16.42578125" style="1094" customWidth="1"/>
    <col min="2060" max="2060" width="10.28515625" style="1094" customWidth="1"/>
    <col min="2061" max="2061" width="4.42578125" style="1094" customWidth="1"/>
    <col min="2062" max="2304" width="9.140625" style="1094"/>
    <col min="2305" max="2305" width="46.5703125" style="1094" customWidth="1"/>
    <col min="2306" max="2306" width="15.28515625" style="1094" customWidth="1"/>
    <col min="2307" max="2307" width="19.28515625" style="1094" customWidth="1"/>
    <col min="2308" max="2308" width="18.7109375" style="1094" customWidth="1"/>
    <col min="2309" max="2310" width="15.28515625" style="1094" customWidth="1"/>
    <col min="2311" max="2311" width="19.5703125" style="1094" customWidth="1"/>
    <col min="2312" max="2314" width="15.28515625" style="1094" customWidth="1"/>
    <col min="2315" max="2315" width="16.42578125" style="1094" customWidth="1"/>
    <col min="2316" max="2316" width="10.28515625" style="1094" customWidth="1"/>
    <col min="2317" max="2317" width="4.42578125" style="1094" customWidth="1"/>
    <col min="2318" max="2560" width="9.140625" style="1094"/>
    <col min="2561" max="2561" width="46.5703125" style="1094" customWidth="1"/>
    <col min="2562" max="2562" width="15.28515625" style="1094" customWidth="1"/>
    <col min="2563" max="2563" width="19.28515625" style="1094" customWidth="1"/>
    <col min="2564" max="2564" width="18.7109375" style="1094" customWidth="1"/>
    <col min="2565" max="2566" width="15.28515625" style="1094" customWidth="1"/>
    <col min="2567" max="2567" width="19.5703125" style="1094" customWidth="1"/>
    <col min="2568" max="2570" width="15.28515625" style="1094" customWidth="1"/>
    <col min="2571" max="2571" width="16.42578125" style="1094" customWidth="1"/>
    <col min="2572" max="2572" width="10.28515625" style="1094" customWidth="1"/>
    <col min="2573" max="2573" width="4.42578125" style="1094" customWidth="1"/>
    <col min="2574" max="2816" width="9.140625" style="1094"/>
    <col min="2817" max="2817" width="46.5703125" style="1094" customWidth="1"/>
    <col min="2818" max="2818" width="15.28515625" style="1094" customWidth="1"/>
    <col min="2819" max="2819" width="19.28515625" style="1094" customWidth="1"/>
    <col min="2820" max="2820" width="18.7109375" style="1094" customWidth="1"/>
    <col min="2821" max="2822" width="15.28515625" style="1094" customWidth="1"/>
    <col min="2823" max="2823" width="19.5703125" style="1094" customWidth="1"/>
    <col min="2824" max="2826" width="15.28515625" style="1094" customWidth="1"/>
    <col min="2827" max="2827" width="16.42578125" style="1094" customWidth="1"/>
    <col min="2828" max="2828" width="10.28515625" style="1094" customWidth="1"/>
    <col min="2829" max="2829" width="4.42578125" style="1094" customWidth="1"/>
    <col min="2830" max="3072" width="9.140625" style="1094"/>
    <col min="3073" max="3073" width="46.5703125" style="1094" customWidth="1"/>
    <col min="3074" max="3074" width="15.28515625" style="1094" customWidth="1"/>
    <col min="3075" max="3075" width="19.28515625" style="1094" customWidth="1"/>
    <col min="3076" max="3076" width="18.7109375" style="1094" customWidth="1"/>
    <col min="3077" max="3078" width="15.28515625" style="1094" customWidth="1"/>
    <col min="3079" max="3079" width="19.5703125" style="1094" customWidth="1"/>
    <col min="3080" max="3082" width="15.28515625" style="1094" customWidth="1"/>
    <col min="3083" max="3083" width="16.42578125" style="1094" customWidth="1"/>
    <col min="3084" max="3084" width="10.28515625" style="1094" customWidth="1"/>
    <col min="3085" max="3085" width="4.42578125" style="1094" customWidth="1"/>
    <col min="3086" max="3328" width="9.140625" style="1094"/>
    <col min="3329" max="3329" width="46.5703125" style="1094" customWidth="1"/>
    <col min="3330" max="3330" width="15.28515625" style="1094" customWidth="1"/>
    <col min="3331" max="3331" width="19.28515625" style="1094" customWidth="1"/>
    <col min="3332" max="3332" width="18.7109375" style="1094" customWidth="1"/>
    <col min="3333" max="3334" width="15.28515625" style="1094" customWidth="1"/>
    <col min="3335" max="3335" width="19.5703125" style="1094" customWidth="1"/>
    <col min="3336" max="3338" width="15.28515625" style="1094" customWidth="1"/>
    <col min="3339" max="3339" width="16.42578125" style="1094" customWidth="1"/>
    <col min="3340" max="3340" width="10.28515625" style="1094" customWidth="1"/>
    <col min="3341" max="3341" width="4.42578125" style="1094" customWidth="1"/>
    <col min="3342" max="3584" width="9.140625" style="1094"/>
    <col min="3585" max="3585" width="46.5703125" style="1094" customWidth="1"/>
    <col min="3586" max="3586" width="15.28515625" style="1094" customWidth="1"/>
    <col min="3587" max="3587" width="19.28515625" style="1094" customWidth="1"/>
    <col min="3588" max="3588" width="18.7109375" style="1094" customWidth="1"/>
    <col min="3589" max="3590" width="15.28515625" style="1094" customWidth="1"/>
    <col min="3591" max="3591" width="19.5703125" style="1094" customWidth="1"/>
    <col min="3592" max="3594" width="15.28515625" style="1094" customWidth="1"/>
    <col min="3595" max="3595" width="16.42578125" style="1094" customWidth="1"/>
    <col min="3596" max="3596" width="10.28515625" style="1094" customWidth="1"/>
    <col min="3597" max="3597" width="4.42578125" style="1094" customWidth="1"/>
    <col min="3598" max="3840" width="9.140625" style="1094"/>
    <col min="3841" max="3841" width="46.5703125" style="1094" customWidth="1"/>
    <col min="3842" max="3842" width="15.28515625" style="1094" customWidth="1"/>
    <col min="3843" max="3843" width="19.28515625" style="1094" customWidth="1"/>
    <col min="3844" max="3844" width="18.7109375" style="1094" customWidth="1"/>
    <col min="3845" max="3846" width="15.28515625" style="1094" customWidth="1"/>
    <col min="3847" max="3847" width="19.5703125" style="1094" customWidth="1"/>
    <col min="3848" max="3850" width="15.28515625" style="1094" customWidth="1"/>
    <col min="3851" max="3851" width="16.42578125" style="1094" customWidth="1"/>
    <col min="3852" max="3852" width="10.28515625" style="1094" customWidth="1"/>
    <col min="3853" max="3853" width="4.42578125" style="1094" customWidth="1"/>
    <col min="3854" max="4096" width="9.140625" style="1094"/>
    <col min="4097" max="4097" width="46.5703125" style="1094" customWidth="1"/>
    <col min="4098" max="4098" width="15.28515625" style="1094" customWidth="1"/>
    <col min="4099" max="4099" width="19.28515625" style="1094" customWidth="1"/>
    <col min="4100" max="4100" width="18.7109375" style="1094" customWidth="1"/>
    <col min="4101" max="4102" width="15.28515625" style="1094" customWidth="1"/>
    <col min="4103" max="4103" width="19.5703125" style="1094" customWidth="1"/>
    <col min="4104" max="4106" width="15.28515625" style="1094" customWidth="1"/>
    <col min="4107" max="4107" width="16.42578125" style="1094" customWidth="1"/>
    <col min="4108" max="4108" width="10.28515625" style="1094" customWidth="1"/>
    <col min="4109" max="4109" width="4.42578125" style="1094" customWidth="1"/>
    <col min="4110" max="4352" width="9.140625" style="1094"/>
    <col min="4353" max="4353" width="46.5703125" style="1094" customWidth="1"/>
    <col min="4354" max="4354" width="15.28515625" style="1094" customWidth="1"/>
    <col min="4355" max="4355" width="19.28515625" style="1094" customWidth="1"/>
    <col min="4356" max="4356" width="18.7109375" style="1094" customWidth="1"/>
    <col min="4357" max="4358" width="15.28515625" style="1094" customWidth="1"/>
    <col min="4359" max="4359" width="19.5703125" style="1094" customWidth="1"/>
    <col min="4360" max="4362" width="15.28515625" style="1094" customWidth="1"/>
    <col min="4363" max="4363" width="16.42578125" style="1094" customWidth="1"/>
    <col min="4364" max="4364" width="10.28515625" style="1094" customWidth="1"/>
    <col min="4365" max="4365" width="4.42578125" style="1094" customWidth="1"/>
    <col min="4366" max="4608" width="9.140625" style="1094"/>
    <col min="4609" max="4609" width="46.5703125" style="1094" customWidth="1"/>
    <col min="4610" max="4610" width="15.28515625" style="1094" customWidth="1"/>
    <col min="4611" max="4611" width="19.28515625" style="1094" customWidth="1"/>
    <col min="4612" max="4612" width="18.7109375" style="1094" customWidth="1"/>
    <col min="4613" max="4614" width="15.28515625" style="1094" customWidth="1"/>
    <col min="4615" max="4615" width="19.5703125" style="1094" customWidth="1"/>
    <col min="4616" max="4618" width="15.28515625" style="1094" customWidth="1"/>
    <col min="4619" max="4619" width="16.42578125" style="1094" customWidth="1"/>
    <col min="4620" max="4620" width="10.28515625" style="1094" customWidth="1"/>
    <col min="4621" max="4621" width="4.42578125" style="1094" customWidth="1"/>
    <col min="4622" max="4864" width="9.140625" style="1094"/>
    <col min="4865" max="4865" width="46.5703125" style="1094" customWidth="1"/>
    <col min="4866" max="4866" width="15.28515625" style="1094" customWidth="1"/>
    <col min="4867" max="4867" width="19.28515625" style="1094" customWidth="1"/>
    <col min="4868" max="4868" width="18.7109375" style="1094" customWidth="1"/>
    <col min="4869" max="4870" width="15.28515625" style="1094" customWidth="1"/>
    <col min="4871" max="4871" width="19.5703125" style="1094" customWidth="1"/>
    <col min="4872" max="4874" width="15.28515625" style="1094" customWidth="1"/>
    <col min="4875" max="4875" width="16.42578125" style="1094" customWidth="1"/>
    <col min="4876" max="4876" width="10.28515625" style="1094" customWidth="1"/>
    <col min="4877" max="4877" width="4.42578125" style="1094" customWidth="1"/>
    <col min="4878" max="5120" width="9.140625" style="1094"/>
    <col min="5121" max="5121" width="46.5703125" style="1094" customWidth="1"/>
    <col min="5122" max="5122" width="15.28515625" style="1094" customWidth="1"/>
    <col min="5123" max="5123" width="19.28515625" style="1094" customWidth="1"/>
    <col min="5124" max="5124" width="18.7109375" style="1094" customWidth="1"/>
    <col min="5125" max="5126" width="15.28515625" style="1094" customWidth="1"/>
    <col min="5127" max="5127" width="19.5703125" style="1094" customWidth="1"/>
    <col min="5128" max="5130" width="15.28515625" style="1094" customWidth="1"/>
    <col min="5131" max="5131" width="16.42578125" style="1094" customWidth="1"/>
    <col min="5132" max="5132" width="10.28515625" style="1094" customWidth="1"/>
    <col min="5133" max="5133" width="4.42578125" style="1094" customWidth="1"/>
    <col min="5134" max="5376" width="9.140625" style="1094"/>
    <col min="5377" max="5377" width="46.5703125" style="1094" customWidth="1"/>
    <col min="5378" max="5378" width="15.28515625" style="1094" customWidth="1"/>
    <col min="5379" max="5379" width="19.28515625" style="1094" customWidth="1"/>
    <col min="5380" max="5380" width="18.7109375" style="1094" customWidth="1"/>
    <col min="5381" max="5382" width="15.28515625" style="1094" customWidth="1"/>
    <col min="5383" max="5383" width="19.5703125" style="1094" customWidth="1"/>
    <col min="5384" max="5386" width="15.28515625" style="1094" customWidth="1"/>
    <col min="5387" max="5387" width="16.42578125" style="1094" customWidth="1"/>
    <col min="5388" max="5388" width="10.28515625" style="1094" customWidth="1"/>
    <col min="5389" max="5389" width="4.42578125" style="1094" customWidth="1"/>
    <col min="5390" max="5632" width="9.140625" style="1094"/>
    <col min="5633" max="5633" width="46.5703125" style="1094" customWidth="1"/>
    <col min="5634" max="5634" width="15.28515625" style="1094" customWidth="1"/>
    <col min="5635" max="5635" width="19.28515625" style="1094" customWidth="1"/>
    <col min="5636" max="5636" width="18.7109375" style="1094" customWidth="1"/>
    <col min="5637" max="5638" width="15.28515625" style="1094" customWidth="1"/>
    <col min="5639" max="5639" width="19.5703125" style="1094" customWidth="1"/>
    <col min="5640" max="5642" width="15.28515625" style="1094" customWidth="1"/>
    <col min="5643" max="5643" width="16.42578125" style="1094" customWidth="1"/>
    <col min="5644" max="5644" width="10.28515625" style="1094" customWidth="1"/>
    <col min="5645" max="5645" width="4.42578125" style="1094" customWidth="1"/>
    <col min="5646" max="5888" width="9.140625" style="1094"/>
    <col min="5889" max="5889" width="46.5703125" style="1094" customWidth="1"/>
    <col min="5890" max="5890" width="15.28515625" style="1094" customWidth="1"/>
    <col min="5891" max="5891" width="19.28515625" style="1094" customWidth="1"/>
    <col min="5892" max="5892" width="18.7109375" style="1094" customWidth="1"/>
    <col min="5893" max="5894" width="15.28515625" style="1094" customWidth="1"/>
    <col min="5895" max="5895" width="19.5703125" style="1094" customWidth="1"/>
    <col min="5896" max="5898" width="15.28515625" style="1094" customWidth="1"/>
    <col min="5899" max="5899" width="16.42578125" style="1094" customWidth="1"/>
    <col min="5900" max="5900" width="10.28515625" style="1094" customWidth="1"/>
    <col min="5901" max="5901" width="4.42578125" style="1094" customWidth="1"/>
    <col min="5902" max="6144" width="9.140625" style="1094"/>
    <col min="6145" max="6145" width="46.5703125" style="1094" customWidth="1"/>
    <col min="6146" max="6146" width="15.28515625" style="1094" customWidth="1"/>
    <col min="6147" max="6147" width="19.28515625" style="1094" customWidth="1"/>
    <col min="6148" max="6148" width="18.7109375" style="1094" customWidth="1"/>
    <col min="6149" max="6150" width="15.28515625" style="1094" customWidth="1"/>
    <col min="6151" max="6151" width="19.5703125" style="1094" customWidth="1"/>
    <col min="6152" max="6154" width="15.28515625" style="1094" customWidth="1"/>
    <col min="6155" max="6155" width="16.42578125" style="1094" customWidth="1"/>
    <col min="6156" max="6156" width="10.28515625" style="1094" customWidth="1"/>
    <col min="6157" max="6157" width="4.42578125" style="1094" customWidth="1"/>
    <col min="6158" max="6400" width="9.140625" style="1094"/>
    <col min="6401" max="6401" width="46.5703125" style="1094" customWidth="1"/>
    <col min="6402" max="6402" width="15.28515625" style="1094" customWidth="1"/>
    <col min="6403" max="6403" width="19.28515625" style="1094" customWidth="1"/>
    <col min="6404" max="6404" width="18.7109375" style="1094" customWidth="1"/>
    <col min="6405" max="6406" width="15.28515625" style="1094" customWidth="1"/>
    <col min="6407" max="6407" width="19.5703125" style="1094" customWidth="1"/>
    <col min="6408" max="6410" width="15.28515625" style="1094" customWidth="1"/>
    <col min="6411" max="6411" width="16.42578125" style="1094" customWidth="1"/>
    <col min="6412" max="6412" width="10.28515625" style="1094" customWidth="1"/>
    <col min="6413" max="6413" width="4.42578125" style="1094" customWidth="1"/>
    <col min="6414" max="6656" width="9.140625" style="1094"/>
    <col min="6657" max="6657" width="46.5703125" style="1094" customWidth="1"/>
    <col min="6658" max="6658" width="15.28515625" style="1094" customWidth="1"/>
    <col min="6659" max="6659" width="19.28515625" style="1094" customWidth="1"/>
    <col min="6660" max="6660" width="18.7109375" style="1094" customWidth="1"/>
    <col min="6661" max="6662" width="15.28515625" style="1094" customWidth="1"/>
    <col min="6663" max="6663" width="19.5703125" style="1094" customWidth="1"/>
    <col min="6664" max="6666" width="15.28515625" style="1094" customWidth="1"/>
    <col min="6667" max="6667" width="16.42578125" style="1094" customWidth="1"/>
    <col min="6668" max="6668" width="10.28515625" style="1094" customWidth="1"/>
    <col min="6669" max="6669" width="4.42578125" style="1094" customWidth="1"/>
    <col min="6670" max="6912" width="9.140625" style="1094"/>
    <col min="6913" max="6913" width="46.5703125" style="1094" customWidth="1"/>
    <col min="6914" max="6914" width="15.28515625" style="1094" customWidth="1"/>
    <col min="6915" max="6915" width="19.28515625" style="1094" customWidth="1"/>
    <col min="6916" max="6916" width="18.7109375" style="1094" customWidth="1"/>
    <col min="6917" max="6918" width="15.28515625" style="1094" customWidth="1"/>
    <col min="6919" max="6919" width="19.5703125" style="1094" customWidth="1"/>
    <col min="6920" max="6922" width="15.28515625" style="1094" customWidth="1"/>
    <col min="6923" max="6923" width="16.42578125" style="1094" customWidth="1"/>
    <col min="6924" max="6924" width="10.28515625" style="1094" customWidth="1"/>
    <col min="6925" max="6925" width="4.42578125" style="1094" customWidth="1"/>
    <col min="6926" max="7168" width="9.140625" style="1094"/>
    <col min="7169" max="7169" width="46.5703125" style="1094" customWidth="1"/>
    <col min="7170" max="7170" width="15.28515625" style="1094" customWidth="1"/>
    <col min="7171" max="7171" width="19.28515625" style="1094" customWidth="1"/>
    <col min="7172" max="7172" width="18.7109375" style="1094" customWidth="1"/>
    <col min="7173" max="7174" width="15.28515625" style="1094" customWidth="1"/>
    <col min="7175" max="7175" width="19.5703125" style="1094" customWidth="1"/>
    <col min="7176" max="7178" width="15.28515625" style="1094" customWidth="1"/>
    <col min="7179" max="7179" width="16.42578125" style="1094" customWidth="1"/>
    <col min="7180" max="7180" width="10.28515625" style="1094" customWidth="1"/>
    <col min="7181" max="7181" width="4.42578125" style="1094" customWidth="1"/>
    <col min="7182" max="7424" width="9.140625" style="1094"/>
    <col min="7425" max="7425" width="46.5703125" style="1094" customWidth="1"/>
    <col min="7426" max="7426" width="15.28515625" style="1094" customWidth="1"/>
    <col min="7427" max="7427" width="19.28515625" style="1094" customWidth="1"/>
    <col min="7428" max="7428" width="18.7109375" style="1094" customWidth="1"/>
    <col min="7429" max="7430" width="15.28515625" style="1094" customWidth="1"/>
    <col min="7431" max="7431" width="19.5703125" style="1094" customWidth="1"/>
    <col min="7432" max="7434" width="15.28515625" style="1094" customWidth="1"/>
    <col min="7435" max="7435" width="16.42578125" style="1094" customWidth="1"/>
    <col min="7436" max="7436" width="10.28515625" style="1094" customWidth="1"/>
    <col min="7437" max="7437" width="4.42578125" style="1094" customWidth="1"/>
    <col min="7438" max="7680" width="9.140625" style="1094"/>
    <col min="7681" max="7681" width="46.5703125" style="1094" customWidth="1"/>
    <col min="7682" max="7682" width="15.28515625" style="1094" customWidth="1"/>
    <col min="7683" max="7683" width="19.28515625" style="1094" customWidth="1"/>
    <col min="7684" max="7684" width="18.7109375" style="1094" customWidth="1"/>
    <col min="7685" max="7686" width="15.28515625" style="1094" customWidth="1"/>
    <col min="7687" max="7687" width="19.5703125" style="1094" customWidth="1"/>
    <col min="7688" max="7690" width="15.28515625" style="1094" customWidth="1"/>
    <col min="7691" max="7691" width="16.42578125" style="1094" customWidth="1"/>
    <col min="7692" max="7692" width="10.28515625" style="1094" customWidth="1"/>
    <col min="7693" max="7693" width="4.42578125" style="1094" customWidth="1"/>
    <col min="7694" max="7936" width="9.140625" style="1094"/>
    <col min="7937" max="7937" width="46.5703125" style="1094" customWidth="1"/>
    <col min="7938" max="7938" width="15.28515625" style="1094" customWidth="1"/>
    <col min="7939" max="7939" width="19.28515625" style="1094" customWidth="1"/>
    <col min="7940" max="7940" width="18.7109375" style="1094" customWidth="1"/>
    <col min="7941" max="7942" width="15.28515625" style="1094" customWidth="1"/>
    <col min="7943" max="7943" width="19.5703125" style="1094" customWidth="1"/>
    <col min="7944" max="7946" width="15.28515625" style="1094" customWidth="1"/>
    <col min="7947" max="7947" width="16.42578125" style="1094" customWidth="1"/>
    <col min="7948" max="7948" width="10.28515625" style="1094" customWidth="1"/>
    <col min="7949" max="7949" width="4.42578125" style="1094" customWidth="1"/>
    <col min="7950" max="8192" width="9.140625" style="1094"/>
    <col min="8193" max="8193" width="46.5703125" style="1094" customWidth="1"/>
    <col min="8194" max="8194" width="15.28515625" style="1094" customWidth="1"/>
    <col min="8195" max="8195" width="19.28515625" style="1094" customWidth="1"/>
    <col min="8196" max="8196" width="18.7109375" style="1094" customWidth="1"/>
    <col min="8197" max="8198" width="15.28515625" style="1094" customWidth="1"/>
    <col min="8199" max="8199" width="19.5703125" style="1094" customWidth="1"/>
    <col min="8200" max="8202" width="15.28515625" style="1094" customWidth="1"/>
    <col min="8203" max="8203" width="16.42578125" style="1094" customWidth="1"/>
    <col min="8204" max="8204" width="10.28515625" style="1094" customWidth="1"/>
    <col min="8205" max="8205" width="4.42578125" style="1094" customWidth="1"/>
    <col min="8206" max="8448" width="9.140625" style="1094"/>
    <col min="8449" max="8449" width="46.5703125" style="1094" customWidth="1"/>
    <col min="8450" max="8450" width="15.28515625" style="1094" customWidth="1"/>
    <col min="8451" max="8451" width="19.28515625" style="1094" customWidth="1"/>
    <col min="8452" max="8452" width="18.7109375" style="1094" customWidth="1"/>
    <col min="8453" max="8454" width="15.28515625" style="1094" customWidth="1"/>
    <col min="8455" max="8455" width="19.5703125" style="1094" customWidth="1"/>
    <col min="8456" max="8458" width="15.28515625" style="1094" customWidth="1"/>
    <col min="8459" max="8459" width="16.42578125" style="1094" customWidth="1"/>
    <col min="8460" max="8460" width="10.28515625" style="1094" customWidth="1"/>
    <col min="8461" max="8461" width="4.42578125" style="1094" customWidth="1"/>
    <col min="8462" max="8704" width="9.140625" style="1094"/>
    <col min="8705" max="8705" width="46.5703125" style="1094" customWidth="1"/>
    <col min="8706" max="8706" width="15.28515625" style="1094" customWidth="1"/>
    <col min="8707" max="8707" width="19.28515625" style="1094" customWidth="1"/>
    <col min="8708" max="8708" width="18.7109375" style="1094" customWidth="1"/>
    <col min="8709" max="8710" width="15.28515625" style="1094" customWidth="1"/>
    <col min="8711" max="8711" width="19.5703125" style="1094" customWidth="1"/>
    <col min="8712" max="8714" width="15.28515625" style="1094" customWidth="1"/>
    <col min="8715" max="8715" width="16.42578125" style="1094" customWidth="1"/>
    <col min="8716" max="8716" width="10.28515625" style="1094" customWidth="1"/>
    <col min="8717" max="8717" width="4.42578125" style="1094" customWidth="1"/>
    <col min="8718" max="8960" width="9.140625" style="1094"/>
    <col min="8961" max="8961" width="46.5703125" style="1094" customWidth="1"/>
    <col min="8962" max="8962" width="15.28515625" style="1094" customWidth="1"/>
    <col min="8963" max="8963" width="19.28515625" style="1094" customWidth="1"/>
    <col min="8964" max="8964" width="18.7109375" style="1094" customWidth="1"/>
    <col min="8965" max="8966" width="15.28515625" style="1094" customWidth="1"/>
    <col min="8967" max="8967" width="19.5703125" style="1094" customWidth="1"/>
    <col min="8968" max="8970" width="15.28515625" style="1094" customWidth="1"/>
    <col min="8971" max="8971" width="16.42578125" style="1094" customWidth="1"/>
    <col min="8972" max="8972" width="10.28515625" style="1094" customWidth="1"/>
    <col min="8973" max="8973" width="4.42578125" style="1094" customWidth="1"/>
    <col min="8974" max="9216" width="9.140625" style="1094"/>
    <col min="9217" max="9217" width="46.5703125" style="1094" customWidth="1"/>
    <col min="9218" max="9218" width="15.28515625" style="1094" customWidth="1"/>
    <col min="9219" max="9219" width="19.28515625" style="1094" customWidth="1"/>
    <col min="9220" max="9220" width="18.7109375" style="1094" customWidth="1"/>
    <col min="9221" max="9222" width="15.28515625" style="1094" customWidth="1"/>
    <col min="9223" max="9223" width="19.5703125" style="1094" customWidth="1"/>
    <col min="9224" max="9226" width="15.28515625" style="1094" customWidth="1"/>
    <col min="9227" max="9227" width="16.42578125" style="1094" customWidth="1"/>
    <col min="9228" max="9228" width="10.28515625" style="1094" customWidth="1"/>
    <col min="9229" max="9229" width="4.42578125" style="1094" customWidth="1"/>
    <col min="9230" max="9472" width="9.140625" style="1094"/>
    <col min="9473" max="9473" width="46.5703125" style="1094" customWidth="1"/>
    <col min="9474" max="9474" width="15.28515625" style="1094" customWidth="1"/>
    <col min="9475" max="9475" width="19.28515625" style="1094" customWidth="1"/>
    <col min="9476" max="9476" width="18.7109375" style="1094" customWidth="1"/>
    <col min="9477" max="9478" width="15.28515625" style="1094" customWidth="1"/>
    <col min="9479" max="9479" width="19.5703125" style="1094" customWidth="1"/>
    <col min="9480" max="9482" width="15.28515625" style="1094" customWidth="1"/>
    <col min="9483" max="9483" width="16.42578125" style="1094" customWidth="1"/>
    <col min="9484" max="9484" width="10.28515625" style="1094" customWidth="1"/>
    <col min="9485" max="9485" width="4.42578125" style="1094" customWidth="1"/>
    <col min="9486" max="9728" width="9.140625" style="1094"/>
    <col min="9729" max="9729" width="46.5703125" style="1094" customWidth="1"/>
    <col min="9730" max="9730" width="15.28515625" style="1094" customWidth="1"/>
    <col min="9731" max="9731" width="19.28515625" style="1094" customWidth="1"/>
    <col min="9732" max="9732" width="18.7109375" style="1094" customWidth="1"/>
    <col min="9733" max="9734" width="15.28515625" style="1094" customWidth="1"/>
    <col min="9735" max="9735" width="19.5703125" style="1094" customWidth="1"/>
    <col min="9736" max="9738" width="15.28515625" style="1094" customWidth="1"/>
    <col min="9739" max="9739" width="16.42578125" style="1094" customWidth="1"/>
    <col min="9740" max="9740" width="10.28515625" style="1094" customWidth="1"/>
    <col min="9741" max="9741" width="4.42578125" style="1094" customWidth="1"/>
    <col min="9742" max="9984" width="9.140625" style="1094"/>
    <col min="9985" max="9985" width="46.5703125" style="1094" customWidth="1"/>
    <col min="9986" max="9986" width="15.28515625" style="1094" customWidth="1"/>
    <col min="9987" max="9987" width="19.28515625" style="1094" customWidth="1"/>
    <col min="9988" max="9988" width="18.7109375" style="1094" customWidth="1"/>
    <col min="9989" max="9990" width="15.28515625" style="1094" customWidth="1"/>
    <col min="9991" max="9991" width="19.5703125" style="1094" customWidth="1"/>
    <col min="9992" max="9994" width="15.28515625" style="1094" customWidth="1"/>
    <col min="9995" max="9995" width="16.42578125" style="1094" customWidth="1"/>
    <col min="9996" max="9996" width="10.28515625" style="1094" customWidth="1"/>
    <col min="9997" max="9997" width="4.42578125" style="1094" customWidth="1"/>
    <col min="9998" max="10240" width="9.140625" style="1094"/>
    <col min="10241" max="10241" width="46.5703125" style="1094" customWidth="1"/>
    <col min="10242" max="10242" width="15.28515625" style="1094" customWidth="1"/>
    <col min="10243" max="10243" width="19.28515625" style="1094" customWidth="1"/>
    <col min="10244" max="10244" width="18.7109375" style="1094" customWidth="1"/>
    <col min="10245" max="10246" width="15.28515625" style="1094" customWidth="1"/>
    <col min="10247" max="10247" width="19.5703125" style="1094" customWidth="1"/>
    <col min="10248" max="10250" width="15.28515625" style="1094" customWidth="1"/>
    <col min="10251" max="10251" width="16.42578125" style="1094" customWidth="1"/>
    <col min="10252" max="10252" width="10.28515625" style="1094" customWidth="1"/>
    <col min="10253" max="10253" width="4.42578125" style="1094" customWidth="1"/>
    <col min="10254" max="10496" width="9.140625" style="1094"/>
    <col min="10497" max="10497" width="46.5703125" style="1094" customWidth="1"/>
    <col min="10498" max="10498" width="15.28515625" style="1094" customWidth="1"/>
    <col min="10499" max="10499" width="19.28515625" style="1094" customWidth="1"/>
    <col min="10500" max="10500" width="18.7109375" style="1094" customWidth="1"/>
    <col min="10501" max="10502" width="15.28515625" style="1094" customWidth="1"/>
    <col min="10503" max="10503" width="19.5703125" style="1094" customWidth="1"/>
    <col min="10504" max="10506" width="15.28515625" style="1094" customWidth="1"/>
    <col min="10507" max="10507" width="16.42578125" style="1094" customWidth="1"/>
    <col min="10508" max="10508" width="10.28515625" style="1094" customWidth="1"/>
    <col min="10509" max="10509" width="4.42578125" style="1094" customWidth="1"/>
    <col min="10510" max="10752" width="9.140625" style="1094"/>
    <col min="10753" max="10753" width="46.5703125" style="1094" customWidth="1"/>
    <col min="10754" max="10754" width="15.28515625" style="1094" customWidth="1"/>
    <col min="10755" max="10755" width="19.28515625" style="1094" customWidth="1"/>
    <col min="10756" max="10756" width="18.7109375" style="1094" customWidth="1"/>
    <col min="10757" max="10758" width="15.28515625" style="1094" customWidth="1"/>
    <col min="10759" max="10759" width="19.5703125" style="1094" customWidth="1"/>
    <col min="10760" max="10762" width="15.28515625" style="1094" customWidth="1"/>
    <col min="10763" max="10763" width="16.42578125" style="1094" customWidth="1"/>
    <col min="10764" max="10764" width="10.28515625" style="1094" customWidth="1"/>
    <col min="10765" max="10765" width="4.42578125" style="1094" customWidth="1"/>
    <col min="10766" max="11008" width="9.140625" style="1094"/>
    <col min="11009" max="11009" width="46.5703125" style="1094" customWidth="1"/>
    <col min="11010" max="11010" width="15.28515625" style="1094" customWidth="1"/>
    <col min="11011" max="11011" width="19.28515625" style="1094" customWidth="1"/>
    <col min="11012" max="11012" width="18.7109375" style="1094" customWidth="1"/>
    <col min="11013" max="11014" width="15.28515625" style="1094" customWidth="1"/>
    <col min="11015" max="11015" width="19.5703125" style="1094" customWidth="1"/>
    <col min="11016" max="11018" width="15.28515625" style="1094" customWidth="1"/>
    <col min="11019" max="11019" width="16.42578125" style="1094" customWidth="1"/>
    <col min="11020" max="11020" width="10.28515625" style="1094" customWidth="1"/>
    <col min="11021" max="11021" width="4.42578125" style="1094" customWidth="1"/>
    <col min="11022" max="11264" width="9.140625" style="1094"/>
    <col min="11265" max="11265" width="46.5703125" style="1094" customWidth="1"/>
    <col min="11266" max="11266" width="15.28515625" style="1094" customWidth="1"/>
    <col min="11267" max="11267" width="19.28515625" style="1094" customWidth="1"/>
    <col min="11268" max="11268" width="18.7109375" style="1094" customWidth="1"/>
    <col min="11269" max="11270" width="15.28515625" style="1094" customWidth="1"/>
    <col min="11271" max="11271" width="19.5703125" style="1094" customWidth="1"/>
    <col min="11272" max="11274" width="15.28515625" style="1094" customWidth="1"/>
    <col min="11275" max="11275" width="16.42578125" style="1094" customWidth="1"/>
    <col min="11276" max="11276" width="10.28515625" style="1094" customWidth="1"/>
    <col min="11277" max="11277" width="4.42578125" style="1094" customWidth="1"/>
    <col min="11278" max="11520" width="9.140625" style="1094"/>
    <col min="11521" max="11521" width="46.5703125" style="1094" customWidth="1"/>
    <col min="11522" max="11522" width="15.28515625" style="1094" customWidth="1"/>
    <col min="11523" max="11523" width="19.28515625" style="1094" customWidth="1"/>
    <col min="11524" max="11524" width="18.7109375" style="1094" customWidth="1"/>
    <col min="11525" max="11526" width="15.28515625" style="1094" customWidth="1"/>
    <col min="11527" max="11527" width="19.5703125" style="1094" customWidth="1"/>
    <col min="11528" max="11530" width="15.28515625" style="1094" customWidth="1"/>
    <col min="11531" max="11531" width="16.42578125" style="1094" customWidth="1"/>
    <col min="11532" max="11532" width="10.28515625" style="1094" customWidth="1"/>
    <col min="11533" max="11533" width="4.42578125" style="1094" customWidth="1"/>
    <col min="11534" max="11776" width="9.140625" style="1094"/>
    <col min="11777" max="11777" width="46.5703125" style="1094" customWidth="1"/>
    <col min="11778" max="11778" width="15.28515625" style="1094" customWidth="1"/>
    <col min="11779" max="11779" width="19.28515625" style="1094" customWidth="1"/>
    <col min="11780" max="11780" width="18.7109375" style="1094" customWidth="1"/>
    <col min="11781" max="11782" width="15.28515625" style="1094" customWidth="1"/>
    <col min="11783" max="11783" width="19.5703125" style="1094" customWidth="1"/>
    <col min="11784" max="11786" width="15.28515625" style="1094" customWidth="1"/>
    <col min="11787" max="11787" width="16.42578125" style="1094" customWidth="1"/>
    <col min="11788" max="11788" width="10.28515625" style="1094" customWidth="1"/>
    <col min="11789" max="11789" width="4.42578125" style="1094" customWidth="1"/>
    <col min="11790" max="12032" width="9.140625" style="1094"/>
    <col min="12033" max="12033" width="46.5703125" style="1094" customWidth="1"/>
    <col min="12034" max="12034" width="15.28515625" style="1094" customWidth="1"/>
    <col min="12035" max="12035" width="19.28515625" style="1094" customWidth="1"/>
    <col min="12036" max="12036" width="18.7109375" style="1094" customWidth="1"/>
    <col min="12037" max="12038" width="15.28515625" style="1094" customWidth="1"/>
    <col min="12039" max="12039" width="19.5703125" style="1094" customWidth="1"/>
    <col min="12040" max="12042" width="15.28515625" style="1094" customWidth="1"/>
    <col min="12043" max="12043" width="16.42578125" style="1094" customWidth="1"/>
    <col min="12044" max="12044" width="10.28515625" style="1094" customWidth="1"/>
    <col min="12045" max="12045" width="4.42578125" style="1094" customWidth="1"/>
    <col min="12046" max="12288" width="9.140625" style="1094"/>
    <col min="12289" max="12289" width="46.5703125" style="1094" customWidth="1"/>
    <col min="12290" max="12290" width="15.28515625" style="1094" customWidth="1"/>
    <col min="12291" max="12291" width="19.28515625" style="1094" customWidth="1"/>
    <col min="12292" max="12292" width="18.7109375" style="1094" customWidth="1"/>
    <col min="12293" max="12294" width="15.28515625" style="1094" customWidth="1"/>
    <col min="12295" max="12295" width="19.5703125" style="1094" customWidth="1"/>
    <col min="12296" max="12298" width="15.28515625" style="1094" customWidth="1"/>
    <col min="12299" max="12299" width="16.42578125" style="1094" customWidth="1"/>
    <col min="12300" max="12300" width="10.28515625" style="1094" customWidth="1"/>
    <col min="12301" max="12301" width="4.42578125" style="1094" customWidth="1"/>
    <col min="12302" max="12544" width="9.140625" style="1094"/>
    <col min="12545" max="12545" width="46.5703125" style="1094" customWidth="1"/>
    <col min="12546" max="12546" width="15.28515625" style="1094" customWidth="1"/>
    <col min="12547" max="12547" width="19.28515625" style="1094" customWidth="1"/>
    <col min="12548" max="12548" width="18.7109375" style="1094" customWidth="1"/>
    <col min="12549" max="12550" width="15.28515625" style="1094" customWidth="1"/>
    <col min="12551" max="12551" width="19.5703125" style="1094" customWidth="1"/>
    <col min="12552" max="12554" width="15.28515625" style="1094" customWidth="1"/>
    <col min="12555" max="12555" width="16.42578125" style="1094" customWidth="1"/>
    <col min="12556" max="12556" width="10.28515625" style="1094" customWidth="1"/>
    <col min="12557" max="12557" width="4.42578125" style="1094" customWidth="1"/>
    <col min="12558" max="12800" width="9.140625" style="1094"/>
    <col min="12801" max="12801" width="46.5703125" style="1094" customWidth="1"/>
    <col min="12802" max="12802" width="15.28515625" style="1094" customWidth="1"/>
    <col min="12803" max="12803" width="19.28515625" style="1094" customWidth="1"/>
    <col min="12804" max="12804" width="18.7109375" style="1094" customWidth="1"/>
    <col min="12805" max="12806" width="15.28515625" style="1094" customWidth="1"/>
    <col min="12807" max="12807" width="19.5703125" style="1094" customWidth="1"/>
    <col min="12808" max="12810" width="15.28515625" style="1094" customWidth="1"/>
    <col min="12811" max="12811" width="16.42578125" style="1094" customWidth="1"/>
    <col min="12812" max="12812" width="10.28515625" style="1094" customWidth="1"/>
    <col min="12813" max="12813" width="4.42578125" style="1094" customWidth="1"/>
    <col min="12814" max="13056" width="9.140625" style="1094"/>
    <col min="13057" max="13057" width="46.5703125" style="1094" customWidth="1"/>
    <col min="13058" max="13058" width="15.28515625" style="1094" customWidth="1"/>
    <col min="13059" max="13059" width="19.28515625" style="1094" customWidth="1"/>
    <col min="13060" max="13060" width="18.7109375" style="1094" customWidth="1"/>
    <col min="13061" max="13062" width="15.28515625" style="1094" customWidth="1"/>
    <col min="13063" max="13063" width="19.5703125" style="1094" customWidth="1"/>
    <col min="13064" max="13066" width="15.28515625" style="1094" customWidth="1"/>
    <col min="13067" max="13067" width="16.42578125" style="1094" customWidth="1"/>
    <col min="13068" max="13068" width="10.28515625" style="1094" customWidth="1"/>
    <col min="13069" max="13069" width="4.42578125" style="1094" customWidth="1"/>
    <col min="13070" max="13312" width="9.140625" style="1094"/>
    <col min="13313" max="13313" width="46.5703125" style="1094" customWidth="1"/>
    <col min="13314" max="13314" width="15.28515625" style="1094" customWidth="1"/>
    <col min="13315" max="13315" width="19.28515625" style="1094" customWidth="1"/>
    <col min="13316" max="13316" width="18.7109375" style="1094" customWidth="1"/>
    <col min="13317" max="13318" width="15.28515625" style="1094" customWidth="1"/>
    <col min="13319" max="13319" width="19.5703125" style="1094" customWidth="1"/>
    <col min="13320" max="13322" width="15.28515625" style="1094" customWidth="1"/>
    <col min="13323" max="13323" width="16.42578125" style="1094" customWidth="1"/>
    <col min="13324" max="13324" width="10.28515625" style="1094" customWidth="1"/>
    <col min="13325" max="13325" width="4.42578125" style="1094" customWidth="1"/>
    <col min="13326" max="13568" width="9.140625" style="1094"/>
    <col min="13569" max="13569" width="46.5703125" style="1094" customWidth="1"/>
    <col min="13570" max="13570" width="15.28515625" style="1094" customWidth="1"/>
    <col min="13571" max="13571" width="19.28515625" style="1094" customWidth="1"/>
    <col min="13572" max="13572" width="18.7109375" style="1094" customWidth="1"/>
    <col min="13573" max="13574" width="15.28515625" style="1094" customWidth="1"/>
    <col min="13575" max="13575" width="19.5703125" style="1094" customWidth="1"/>
    <col min="13576" max="13578" width="15.28515625" style="1094" customWidth="1"/>
    <col min="13579" max="13579" width="16.42578125" style="1094" customWidth="1"/>
    <col min="13580" max="13580" width="10.28515625" style="1094" customWidth="1"/>
    <col min="13581" max="13581" width="4.42578125" style="1094" customWidth="1"/>
    <col min="13582" max="13824" width="9.140625" style="1094"/>
    <col min="13825" max="13825" width="46.5703125" style="1094" customWidth="1"/>
    <col min="13826" max="13826" width="15.28515625" style="1094" customWidth="1"/>
    <col min="13827" max="13827" width="19.28515625" style="1094" customWidth="1"/>
    <col min="13828" max="13828" width="18.7109375" style="1094" customWidth="1"/>
    <col min="13829" max="13830" width="15.28515625" style="1094" customWidth="1"/>
    <col min="13831" max="13831" width="19.5703125" style="1094" customWidth="1"/>
    <col min="13832" max="13834" width="15.28515625" style="1094" customWidth="1"/>
    <col min="13835" max="13835" width="16.42578125" style="1094" customWidth="1"/>
    <col min="13836" max="13836" width="10.28515625" style="1094" customWidth="1"/>
    <col min="13837" max="13837" width="4.42578125" style="1094" customWidth="1"/>
    <col min="13838" max="14080" width="9.140625" style="1094"/>
    <col min="14081" max="14081" width="46.5703125" style="1094" customWidth="1"/>
    <col min="14082" max="14082" width="15.28515625" style="1094" customWidth="1"/>
    <col min="14083" max="14083" width="19.28515625" style="1094" customWidth="1"/>
    <col min="14084" max="14084" width="18.7109375" style="1094" customWidth="1"/>
    <col min="14085" max="14086" width="15.28515625" style="1094" customWidth="1"/>
    <col min="14087" max="14087" width="19.5703125" style="1094" customWidth="1"/>
    <col min="14088" max="14090" width="15.28515625" style="1094" customWidth="1"/>
    <col min="14091" max="14091" width="16.42578125" style="1094" customWidth="1"/>
    <col min="14092" max="14092" width="10.28515625" style="1094" customWidth="1"/>
    <col min="14093" max="14093" width="4.42578125" style="1094" customWidth="1"/>
    <col min="14094" max="14336" width="9.140625" style="1094"/>
    <col min="14337" max="14337" width="46.5703125" style="1094" customWidth="1"/>
    <col min="14338" max="14338" width="15.28515625" style="1094" customWidth="1"/>
    <col min="14339" max="14339" width="19.28515625" style="1094" customWidth="1"/>
    <col min="14340" max="14340" width="18.7109375" style="1094" customWidth="1"/>
    <col min="14341" max="14342" width="15.28515625" style="1094" customWidth="1"/>
    <col min="14343" max="14343" width="19.5703125" style="1094" customWidth="1"/>
    <col min="14344" max="14346" width="15.28515625" style="1094" customWidth="1"/>
    <col min="14347" max="14347" width="16.42578125" style="1094" customWidth="1"/>
    <col min="14348" max="14348" width="10.28515625" style="1094" customWidth="1"/>
    <col min="14349" max="14349" width="4.42578125" style="1094" customWidth="1"/>
    <col min="14350" max="14592" width="9.140625" style="1094"/>
    <col min="14593" max="14593" width="46.5703125" style="1094" customWidth="1"/>
    <col min="14594" max="14594" width="15.28515625" style="1094" customWidth="1"/>
    <col min="14595" max="14595" width="19.28515625" style="1094" customWidth="1"/>
    <col min="14596" max="14596" width="18.7109375" style="1094" customWidth="1"/>
    <col min="14597" max="14598" width="15.28515625" style="1094" customWidth="1"/>
    <col min="14599" max="14599" width="19.5703125" style="1094" customWidth="1"/>
    <col min="14600" max="14602" width="15.28515625" style="1094" customWidth="1"/>
    <col min="14603" max="14603" width="16.42578125" style="1094" customWidth="1"/>
    <col min="14604" max="14604" width="10.28515625" style="1094" customWidth="1"/>
    <col min="14605" max="14605" width="4.42578125" style="1094" customWidth="1"/>
    <col min="14606" max="14848" width="9.140625" style="1094"/>
    <col min="14849" max="14849" width="46.5703125" style="1094" customWidth="1"/>
    <col min="14850" max="14850" width="15.28515625" style="1094" customWidth="1"/>
    <col min="14851" max="14851" width="19.28515625" style="1094" customWidth="1"/>
    <col min="14852" max="14852" width="18.7109375" style="1094" customWidth="1"/>
    <col min="14853" max="14854" width="15.28515625" style="1094" customWidth="1"/>
    <col min="14855" max="14855" width="19.5703125" style="1094" customWidth="1"/>
    <col min="14856" max="14858" width="15.28515625" style="1094" customWidth="1"/>
    <col min="14859" max="14859" width="16.42578125" style="1094" customWidth="1"/>
    <col min="14860" max="14860" width="10.28515625" style="1094" customWidth="1"/>
    <col min="14861" max="14861" width="4.42578125" style="1094" customWidth="1"/>
    <col min="14862" max="15104" width="9.140625" style="1094"/>
    <col min="15105" max="15105" width="46.5703125" style="1094" customWidth="1"/>
    <col min="15106" max="15106" width="15.28515625" style="1094" customWidth="1"/>
    <col min="15107" max="15107" width="19.28515625" style="1094" customWidth="1"/>
    <col min="15108" max="15108" width="18.7109375" style="1094" customWidth="1"/>
    <col min="15109" max="15110" width="15.28515625" style="1094" customWidth="1"/>
    <col min="15111" max="15111" width="19.5703125" style="1094" customWidth="1"/>
    <col min="15112" max="15114" width="15.28515625" style="1094" customWidth="1"/>
    <col min="15115" max="15115" width="16.42578125" style="1094" customWidth="1"/>
    <col min="15116" max="15116" width="10.28515625" style="1094" customWidth="1"/>
    <col min="15117" max="15117" width="4.42578125" style="1094" customWidth="1"/>
    <col min="15118" max="15360" width="9.140625" style="1094"/>
    <col min="15361" max="15361" width="46.5703125" style="1094" customWidth="1"/>
    <col min="15362" max="15362" width="15.28515625" style="1094" customWidth="1"/>
    <col min="15363" max="15363" width="19.28515625" style="1094" customWidth="1"/>
    <col min="15364" max="15364" width="18.7109375" style="1094" customWidth="1"/>
    <col min="15365" max="15366" width="15.28515625" style="1094" customWidth="1"/>
    <col min="15367" max="15367" width="19.5703125" style="1094" customWidth="1"/>
    <col min="15368" max="15370" width="15.28515625" style="1094" customWidth="1"/>
    <col min="15371" max="15371" width="16.42578125" style="1094" customWidth="1"/>
    <col min="15372" max="15372" width="10.28515625" style="1094" customWidth="1"/>
    <col min="15373" max="15373" width="4.42578125" style="1094" customWidth="1"/>
    <col min="15374" max="15616" width="9.140625" style="1094"/>
    <col min="15617" max="15617" width="46.5703125" style="1094" customWidth="1"/>
    <col min="15618" max="15618" width="15.28515625" style="1094" customWidth="1"/>
    <col min="15619" max="15619" width="19.28515625" style="1094" customWidth="1"/>
    <col min="15620" max="15620" width="18.7109375" style="1094" customWidth="1"/>
    <col min="15621" max="15622" width="15.28515625" style="1094" customWidth="1"/>
    <col min="15623" max="15623" width="19.5703125" style="1094" customWidth="1"/>
    <col min="15624" max="15626" width="15.28515625" style="1094" customWidth="1"/>
    <col min="15627" max="15627" width="16.42578125" style="1094" customWidth="1"/>
    <col min="15628" max="15628" width="10.28515625" style="1094" customWidth="1"/>
    <col min="15629" max="15629" width="4.42578125" style="1094" customWidth="1"/>
    <col min="15630" max="15872" width="9.140625" style="1094"/>
    <col min="15873" max="15873" width="46.5703125" style="1094" customWidth="1"/>
    <col min="15874" max="15874" width="15.28515625" style="1094" customWidth="1"/>
    <col min="15875" max="15875" width="19.28515625" style="1094" customWidth="1"/>
    <col min="15876" max="15876" width="18.7109375" style="1094" customWidth="1"/>
    <col min="15877" max="15878" width="15.28515625" style="1094" customWidth="1"/>
    <col min="15879" max="15879" width="19.5703125" style="1094" customWidth="1"/>
    <col min="15880" max="15882" width="15.28515625" style="1094" customWidth="1"/>
    <col min="15883" max="15883" width="16.42578125" style="1094" customWidth="1"/>
    <col min="15884" max="15884" width="10.28515625" style="1094" customWidth="1"/>
    <col min="15885" max="15885" width="4.42578125" style="1094" customWidth="1"/>
    <col min="15886" max="16128" width="9.140625" style="1094"/>
    <col min="16129" max="16129" width="46.5703125" style="1094" customWidth="1"/>
    <col min="16130" max="16130" width="15.28515625" style="1094" customWidth="1"/>
    <col min="16131" max="16131" width="19.28515625" style="1094" customWidth="1"/>
    <col min="16132" max="16132" width="18.7109375" style="1094" customWidth="1"/>
    <col min="16133" max="16134" width="15.28515625" style="1094" customWidth="1"/>
    <col min="16135" max="16135" width="19.5703125" style="1094" customWidth="1"/>
    <col min="16136" max="16138" width="15.28515625" style="1094" customWidth="1"/>
    <col min="16139" max="16139" width="16.42578125" style="1094" customWidth="1"/>
    <col min="16140" max="16140" width="10.28515625" style="1094" customWidth="1"/>
    <col min="16141" max="16141" width="4.42578125" style="1094" customWidth="1"/>
    <col min="16142" max="16384" width="9.140625" style="1094"/>
  </cols>
  <sheetData>
    <row r="1" spans="1:13" s="1101" customFormat="1" ht="3.75" customHeight="1">
      <c r="A1" s="1099"/>
      <c r="B1" s="1100"/>
      <c r="C1" s="1100"/>
      <c r="D1" s="1100"/>
      <c r="E1" s="1100"/>
      <c r="F1" s="1100"/>
      <c r="G1" s="1100"/>
      <c r="H1" s="1100"/>
      <c r="I1" s="1100"/>
      <c r="J1" s="1100"/>
      <c r="K1" s="1100"/>
      <c r="L1" s="1100"/>
    </row>
    <row r="2" spans="1:13" s="1103" customFormat="1" ht="46.5" customHeight="1">
      <c r="A2" s="1102" t="s">
        <v>1109</v>
      </c>
      <c r="B2" s="1102"/>
      <c r="C2" s="1102"/>
      <c r="D2" s="1102"/>
      <c r="E2" s="1102"/>
      <c r="F2" s="1102"/>
      <c r="G2" s="1102"/>
      <c r="H2" s="1102"/>
      <c r="I2" s="1102"/>
      <c r="J2" s="1102"/>
      <c r="K2" s="1102"/>
      <c r="L2" s="1102"/>
    </row>
    <row r="3" spans="1:13" s="1103" customFormat="1" ht="27.75" customHeight="1">
      <c r="A3" s="1102" t="s">
        <v>1039</v>
      </c>
      <c r="B3" s="1102"/>
      <c r="C3" s="1102"/>
      <c r="D3" s="1102"/>
      <c r="E3" s="1102"/>
      <c r="F3" s="1102"/>
      <c r="G3" s="1102"/>
      <c r="H3" s="1102"/>
      <c r="I3" s="1102"/>
      <c r="J3" s="1102"/>
      <c r="K3" s="1102"/>
      <c r="L3" s="1102"/>
    </row>
    <row r="4" spans="1:13" s="1103" customFormat="1" ht="27.75" customHeight="1">
      <c r="A4" s="1102" t="s">
        <v>2</v>
      </c>
      <c r="B4" s="1102"/>
      <c r="C4" s="1102"/>
      <c r="D4" s="1102"/>
      <c r="E4" s="1102"/>
      <c r="F4" s="1102"/>
      <c r="G4" s="1102"/>
      <c r="H4" s="1102"/>
      <c r="I4" s="1102"/>
      <c r="J4" s="1102"/>
      <c r="K4" s="1102"/>
      <c r="L4" s="1102"/>
    </row>
    <row r="5" spans="1:13" s="1105" customFormat="1" ht="47.25" customHeight="1">
      <c r="A5" s="1104" t="s">
        <v>1040</v>
      </c>
      <c r="B5" s="1104"/>
      <c r="C5" s="1104"/>
      <c r="D5" s="1104"/>
      <c r="E5" s="1104"/>
      <c r="F5" s="1104"/>
      <c r="G5" s="1104"/>
      <c r="H5" s="1104"/>
      <c r="I5" s="1104"/>
      <c r="J5" s="1104"/>
      <c r="K5" s="1104"/>
      <c r="L5" s="1104"/>
    </row>
    <row r="6" spans="1:13" ht="5.25" customHeight="1" thickBot="1">
      <c r="A6" s="1106"/>
      <c r="M6" s="1094"/>
    </row>
    <row r="7" spans="1:13" s="1111" customFormat="1" ht="16.5" hidden="1" customHeight="1">
      <c r="A7" s="1107"/>
      <c r="B7" s="1108"/>
      <c r="C7" s="1108"/>
      <c r="D7" s="1109"/>
      <c r="E7" s="1108"/>
      <c r="F7" s="1108"/>
      <c r="G7" s="1108"/>
      <c r="H7" s="1109"/>
      <c r="I7" s="1108"/>
      <c r="J7" s="1108"/>
      <c r="K7" s="1110"/>
      <c r="L7" s="1108"/>
    </row>
    <row r="8" spans="1:13" s="1111" customFormat="1" ht="34.5" customHeight="1" thickTop="1" thickBot="1">
      <c r="A8" s="1112" t="s">
        <v>1010</v>
      </c>
      <c r="B8" s="1113" t="s">
        <v>1041</v>
      </c>
      <c r="C8" s="1113" t="s">
        <v>236</v>
      </c>
      <c r="D8" s="1113" t="s">
        <v>1042</v>
      </c>
      <c r="E8" s="1113" t="s">
        <v>1043</v>
      </c>
      <c r="F8" s="1113" t="s">
        <v>1044</v>
      </c>
      <c r="G8" s="1113" t="s">
        <v>1045</v>
      </c>
      <c r="H8" s="1113" t="s">
        <v>1046</v>
      </c>
      <c r="I8" s="1113" t="s">
        <v>1047</v>
      </c>
      <c r="J8" s="1113" t="s">
        <v>1048</v>
      </c>
      <c r="K8" s="1114" t="s">
        <v>222</v>
      </c>
      <c r="L8" s="1115" t="s">
        <v>986</v>
      </c>
    </row>
    <row r="9" spans="1:13" ht="33" customHeight="1" thickTop="1">
      <c r="A9" s="1116" t="s">
        <v>1012</v>
      </c>
      <c r="B9" s="1117">
        <v>306417.18676999997</v>
      </c>
      <c r="C9" s="1117">
        <v>615416.27954999998</v>
      </c>
      <c r="D9" s="1117">
        <v>0</v>
      </c>
      <c r="E9" s="1117">
        <v>0</v>
      </c>
      <c r="F9" s="1117">
        <v>0</v>
      </c>
      <c r="G9" s="1117">
        <v>0</v>
      </c>
      <c r="H9" s="1117">
        <v>0</v>
      </c>
      <c r="I9" s="1117">
        <v>0</v>
      </c>
      <c r="J9" s="1117">
        <v>0</v>
      </c>
      <c r="K9" s="1118">
        <v>921833.46632000001</v>
      </c>
      <c r="L9" s="1119">
        <f>+K9/$K$23</f>
        <v>9.1685355882345512E-2</v>
      </c>
      <c r="M9" s="1094"/>
    </row>
    <row r="10" spans="1:13" s="1124" customFormat="1" ht="24" customHeight="1">
      <c r="A10" s="1120" t="s">
        <v>1013</v>
      </c>
      <c r="B10" s="1121">
        <v>850981.99799000006</v>
      </c>
      <c r="C10" s="1121">
        <v>203734.73321999999</v>
      </c>
      <c r="D10" s="1121">
        <v>15783.772489999999</v>
      </c>
      <c r="E10" s="1121">
        <v>7900</v>
      </c>
      <c r="F10" s="1121">
        <v>0</v>
      </c>
      <c r="G10" s="1121">
        <v>0</v>
      </c>
      <c r="H10" s="1121">
        <v>0</v>
      </c>
      <c r="I10" s="1121">
        <v>0</v>
      </c>
      <c r="J10" s="1121">
        <v>0</v>
      </c>
      <c r="K10" s="1122">
        <v>1078400.5036900002</v>
      </c>
      <c r="L10" s="1123">
        <f t="shared" ref="L10:L23" si="0">+K10/$K$23</f>
        <v>0.10725747933542253</v>
      </c>
    </row>
    <row r="11" spans="1:13" s="1129" customFormat="1" ht="20.25" customHeight="1">
      <c r="A11" s="1125" t="s">
        <v>1014</v>
      </c>
      <c r="B11" s="1126">
        <v>2267297.8245799998</v>
      </c>
      <c r="C11" s="1126">
        <v>537385.50988000003</v>
      </c>
      <c r="D11" s="1126">
        <v>123066.76273</v>
      </c>
      <c r="E11" s="1126">
        <v>15217.804550000001</v>
      </c>
      <c r="F11" s="1126">
        <v>5802.2514000000001</v>
      </c>
      <c r="G11" s="1126">
        <v>0</v>
      </c>
      <c r="H11" s="1126">
        <v>0</v>
      </c>
      <c r="I11" s="1126">
        <v>0</v>
      </c>
      <c r="J11" s="1126">
        <v>0</v>
      </c>
      <c r="K11" s="1127">
        <v>2948770.1531400001</v>
      </c>
      <c r="L11" s="1128">
        <f t="shared" si="0"/>
        <v>0.29328403750100834</v>
      </c>
    </row>
    <row r="12" spans="1:13" s="1129" customFormat="1" ht="20.25" customHeight="1">
      <c r="A12" s="1125" t="s">
        <v>1015</v>
      </c>
      <c r="B12" s="1126">
        <v>751151.29363999993</v>
      </c>
      <c r="C12" s="1126">
        <v>284366.0147</v>
      </c>
      <c r="D12" s="1126">
        <v>229175.87862999999</v>
      </c>
      <c r="E12" s="1126">
        <v>11948.752699999999</v>
      </c>
      <c r="F12" s="1126">
        <v>15872.5705</v>
      </c>
      <c r="G12" s="1126">
        <v>8431.09807</v>
      </c>
      <c r="H12" s="1126">
        <v>2120.7872200000002</v>
      </c>
      <c r="I12" s="1126">
        <v>3018.4</v>
      </c>
      <c r="J12" s="1126">
        <v>0</v>
      </c>
      <c r="K12" s="1127">
        <v>1306084.7954599999</v>
      </c>
      <c r="L12" s="1128">
        <f t="shared" si="0"/>
        <v>0.12990290942930641</v>
      </c>
    </row>
    <row r="13" spans="1:13" s="1129" customFormat="1" ht="20.25" customHeight="1">
      <c r="A13" s="1125" t="s">
        <v>1016</v>
      </c>
      <c r="B13" s="1126">
        <v>447027.51974000002</v>
      </c>
      <c r="C13" s="1126">
        <v>283183.04313000001</v>
      </c>
      <c r="D13" s="1126">
        <v>207568.93950000001</v>
      </c>
      <c r="E13" s="1126">
        <v>6399.46821</v>
      </c>
      <c r="F13" s="1126">
        <v>4792.3005400000002</v>
      </c>
      <c r="G13" s="1126">
        <v>5559.08997</v>
      </c>
      <c r="H13" s="1126">
        <v>6256.1393200000002</v>
      </c>
      <c r="I13" s="1126">
        <v>4054.3617899999999</v>
      </c>
      <c r="J13" s="1126">
        <v>2601.8220699999997</v>
      </c>
      <c r="K13" s="1127">
        <v>967442.68427999993</v>
      </c>
      <c r="L13" s="1128">
        <f t="shared" si="0"/>
        <v>9.6221638771782775E-2</v>
      </c>
    </row>
    <row r="14" spans="1:13" s="1129" customFormat="1" ht="20.25" customHeight="1">
      <c r="A14" s="1125" t="s">
        <v>1017</v>
      </c>
      <c r="B14" s="1126">
        <v>258789.38088999997</v>
      </c>
      <c r="C14" s="1126">
        <v>143458.85988999999</v>
      </c>
      <c r="D14" s="1126">
        <v>132528.54311</v>
      </c>
      <c r="E14" s="1126">
        <v>3582.2906000000003</v>
      </c>
      <c r="F14" s="1126">
        <v>9861.2370900000005</v>
      </c>
      <c r="G14" s="1126">
        <v>6270.0912600000001</v>
      </c>
      <c r="H14" s="1126">
        <v>6833.1193400000002</v>
      </c>
      <c r="I14" s="1126">
        <v>8407.3731500000013</v>
      </c>
      <c r="J14" s="1126">
        <v>1308.62564</v>
      </c>
      <c r="K14" s="1127">
        <v>571039.52095999999</v>
      </c>
      <c r="L14" s="1128">
        <f t="shared" si="0"/>
        <v>5.6795466442663464E-2</v>
      </c>
    </row>
    <row r="15" spans="1:13" s="1129" customFormat="1" ht="20.25" customHeight="1">
      <c r="A15" s="1125" t="s">
        <v>1018</v>
      </c>
      <c r="B15" s="1126">
        <v>50838.123229999997</v>
      </c>
      <c r="C15" s="1126">
        <v>77894.228480000005</v>
      </c>
      <c r="D15" s="1126">
        <v>71755.116239999988</v>
      </c>
      <c r="E15" s="1126">
        <v>5298.8358399999997</v>
      </c>
      <c r="F15" s="1126">
        <v>13739.284310000001</v>
      </c>
      <c r="G15" s="1126">
        <v>11066.905990000001</v>
      </c>
      <c r="H15" s="1126">
        <v>9628.5935000000009</v>
      </c>
      <c r="I15" s="1126">
        <v>6283.9772899999998</v>
      </c>
      <c r="J15" s="1126">
        <v>2875.9189300000003</v>
      </c>
      <c r="K15" s="1127">
        <v>249380.98381000001</v>
      </c>
      <c r="L15" s="1128">
        <f t="shared" si="0"/>
        <v>2.4803378360937281E-2</v>
      </c>
    </row>
    <row r="16" spans="1:13" s="1129" customFormat="1" ht="20.25" customHeight="1">
      <c r="A16" s="1125" t="s">
        <v>1019</v>
      </c>
      <c r="B16" s="1126">
        <v>63809.637009999999</v>
      </c>
      <c r="C16" s="1126">
        <v>76936.51917</v>
      </c>
      <c r="D16" s="1126">
        <v>58822.2978</v>
      </c>
      <c r="E16" s="1126">
        <v>7945.3134300000002</v>
      </c>
      <c r="F16" s="1126">
        <v>16015.447749999999</v>
      </c>
      <c r="G16" s="1126">
        <v>9516.9972100000014</v>
      </c>
      <c r="H16" s="1126">
        <v>10804.79358</v>
      </c>
      <c r="I16" s="1126">
        <v>8908.9156400000011</v>
      </c>
      <c r="J16" s="1126">
        <v>1849.55177</v>
      </c>
      <c r="K16" s="1127">
        <v>254609.47334999999</v>
      </c>
      <c r="L16" s="1128">
        <f t="shared" si="0"/>
        <v>2.5323402792373592E-2</v>
      </c>
    </row>
    <row r="17" spans="1:13" s="1129" customFormat="1" ht="20.25" customHeight="1">
      <c r="A17" s="1125" t="s">
        <v>1020</v>
      </c>
      <c r="B17" s="1126">
        <v>34967.049789999997</v>
      </c>
      <c r="C17" s="1126">
        <v>39828.573100000001</v>
      </c>
      <c r="D17" s="1126">
        <v>37795.063009999998</v>
      </c>
      <c r="E17" s="1126">
        <v>5640.6281100000006</v>
      </c>
      <c r="F17" s="1126">
        <v>13947.379560000001</v>
      </c>
      <c r="G17" s="1126">
        <v>7545.7158600000002</v>
      </c>
      <c r="H17" s="1126">
        <v>8550.6525600000004</v>
      </c>
      <c r="I17" s="1126">
        <v>9161.7097599999997</v>
      </c>
      <c r="J17" s="1126">
        <v>1515.5721599999999</v>
      </c>
      <c r="K17" s="1127">
        <v>158952.34391999998</v>
      </c>
      <c r="L17" s="1128">
        <f t="shared" si="0"/>
        <v>1.5809365523272487E-2</v>
      </c>
    </row>
    <row r="18" spans="1:13" s="1129" customFormat="1" ht="20.25" customHeight="1">
      <c r="A18" s="1125" t="s">
        <v>1021</v>
      </c>
      <c r="B18" s="1126">
        <v>59432.630990000005</v>
      </c>
      <c r="C18" s="1126">
        <v>68287.832269999999</v>
      </c>
      <c r="D18" s="1126">
        <v>57619.150020000001</v>
      </c>
      <c r="E18" s="1126">
        <v>10141.548789999999</v>
      </c>
      <c r="F18" s="1126">
        <v>23248.0052</v>
      </c>
      <c r="G18" s="1126">
        <v>14077.31862</v>
      </c>
      <c r="H18" s="1126">
        <v>16668.842710000001</v>
      </c>
      <c r="I18" s="1126">
        <v>11398.565769999999</v>
      </c>
      <c r="J18" s="1126">
        <v>3082.7437300000001</v>
      </c>
      <c r="K18" s="1127">
        <v>263956.63811</v>
      </c>
      <c r="L18" s="1128">
        <f t="shared" si="0"/>
        <v>2.6253069764579206E-2</v>
      </c>
    </row>
    <row r="19" spans="1:13" s="1129" customFormat="1" ht="20.25" customHeight="1">
      <c r="A19" s="1125" t="s">
        <v>1022</v>
      </c>
      <c r="B19" s="1126">
        <v>96140.157459999988</v>
      </c>
      <c r="C19" s="1126">
        <v>97360.095560000002</v>
      </c>
      <c r="D19" s="1126">
        <v>93334.797980000003</v>
      </c>
      <c r="E19" s="1126">
        <v>14905.873109999999</v>
      </c>
      <c r="F19" s="1126">
        <v>39696.630279999998</v>
      </c>
      <c r="G19" s="1126">
        <v>25114.98544</v>
      </c>
      <c r="H19" s="1126">
        <v>28346.40652</v>
      </c>
      <c r="I19" s="1126">
        <v>21497.697329999999</v>
      </c>
      <c r="J19" s="1126">
        <v>3964.6816200000003</v>
      </c>
      <c r="K19" s="1127">
        <v>420361.32527999999</v>
      </c>
      <c r="L19" s="1128">
        <f t="shared" si="0"/>
        <v>4.1809045902106906E-2</v>
      </c>
    </row>
    <row r="20" spans="1:13" s="1129" customFormat="1" ht="20.25" customHeight="1">
      <c r="A20" s="1125" t="s">
        <v>1023</v>
      </c>
      <c r="B20" s="1126">
        <v>136856.15459999998</v>
      </c>
      <c r="C20" s="1126">
        <v>139876.77102000001</v>
      </c>
      <c r="D20" s="1126">
        <v>128784.53761</v>
      </c>
      <c r="E20" s="1126">
        <v>23230.83135</v>
      </c>
      <c r="F20" s="1126">
        <v>56605.809479999996</v>
      </c>
      <c r="G20" s="1126">
        <v>41979.409100000004</v>
      </c>
      <c r="H20" s="1126">
        <v>48518.154020000002</v>
      </c>
      <c r="I20" s="1126">
        <v>33080.890630000002</v>
      </c>
      <c r="J20" s="1126">
        <v>5982.2517199999993</v>
      </c>
      <c r="K20" s="1127">
        <v>614914.80957000004</v>
      </c>
      <c r="L20" s="1128">
        <f t="shared" si="0"/>
        <v>6.1159293096416184E-2</v>
      </c>
    </row>
    <row r="21" spans="1:13" s="1129" customFormat="1" ht="20.25" customHeight="1">
      <c r="A21" s="1125" t="s">
        <v>1024</v>
      </c>
      <c r="B21" s="1126">
        <v>24823.921399999999</v>
      </c>
      <c r="C21" s="1126">
        <v>28739.727170000002</v>
      </c>
      <c r="D21" s="1126">
        <v>23377.708050000001</v>
      </c>
      <c r="E21" s="1126">
        <v>4741.2937099999999</v>
      </c>
      <c r="F21" s="1126">
        <v>9260.1670399999985</v>
      </c>
      <c r="G21" s="1126">
        <v>7923.4520899999998</v>
      </c>
      <c r="H21" s="1126">
        <v>9343.0526999999984</v>
      </c>
      <c r="I21" s="1126">
        <v>7030.8427899999997</v>
      </c>
      <c r="J21" s="1126">
        <v>1303.4628700000001</v>
      </c>
      <c r="K21" s="1127">
        <v>116543.62781999999</v>
      </c>
      <c r="L21" s="1128">
        <f t="shared" si="0"/>
        <v>1.1591403852099978E-2</v>
      </c>
    </row>
    <row r="22" spans="1:13" s="1129" customFormat="1" ht="37.5" customHeight="1" thickBot="1">
      <c r="A22" s="1125" t="s">
        <v>1025</v>
      </c>
      <c r="B22" s="1126">
        <v>40199.870259999996</v>
      </c>
      <c r="C22" s="1126">
        <v>45941.057280000001</v>
      </c>
      <c r="D22" s="1126">
        <v>36171.586090000004</v>
      </c>
      <c r="E22" s="1126">
        <v>7919.9899000000005</v>
      </c>
      <c r="F22" s="1126">
        <v>11897.483819999999</v>
      </c>
      <c r="G22" s="1126">
        <v>11603.248180000001</v>
      </c>
      <c r="H22" s="1126">
        <v>13432.686089999999</v>
      </c>
      <c r="I22" s="1126">
        <v>12542.40285</v>
      </c>
      <c r="J22" s="1126">
        <v>2316.5395199999998</v>
      </c>
      <c r="K22" s="1127">
        <v>182024.86397999999</v>
      </c>
      <c r="L22" s="1128">
        <f t="shared" si="0"/>
        <v>1.8104153345685221E-2</v>
      </c>
    </row>
    <row r="23" spans="1:13" s="1124" customFormat="1" ht="23.25" customHeight="1" thickTop="1" thickBot="1">
      <c r="A23" s="1130" t="s">
        <v>222</v>
      </c>
      <c r="B23" s="1131">
        <f>SUM(B9:B22)</f>
        <v>5388732.74835</v>
      </c>
      <c r="C23" s="1131">
        <f t="shared" ref="C23:K23" si="1">SUM(C9:C22)</f>
        <v>2642409.2444199999</v>
      </c>
      <c r="D23" s="1131">
        <f t="shared" si="1"/>
        <v>1215784.1532600001</v>
      </c>
      <c r="E23" s="1131">
        <f t="shared" si="1"/>
        <v>124872.6303</v>
      </c>
      <c r="F23" s="1131">
        <f t="shared" si="1"/>
        <v>220738.56696999999</v>
      </c>
      <c r="G23" s="1131">
        <f t="shared" si="1"/>
        <v>149088.31179000001</v>
      </c>
      <c r="H23" s="1131">
        <f t="shared" si="1"/>
        <v>160503.22756</v>
      </c>
      <c r="I23" s="1131">
        <f t="shared" si="1"/>
        <v>125385.137</v>
      </c>
      <c r="J23" s="1131">
        <f t="shared" si="1"/>
        <v>26801.170029999997</v>
      </c>
      <c r="K23" s="1132">
        <f t="shared" si="1"/>
        <v>10054315.189690001</v>
      </c>
      <c r="L23" s="1133">
        <f t="shared" si="0"/>
        <v>1</v>
      </c>
    </row>
    <row r="24" spans="1:13" s="1138" customFormat="1" ht="41.25" customHeight="1" thickTop="1" thickBot="1">
      <c r="A24" s="1134" t="s">
        <v>1026</v>
      </c>
      <c r="B24" s="1135">
        <f t="shared" ref="B24:K24" si="2">+B23/$K$23</f>
        <v>0.53596218605477675</v>
      </c>
      <c r="C24" s="1135">
        <f t="shared" si="2"/>
        <v>0.26281344821272423</v>
      </c>
      <c r="D24" s="1135">
        <f t="shared" si="2"/>
        <v>0.12092162721402466</v>
      </c>
      <c r="E24" s="1135">
        <f t="shared" si="2"/>
        <v>1.2419804625584861E-2</v>
      </c>
      <c r="F24" s="1135">
        <f t="shared" si="2"/>
        <v>2.1954609817320229E-2</v>
      </c>
      <c r="G24" s="1135">
        <f t="shared" si="2"/>
        <v>1.482829103496573E-2</v>
      </c>
      <c r="H24" s="1135">
        <f t="shared" si="2"/>
        <v>1.5963616072488442E-2</v>
      </c>
      <c r="I24" s="1135">
        <f t="shared" si="2"/>
        <v>1.24707784303971E-2</v>
      </c>
      <c r="J24" s="1135">
        <f t="shared" si="2"/>
        <v>2.6656385367232896E-3</v>
      </c>
      <c r="K24" s="1136">
        <f t="shared" si="2"/>
        <v>1</v>
      </c>
      <c r="L24" s="1137"/>
    </row>
    <row r="25" spans="1:13" s="1111" customFormat="1" ht="34.5" customHeight="1" thickTop="1" thickBot="1">
      <c r="A25" s="1112" t="s">
        <v>1027</v>
      </c>
      <c r="B25" s="1113" t="s">
        <v>1041</v>
      </c>
      <c r="C25" s="1113" t="s">
        <v>236</v>
      </c>
      <c r="D25" s="1113" t="s">
        <v>1042</v>
      </c>
      <c r="E25" s="1113" t="s">
        <v>1043</v>
      </c>
      <c r="F25" s="1113" t="s">
        <v>1044</v>
      </c>
      <c r="G25" s="1113" t="s">
        <v>1045</v>
      </c>
      <c r="H25" s="1113" t="s">
        <v>1046</v>
      </c>
      <c r="I25" s="1113" t="s">
        <v>1047</v>
      </c>
      <c r="J25" s="1113" t="s">
        <v>1048</v>
      </c>
      <c r="K25" s="1114" t="s">
        <v>222</v>
      </c>
      <c r="L25" s="1115" t="s">
        <v>986</v>
      </c>
    </row>
    <row r="26" spans="1:13" ht="29.25" customHeight="1" thickTop="1">
      <c r="A26" s="1116" t="s">
        <v>1012</v>
      </c>
      <c r="B26" s="1117">
        <v>8</v>
      </c>
      <c r="C26" s="1117">
        <v>11</v>
      </c>
      <c r="D26" s="1117">
        <v>0</v>
      </c>
      <c r="E26" s="1117">
        <v>0</v>
      </c>
      <c r="F26" s="1117">
        <v>0</v>
      </c>
      <c r="G26" s="1117">
        <v>0</v>
      </c>
      <c r="H26" s="1117">
        <v>0</v>
      </c>
      <c r="I26" s="1117">
        <v>0</v>
      </c>
      <c r="J26" s="1117">
        <v>0</v>
      </c>
      <c r="K26" s="1117">
        <v>19</v>
      </c>
      <c r="L26" s="1119">
        <f>+K26/$K$40</f>
        <v>1.3801930672175815E-5</v>
      </c>
      <c r="M26" s="1094"/>
    </row>
    <row r="27" spans="1:13" s="1124" customFormat="1" ht="24" customHeight="1">
      <c r="A27" s="1120" t="s">
        <v>1013</v>
      </c>
      <c r="B27" s="1121">
        <v>93</v>
      </c>
      <c r="C27" s="1121">
        <v>22</v>
      </c>
      <c r="D27" s="1121">
        <v>2</v>
      </c>
      <c r="E27" s="1121">
        <v>1</v>
      </c>
      <c r="F27" s="1121">
        <v>0</v>
      </c>
      <c r="G27" s="1121">
        <v>0</v>
      </c>
      <c r="H27" s="1121">
        <v>0</v>
      </c>
      <c r="I27" s="1121">
        <v>0</v>
      </c>
      <c r="J27" s="1121">
        <v>0</v>
      </c>
      <c r="K27" s="1121">
        <v>118</v>
      </c>
      <c r="L27" s="1123">
        <f t="shared" ref="L27:L40" si="3">+K27/$K$40</f>
        <v>8.5717253648249803E-5</v>
      </c>
    </row>
    <row r="28" spans="1:13" s="1129" customFormat="1" ht="20.25" customHeight="1">
      <c r="A28" s="1125" t="s">
        <v>1014</v>
      </c>
      <c r="B28" s="1126">
        <v>472</v>
      </c>
      <c r="C28" s="1126">
        <v>106</v>
      </c>
      <c r="D28" s="1126">
        <v>26</v>
      </c>
      <c r="E28" s="1126">
        <v>3</v>
      </c>
      <c r="F28" s="1126">
        <v>1</v>
      </c>
      <c r="G28" s="1126">
        <v>0</v>
      </c>
      <c r="H28" s="1126">
        <v>0</v>
      </c>
      <c r="I28" s="1126">
        <v>0</v>
      </c>
      <c r="J28" s="1126">
        <v>0</v>
      </c>
      <c r="K28" s="1126">
        <v>608</v>
      </c>
      <c r="L28" s="1128">
        <f t="shared" si="3"/>
        <v>4.416617815096261E-4</v>
      </c>
    </row>
    <row r="29" spans="1:13" s="1129" customFormat="1" ht="20.25" customHeight="1">
      <c r="A29" s="1125" t="s">
        <v>1015</v>
      </c>
      <c r="B29" s="1126">
        <v>335</v>
      </c>
      <c r="C29" s="1126">
        <v>126</v>
      </c>
      <c r="D29" s="1126">
        <v>114</v>
      </c>
      <c r="E29" s="1126">
        <v>5</v>
      </c>
      <c r="F29" s="1126">
        <v>7</v>
      </c>
      <c r="G29" s="1126">
        <v>5</v>
      </c>
      <c r="H29" s="1126">
        <v>1</v>
      </c>
      <c r="I29" s="1126">
        <v>1</v>
      </c>
      <c r="J29" s="1126">
        <v>0</v>
      </c>
      <c r="K29" s="1126">
        <v>594</v>
      </c>
      <c r="L29" s="1128">
        <f t="shared" si="3"/>
        <v>4.3149193785644392E-4</v>
      </c>
    </row>
    <row r="30" spans="1:13" s="1129" customFormat="1" ht="20.25" customHeight="1">
      <c r="A30" s="1125" t="s">
        <v>1016</v>
      </c>
      <c r="B30" s="1126">
        <v>445</v>
      </c>
      <c r="C30" s="1126">
        <v>297</v>
      </c>
      <c r="D30" s="1126">
        <v>196</v>
      </c>
      <c r="E30" s="1126">
        <v>7</v>
      </c>
      <c r="F30" s="1126">
        <v>6</v>
      </c>
      <c r="G30" s="1126">
        <v>5</v>
      </c>
      <c r="H30" s="1126">
        <v>7</v>
      </c>
      <c r="I30" s="1126">
        <v>4</v>
      </c>
      <c r="J30" s="1126">
        <v>3</v>
      </c>
      <c r="K30" s="1126">
        <v>970</v>
      </c>
      <c r="L30" s="1128">
        <f t="shared" si="3"/>
        <v>7.0462488168476539E-4</v>
      </c>
    </row>
    <row r="31" spans="1:13" s="1129" customFormat="1" ht="20.25" customHeight="1">
      <c r="A31" s="1125" t="s">
        <v>1017</v>
      </c>
      <c r="B31" s="1126">
        <v>510</v>
      </c>
      <c r="C31" s="1126">
        <v>317</v>
      </c>
      <c r="D31" s="1126">
        <v>254</v>
      </c>
      <c r="E31" s="1126">
        <v>8</v>
      </c>
      <c r="F31" s="1126">
        <v>21</v>
      </c>
      <c r="G31" s="1126">
        <v>14</v>
      </c>
      <c r="H31" s="1126">
        <v>15</v>
      </c>
      <c r="I31" s="1126">
        <v>17</v>
      </c>
      <c r="J31" s="1126">
        <v>3</v>
      </c>
      <c r="K31" s="1126">
        <v>1159</v>
      </c>
      <c r="L31" s="1128">
        <f t="shared" si="3"/>
        <v>8.4191777100272474E-4</v>
      </c>
    </row>
    <row r="32" spans="1:13" s="1129" customFormat="1" ht="20.25" customHeight="1">
      <c r="A32" s="1125" t="s">
        <v>1018</v>
      </c>
      <c r="B32" s="1126">
        <v>192</v>
      </c>
      <c r="C32" s="1126">
        <v>299</v>
      </c>
      <c r="D32" s="1126">
        <v>274</v>
      </c>
      <c r="E32" s="1126">
        <v>21</v>
      </c>
      <c r="F32" s="1126">
        <v>52</v>
      </c>
      <c r="G32" s="1126">
        <v>43</v>
      </c>
      <c r="H32" s="1126">
        <v>36</v>
      </c>
      <c r="I32" s="1126">
        <v>24</v>
      </c>
      <c r="J32" s="1126">
        <v>10</v>
      </c>
      <c r="K32" s="1126">
        <v>951</v>
      </c>
      <c r="L32" s="1128">
        <f t="shared" si="3"/>
        <v>6.9082295101258954E-4</v>
      </c>
    </row>
    <row r="33" spans="1:13" s="1129" customFormat="1" ht="20.25" customHeight="1">
      <c r="A33" s="1125" t="s">
        <v>1019</v>
      </c>
      <c r="B33" s="1126">
        <v>373</v>
      </c>
      <c r="C33" s="1126">
        <v>445</v>
      </c>
      <c r="D33" s="1126">
        <v>351</v>
      </c>
      <c r="E33" s="1126">
        <v>48</v>
      </c>
      <c r="F33" s="1126">
        <v>95</v>
      </c>
      <c r="G33" s="1126">
        <v>58</v>
      </c>
      <c r="H33" s="1126">
        <v>64</v>
      </c>
      <c r="I33" s="1126">
        <v>53</v>
      </c>
      <c r="J33" s="1126">
        <v>11</v>
      </c>
      <c r="K33" s="1126">
        <v>1498</v>
      </c>
      <c r="L33" s="1128">
        <f t="shared" si="3"/>
        <v>1.0881732708904932E-3</v>
      </c>
    </row>
    <row r="34" spans="1:13" s="1129" customFormat="1" ht="20.25" customHeight="1">
      <c r="A34" s="1125" t="s">
        <v>1020</v>
      </c>
      <c r="B34" s="1126">
        <v>295</v>
      </c>
      <c r="C34" s="1126">
        <v>336</v>
      </c>
      <c r="D34" s="1126">
        <v>319</v>
      </c>
      <c r="E34" s="1126">
        <v>47</v>
      </c>
      <c r="F34" s="1126">
        <v>118</v>
      </c>
      <c r="G34" s="1126">
        <v>64</v>
      </c>
      <c r="H34" s="1126">
        <v>73</v>
      </c>
      <c r="I34" s="1126">
        <v>79</v>
      </c>
      <c r="J34" s="1126">
        <v>13</v>
      </c>
      <c r="K34" s="1126">
        <v>1344</v>
      </c>
      <c r="L34" s="1128">
        <f t="shared" si="3"/>
        <v>9.7630499070548932E-4</v>
      </c>
    </row>
    <row r="35" spans="1:13" s="1129" customFormat="1" ht="20.25" customHeight="1">
      <c r="A35" s="1125" t="s">
        <v>1021</v>
      </c>
      <c r="B35" s="1126">
        <v>711</v>
      </c>
      <c r="C35" s="1126">
        <v>817</v>
      </c>
      <c r="D35" s="1126">
        <v>694</v>
      </c>
      <c r="E35" s="1126">
        <v>120</v>
      </c>
      <c r="F35" s="1126">
        <v>278</v>
      </c>
      <c r="G35" s="1126">
        <v>171</v>
      </c>
      <c r="H35" s="1126">
        <v>205</v>
      </c>
      <c r="I35" s="1126">
        <v>135</v>
      </c>
      <c r="J35" s="1126">
        <v>37</v>
      </c>
      <c r="K35" s="1126">
        <v>3168</v>
      </c>
      <c r="L35" s="1128">
        <f t="shared" si="3"/>
        <v>2.3012903352343677E-3</v>
      </c>
    </row>
    <row r="36" spans="1:13" s="1129" customFormat="1" ht="20.25" customHeight="1">
      <c r="A36" s="1125" t="s">
        <v>1022</v>
      </c>
      <c r="B36" s="1126">
        <v>2014</v>
      </c>
      <c r="C36" s="1126">
        <v>2044</v>
      </c>
      <c r="D36" s="1126">
        <v>1943</v>
      </c>
      <c r="E36" s="1126">
        <v>310</v>
      </c>
      <c r="F36" s="1126">
        <v>832</v>
      </c>
      <c r="G36" s="1126">
        <v>531</v>
      </c>
      <c r="H36" s="1126">
        <v>596</v>
      </c>
      <c r="I36" s="1126">
        <v>447</v>
      </c>
      <c r="J36" s="1126">
        <v>85</v>
      </c>
      <c r="K36" s="1126">
        <v>8802</v>
      </c>
      <c r="L36" s="1128">
        <f t="shared" si="3"/>
        <v>6.3939259882363963E-3</v>
      </c>
    </row>
    <row r="37" spans="1:13" s="1129" customFormat="1" ht="20.25" customHeight="1">
      <c r="A37" s="1125" t="s">
        <v>1023</v>
      </c>
      <c r="B37" s="1126">
        <v>8958</v>
      </c>
      <c r="C37" s="1126">
        <v>9092</v>
      </c>
      <c r="D37" s="1126">
        <v>8295</v>
      </c>
      <c r="E37" s="1126">
        <v>1528</v>
      </c>
      <c r="F37" s="1126">
        <v>3707</v>
      </c>
      <c r="G37" s="1126">
        <v>2706</v>
      </c>
      <c r="H37" s="1126">
        <v>3108</v>
      </c>
      <c r="I37" s="1126">
        <v>2157</v>
      </c>
      <c r="J37" s="1126">
        <v>396</v>
      </c>
      <c r="K37" s="1126">
        <v>39947</v>
      </c>
      <c r="L37" s="1128">
        <f t="shared" si="3"/>
        <v>2.9018196029547753E-2</v>
      </c>
    </row>
    <row r="38" spans="1:13" s="1129" customFormat="1" ht="20.25" customHeight="1">
      <c r="A38" s="1125" t="s">
        <v>1024</v>
      </c>
      <c r="B38" s="1126">
        <v>5051</v>
      </c>
      <c r="C38" s="1126">
        <v>5886</v>
      </c>
      <c r="D38" s="1126">
        <v>4733</v>
      </c>
      <c r="E38" s="1126">
        <v>975</v>
      </c>
      <c r="F38" s="1126">
        <v>1888</v>
      </c>
      <c r="G38" s="1126">
        <v>1609</v>
      </c>
      <c r="H38" s="1126">
        <v>1900</v>
      </c>
      <c r="I38" s="1126">
        <v>1434</v>
      </c>
      <c r="J38" s="1126">
        <v>266</v>
      </c>
      <c r="K38" s="1126">
        <v>23742</v>
      </c>
      <c r="L38" s="1128">
        <f t="shared" si="3"/>
        <v>1.7246602000989382E-2</v>
      </c>
    </row>
    <row r="39" spans="1:13" s="1129" customFormat="1" ht="37.5" customHeight="1" thickBot="1">
      <c r="A39" s="1125" t="s">
        <v>1025</v>
      </c>
      <c r="B39" s="1126">
        <v>281347</v>
      </c>
      <c r="C39" s="1126">
        <v>353602</v>
      </c>
      <c r="D39" s="1126">
        <v>267805</v>
      </c>
      <c r="E39" s="1126">
        <v>43744</v>
      </c>
      <c r="F39" s="1126">
        <v>76077</v>
      </c>
      <c r="G39" s="1126">
        <v>78289</v>
      </c>
      <c r="H39" s="1126">
        <v>91802</v>
      </c>
      <c r="I39" s="1126">
        <v>85369</v>
      </c>
      <c r="J39" s="1126">
        <v>15664</v>
      </c>
      <c r="K39" s="1126">
        <v>1293699</v>
      </c>
      <c r="L39" s="1128">
        <f t="shared" si="3"/>
        <v>0.93976546887700951</v>
      </c>
    </row>
    <row r="40" spans="1:13" s="1124" customFormat="1" ht="23.25" customHeight="1" thickTop="1" thickBot="1">
      <c r="A40" s="1130" t="s">
        <v>222</v>
      </c>
      <c r="B40" s="1131">
        <f>SUM(B26:B39)</f>
        <v>300804</v>
      </c>
      <c r="C40" s="1131">
        <f t="shared" ref="C40:K40" si="4">SUM(C26:C39)</f>
        <v>373400</v>
      </c>
      <c r="D40" s="1131">
        <f t="shared" si="4"/>
        <v>285006</v>
      </c>
      <c r="E40" s="1131">
        <f t="shared" si="4"/>
        <v>46817</v>
      </c>
      <c r="F40" s="1131">
        <f t="shared" si="4"/>
        <v>83082</v>
      </c>
      <c r="G40" s="1131">
        <f t="shared" si="4"/>
        <v>83495</v>
      </c>
      <c r="H40" s="1131">
        <f t="shared" si="4"/>
        <v>97807</v>
      </c>
      <c r="I40" s="1131">
        <f t="shared" si="4"/>
        <v>89720</v>
      </c>
      <c r="J40" s="1131">
        <f t="shared" si="4"/>
        <v>16488</v>
      </c>
      <c r="K40" s="1131">
        <f t="shared" si="4"/>
        <v>1376619</v>
      </c>
      <c r="L40" s="1133">
        <f t="shared" si="3"/>
        <v>1</v>
      </c>
    </row>
    <row r="41" spans="1:13" s="1124" customFormat="1" ht="33.75" customHeight="1" thickTop="1">
      <c r="A41" s="1134" t="s">
        <v>1026</v>
      </c>
      <c r="B41" s="1123">
        <f t="shared" ref="B41:K41" si="5">+B40/$K$40</f>
        <v>0.21850926073227234</v>
      </c>
      <c r="C41" s="1123">
        <f t="shared" si="5"/>
        <v>0.27124425857844475</v>
      </c>
      <c r="D41" s="1123">
        <f t="shared" si="5"/>
        <v>0.20703331858706003</v>
      </c>
      <c r="E41" s="1123">
        <f t="shared" si="5"/>
        <v>3.4008683593645013E-2</v>
      </c>
      <c r="F41" s="1123">
        <f t="shared" si="5"/>
        <v>6.0352210742405848E-2</v>
      </c>
      <c r="G41" s="1123">
        <f t="shared" si="5"/>
        <v>6.0652221130174724E-2</v>
      </c>
      <c r="H41" s="1123">
        <f t="shared" si="5"/>
        <v>7.1048707013342108E-2</v>
      </c>
      <c r="I41" s="1123">
        <f t="shared" si="5"/>
        <v>6.5174169468821805E-2</v>
      </c>
      <c r="J41" s="1123">
        <f t="shared" si="5"/>
        <v>1.1977170153833414E-2</v>
      </c>
      <c r="K41" s="1123">
        <f t="shared" si="5"/>
        <v>1</v>
      </c>
      <c r="L41" s="1139"/>
    </row>
    <row r="42" spans="1:13" ht="9" customHeight="1" thickBot="1">
      <c r="A42" s="1140"/>
      <c r="B42" s="1142"/>
      <c r="C42" s="1141"/>
      <c r="D42" s="1141"/>
      <c r="E42" s="1141"/>
      <c r="F42" s="1141"/>
      <c r="G42" s="1141"/>
      <c r="H42" s="1142"/>
      <c r="I42" s="1142"/>
      <c r="J42" s="1142"/>
      <c r="K42" s="1142"/>
      <c r="L42" s="1142"/>
      <c r="M42" s="1094"/>
    </row>
    <row r="43" spans="1:13" ht="39" customHeight="1" thickTop="1">
      <c r="A43" s="1143" t="s">
        <v>1028</v>
      </c>
      <c r="B43" s="1144"/>
      <c r="C43" s="1144"/>
      <c r="D43" s="1144"/>
      <c r="E43" s="1144"/>
      <c r="F43" s="1144"/>
      <c r="G43" s="1144"/>
      <c r="H43" s="1144"/>
      <c r="I43" s="1144"/>
      <c r="J43" s="1144"/>
      <c r="K43" s="1144"/>
      <c r="L43" s="1144"/>
      <c r="M43" s="1094"/>
    </row>
    <row r="44" spans="1:13" ht="9" customHeight="1">
      <c r="A44" s="1145"/>
      <c r="B44" s="1147"/>
      <c r="C44" s="1146"/>
      <c r="D44" s="1146"/>
      <c r="E44" s="1146"/>
      <c r="F44" s="1146"/>
      <c r="G44" s="1146"/>
      <c r="H44" s="1147"/>
      <c r="I44" s="1147"/>
      <c r="J44" s="1147"/>
      <c r="K44" s="1147"/>
      <c r="L44" s="1147"/>
      <c r="M44" s="1094"/>
    </row>
    <row r="45" spans="1:13" ht="9" customHeight="1">
      <c r="A45" s="1145"/>
      <c r="B45" s="1147"/>
      <c r="C45" s="1146"/>
      <c r="D45" s="1146"/>
      <c r="E45" s="1146"/>
      <c r="F45" s="1146"/>
      <c r="G45" s="1146"/>
      <c r="H45" s="1147"/>
      <c r="I45" s="1147"/>
      <c r="J45" s="1147"/>
      <c r="K45" s="1147"/>
      <c r="L45" s="1147"/>
      <c r="M45" s="1094"/>
    </row>
    <row r="46" spans="1:13" ht="9" customHeight="1">
      <c r="A46" s="1145"/>
      <c r="B46" s="1147"/>
      <c r="C46" s="1146"/>
      <c r="D46" s="1146"/>
      <c r="E46" s="1146"/>
      <c r="F46" s="1146"/>
      <c r="G46" s="1146"/>
      <c r="H46" s="1147"/>
      <c r="I46" s="1147"/>
      <c r="J46" s="1147"/>
      <c r="K46" s="1147"/>
      <c r="L46" s="1147"/>
      <c r="M46" s="1094"/>
    </row>
    <row r="47" spans="1:13" ht="9" customHeight="1">
      <c r="A47" s="1145"/>
      <c r="B47" s="1147"/>
      <c r="C47" s="1146"/>
      <c r="D47" s="1146"/>
      <c r="E47" s="1146"/>
      <c r="F47" s="1146"/>
      <c r="G47" s="1146"/>
      <c r="H47" s="1147"/>
      <c r="I47" s="1147"/>
      <c r="J47" s="1147"/>
      <c r="K47" s="1147"/>
      <c r="L47" s="1147"/>
      <c r="M47" s="1094"/>
    </row>
    <row r="48" spans="1:13" ht="9" customHeight="1">
      <c r="A48" s="1148"/>
      <c r="B48" s="1147"/>
      <c r="C48" s="1146"/>
      <c r="D48" s="1146"/>
      <c r="E48" s="1146"/>
      <c r="F48" s="1146"/>
      <c r="G48" s="1146"/>
      <c r="H48" s="1147"/>
      <c r="I48" s="1147"/>
      <c r="J48" s="1147"/>
      <c r="K48" s="1147"/>
      <c r="L48" s="1147"/>
      <c r="M48" s="1094"/>
    </row>
    <row r="49" spans="1:13" ht="9" customHeight="1">
      <c r="A49" s="1145"/>
      <c r="B49" s="1147"/>
      <c r="C49" s="1146"/>
      <c r="D49" s="1146"/>
      <c r="E49" s="1146"/>
      <c r="F49" s="1146"/>
      <c r="G49" s="1146"/>
      <c r="H49" s="1147"/>
      <c r="I49" s="1147"/>
      <c r="J49" s="1147"/>
      <c r="K49" s="1147"/>
      <c r="L49" s="1147"/>
      <c r="M49" s="1094"/>
    </row>
    <row r="50" spans="1:13" ht="9" customHeight="1">
      <c r="A50" s="1145"/>
      <c r="B50" s="1147"/>
      <c r="C50" s="1146"/>
      <c r="D50" s="1146"/>
      <c r="E50" s="1146"/>
      <c r="F50" s="1146"/>
      <c r="G50" s="1146"/>
      <c r="H50" s="1147"/>
      <c r="I50" s="1147"/>
      <c r="J50" s="1147"/>
      <c r="K50" s="1147"/>
      <c r="L50" s="1147"/>
      <c r="M50" s="1094"/>
    </row>
    <row r="51" spans="1:13" ht="9" customHeight="1">
      <c r="A51" s="1145"/>
      <c r="C51" s="1146"/>
      <c r="D51" s="1146"/>
      <c r="E51" s="1146"/>
      <c r="F51" s="1146"/>
      <c r="G51" s="1146"/>
      <c r="H51" s="1147"/>
      <c r="I51" s="1147"/>
      <c r="J51" s="1147"/>
      <c r="K51" s="1147"/>
      <c r="L51" s="1147"/>
      <c r="M51" s="1094"/>
    </row>
    <row r="52" spans="1:13" ht="9" customHeight="1">
      <c r="A52" s="1145"/>
      <c r="C52" s="1146"/>
      <c r="D52" s="1146"/>
      <c r="E52" s="1146"/>
      <c r="F52" s="1146"/>
      <c r="G52" s="1146"/>
      <c r="H52" s="1147"/>
      <c r="I52" s="1147"/>
      <c r="J52" s="1147"/>
      <c r="K52" s="1147"/>
      <c r="L52" s="1147"/>
      <c r="M52" s="1094"/>
    </row>
    <row r="53" spans="1:13" ht="9" customHeight="1">
      <c r="A53" s="1148"/>
      <c r="C53" s="1146"/>
      <c r="D53" s="1146"/>
      <c r="E53" s="1146"/>
      <c r="F53" s="1146"/>
      <c r="G53" s="1146"/>
      <c r="H53" s="1147"/>
      <c r="I53" s="1147"/>
      <c r="J53" s="1147"/>
      <c r="K53" s="1147"/>
      <c r="L53" s="1147"/>
      <c r="M53" s="1094"/>
    </row>
    <row r="54" spans="1:13" ht="9" customHeight="1">
      <c r="A54" s="1149"/>
      <c r="C54" s="1146"/>
      <c r="D54" s="1146"/>
      <c r="E54" s="1146"/>
      <c r="F54" s="1146"/>
      <c r="G54" s="1146"/>
      <c r="H54" s="1147"/>
      <c r="I54" s="1147"/>
      <c r="J54" s="1147"/>
      <c r="K54" s="1147"/>
      <c r="L54" s="1147"/>
      <c r="M54" s="1094"/>
    </row>
    <row r="55" spans="1:13" ht="9" customHeight="1">
      <c r="A55" s="1149"/>
      <c r="C55" s="1146"/>
      <c r="D55" s="1146"/>
      <c r="E55" s="1146"/>
      <c r="F55" s="1146"/>
      <c r="G55" s="1146"/>
      <c r="H55" s="1147"/>
      <c r="I55" s="1147"/>
      <c r="J55" s="1147"/>
      <c r="K55" s="1147"/>
      <c r="L55" s="1147"/>
      <c r="M55" s="1094"/>
    </row>
    <row r="56" spans="1:13" ht="9" customHeight="1">
      <c r="A56" s="1149"/>
      <c r="C56" s="1146"/>
      <c r="D56" s="1146"/>
      <c r="E56" s="1146"/>
      <c r="F56" s="1146"/>
      <c r="G56" s="1146"/>
      <c r="H56" s="1147"/>
      <c r="I56" s="1147"/>
      <c r="J56" s="1147"/>
      <c r="K56" s="1147"/>
      <c r="L56" s="1147"/>
      <c r="M56" s="1094"/>
    </row>
    <row r="57" spans="1:13" ht="9" customHeight="1">
      <c r="A57" s="1149"/>
      <c r="C57" s="1146"/>
      <c r="D57" s="1146"/>
      <c r="E57" s="1146"/>
      <c r="F57" s="1146"/>
      <c r="G57" s="1146"/>
      <c r="H57" s="1147"/>
      <c r="I57" s="1147"/>
      <c r="J57" s="1147"/>
      <c r="K57" s="1147"/>
      <c r="L57" s="1147"/>
      <c r="M57" s="1094"/>
    </row>
    <row r="58" spans="1:13" ht="9" customHeight="1">
      <c r="A58" s="1150"/>
      <c r="C58" s="1146"/>
      <c r="D58" s="1146"/>
      <c r="E58" s="1146"/>
      <c r="F58" s="1146"/>
      <c r="G58" s="1146"/>
      <c r="H58" s="1147"/>
      <c r="I58" s="1147"/>
      <c r="J58" s="1147"/>
      <c r="K58" s="1147"/>
      <c r="L58" s="1147"/>
      <c r="M58" s="1094"/>
    </row>
    <row r="59" spans="1:13" ht="9" customHeight="1">
      <c r="A59" s="1150"/>
      <c r="C59" s="1146"/>
      <c r="D59" s="1146"/>
      <c r="E59" s="1146"/>
      <c r="F59" s="1146"/>
      <c r="G59" s="1146"/>
      <c r="H59" s="1147"/>
      <c r="I59" s="1147"/>
      <c r="J59" s="1147"/>
      <c r="K59" s="1147"/>
      <c r="L59" s="1147"/>
      <c r="M59" s="1094"/>
    </row>
    <row r="60" spans="1:13" ht="9" customHeight="1">
      <c r="A60" s="1151"/>
      <c r="C60" s="1146"/>
      <c r="D60" s="1146"/>
      <c r="E60" s="1146"/>
      <c r="F60" s="1146"/>
      <c r="G60" s="1146"/>
      <c r="H60" s="1147"/>
      <c r="I60" s="1147"/>
      <c r="J60" s="1147"/>
      <c r="K60" s="1147"/>
      <c r="L60" s="1147"/>
      <c r="M60" s="1094"/>
    </row>
    <row r="61" spans="1:13" ht="9" customHeight="1">
      <c r="A61" s="1145"/>
      <c r="C61" s="1146"/>
      <c r="D61" s="1146"/>
      <c r="E61" s="1146"/>
      <c r="F61" s="1146"/>
      <c r="G61" s="1146"/>
      <c r="H61" s="1147"/>
      <c r="I61" s="1147"/>
      <c r="J61" s="1147"/>
      <c r="K61" s="1147"/>
      <c r="L61" s="1147"/>
      <c r="M61" s="1094"/>
    </row>
    <row r="62" spans="1:13" ht="9" customHeight="1">
      <c r="A62" s="1145"/>
      <c r="C62" s="1146"/>
      <c r="D62" s="1146"/>
      <c r="E62" s="1146"/>
      <c r="F62" s="1146"/>
      <c r="G62" s="1146"/>
      <c r="H62" s="1147"/>
      <c r="I62" s="1147"/>
      <c r="J62" s="1147"/>
      <c r="K62" s="1147"/>
      <c r="L62" s="1147"/>
      <c r="M62" s="1094"/>
    </row>
    <row r="63" spans="1:13" ht="9" customHeight="1">
      <c r="A63" s="1145"/>
      <c r="C63" s="1146"/>
      <c r="D63" s="1146"/>
      <c r="E63" s="1146"/>
      <c r="F63" s="1146"/>
      <c r="G63" s="1146"/>
      <c r="H63" s="1147"/>
      <c r="I63" s="1147"/>
      <c r="J63" s="1147"/>
      <c r="K63" s="1147"/>
      <c r="L63" s="1147"/>
      <c r="M63" s="1094"/>
    </row>
    <row r="64" spans="1:13" ht="9" customHeight="1">
      <c r="A64" s="1145"/>
      <c r="C64" s="1146"/>
      <c r="D64" s="1146"/>
      <c r="E64" s="1146"/>
      <c r="F64" s="1146"/>
      <c r="G64" s="1146"/>
      <c r="H64" s="1147"/>
      <c r="I64" s="1147"/>
      <c r="J64" s="1147"/>
      <c r="K64" s="1147"/>
      <c r="L64" s="1147"/>
      <c r="M64" s="1094"/>
    </row>
    <row r="65" spans="1:13" ht="9" customHeight="1">
      <c r="A65" s="1149"/>
      <c r="C65" s="1146"/>
      <c r="D65" s="1146"/>
      <c r="E65" s="1146"/>
      <c r="F65" s="1146"/>
      <c r="G65" s="1146"/>
      <c r="H65" s="1147"/>
      <c r="I65" s="1147"/>
      <c r="J65" s="1147"/>
      <c r="K65" s="1147"/>
      <c r="L65" s="1147"/>
      <c r="M65" s="1094"/>
    </row>
    <row r="66" spans="1:13" ht="9" customHeight="1">
      <c r="A66" s="1151"/>
      <c r="C66" s="1146"/>
      <c r="D66" s="1146"/>
      <c r="E66" s="1146"/>
      <c r="F66" s="1146"/>
      <c r="G66" s="1146"/>
      <c r="H66" s="1147"/>
      <c r="I66" s="1147"/>
      <c r="J66" s="1147"/>
      <c r="K66" s="1147"/>
      <c r="L66" s="1147"/>
      <c r="M66" s="1094"/>
    </row>
    <row r="67" spans="1:13" ht="9" customHeight="1">
      <c r="A67" s="1145"/>
      <c r="C67" s="1146"/>
      <c r="D67" s="1146"/>
      <c r="E67" s="1146"/>
      <c r="F67" s="1146"/>
      <c r="G67" s="1146"/>
      <c r="H67" s="1147"/>
      <c r="I67" s="1147"/>
      <c r="J67" s="1147"/>
      <c r="K67" s="1147"/>
      <c r="L67" s="1147"/>
      <c r="M67" s="1094"/>
    </row>
    <row r="68" spans="1:13" ht="9" customHeight="1">
      <c r="A68" s="1145"/>
      <c r="C68" s="1146"/>
      <c r="D68" s="1146"/>
      <c r="E68" s="1146"/>
      <c r="F68" s="1146"/>
      <c r="G68" s="1146"/>
      <c r="H68" s="1147"/>
      <c r="I68" s="1147"/>
      <c r="J68" s="1147"/>
      <c r="K68" s="1147"/>
      <c r="L68" s="1147"/>
      <c r="M68" s="1094"/>
    </row>
    <row r="69" spans="1:13" ht="9" customHeight="1">
      <c r="A69" s="1145"/>
      <c r="C69" s="1146"/>
      <c r="D69" s="1146"/>
      <c r="E69" s="1146"/>
      <c r="F69" s="1146"/>
      <c r="G69" s="1146"/>
      <c r="H69" s="1147"/>
      <c r="I69" s="1147"/>
      <c r="J69" s="1147"/>
      <c r="K69" s="1147"/>
      <c r="L69" s="1147"/>
      <c r="M69" s="1094"/>
    </row>
    <row r="70" spans="1:13" ht="9" customHeight="1">
      <c r="A70" s="1145"/>
      <c r="C70" s="1146"/>
      <c r="D70" s="1146"/>
      <c r="E70" s="1146"/>
      <c r="F70" s="1146"/>
      <c r="G70" s="1146"/>
      <c r="H70" s="1147"/>
      <c r="I70" s="1147"/>
      <c r="J70" s="1147"/>
      <c r="K70" s="1147"/>
      <c r="L70" s="1147"/>
      <c r="M70" s="1094"/>
    </row>
    <row r="71" spans="1:13" ht="9" customHeight="1">
      <c r="A71" s="1149"/>
      <c r="C71" s="1146"/>
      <c r="D71" s="1146"/>
      <c r="E71" s="1146"/>
      <c r="F71" s="1146"/>
      <c r="G71" s="1146"/>
      <c r="H71" s="1147"/>
      <c r="I71" s="1147"/>
      <c r="J71" s="1147"/>
      <c r="K71" s="1147"/>
      <c r="L71" s="1147"/>
      <c r="M71" s="1094"/>
    </row>
    <row r="72" spans="1:13" ht="9" customHeight="1">
      <c r="A72" s="1151"/>
      <c r="C72" s="1146"/>
      <c r="D72" s="1146"/>
      <c r="E72" s="1146"/>
      <c r="F72" s="1146"/>
      <c r="G72" s="1146"/>
      <c r="H72" s="1147"/>
      <c r="I72" s="1147"/>
      <c r="J72" s="1147"/>
      <c r="K72" s="1147"/>
      <c r="L72" s="1147"/>
      <c r="M72" s="1094"/>
    </row>
    <row r="73" spans="1:13" ht="9" customHeight="1">
      <c r="A73" s="1145"/>
      <c r="C73" s="1146"/>
      <c r="D73" s="1146"/>
      <c r="E73" s="1146"/>
      <c r="F73" s="1146"/>
      <c r="G73" s="1146"/>
      <c r="H73" s="1147"/>
      <c r="I73" s="1147"/>
      <c r="J73" s="1147"/>
      <c r="K73" s="1147"/>
      <c r="L73" s="1147"/>
      <c r="M73" s="1094"/>
    </row>
    <row r="74" spans="1:13" ht="9" customHeight="1">
      <c r="A74" s="1145"/>
      <c r="C74" s="1146"/>
      <c r="D74" s="1146"/>
      <c r="E74" s="1146"/>
      <c r="F74" s="1146"/>
      <c r="G74" s="1146"/>
      <c r="H74" s="1147"/>
      <c r="I74" s="1147"/>
      <c r="J74" s="1147"/>
      <c r="K74" s="1147"/>
      <c r="L74" s="1147"/>
      <c r="M74" s="1094"/>
    </row>
    <row r="75" spans="1:13" ht="9" customHeight="1">
      <c r="A75" s="1145"/>
      <c r="C75" s="1152"/>
      <c r="D75" s="1152"/>
      <c r="E75" s="1152"/>
      <c r="F75" s="1152"/>
      <c r="G75" s="1152"/>
      <c r="M75" s="1094"/>
    </row>
    <row r="76" spans="1:13" ht="9" customHeight="1">
      <c r="A76" s="1145"/>
      <c r="C76" s="1152"/>
      <c r="D76" s="1152"/>
      <c r="E76" s="1152"/>
      <c r="F76" s="1152"/>
      <c r="G76" s="1152"/>
      <c r="M76" s="1094"/>
    </row>
    <row r="77" spans="1:13" ht="9" customHeight="1">
      <c r="A77" s="1145"/>
      <c r="C77" s="1152"/>
      <c r="D77" s="1152"/>
      <c r="E77" s="1152"/>
      <c r="F77" s="1152"/>
      <c r="G77" s="1152"/>
      <c r="M77" s="1094"/>
    </row>
    <row r="78" spans="1:13" ht="9" customHeight="1">
      <c r="A78" s="1145"/>
      <c r="C78" s="1152"/>
      <c r="D78" s="1152"/>
      <c r="E78" s="1152"/>
      <c r="F78" s="1152"/>
      <c r="G78" s="1152"/>
      <c r="M78" s="1094"/>
    </row>
    <row r="79" spans="1:13" ht="9" customHeight="1">
      <c r="A79" s="1145"/>
      <c r="C79" s="1152"/>
      <c r="D79" s="1152"/>
      <c r="E79" s="1152"/>
      <c r="F79" s="1152"/>
      <c r="G79" s="1152"/>
      <c r="M79" s="1094"/>
    </row>
    <row r="80" spans="1:13" ht="9" customHeight="1">
      <c r="A80" s="1145"/>
      <c r="C80" s="1152"/>
      <c r="D80" s="1152"/>
      <c r="E80" s="1152"/>
      <c r="F80" s="1152"/>
      <c r="G80" s="1152"/>
      <c r="M80" s="1094"/>
    </row>
    <row r="81" spans="1:13" ht="9" customHeight="1">
      <c r="A81" s="1149"/>
      <c r="C81" s="1152"/>
      <c r="D81" s="1152"/>
      <c r="E81" s="1152"/>
      <c r="F81" s="1152"/>
      <c r="G81" s="1152"/>
      <c r="M81" s="1094"/>
    </row>
    <row r="82" spans="1:13" ht="9" customHeight="1">
      <c r="A82" s="1151"/>
      <c r="C82" s="1152"/>
      <c r="D82" s="1152"/>
      <c r="E82" s="1152"/>
      <c r="F82" s="1152"/>
      <c r="G82" s="1152"/>
      <c r="M82" s="1094"/>
    </row>
    <row r="83" spans="1:13" ht="9" customHeight="1">
      <c r="A83" s="1145"/>
      <c r="C83" s="1152"/>
      <c r="D83" s="1152"/>
      <c r="E83" s="1152"/>
      <c r="F83" s="1152"/>
      <c r="G83" s="1152"/>
      <c r="M83" s="1094"/>
    </row>
    <row r="84" spans="1:13" ht="9" customHeight="1">
      <c r="A84" s="1145"/>
      <c r="C84" s="1152"/>
      <c r="D84" s="1152"/>
      <c r="E84" s="1152"/>
      <c r="F84" s="1152"/>
      <c r="G84" s="1152"/>
      <c r="M84" s="1094"/>
    </row>
    <row r="85" spans="1:13" ht="9" customHeight="1">
      <c r="A85" s="1145"/>
      <c r="C85" s="1152"/>
      <c r="D85" s="1152"/>
      <c r="E85" s="1152"/>
      <c r="F85" s="1152"/>
      <c r="G85" s="1152"/>
      <c r="M85" s="1094"/>
    </row>
    <row r="86" spans="1:13" ht="9" customHeight="1">
      <c r="A86" s="1145"/>
      <c r="C86" s="1152"/>
      <c r="D86" s="1152"/>
      <c r="E86" s="1152"/>
      <c r="F86" s="1152"/>
      <c r="G86" s="1152"/>
      <c r="M86" s="1094"/>
    </row>
    <row r="87" spans="1:13" ht="9" customHeight="1">
      <c r="A87" s="1145"/>
      <c r="C87" s="1152"/>
      <c r="D87" s="1152"/>
      <c r="E87" s="1152"/>
      <c r="F87" s="1152"/>
      <c r="G87" s="1152"/>
      <c r="M87" s="1094"/>
    </row>
    <row r="88" spans="1:13" ht="9" customHeight="1">
      <c r="A88" s="1145"/>
      <c r="C88" s="1152"/>
      <c r="D88" s="1152"/>
      <c r="E88" s="1152"/>
      <c r="F88" s="1152"/>
      <c r="G88" s="1152"/>
      <c r="M88" s="1094"/>
    </row>
    <row r="89" spans="1:13" ht="9" customHeight="1">
      <c r="A89" s="1145"/>
      <c r="C89" s="1152"/>
      <c r="D89" s="1152"/>
      <c r="E89" s="1152"/>
      <c r="F89" s="1152"/>
      <c r="G89" s="1152"/>
      <c r="M89" s="1094"/>
    </row>
    <row r="90" spans="1:13" ht="9" customHeight="1">
      <c r="A90" s="1145"/>
      <c r="C90" s="1152"/>
      <c r="D90" s="1152"/>
      <c r="E90" s="1152"/>
      <c r="F90" s="1152"/>
      <c r="G90" s="1152"/>
      <c r="M90" s="1094"/>
    </row>
    <row r="91" spans="1:13" ht="9" customHeight="1">
      <c r="A91" s="1145"/>
      <c r="C91" s="1152"/>
      <c r="D91" s="1152"/>
      <c r="E91" s="1152"/>
      <c r="F91" s="1152"/>
      <c r="G91" s="1152"/>
      <c r="M91" s="1094"/>
    </row>
    <row r="92" spans="1:13" ht="9" customHeight="1">
      <c r="A92" s="1151"/>
      <c r="C92" s="1152"/>
      <c r="D92" s="1152"/>
      <c r="E92" s="1152"/>
      <c r="F92" s="1152"/>
      <c r="G92" s="1152"/>
      <c r="M92" s="1094"/>
    </row>
    <row r="93" spans="1:13" ht="9" customHeight="1">
      <c r="A93" s="1145"/>
      <c r="C93" s="1152"/>
      <c r="D93" s="1152"/>
      <c r="E93" s="1152"/>
      <c r="F93" s="1152"/>
      <c r="G93" s="1152"/>
      <c r="M93" s="1094"/>
    </row>
    <row r="94" spans="1:13" ht="9" customHeight="1">
      <c r="A94" s="1145"/>
      <c r="C94" s="1152"/>
      <c r="D94" s="1152"/>
      <c r="E94" s="1152"/>
      <c r="F94" s="1152"/>
      <c r="G94" s="1152"/>
      <c r="M94" s="1094"/>
    </row>
    <row r="95" spans="1:13" ht="9" customHeight="1">
      <c r="A95" s="1145"/>
      <c r="C95" s="1152"/>
      <c r="D95" s="1152"/>
      <c r="E95" s="1152"/>
      <c r="F95" s="1152"/>
      <c r="G95" s="1152"/>
      <c r="M95" s="1094"/>
    </row>
    <row r="96" spans="1:13">
      <c r="A96" s="1153"/>
      <c r="C96" s="1152"/>
      <c r="D96" s="1152"/>
      <c r="E96" s="1152"/>
      <c r="F96" s="1152"/>
      <c r="G96" s="1152"/>
      <c r="M96" s="1094"/>
    </row>
    <row r="97" spans="1:13">
      <c r="A97" s="1153"/>
      <c r="C97" s="1152"/>
      <c r="D97" s="1152"/>
      <c r="E97" s="1152"/>
      <c r="F97" s="1152"/>
      <c r="G97" s="1152"/>
      <c r="M97" s="1094"/>
    </row>
    <row r="98" spans="1:13">
      <c r="A98" s="1153"/>
      <c r="C98" s="1152"/>
      <c r="D98" s="1152"/>
      <c r="E98" s="1152"/>
      <c r="F98" s="1152"/>
      <c r="G98" s="1152"/>
      <c r="M98" s="1094"/>
    </row>
    <row r="99" spans="1:13">
      <c r="A99" s="1153"/>
      <c r="C99" s="1152"/>
      <c r="D99" s="1152"/>
      <c r="E99" s="1152"/>
      <c r="F99" s="1152"/>
      <c r="G99" s="1152"/>
      <c r="M99" s="1094"/>
    </row>
    <row r="100" spans="1:13">
      <c r="A100" s="1153"/>
      <c r="C100" s="1152"/>
      <c r="D100" s="1152"/>
      <c r="E100" s="1152"/>
      <c r="F100" s="1152"/>
      <c r="G100" s="1152"/>
      <c r="M100" s="1094"/>
    </row>
    <row r="101" spans="1:13">
      <c r="A101" s="1153"/>
      <c r="C101" s="1152"/>
      <c r="D101" s="1152"/>
      <c r="E101" s="1152"/>
      <c r="F101" s="1152"/>
      <c r="G101" s="1152"/>
      <c r="M101" s="1094"/>
    </row>
    <row r="102" spans="1:13">
      <c r="A102" s="1153"/>
      <c r="C102" s="1152"/>
      <c r="D102" s="1152"/>
      <c r="E102" s="1152"/>
      <c r="F102" s="1152"/>
      <c r="G102" s="1152"/>
      <c r="M102" s="1094"/>
    </row>
    <row r="103" spans="1:13" ht="15.75">
      <c r="A103" s="1154"/>
      <c r="C103" s="1152"/>
      <c r="D103" s="1152"/>
      <c r="E103" s="1152"/>
      <c r="F103" s="1152"/>
      <c r="G103" s="1152"/>
      <c r="M103" s="1094"/>
    </row>
    <row r="104" spans="1:13" ht="15.75">
      <c r="A104" s="1154"/>
      <c r="C104" s="1152"/>
      <c r="D104" s="1152"/>
      <c r="E104" s="1152"/>
      <c r="F104" s="1152"/>
      <c r="G104" s="1152"/>
      <c r="M104" s="1094"/>
    </row>
    <row r="105" spans="1:13" ht="15.75">
      <c r="A105" s="1154"/>
      <c r="C105" s="1152"/>
      <c r="D105" s="1152"/>
      <c r="E105" s="1152"/>
      <c r="F105" s="1152"/>
      <c r="G105" s="1152"/>
      <c r="M105" s="1094"/>
    </row>
    <row r="106" spans="1:13" ht="15.75">
      <c r="A106" s="1154"/>
      <c r="C106" s="1152"/>
      <c r="D106" s="1152"/>
      <c r="E106" s="1152"/>
      <c r="F106" s="1152"/>
      <c r="G106" s="1152"/>
      <c r="M106" s="1094"/>
    </row>
    <row r="107" spans="1:13" ht="15.75">
      <c r="A107" s="1154"/>
      <c r="C107" s="1152"/>
      <c r="D107" s="1152"/>
      <c r="E107" s="1152"/>
      <c r="F107" s="1152"/>
      <c r="G107" s="1152"/>
      <c r="M107" s="1094"/>
    </row>
    <row r="108" spans="1:13" ht="15.75">
      <c r="A108" s="1154"/>
      <c r="C108" s="1152"/>
      <c r="D108" s="1152"/>
      <c r="E108" s="1152"/>
      <c r="F108" s="1152"/>
      <c r="G108" s="1152"/>
      <c r="M108" s="1094"/>
    </row>
    <row r="109" spans="1:13" ht="15.75">
      <c r="A109" s="1154"/>
      <c r="C109" s="1152"/>
      <c r="D109" s="1152"/>
      <c r="E109" s="1152"/>
      <c r="F109" s="1152"/>
      <c r="G109" s="1152"/>
      <c r="M109" s="1094"/>
    </row>
    <row r="110" spans="1:13" ht="15.75">
      <c r="A110" s="1154"/>
      <c r="C110" s="1152"/>
      <c r="D110" s="1152"/>
      <c r="E110" s="1152"/>
      <c r="F110" s="1152"/>
      <c r="G110" s="1152"/>
      <c r="M110" s="1094"/>
    </row>
    <row r="111" spans="1:13" ht="15.75">
      <c r="A111" s="1154"/>
      <c r="C111" s="1152"/>
      <c r="D111" s="1152"/>
      <c r="E111" s="1152"/>
      <c r="F111" s="1152"/>
      <c r="G111" s="1152"/>
      <c r="M111" s="1094"/>
    </row>
    <row r="112" spans="1:13" ht="15.75">
      <c r="A112" s="1154"/>
      <c r="C112" s="1152"/>
      <c r="D112" s="1152"/>
      <c r="E112" s="1152"/>
      <c r="F112" s="1152"/>
      <c r="G112" s="1152"/>
      <c r="M112" s="1094"/>
    </row>
    <row r="113" spans="1:13" ht="15.75">
      <c r="A113" s="1154"/>
      <c r="C113" s="1152"/>
      <c r="D113" s="1152"/>
      <c r="E113" s="1152"/>
      <c r="F113" s="1152"/>
      <c r="G113" s="1152"/>
      <c r="M113" s="1094"/>
    </row>
    <row r="114" spans="1:13" ht="15.75">
      <c r="A114" s="1154"/>
      <c r="C114" s="1152"/>
      <c r="D114" s="1152"/>
      <c r="E114" s="1152"/>
      <c r="F114" s="1152"/>
      <c r="G114" s="1152"/>
      <c r="M114" s="1094"/>
    </row>
    <row r="115" spans="1:13" ht="15.75">
      <c r="A115" s="1154"/>
      <c r="C115" s="1152"/>
      <c r="D115" s="1152"/>
      <c r="E115" s="1152"/>
      <c r="F115" s="1152"/>
      <c r="G115" s="1152"/>
      <c r="M115" s="1094"/>
    </row>
    <row r="116" spans="1:13" ht="15.75">
      <c r="A116" s="1154"/>
      <c r="C116" s="1152"/>
      <c r="D116" s="1152"/>
      <c r="E116" s="1152"/>
      <c r="F116" s="1152"/>
      <c r="G116" s="1152"/>
      <c r="M116" s="1094"/>
    </row>
    <row r="117" spans="1:13" ht="15.75">
      <c r="A117" s="1154"/>
      <c r="C117" s="1152"/>
      <c r="D117" s="1152"/>
      <c r="E117" s="1152"/>
      <c r="F117" s="1152"/>
      <c r="G117" s="1152"/>
      <c r="M117" s="1094"/>
    </row>
    <row r="118" spans="1:13" ht="15.75">
      <c r="A118" s="1154"/>
      <c r="C118" s="1152"/>
      <c r="D118" s="1152"/>
      <c r="E118" s="1152"/>
      <c r="F118" s="1152"/>
      <c r="G118" s="1152"/>
      <c r="M118" s="1094"/>
    </row>
    <row r="119" spans="1:13" ht="15.75">
      <c r="A119" s="1154"/>
      <c r="C119" s="1152"/>
      <c r="D119" s="1152"/>
      <c r="E119" s="1152"/>
      <c r="F119" s="1152"/>
      <c r="G119" s="1152"/>
      <c r="M119" s="1094"/>
    </row>
    <row r="120" spans="1:13" ht="15.75">
      <c r="A120" s="1154"/>
      <c r="C120" s="1152"/>
      <c r="D120" s="1152"/>
      <c r="E120" s="1152"/>
      <c r="F120" s="1152"/>
      <c r="G120" s="1152"/>
      <c r="M120" s="1094"/>
    </row>
    <row r="121" spans="1:13" ht="15.75">
      <c r="A121" s="1154"/>
      <c r="C121" s="1152"/>
      <c r="D121" s="1152"/>
      <c r="E121" s="1152"/>
      <c r="F121" s="1152"/>
      <c r="G121" s="1152"/>
      <c r="M121" s="1094"/>
    </row>
    <row r="122" spans="1:13" ht="15.75">
      <c r="A122" s="1154"/>
      <c r="C122" s="1152"/>
      <c r="D122" s="1152"/>
      <c r="E122" s="1152"/>
      <c r="F122" s="1152"/>
      <c r="G122" s="1152"/>
      <c r="M122" s="1094"/>
    </row>
    <row r="123" spans="1:13" ht="15.75">
      <c r="A123" s="1154"/>
      <c r="C123" s="1152"/>
      <c r="D123" s="1152"/>
      <c r="E123" s="1152"/>
      <c r="F123" s="1152"/>
      <c r="G123" s="1152"/>
      <c r="M123" s="1094"/>
    </row>
    <row r="124" spans="1:13" ht="15.75">
      <c r="A124" s="1154"/>
      <c r="C124" s="1152"/>
      <c r="D124" s="1152"/>
      <c r="E124" s="1152"/>
      <c r="F124" s="1152"/>
      <c r="G124" s="1152"/>
      <c r="M124" s="1094"/>
    </row>
    <row r="125" spans="1:13" ht="15.75">
      <c r="A125" s="1154"/>
      <c r="C125" s="1152"/>
      <c r="D125" s="1152"/>
      <c r="E125" s="1152"/>
      <c r="F125" s="1152"/>
      <c r="G125" s="1152"/>
      <c r="M125" s="1094"/>
    </row>
    <row r="126" spans="1:13" ht="15.75">
      <c r="A126" s="1154"/>
      <c r="C126" s="1152"/>
      <c r="D126" s="1152"/>
      <c r="E126" s="1152"/>
      <c r="F126" s="1152"/>
      <c r="G126" s="1152"/>
      <c r="M126" s="1094"/>
    </row>
    <row r="127" spans="1:13" ht="15.75">
      <c r="A127" s="1154"/>
      <c r="C127" s="1152"/>
      <c r="D127" s="1152"/>
      <c r="E127" s="1152"/>
      <c r="F127" s="1152"/>
      <c r="G127" s="1152"/>
      <c r="M127" s="1094"/>
    </row>
    <row r="128" spans="1:13" ht="15.75">
      <c r="A128" s="1154"/>
      <c r="C128" s="1152"/>
      <c r="D128" s="1152"/>
      <c r="E128" s="1152"/>
      <c r="F128" s="1152"/>
      <c r="G128" s="1152"/>
      <c r="M128" s="1094"/>
    </row>
    <row r="129" spans="1:13" ht="15.75">
      <c r="A129" s="1154"/>
      <c r="C129" s="1152"/>
      <c r="D129" s="1152"/>
      <c r="E129" s="1152"/>
      <c r="F129" s="1152"/>
      <c r="G129" s="1152"/>
      <c r="M129" s="1094"/>
    </row>
    <row r="130" spans="1:13" ht="15.75">
      <c r="A130" s="1154"/>
      <c r="C130" s="1152"/>
      <c r="D130" s="1152"/>
      <c r="E130" s="1152"/>
      <c r="F130" s="1152"/>
      <c r="G130" s="1152"/>
      <c r="M130" s="1094"/>
    </row>
    <row r="131" spans="1:13" ht="15.75">
      <c r="A131" s="1154"/>
      <c r="C131" s="1152"/>
      <c r="D131" s="1152"/>
      <c r="E131" s="1152"/>
      <c r="F131" s="1152"/>
      <c r="G131" s="1152"/>
      <c r="M131" s="1094"/>
    </row>
    <row r="132" spans="1:13" ht="15.75">
      <c r="A132" s="1154"/>
      <c r="C132" s="1152"/>
      <c r="D132" s="1152"/>
      <c r="E132" s="1152"/>
      <c r="F132" s="1152"/>
      <c r="G132" s="1152"/>
      <c r="M132" s="1094"/>
    </row>
    <row r="133" spans="1:13" ht="15.75">
      <c r="A133" s="1154"/>
      <c r="C133" s="1152"/>
      <c r="D133" s="1152"/>
      <c r="E133" s="1152"/>
      <c r="F133" s="1152"/>
      <c r="G133" s="1152"/>
      <c r="M133" s="1094"/>
    </row>
    <row r="134" spans="1:13" ht="15.75">
      <c r="A134" s="1154"/>
      <c r="C134" s="1152"/>
      <c r="D134" s="1152"/>
      <c r="E134" s="1152"/>
      <c r="F134" s="1152"/>
      <c r="G134" s="1152"/>
      <c r="M134" s="1094"/>
    </row>
    <row r="135" spans="1:13" ht="15.75">
      <c r="A135" s="1154"/>
      <c r="C135" s="1152"/>
      <c r="D135" s="1152"/>
      <c r="E135" s="1152"/>
      <c r="F135" s="1152"/>
      <c r="G135" s="1152"/>
      <c r="M135" s="1094"/>
    </row>
    <row r="136" spans="1:13" ht="15.75">
      <c r="A136" s="1154"/>
      <c r="C136" s="1152"/>
      <c r="D136" s="1152"/>
      <c r="E136" s="1152"/>
      <c r="F136" s="1152"/>
      <c r="G136" s="1152"/>
      <c r="M136" s="1094"/>
    </row>
    <row r="137" spans="1:13" ht="15.75">
      <c r="A137" s="1154"/>
      <c r="C137" s="1152"/>
      <c r="D137" s="1152"/>
      <c r="E137" s="1152"/>
      <c r="F137" s="1152"/>
      <c r="G137" s="1152"/>
      <c r="M137" s="1094"/>
    </row>
    <row r="138" spans="1:13" ht="15.75">
      <c r="A138" s="1154"/>
      <c r="C138" s="1152"/>
      <c r="D138" s="1152"/>
      <c r="E138" s="1152"/>
      <c r="F138" s="1152"/>
      <c r="G138" s="1152"/>
      <c r="M138" s="1094"/>
    </row>
    <row r="139" spans="1:13" ht="15.75">
      <c r="A139" s="1154"/>
      <c r="C139" s="1152"/>
      <c r="D139" s="1152"/>
      <c r="E139" s="1152"/>
      <c r="F139" s="1152"/>
      <c r="G139" s="1152"/>
      <c r="M139" s="1094"/>
    </row>
    <row r="140" spans="1:13" ht="15.75">
      <c r="A140" s="1154"/>
      <c r="C140" s="1152"/>
      <c r="D140" s="1152"/>
      <c r="E140" s="1152"/>
      <c r="F140" s="1152"/>
      <c r="G140" s="1152"/>
      <c r="M140" s="1094"/>
    </row>
    <row r="141" spans="1:13" ht="15.75">
      <c r="A141" s="1154"/>
      <c r="C141" s="1152"/>
      <c r="D141" s="1152"/>
      <c r="E141" s="1152"/>
      <c r="F141" s="1152"/>
      <c r="G141" s="1152"/>
      <c r="M141" s="1094"/>
    </row>
    <row r="142" spans="1:13" ht="15.75">
      <c r="A142" s="1154"/>
      <c r="C142" s="1152"/>
      <c r="D142" s="1152"/>
      <c r="E142" s="1152"/>
      <c r="F142" s="1152"/>
      <c r="G142" s="1152"/>
      <c r="M142" s="1094"/>
    </row>
    <row r="143" spans="1:13" ht="15.75">
      <c r="A143" s="1154"/>
      <c r="C143" s="1152"/>
      <c r="D143" s="1152"/>
      <c r="E143" s="1152"/>
      <c r="F143" s="1152"/>
      <c r="G143" s="1152"/>
      <c r="M143" s="1094"/>
    </row>
    <row r="144" spans="1:13" ht="15.75">
      <c r="A144" s="1154"/>
      <c r="C144" s="1152"/>
      <c r="D144" s="1152"/>
      <c r="E144" s="1152"/>
      <c r="F144" s="1152"/>
      <c r="G144" s="1152"/>
      <c r="M144" s="1094"/>
    </row>
    <row r="145" spans="1:13" ht="15.75">
      <c r="A145" s="1154"/>
      <c r="C145" s="1152"/>
      <c r="D145" s="1152"/>
      <c r="E145" s="1152"/>
      <c r="F145" s="1152"/>
      <c r="G145" s="1152"/>
      <c r="M145" s="1094"/>
    </row>
    <row r="146" spans="1:13" ht="15.75">
      <c r="A146" s="1154"/>
      <c r="C146" s="1152"/>
      <c r="D146" s="1152"/>
      <c r="E146" s="1152"/>
      <c r="F146" s="1152"/>
      <c r="G146" s="1152"/>
      <c r="M146" s="1094"/>
    </row>
    <row r="147" spans="1:13" ht="15.75">
      <c r="A147" s="1154"/>
      <c r="C147" s="1152"/>
      <c r="D147" s="1152"/>
      <c r="E147" s="1152"/>
      <c r="F147" s="1152"/>
      <c r="G147" s="1152"/>
      <c r="M147" s="1094"/>
    </row>
    <row r="148" spans="1:13" ht="15.75">
      <c r="A148" s="1154"/>
      <c r="C148" s="1152"/>
      <c r="D148" s="1152"/>
      <c r="E148" s="1152"/>
      <c r="F148" s="1152"/>
      <c r="G148" s="1152"/>
      <c r="M148" s="1094"/>
    </row>
    <row r="149" spans="1:13" ht="15.75">
      <c r="A149" s="1154"/>
      <c r="C149" s="1152"/>
      <c r="D149" s="1152"/>
      <c r="E149" s="1152"/>
      <c r="F149" s="1152"/>
      <c r="G149" s="1152"/>
      <c r="M149" s="1094"/>
    </row>
    <row r="150" spans="1:13" ht="15.75">
      <c r="A150" s="1154"/>
      <c r="C150" s="1152"/>
      <c r="D150" s="1152"/>
      <c r="E150" s="1152"/>
      <c r="F150" s="1152"/>
      <c r="G150" s="1152"/>
      <c r="M150" s="1094"/>
    </row>
    <row r="151" spans="1:13" ht="15.75">
      <c r="A151" s="1154"/>
      <c r="C151" s="1152"/>
      <c r="D151" s="1152"/>
      <c r="E151" s="1152"/>
      <c r="F151" s="1152"/>
      <c r="G151" s="1152"/>
      <c r="M151" s="1094"/>
    </row>
    <row r="152" spans="1:13" ht="15.75">
      <c r="A152" s="1154"/>
      <c r="C152" s="1152"/>
      <c r="D152" s="1152"/>
      <c r="E152" s="1152"/>
      <c r="F152" s="1152"/>
      <c r="G152" s="1152"/>
      <c r="M152" s="1094"/>
    </row>
    <row r="153" spans="1:13" ht="15.75">
      <c r="A153" s="1154"/>
      <c r="C153" s="1152"/>
      <c r="D153" s="1152"/>
      <c r="E153" s="1152"/>
      <c r="F153" s="1152"/>
      <c r="G153" s="1152"/>
      <c r="M153" s="1094"/>
    </row>
    <row r="154" spans="1:13" ht="15.75">
      <c r="A154" s="1154"/>
      <c r="C154" s="1152"/>
      <c r="D154" s="1152"/>
      <c r="E154" s="1152"/>
      <c r="F154" s="1152"/>
      <c r="G154" s="1152"/>
      <c r="M154" s="1094"/>
    </row>
    <row r="155" spans="1:13" ht="15.75">
      <c r="A155" s="1154"/>
      <c r="C155" s="1152"/>
      <c r="D155" s="1152"/>
      <c r="E155" s="1152"/>
      <c r="F155" s="1152"/>
      <c r="G155" s="1152"/>
      <c r="M155" s="1094"/>
    </row>
    <row r="156" spans="1:13" ht="15.75">
      <c r="A156" s="1154"/>
      <c r="C156" s="1152"/>
      <c r="D156" s="1152"/>
      <c r="E156" s="1152"/>
      <c r="F156" s="1152"/>
      <c r="G156" s="1152"/>
      <c r="M156" s="1094"/>
    </row>
    <row r="157" spans="1:13" ht="15.75">
      <c r="A157" s="1154"/>
      <c r="C157" s="1152"/>
      <c r="D157" s="1152"/>
      <c r="E157" s="1152"/>
      <c r="F157" s="1152"/>
      <c r="G157" s="1152"/>
      <c r="M157" s="1094"/>
    </row>
    <row r="158" spans="1:13" ht="15.75">
      <c r="A158" s="1154"/>
      <c r="C158" s="1152"/>
      <c r="D158" s="1152"/>
      <c r="E158" s="1152"/>
      <c r="F158" s="1152"/>
      <c r="G158" s="1152"/>
      <c r="M158" s="1094"/>
    </row>
    <row r="159" spans="1:13" ht="15.75">
      <c r="A159" s="1154"/>
      <c r="C159" s="1152"/>
      <c r="D159" s="1152"/>
      <c r="E159" s="1152"/>
      <c r="F159" s="1152"/>
      <c r="G159" s="1152"/>
      <c r="M159" s="1094"/>
    </row>
    <row r="160" spans="1:13" ht="15.75">
      <c r="A160" s="1154"/>
      <c r="C160" s="1152"/>
      <c r="D160" s="1152"/>
      <c r="E160" s="1152"/>
      <c r="F160" s="1152"/>
      <c r="G160" s="1152"/>
      <c r="M160" s="1094"/>
    </row>
    <row r="161" spans="1:13" ht="15.75">
      <c r="A161" s="1154"/>
      <c r="C161" s="1152"/>
      <c r="D161" s="1152"/>
      <c r="E161" s="1152"/>
      <c r="F161" s="1152"/>
      <c r="G161" s="1152"/>
      <c r="M161" s="1094"/>
    </row>
    <row r="162" spans="1:13" ht="15.75">
      <c r="A162" s="1154"/>
      <c r="C162" s="1152"/>
      <c r="D162" s="1152"/>
      <c r="E162" s="1152"/>
      <c r="F162" s="1152"/>
      <c r="G162" s="1152"/>
      <c r="M162" s="1094"/>
    </row>
    <row r="163" spans="1:13" ht="15.75">
      <c r="A163" s="1154"/>
      <c r="C163" s="1152"/>
      <c r="D163" s="1152"/>
      <c r="E163" s="1152"/>
      <c r="F163" s="1152"/>
      <c r="G163" s="1152"/>
      <c r="M163" s="1094"/>
    </row>
    <row r="164" spans="1:13" ht="15.75">
      <c r="A164" s="1154"/>
      <c r="C164" s="1152"/>
      <c r="D164" s="1152"/>
      <c r="E164" s="1152"/>
      <c r="F164" s="1152"/>
      <c r="G164" s="1152"/>
      <c r="M164" s="1094"/>
    </row>
    <row r="165" spans="1:13" ht="15.75">
      <c r="A165" s="1154"/>
      <c r="C165" s="1152"/>
      <c r="D165" s="1152"/>
      <c r="E165" s="1152"/>
      <c r="F165" s="1152"/>
      <c r="G165" s="1152"/>
      <c r="M165" s="1094"/>
    </row>
    <row r="166" spans="1:13" ht="15.75">
      <c r="A166" s="1154"/>
      <c r="C166" s="1152"/>
      <c r="D166" s="1152"/>
      <c r="E166" s="1152"/>
      <c r="F166" s="1152"/>
      <c r="G166" s="1152"/>
      <c r="M166" s="1094"/>
    </row>
    <row r="167" spans="1:13" ht="15.75">
      <c r="A167" s="1154"/>
      <c r="C167" s="1152"/>
      <c r="D167" s="1152"/>
      <c r="E167" s="1152"/>
      <c r="F167" s="1152"/>
      <c r="G167" s="1152"/>
      <c r="M167" s="1094"/>
    </row>
    <row r="168" spans="1:13" ht="15.75">
      <c r="A168" s="1154"/>
      <c r="C168" s="1152"/>
      <c r="D168" s="1152"/>
      <c r="E168" s="1152"/>
      <c r="F168" s="1152"/>
      <c r="G168" s="1152"/>
      <c r="M168" s="1094"/>
    </row>
    <row r="169" spans="1:13" ht="15.75">
      <c r="A169" s="1154"/>
      <c r="C169" s="1152"/>
      <c r="D169" s="1152"/>
      <c r="E169" s="1152"/>
      <c r="F169" s="1152"/>
      <c r="G169" s="1152"/>
      <c r="M169" s="1094"/>
    </row>
    <row r="170" spans="1:13" ht="15.75">
      <c r="A170" s="1154"/>
      <c r="C170" s="1152"/>
      <c r="D170" s="1152"/>
      <c r="E170" s="1152"/>
      <c r="F170" s="1152"/>
      <c r="G170" s="1152"/>
      <c r="M170" s="1094"/>
    </row>
    <row r="171" spans="1:13" ht="15.75">
      <c r="A171" s="1154"/>
      <c r="C171" s="1152"/>
      <c r="D171" s="1152"/>
      <c r="E171" s="1152"/>
      <c r="F171" s="1152"/>
      <c r="G171" s="1152"/>
      <c r="M171" s="1094"/>
    </row>
    <row r="172" spans="1:13" ht="15.75">
      <c r="A172" s="1154"/>
      <c r="C172" s="1152"/>
      <c r="D172" s="1152"/>
      <c r="E172" s="1152"/>
      <c r="F172" s="1152"/>
      <c r="G172" s="1152"/>
      <c r="M172" s="1094"/>
    </row>
    <row r="173" spans="1:13" ht="15.75">
      <c r="A173" s="1154"/>
      <c r="C173" s="1152"/>
      <c r="D173" s="1152"/>
      <c r="E173" s="1152"/>
      <c r="F173" s="1152"/>
      <c r="G173" s="1152"/>
      <c r="M173" s="1094"/>
    </row>
    <row r="174" spans="1:13" ht="15.75">
      <c r="A174" s="1154"/>
      <c r="C174" s="1152"/>
      <c r="D174" s="1152"/>
      <c r="E174" s="1152"/>
      <c r="F174" s="1152"/>
      <c r="G174" s="1152"/>
      <c r="M174" s="1094"/>
    </row>
    <row r="175" spans="1:13" ht="15.75">
      <c r="A175" s="1154"/>
      <c r="C175" s="1152"/>
      <c r="D175" s="1152"/>
      <c r="E175" s="1152"/>
      <c r="F175" s="1152"/>
      <c r="G175" s="1152"/>
      <c r="M175" s="1094"/>
    </row>
    <row r="176" spans="1:13" ht="15.75">
      <c r="A176" s="1154"/>
      <c r="C176" s="1152"/>
      <c r="D176" s="1152"/>
      <c r="E176" s="1152"/>
      <c r="F176" s="1152"/>
      <c r="G176" s="1152"/>
      <c r="M176" s="1094"/>
    </row>
    <row r="177" spans="1:13" ht="15.75">
      <c r="A177" s="1154"/>
      <c r="C177" s="1152"/>
      <c r="D177" s="1152"/>
      <c r="E177" s="1152"/>
      <c r="F177" s="1152"/>
      <c r="G177" s="1152"/>
      <c r="M177" s="1094"/>
    </row>
    <row r="178" spans="1:13" ht="15.75">
      <c r="A178" s="1154"/>
      <c r="C178" s="1152"/>
      <c r="D178" s="1152"/>
      <c r="E178" s="1152"/>
      <c r="F178" s="1152"/>
      <c r="G178" s="1152"/>
      <c r="M178" s="1094"/>
    </row>
    <row r="179" spans="1:13" ht="15.75">
      <c r="A179" s="1154"/>
      <c r="C179" s="1152"/>
      <c r="D179" s="1152"/>
      <c r="E179" s="1152"/>
      <c r="F179" s="1152"/>
      <c r="G179" s="1152"/>
      <c r="M179" s="1094"/>
    </row>
    <row r="180" spans="1:13" ht="15.75">
      <c r="A180" s="1154"/>
      <c r="C180" s="1152"/>
      <c r="D180" s="1152"/>
      <c r="E180" s="1152"/>
      <c r="F180" s="1152"/>
      <c r="G180" s="1152"/>
      <c r="M180" s="1094"/>
    </row>
    <row r="181" spans="1:13" ht="15.75">
      <c r="A181" s="1154"/>
      <c r="C181" s="1152"/>
      <c r="D181" s="1152"/>
      <c r="E181" s="1152"/>
      <c r="F181" s="1152"/>
      <c r="G181" s="1152"/>
      <c r="M181" s="1094"/>
    </row>
    <row r="182" spans="1:13" ht="15.75">
      <c r="A182" s="1154"/>
      <c r="C182" s="1152"/>
      <c r="D182" s="1152"/>
      <c r="E182" s="1152"/>
      <c r="F182" s="1152"/>
      <c r="G182" s="1152"/>
      <c r="M182" s="1094"/>
    </row>
    <row r="183" spans="1:13" ht="15.75">
      <c r="A183" s="1154"/>
      <c r="C183" s="1152"/>
      <c r="D183" s="1152"/>
      <c r="E183" s="1152"/>
      <c r="F183" s="1152"/>
      <c r="G183" s="1152"/>
      <c r="M183" s="1094"/>
    </row>
    <row r="184" spans="1:13" ht="15.75">
      <c r="A184" s="1154"/>
      <c r="C184" s="1152"/>
      <c r="D184" s="1152"/>
      <c r="E184" s="1152"/>
      <c r="F184" s="1152"/>
      <c r="G184" s="1152"/>
      <c r="M184" s="1094"/>
    </row>
    <row r="185" spans="1:13" ht="15.75">
      <c r="A185" s="1154"/>
      <c r="C185" s="1152"/>
      <c r="D185" s="1152"/>
      <c r="E185" s="1152"/>
      <c r="F185" s="1152"/>
      <c r="G185" s="1152"/>
      <c r="M185" s="1094"/>
    </row>
    <row r="186" spans="1:13" ht="15.75">
      <c r="A186" s="1154"/>
      <c r="C186" s="1152"/>
      <c r="D186" s="1152"/>
      <c r="E186" s="1152"/>
      <c r="F186" s="1152"/>
      <c r="G186" s="1152"/>
      <c r="M186" s="1094"/>
    </row>
    <row r="187" spans="1:13" ht="15.75">
      <c r="A187" s="1154"/>
      <c r="C187" s="1152"/>
      <c r="D187" s="1152"/>
      <c r="E187" s="1152"/>
      <c r="F187" s="1152"/>
      <c r="G187" s="1152"/>
      <c r="M187" s="1094"/>
    </row>
    <row r="188" spans="1:13" ht="15.75">
      <c r="A188" s="1154"/>
      <c r="C188" s="1152"/>
      <c r="D188" s="1152"/>
      <c r="E188" s="1152"/>
      <c r="F188" s="1152"/>
      <c r="G188" s="1152"/>
      <c r="M188" s="1094"/>
    </row>
    <row r="189" spans="1:13" ht="15.75">
      <c r="A189" s="1154"/>
      <c r="C189" s="1152"/>
      <c r="D189" s="1152"/>
      <c r="E189" s="1152"/>
      <c r="F189" s="1152"/>
      <c r="G189" s="1152"/>
      <c r="M189" s="1094"/>
    </row>
    <row r="190" spans="1:13" ht="15.75">
      <c r="A190" s="1154"/>
      <c r="C190" s="1152"/>
      <c r="D190" s="1152"/>
      <c r="E190" s="1152"/>
      <c r="F190" s="1152"/>
      <c r="G190" s="1152"/>
      <c r="M190" s="1094"/>
    </row>
    <row r="191" spans="1:13" ht="15.75">
      <c r="A191" s="1154"/>
      <c r="C191" s="1152"/>
      <c r="D191" s="1152"/>
      <c r="E191" s="1152"/>
      <c r="F191" s="1152"/>
      <c r="G191" s="1152"/>
      <c r="M191" s="1094"/>
    </row>
    <row r="192" spans="1:13" ht="15.75">
      <c r="A192" s="1154"/>
      <c r="C192" s="1152"/>
      <c r="D192" s="1152"/>
      <c r="E192" s="1152"/>
      <c r="F192" s="1152"/>
      <c r="G192" s="1152"/>
      <c r="M192" s="1094"/>
    </row>
    <row r="193" spans="1:13" ht="15.75">
      <c r="A193" s="1154"/>
      <c r="C193" s="1152"/>
      <c r="D193" s="1152"/>
      <c r="E193" s="1152"/>
      <c r="F193" s="1152"/>
      <c r="G193" s="1152"/>
      <c r="M193" s="1094"/>
    </row>
    <row r="194" spans="1:13" ht="15.75">
      <c r="A194" s="1155"/>
      <c r="C194" s="1152"/>
      <c r="D194" s="1152"/>
      <c r="E194" s="1152"/>
      <c r="F194" s="1152"/>
      <c r="G194" s="1152"/>
      <c r="M194" s="1094"/>
    </row>
    <row r="195" spans="1:13" ht="15.75">
      <c r="A195" s="1155"/>
      <c r="C195" s="1152"/>
      <c r="D195" s="1152"/>
      <c r="E195" s="1152"/>
      <c r="F195" s="1152"/>
      <c r="G195" s="1152"/>
      <c r="M195" s="1094"/>
    </row>
    <row r="196" spans="1:13" ht="15.75">
      <c r="A196" s="1155"/>
      <c r="C196" s="1152"/>
      <c r="D196" s="1152"/>
      <c r="E196" s="1152"/>
      <c r="F196" s="1152"/>
      <c r="G196" s="1152"/>
      <c r="M196" s="1094"/>
    </row>
    <row r="197" spans="1:13" ht="15.75">
      <c r="A197" s="1155"/>
      <c r="C197" s="1152"/>
      <c r="D197" s="1152"/>
      <c r="E197" s="1152"/>
      <c r="F197" s="1152"/>
      <c r="G197" s="1152"/>
      <c r="M197" s="1094"/>
    </row>
    <row r="198" spans="1:13" ht="15.75">
      <c r="A198" s="1155"/>
      <c r="C198" s="1152"/>
      <c r="D198" s="1152"/>
      <c r="E198" s="1152"/>
      <c r="F198" s="1152"/>
      <c r="G198" s="1152"/>
      <c r="M198" s="1094"/>
    </row>
    <row r="199" spans="1:13" ht="15.75">
      <c r="A199" s="1155"/>
      <c r="C199" s="1152"/>
      <c r="D199" s="1152"/>
      <c r="E199" s="1152"/>
      <c r="F199" s="1152"/>
      <c r="G199" s="1152"/>
      <c r="M199" s="1094"/>
    </row>
    <row r="200" spans="1:13" ht="15.75">
      <c r="A200" s="1155"/>
      <c r="C200" s="1152"/>
      <c r="D200" s="1152"/>
      <c r="E200" s="1152"/>
      <c r="F200" s="1152"/>
      <c r="G200" s="1152"/>
      <c r="M200" s="1094"/>
    </row>
    <row r="201" spans="1:13" ht="15.75">
      <c r="A201" s="1155"/>
      <c r="C201" s="1152"/>
      <c r="D201" s="1152"/>
      <c r="E201" s="1152"/>
      <c r="F201" s="1152"/>
      <c r="G201" s="1152"/>
    </row>
    <row r="202" spans="1:13" ht="15.75">
      <c r="A202" s="1155"/>
      <c r="C202" s="1152"/>
      <c r="D202" s="1152"/>
      <c r="E202" s="1152"/>
      <c r="F202" s="1152"/>
      <c r="G202" s="1152"/>
    </row>
    <row r="203" spans="1:13" ht="15.75">
      <c r="A203" s="1155"/>
      <c r="C203" s="1152"/>
      <c r="D203" s="1152"/>
      <c r="E203" s="1152"/>
      <c r="F203" s="1152"/>
      <c r="G203" s="1152"/>
    </row>
    <row r="204" spans="1:13" ht="15.75">
      <c r="A204" s="1155"/>
      <c r="C204" s="1152"/>
      <c r="D204" s="1152"/>
      <c r="E204" s="1152"/>
      <c r="F204" s="1152"/>
      <c r="G204" s="1152"/>
    </row>
    <row r="205" spans="1:13" ht="15.75">
      <c r="A205" s="1155"/>
      <c r="C205" s="1152"/>
      <c r="D205" s="1152"/>
      <c r="E205" s="1152"/>
      <c r="F205" s="1152"/>
      <c r="G205" s="1152"/>
    </row>
    <row r="206" spans="1:13" ht="15.75">
      <c r="A206" s="1155"/>
      <c r="C206" s="1152"/>
      <c r="D206" s="1152"/>
      <c r="E206" s="1152"/>
      <c r="F206" s="1152"/>
      <c r="G206" s="1152"/>
    </row>
    <row r="207" spans="1:13" ht="15.75">
      <c r="A207" s="1155"/>
      <c r="C207" s="1152"/>
      <c r="D207" s="1152"/>
      <c r="E207" s="1152"/>
      <c r="F207" s="1152"/>
      <c r="G207" s="1152"/>
    </row>
    <row r="208" spans="1:13" ht="15.75">
      <c r="A208" s="1155"/>
      <c r="C208" s="1152"/>
      <c r="D208" s="1152"/>
      <c r="E208" s="1152"/>
      <c r="F208" s="1152"/>
      <c r="G208" s="1152"/>
    </row>
    <row r="209" spans="1:7" ht="15.75">
      <c r="A209" s="1155"/>
      <c r="C209" s="1152"/>
      <c r="D209" s="1152"/>
      <c r="E209" s="1152"/>
      <c r="F209" s="1152"/>
      <c r="G209" s="1152"/>
    </row>
    <row r="210" spans="1:7" ht="15.75">
      <c r="A210" s="1155"/>
      <c r="C210" s="1152"/>
      <c r="D210" s="1152"/>
      <c r="E210" s="1152"/>
      <c r="F210" s="1152"/>
      <c r="G210" s="1152"/>
    </row>
    <row r="211" spans="1:7" ht="15.75">
      <c r="A211" s="1155"/>
      <c r="C211" s="1152"/>
      <c r="D211" s="1152"/>
      <c r="E211" s="1152"/>
      <c r="F211" s="1152"/>
      <c r="G211" s="1152"/>
    </row>
    <row r="212" spans="1:7" ht="15.75">
      <c r="A212" s="1155"/>
      <c r="C212" s="1152"/>
      <c r="D212" s="1152"/>
      <c r="E212" s="1152"/>
      <c r="F212" s="1152"/>
      <c r="G212" s="1152"/>
    </row>
    <row r="213" spans="1:7" ht="15.75">
      <c r="A213" s="1155"/>
      <c r="C213" s="1152"/>
      <c r="D213" s="1152"/>
      <c r="E213" s="1152"/>
      <c r="F213" s="1152"/>
      <c r="G213" s="1152"/>
    </row>
    <row r="214" spans="1:7" ht="15.75">
      <c r="A214" s="1155"/>
      <c r="C214" s="1152"/>
      <c r="D214" s="1152"/>
      <c r="E214" s="1152"/>
      <c r="F214" s="1152"/>
      <c r="G214" s="1152"/>
    </row>
    <row r="215" spans="1:7" ht="15.75">
      <c r="A215" s="1155"/>
      <c r="C215" s="1152"/>
      <c r="D215" s="1152"/>
      <c r="E215" s="1152"/>
      <c r="F215" s="1152"/>
      <c r="G215" s="1152"/>
    </row>
    <row r="216" spans="1:7" ht="15.75">
      <c r="A216" s="1155"/>
      <c r="C216" s="1152"/>
      <c r="D216" s="1152"/>
      <c r="E216" s="1152"/>
      <c r="F216" s="1152"/>
      <c r="G216" s="1152"/>
    </row>
    <row r="217" spans="1:7" ht="15.75">
      <c r="A217" s="1155"/>
      <c r="C217" s="1152"/>
      <c r="D217" s="1152"/>
      <c r="E217" s="1152"/>
      <c r="F217" s="1152"/>
      <c r="G217" s="1152"/>
    </row>
    <row r="218" spans="1:7" ht="15.75">
      <c r="A218" s="1155"/>
      <c r="C218" s="1152"/>
      <c r="D218" s="1152"/>
      <c r="E218" s="1152"/>
      <c r="F218" s="1152"/>
      <c r="G218" s="1152"/>
    </row>
    <row r="219" spans="1:7" ht="15.75">
      <c r="A219" s="1155"/>
      <c r="C219" s="1152"/>
      <c r="D219" s="1152"/>
      <c r="E219" s="1152"/>
      <c r="F219" s="1152"/>
      <c r="G219" s="1152"/>
    </row>
    <row r="220" spans="1:7" ht="15.75">
      <c r="A220" s="1155"/>
      <c r="C220" s="1152"/>
      <c r="D220" s="1152"/>
      <c r="E220" s="1152"/>
      <c r="F220" s="1152"/>
      <c r="G220" s="1152"/>
    </row>
    <row r="221" spans="1:7" ht="15.75">
      <c r="A221" s="1155"/>
      <c r="C221" s="1152"/>
      <c r="D221" s="1152"/>
      <c r="E221" s="1152"/>
      <c r="F221" s="1152"/>
      <c r="G221" s="1152"/>
    </row>
    <row r="222" spans="1:7" ht="15.75">
      <c r="A222" s="1155"/>
      <c r="C222" s="1152"/>
      <c r="D222" s="1152"/>
      <c r="E222" s="1152"/>
      <c r="F222" s="1152"/>
      <c r="G222" s="1152"/>
    </row>
    <row r="223" spans="1:7" ht="15.75">
      <c r="A223" s="1155"/>
      <c r="C223" s="1152"/>
      <c r="D223" s="1152"/>
      <c r="E223" s="1152"/>
      <c r="F223" s="1152"/>
      <c r="G223" s="1152"/>
    </row>
    <row r="224" spans="1:7" ht="15.75">
      <c r="A224" s="1155"/>
      <c r="C224" s="1152"/>
      <c r="D224" s="1152"/>
      <c r="E224" s="1152"/>
      <c r="F224" s="1152"/>
      <c r="G224" s="1152"/>
    </row>
    <row r="225" spans="1:7" ht="15.75">
      <c r="A225" s="1155"/>
      <c r="C225" s="1152"/>
      <c r="D225" s="1152"/>
      <c r="E225" s="1152"/>
      <c r="F225" s="1152"/>
      <c r="G225" s="1152"/>
    </row>
    <row r="226" spans="1:7" ht="15.75">
      <c r="A226" s="1155"/>
      <c r="C226" s="1152"/>
      <c r="D226" s="1152"/>
      <c r="E226" s="1152"/>
      <c r="F226" s="1152"/>
      <c r="G226" s="1152"/>
    </row>
    <row r="227" spans="1:7" ht="15.75">
      <c r="A227" s="1155"/>
      <c r="C227" s="1152"/>
      <c r="D227" s="1152"/>
      <c r="E227" s="1152"/>
      <c r="F227" s="1152"/>
      <c r="G227" s="1152"/>
    </row>
    <row r="228" spans="1:7" ht="15.75">
      <c r="A228" s="1155"/>
      <c r="C228" s="1152"/>
      <c r="D228" s="1152"/>
      <c r="E228" s="1152"/>
      <c r="F228" s="1152"/>
      <c r="G228" s="1152"/>
    </row>
    <row r="229" spans="1:7" ht="15.75">
      <c r="A229" s="1155"/>
      <c r="C229" s="1152"/>
      <c r="D229" s="1152"/>
      <c r="E229" s="1152"/>
      <c r="F229" s="1152"/>
      <c r="G229" s="1152"/>
    </row>
    <row r="230" spans="1:7" ht="15.75">
      <c r="A230" s="1155"/>
      <c r="C230" s="1152"/>
      <c r="D230" s="1152"/>
      <c r="E230" s="1152"/>
      <c r="F230" s="1152"/>
      <c r="G230" s="1152"/>
    </row>
    <row r="231" spans="1:7" ht="15.75">
      <c r="A231" s="1155"/>
      <c r="C231" s="1152"/>
      <c r="D231" s="1152"/>
      <c r="E231" s="1152"/>
      <c r="F231" s="1152"/>
      <c r="G231" s="1152"/>
    </row>
    <row r="232" spans="1:7" ht="15.75">
      <c r="A232" s="1155"/>
      <c r="C232" s="1152"/>
      <c r="D232" s="1152"/>
      <c r="E232" s="1152"/>
      <c r="F232" s="1152"/>
      <c r="G232" s="1152"/>
    </row>
    <row r="233" spans="1:7" ht="15.75">
      <c r="A233" s="1155"/>
      <c r="C233" s="1152"/>
      <c r="D233" s="1152"/>
      <c r="E233" s="1152"/>
      <c r="F233" s="1152"/>
      <c r="G233" s="1152"/>
    </row>
    <row r="234" spans="1:7" ht="15.75">
      <c r="A234" s="1155"/>
      <c r="C234" s="1152"/>
      <c r="D234" s="1152"/>
      <c r="E234" s="1152"/>
      <c r="F234" s="1152"/>
      <c r="G234" s="1152"/>
    </row>
    <row r="235" spans="1:7" ht="15.75">
      <c r="A235" s="1155"/>
      <c r="C235" s="1152"/>
      <c r="D235" s="1152"/>
      <c r="E235" s="1152"/>
      <c r="F235" s="1152"/>
      <c r="G235" s="1152"/>
    </row>
    <row r="236" spans="1:7" ht="15.75">
      <c r="A236" s="1155"/>
      <c r="C236" s="1152"/>
      <c r="D236" s="1152"/>
      <c r="E236" s="1152"/>
      <c r="F236" s="1152"/>
      <c r="G236" s="1152"/>
    </row>
    <row r="237" spans="1:7" ht="15.75">
      <c r="A237" s="1155"/>
      <c r="C237" s="1152"/>
      <c r="D237" s="1152"/>
      <c r="E237" s="1152"/>
      <c r="F237" s="1152"/>
      <c r="G237" s="1152"/>
    </row>
    <row r="238" spans="1:7" ht="15.75">
      <c r="A238" s="1155"/>
      <c r="C238" s="1152"/>
      <c r="D238" s="1152"/>
      <c r="E238" s="1152"/>
      <c r="F238" s="1152"/>
      <c r="G238" s="1152"/>
    </row>
    <row r="239" spans="1:7" ht="15.75">
      <c r="A239" s="1155"/>
      <c r="C239" s="1152"/>
      <c r="D239" s="1152"/>
      <c r="E239" s="1152"/>
      <c r="F239" s="1152"/>
      <c r="G239" s="1152"/>
    </row>
    <row r="240" spans="1:7" ht="15.75">
      <c r="A240" s="1155"/>
      <c r="C240" s="1152"/>
      <c r="D240" s="1152"/>
      <c r="E240" s="1152"/>
      <c r="F240" s="1152"/>
      <c r="G240" s="1152"/>
    </row>
    <row r="241" spans="1:7" ht="15.75">
      <c r="A241" s="1155"/>
      <c r="C241" s="1152"/>
      <c r="D241" s="1152"/>
      <c r="E241" s="1152"/>
      <c r="F241" s="1152"/>
      <c r="G241" s="1152"/>
    </row>
    <row r="242" spans="1:7" ht="15.75">
      <c r="A242" s="1155"/>
      <c r="C242" s="1152"/>
      <c r="D242" s="1152"/>
      <c r="E242" s="1152"/>
      <c r="F242" s="1152"/>
      <c r="G242" s="1152"/>
    </row>
    <row r="243" spans="1:7" ht="15.75">
      <c r="A243" s="1155"/>
      <c r="C243" s="1152"/>
      <c r="D243" s="1152"/>
      <c r="E243" s="1152"/>
      <c r="F243" s="1152"/>
      <c r="G243" s="1152"/>
    </row>
    <row r="244" spans="1:7" ht="15.75">
      <c r="A244" s="1155"/>
      <c r="C244" s="1152"/>
      <c r="D244" s="1152"/>
      <c r="E244" s="1152"/>
      <c r="F244" s="1152"/>
      <c r="G244" s="1152"/>
    </row>
    <row r="245" spans="1:7" ht="15.75">
      <c r="A245" s="1155"/>
      <c r="C245" s="1152"/>
      <c r="D245" s="1152"/>
      <c r="E245" s="1152"/>
      <c r="F245" s="1152"/>
      <c r="G245" s="1152"/>
    </row>
    <row r="246" spans="1:7" ht="15.75">
      <c r="A246" s="1155"/>
      <c r="C246" s="1152"/>
      <c r="D246" s="1152"/>
      <c r="E246" s="1152"/>
      <c r="F246" s="1152"/>
      <c r="G246" s="1152"/>
    </row>
    <row r="247" spans="1:7" ht="15.75">
      <c r="A247" s="1155"/>
      <c r="C247" s="1152"/>
      <c r="D247" s="1152"/>
      <c r="E247" s="1152"/>
      <c r="F247" s="1152"/>
      <c r="G247" s="1152"/>
    </row>
    <row r="248" spans="1:7" ht="15.75">
      <c r="A248" s="1155"/>
      <c r="C248" s="1152"/>
      <c r="D248" s="1152"/>
      <c r="E248" s="1152"/>
      <c r="F248" s="1152"/>
      <c r="G248" s="1152"/>
    </row>
    <row r="249" spans="1:7" ht="15.75">
      <c r="A249" s="1155"/>
      <c r="C249" s="1152"/>
      <c r="D249" s="1152"/>
      <c r="E249" s="1152"/>
      <c r="F249" s="1152"/>
      <c r="G249" s="1152"/>
    </row>
    <row r="250" spans="1:7" ht="15.75">
      <c r="A250" s="1155"/>
      <c r="C250" s="1152"/>
      <c r="D250" s="1152"/>
      <c r="E250" s="1152"/>
      <c r="F250" s="1152"/>
      <c r="G250" s="1152"/>
    </row>
    <row r="251" spans="1:7" ht="15.75">
      <c r="A251" s="1155"/>
      <c r="C251" s="1152"/>
      <c r="D251" s="1152"/>
      <c r="E251" s="1152"/>
      <c r="F251" s="1152"/>
      <c r="G251" s="1152"/>
    </row>
    <row r="252" spans="1:7" ht="15.75">
      <c r="A252" s="1155"/>
      <c r="C252" s="1152"/>
      <c r="D252" s="1152"/>
      <c r="E252" s="1152"/>
      <c r="F252" s="1152"/>
      <c r="G252" s="1152"/>
    </row>
    <row r="253" spans="1:7" ht="15.75">
      <c r="A253" s="1155"/>
      <c r="C253" s="1152"/>
      <c r="D253" s="1152"/>
      <c r="E253" s="1152"/>
      <c r="F253" s="1152"/>
      <c r="G253" s="1152"/>
    </row>
    <row r="254" spans="1:7" ht="15.75">
      <c r="A254" s="1155"/>
      <c r="C254" s="1152"/>
      <c r="D254" s="1152"/>
      <c r="E254" s="1152"/>
      <c r="F254" s="1152"/>
      <c r="G254" s="1152"/>
    </row>
    <row r="255" spans="1:7" ht="15.75">
      <c r="A255" s="1155"/>
      <c r="C255" s="1152"/>
      <c r="D255" s="1152"/>
      <c r="E255" s="1152"/>
      <c r="F255" s="1152"/>
      <c r="G255" s="1152"/>
    </row>
    <row r="256" spans="1:7" ht="15.75">
      <c r="A256" s="1155"/>
      <c r="C256" s="1152"/>
      <c r="D256" s="1152"/>
      <c r="E256" s="1152"/>
      <c r="F256" s="1152"/>
      <c r="G256" s="1152"/>
    </row>
    <row r="257" spans="1:7" ht="15.75">
      <c r="A257" s="1155"/>
      <c r="C257" s="1152"/>
      <c r="D257" s="1152"/>
      <c r="E257" s="1152"/>
      <c r="F257" s="1152"/>
      <c r="G257" s="1152"/>
    </row>
    <row r="258" spans="1:7" ht="15.75">
      <c r="A258" s="1155"/>
      <c r="C258" s="1152"/>
      <c r="D258" s="1152"/>
      <c r="E258" s="1152"/>
      <c r="F258" s="1152"/>
      <c r="G258" s="1152"/>
    </row>
    <row r="259" spans="1:7" ht="15.75">
      <c r="A259" s="1155"/>
      <c r="C259" s="1152"/>
      <c r="D259" s="1152"/>
      <c r="E259" s="1152"/>
      <c r="F259" s="1152"/>
      <c r="G259" s="1152"/>
    </row>
    <row r="260" spans="1:7" ht="15.75">
      <c r="A260" s="1155"/>
      <c r="C260" s="1152"/>
      <c r="D260" s="1152"/>
      <c r="E260" s="1152"/>
      <c r="F260" s="1152"/>
      <c r="G260" s="1152"/>
    </row>
    <row r="261" spans="1:7" ht="15.75">
      <c r="A261" s="1155"/>
      <c r="C261" s="1152"/>
      <c r="D261" s="1152"/>
      <c r="E261" s="1152"/>
      <c r="F261" s="1152"/>
      <c r="G261" s="1152"/>
    </row>
    <row r="262" spans="1:7" ht="15.75">
      <c r="A262" s="1155"/>
      <c r="C262" s="1152"/>
      <c r="D262" s="1152"/>
      <c r="E262" s="1152"/>
      <c r="F262" s="1152"/>
      <c r="G262" s="1152"/>
    </row>
    <row r="263" spans="1:7" ht="15.75">
      <c r="A263" s="1155"/>
      <c r="C263" s="1152"/>
      <c r="D263" s="1152"/>
      <c r="E263" s="1152"/>
      <c r="F263" s="1152"/>
      <c r="G263" s="1152"/>
    </row>
    <row r="264" spans="1:7" ht="15.75">
      <c r="A264" s="1155"/>
      <c r="C264" s="1152"/>
      <c r="D264" s="1152"/>
      <c r="E264" s="1152"/>
      <c r="F264" s="1152"/>
      <c r="G264" s="1152"/>
    </row>
    <row r="265" spans="1:7" ht="15.75">
      <c r="A265" s="1155"/>
      <c r="C265" s="1152"/>
      <c r="D265" s="1152"/>
      <c r="E265" s="1152"/>
      <c r="F265" s="1152"/>
      <c r="G265" s="1152"/>
    </row>
    <row r="266" spans="1:7" ht="15.75">
      <c r="A266" s="1155"/>
    </row>
    <row r="267" spans="1:7" ht="15.75">
      <c r="A267" s="1155"/>
    </row>
    <row r="268" spans="1:7" ht="15.75">
      <c r="A268" s="1155"/>
    </row>
    <row r="269" spans="1:7" ht="15.75">
      <c r="A269" s="1155"/>
    </row>
    <row r="270" spans="1:7" ht="15.75">
      <c r="A270" s="1155"/>
    </row>
    <row r="271" spans="1:7" ht="15.75">
      <c r="A271" s="1155"/>
    </row>
    <row r="272" spans="1:7" ht="15.75">
      <c r="A272" s="1155"/>
    </row>
    <row r="273" spans="1:1" ht="15.75">
      <c r="A273" s="1155"/>
    </row>
    <row r="274" spans="1:1" ht="15.75">
      <c r="A274" s="1155"/>
    </row>
    <row r="275" spans="1:1" ht="15.75">
      <c r="A275" s="1155"/>
    </row>
    <row r="276" spans="1:1" ht="15.75">
      <c r="A276" s="1155"/>
    </row>
    <row r="277" spans="1:1" ht="15.75">
      <c r="A277" s="1155"/>
    </row>
    <row r="278" spans="1:1" ht="15.75">
      <c r="A278" s="1155"/>
    </row>
    <row r="279" spans="1:1" ht="15.75">
      <c r="A279" s="1155"/>
    </row>
    <row r="280" spans="1:1" ht="15.75">
      <c r="A280" s="1155"/>
    </row>
    <row r="281" spans="1:1" ht="15.75">
      <c r="A281" s="1155"/>
    </row>
    <row r="282" spans="1:1" ht="15.75">
      <c r="A282" s="1155"/>
    </row>
    <row r="283" spans="1:1" ht="15.75">
      <c r="A283" s="1155"/>
    </row>
    <row r="284" spans="1:1" ht="15.75">
      <c r="A284" s="1155"/>
    </row>
    <row r="285" spans="1:1" ht="15.75">
      <c r="A285" s="1155"/>
    </row>
    <row r="286" spans="1:1" ht="15.75">
      <c r="A286" s="1155"/>
    </row>
    <row r="287" spans="1:1" ht="15.75">
      <c r="A287" s="1155"/>
    </row>
    <row r="288" spans="1:1" ht="15.75">
      <c r="A288" s="1155"/>
    </row>
    <row r="289" spans="1:1" ht="15.75">
      <c r="A289" s="1155"/>
    </row>
    <row r="290" spans="1:1" ht="15.75">
      <c r="A290" s="1155"/>
    </row>
    <row r="291" spans="1:1" ht="15.75">
      <c r="A291" s="1155"/>
    </row>
    <row r="292" spans="1:1" ht="15.75">
      <c r="A292" s="1155"/>
    </row>
    <row r="293" spans="1:1" ht="15.75">
      <c r="A293" s="1155"/>
    </row>
    <row r="294" spans="1:1" ht="15.75">
      <c r="A294" s="1155"/>
    </row>
    <row r="295" spans="1:1" ht="15.75">
      <c r="A295" s="1155"/>
    </row>
    <row r="296" spans="1:1" ht="15.75">
      <c r="A296" s="1155"/>
    </row>
    <row r="297" spans="1:1" ht="15.75">
      <c r="A297" s="1155"/>
    </row>
    <row r="298" spans="1:1" ht="15.75">
      <c r="A298" s="1155"/>
    </row>
    <row r="299" spans="1:1" ht="15.75">
      <c r="A299" s="1155"/>
    </row>
    <row r="300" spans="1:1" ht="15.75">
      <c r="A300" s="1155"/>
    </row>
    <row r="301" spans="1:1" ht="15.75">
      <c r="A301" s="1155"/>
    </row>
    <row r="302" spans="1:1" ht="15.75">
      <c r="A302" s="1155"/>
    </row>
    <row r="303" spans="1:1" ht="15.75">
      <c r="A303" s="1155"/>
    </row>
    <row r="304" spans="1:1" ht="15.75">
      <c r="A304" s="1155"/>
    </row>
    <row r="305" spans="1:1" ht="15.75">
      <c r="A305" s="1155"/>
    </row>
    <row r="306" spans="1:1" ht="15.75">
      <c r="A306" s="1155"/>
    </row>
    <row r="307" spans="1:1" ht="15.75">
      <c r="A307" s="1155"/>
    </row>
    <row r="308" spans="1:1" ht="15.75">
      <c r="A308" s="1155"/>
    </row>
    <row r="309" spans="1:1" ht="15.75">
      <c r="A309" s="1155"/>
    </row>
    <row r="310" spans="1:1" ht="15.75">
      <c r="A310" s="1155"/>
    </row>
    <row r="311" spans="1:1" ht="15.75">
      <c r="A311" s="1155"/>
    </row>
    <row r="312" spans="1:1" ht="15.75">
      <c r="A312" s="1155"/>
    </row>
    <row r="313" spans="1:1" ht="15.75">
      <c r="A313" s="1155"/>
    </row>
    <row r="314" spans="1:1" ht="15.75">
      <c r="A314" s="1155"/>
    </row>
    <row r="315" spans="1:1" ht="15.75">
      <c r="A315" s="1155"/>
    </row>
    <row r="316" spans="1:1" ht="15.75">
      <c r="A316" s="1155"/>
    </row>
    <row r="317" spans="1:1" ht="15.75">
      <c r="A317" s="1155"/>
    </row>
    <row r="318" spans="1:1" ht="15.75">
      <c r="A318" s="1155"/>
    </row>
    <row r="319" spans="1:1" ht="15.75">
      <c r="A319" s="1155"/>
    </row>
    <row r="320" spans="1:1" ht="15.75">
      <c r="A320" s="1155"/>
    </row>
    <row r="321" spans="1:1" ht="15.75">
      <c r="A321" s="1155"/>
    </row>
    <row r="322" spans="1:1" ht="15.75">
      <c r="A322" s="1155"/>
    </row>
    <row r="323" spans="1:1" ht="15.75">
      <c r="A323" s="1155"/>
    </row>
    <row r="324" spans="1:1" ht="15.75">
      <c r="A324" s="1155"/>
    </row>
    <row r="325" spans="1:1" ht="15.75">
      <c r="A325" s="1155"/>
    </row>
    <row r="326" spans="1:1" ht="15.75">
      <c r="A326" s="1155"/>
    </row>
    <row r="327" spans="1:1" ht="15.75">
      <c r="A327" s="1155"/>
    </row>
    <row r="328" spans="1:1" ht="15.75">
      <c r="A328" s="1155"/>
    </row>
    <row r="329" spans="1:1" ht="15.75">
      <c r="A329" s="1155"/>
    </row>
    <row r="330" spans="1:1" ht="15.75">
      <c r="A330" s="1155"/>
    </row>
    <row r="331" spans="1:1" ht="15.75">
      <c r="A331" s="1155"/>
    </row>
    <row r="332" spans="1:1" ht="15.75">
      <c r="A332" s="1155"/>
    </row>
    <row r="333" spans="1:1" ht="15.75">
      <c r="A333" s="1155"/>
    </row>
    <row r="334" spans="1:1" ht="15.75">
      <c r="A334" s="1155"/>
    </row>
    <row r="335" spans="1:1" ht="15.75">
      <c r="A335" s="1155"/>
    </row>
    <row r="336" spans="1:1" ht="15.75">
      <c r="A336" s="1155"/>
    </row>
    <row r="337" spans="1:1" ht="15.75">
      <c r="A337" s="1155"/>
    </row>
    <row r="338" spans="1:1" ht="15.75">
      <c r="A338" s="1155"/>
    </row>
    <row r="339" spans="1:1" ht="15.75">
      <c r="A339" s="1155"/>
    </row>
    <row r="340" spans="1:1" ht="15.75">
      <c r="A340" s="1155"/>
    </row>
    <row r="341" spans="1:1" ht="15.75">
      <c r="A341" s="1155"/>
    </row>
    <row r="342" spans="1:1" ht="15.75">
      <c r="A342" s="1155"/>
    </row>
    <row r="343" spans="1:1" ht="15.75">
      <c r="A343" s="1155"/>
    </row>
    <row r="344" spans="1:1" ht="15.75">
      <c r="A344" s="1155"/>
    </row>
    <row r="345" spans="1:1" ht="15.75">
      <c r="A345" s="1155"/>
    </row>
    <row r="346" spans="1:1" ht="15.75">
      <c r="A346" s="1155"/>
    </row>
    <row r="347" spans="1:1" ht="15.75">
      <c r="A347" s="1155"/>
    </row>
    <row r="348" spans="1:1" ht="15.75">
      <c r="A348" s="1155"/>
    </row>
    <row r="349" spans="1:1" ht="15.75">
      <c r="A349" s="1155"/>
    </row>
    <row r="350" spans="1:1" ht="15.75">
      <c r="A350" s="1155"/>
    </row>
    <row r="351" spans="1:1" ht="15.75">
      <c r="A351" s="1155"/>
    </row>
    <row r="352" spans="1:1" ht="15.75">
      <c r="A352" s="1155"/>
    </row>
    <row r="353" spans="1:1" ht="15.75">
      <c r="A353" s="1155"/>
    </row>
    <row r="354" spans="1:1" ht="15.75">
      <c r="A354" s="1155"/>
    </row>
    <row r="355" spans="1:1" ht="15.75">
      <c r="A355" s="1155"/>
    </row>
    <row r="356" spans="1:1" ht="15.75">
      <c r="A356" s="1155"/>
    </row>
    <row r="357" spans="1:1" ht="15.75">
      <c r="A357" s="1155"/>
    </row>
    <row r="358" spans="1:1" ht="15.75">
      <c r="A358" s="1155"/>
    </row>
    <row r="359" spans="1:1" ht="15.75">
      <c r="A359" s="1155"/>
    </row>
    <row r="360" spans="1:1" ht="15.75">
      <c r="A360" s="1155"/>
    </row>
    <row r="361" spans="1:1" ht="15.75">
      <c r="A361" s="1155"/>
    </row>
    <row r="362" spans="1:1" ht="15.75">
      <c r="A362" s="1155"/>
    </row>
    <row r="363" spans="1:1" ht="15.75">
      <c r="A363" s="1155"/>
    </row>
    <row r="364" spans="1:1" ht="15.75">
      <c r="A364" s="1155"/>
    </row>
    <row r="365" spans="1:1" ht="15.75">
      <c r="A365" s="1155"/>
    </row>
    <row r="366" spans="1:1" ht="15.75">
      <c r="A366" s="1155"/>
    </row>
    <row r="367" spans="1:1" ht="15.75">
      <c r="A367" s="1155"/>
    </row>
    <row r="368" spans="1:1" ht="15.75">
      <c r="A368" s="1155"/>
    </row>
    <row r="369" spans="1:1" ht="15.75">
      <c r="A369" s="1155"/>
    </row>
    <row r="370" spans="1:1" ht="15.75">
      <c r="A370" s="1155"/>
    </row>
    <row r="371" spans="1:1" ht="15.75">
      <c r="A371" s="1155"/>
    </row>
    <row r="372" spans="1:1" ht="15.75">
      <c r="A372" s="1155"/>
    </row>
    <row r="373" spans="1:1" ht="15.75">
      <c r="A373" s="1155"/>
    </row>
    <row r="374" spans="1:1" ht="15.75">
      <c r="A374" s="1155"/>
    </row>
    <row r="375" spans="1:1" ht="15.75">
      <c r="A375" s="1155"/>
    </row>
    <row r="376" spans="1:1" ht="15.75">
      <c r="A376" s="1155"/>
    </row>
    <row r="377" spans="1:1" ht="15.75">
      <c r="A377" s="1155"/>
    </row>
    <row r="378" spans="1:1" ht="15.75">
      <c r="A378" s="1155"/>
    </row>
    <row r="379" spans="1:1" ht="15.75">
      <c r="A379" s="1155"/>
    </row>
    <row r="380" spans="1:1" ht="15.75">
      <c r="A380" s="1155"/>
    </row>
    <row r="381" spans="1:1" ht="15.75">
      <c r="A381" s="1155"/>
    </row>
    <row r="382" spans="1:1" ht="15.75">
      <c r="A382" s="1155"/>
    </row>
    <row r="383" spans="1:1" ht="15.75">
      <c r="A383" s="1155"/>
    </row>
    <row r="384" spans="1:1" ht="15.75">
      <c r="A384" s="1155"/>
    </row>
    <row r="385" spans="1:1" ht="15.75">
      <c r="A385" s="1155"/>
    </row>
    <row r="386" spans="1:1" ht="15.75">
      <c r="A386" s="1155"/>
    </row>
    <row r="387" spans="1:1" ht="15.75">
      <c r="A387" s="1155"/>
    </row>
    <row r="388" spans="1:1" ht="15.75">
      <c r="A388" s="1155"/>
    </row>
    <row r="389" spans="1:1" ht="15.75">
      <c r="A389" s="1155"/>
    </row>
    <row r="390" spans="1:1" ht="15.75">
      <c r="A390" s="1155"/>
    </row>
    <row r="391" spans="1:1" ht="15.75">
      <c r="A391" s="1155"/>
    </row>
    <row r="392" spans="1:1" ht="15.75">
      <c r="A392" s="1155"/>
    </row>
    <row r="393" spans="1:1" ht="15.75">
      <c r="A393" s="1155"/>
    </row>
    <row r="394" spans="1:1" ht="15.75">
      <c r="A394" s="1155"/>
    </row>
    <row r="395" spans="1:1" ht="15.75">
      <c r="A395" s="1155"/>
    </row>
    <row r="396" spans="1:1" ht="15.75">
      <c r="A396" s="1155"/>
    </row>
    <row r="397" spans="1:1" ht="15.75">
      <c r="A397" s="1155"/>
    </row>
    <row r="398" spans="1:1" ht="15.75">
      <c r="A398" s="1155"/>
    </row>
    <row r="399" spans="1:1" ht="15.75">
      <c r="A399" s="1155"/>
    </row>
    <row r="400" spans="1:1" ht="15.75">
      <c r="A400" s="1155"/>
    </row>
    <row r="401" spans="1:1" ht="15.75">
      <c r="A401" s="1155"/>
    </row>
    <row r="402" spans="1:1" ht="15.75">
      <c r="A402" s="1155"/>
    </row>
    <row r="403" spans="1:1" ht="15.75">
      <c r="A403" s="1155"/>
    </row>
    <row r="404" spans="1:1" ht="15.75">
      <c r="A404" s="1155"/>
    </row>
    <row r="405" spans="1:1" ht="15.75">
      <c r="A405" s="1155"/>
    </row>
    <row r="406" spans="1:1" ht="15.75">
      <c r="A406" s="1155"/>
    </row>
    <row r="407" spans="1:1" ht="15.75">
      <c r="A407" s="1155"/>
    </row>
    <row r="408" spans="1:1" ht="15.75">
      <c r="A408" s="1155"/>
    </row>
    <row r="409" spans="1:1" ht="15.75">
      <c r="A409" s="1155"/>
    </row>
    <row r="410" spans="1:1" ht="15.75">
      <c r="A410" s="1155"/>
    </row>
    <row r="411" spans="1:1" ht="15.75">
      <c r="A411" s="1155"/>
    </row>
    <row r="412" spans="1:1" ht="15.75">
      <c r="A412" s="1155"/>
    </row>
    <row r="413" spans="1:1" ht="15.75">
      <c r="A413" s="1155"/>
    </row>
    <row r="414" spans="1:1" ht="15.75">
      <c r="A414" s="1155"/>
    </row>
    <row r="415" spans="1:1" ht="15.75">
      <c r="A415" s="1155"/>
    </row>
    <row r="416" spans="1:1" ht="15.75">
      <c r="A416" s="1155"/>
    </row>
    <row r="417" spans="1:1" ht="15.75">
      <c r="A417" s="1155"/>
    </row>
    <row r="418" spans="1:1" ht="15.75">
      <c r="A418" s="1155"/>
    </row>
    <row r="419" spans="1:1" ht="15.75">
      <c r="A419" s="1155"/>
    </row>
    <row r="420" spans="1:1" ht="15.75">
      <c r="A420" s="1155"/>
    </row>
    <row r="421" spans="1:1" ht="15.75">
      <c r="A421" s="1155"/>
    </row>
    <row r="422" spans="1:1" ht="15.75">
      <c r="A422" s="1155"/>
    </row>
    <row r="423" spans="1:1" ht="15.75">
      <c r="A423" s="1155"/>
    </row>
    <row r="424" spans="1:1" ht="15.75">
      <c r="A424" s="1155"/>
    </row>
    <row r="425" spans="1:1" ht="15.75">
      <c r="A425" s="1155"/>
    </row>
    <row r="426" spans="1:1" ht="15.75">
      <c r="A426" s="1155"/>
    </row>
    <row r="427" spans="1:1" ht="15.75">
      <c r="A427" s="1155"/>
    </row>
    <row r="428" spans="1:1" ht="15.75">
      <c r="A428" s="1155"/>
    </row>
    <row r="429" spans="1:1" ht="15.75">
      <c r="A429" s="1155"/>
    </row>
    <row r="430" spans="1:1" ht="15.75">
      <c r="A430" s="1155"/>
    </row>
    <row r="431" spans="1:1" ht="15.75">
      <c r="A431" s="1155"/>
    </row>
    <row r="432" spans="1:1" ht="15.75">
      <c r="A432" s="1155"/>
    </row>
    <row r="433" spans="1:1" ht="15.75">
      <c r="A433" s="1155"/>
    </row>
    <row r="434" spans="1:1" ht="15.75">
      <c r="A434" s="1155"/>
    </row>
    <row r="435" spans="1:1" ht="15.75">
      <c r="A435" s="1155"/>
    </row>
    <row r="436" spans="1:1" ht="15.75">
      <c r="A436" s="1155"/>
    </row>
    <row r="437" spans="1:1" ht="15.75">
      <c r="A437" s="1155"/>
    </row>
    <row r="438" spans="1:1" ht="15.75">
      <c r="A438" s="1155"/>
    </row>
    <row r="439" spans="1:1" ht="15.75">
      <c r="A439" s="1155"/>
    </row>
    <row r="440" spans="1:1" ht="15.75">
      <c r="A440" s="1155"/>
    </row>
    <row r="441" spans="1:1" ht="15.75">
      <c r="A441" s="1155"/>
    </row>
    <row r="442" spans="1:1" ht="15.75">
      <c r="A442" s="1155"/>
    </row>
    <row r="443" spans="1:1" ht="15.75">
      <c r="A443" s="1155"/>
    </row>
    <row r="444" spans="1:1" ht="15.75">
      <c r="A444" s="1155"/>
    </row>
    <row r="445" spans="1:1" ht="15.75">
      <c r="A445" s="1155"/>
    </row>
    <row r="446" spans="1:1" ht="15.75">
      <c r="A446" s="1155"/>
    </row>
    <row r="447" spans="1:1" ht="15.75">
      <c r="A447" s="1155"/>
    </row>
    <row r="448" spans="1:1" ht="15.75">
      <c r="A448" s="1155"/>
    </row>
    <row r="449" spans="1:1" ht="15.75">
      <c r="A449" s="1155"/>
    </row>
    <row r="450" spans="1:1" ht="15.75">
      <c r="A450" s="1155"/>
    </row>
    <row r="451" spans="1:1" ht="15.75">
      <c r="A451" s="1155"/>
    </row>
    <row r="452" spans="1:1" ht="15.75">
      <c r="A452" s="1155"/>
    </row>
    <row r="453" spans="1:1" ht="15.75">
      <c r="A453" s="1155"/>
    </row>
    <row r="454" spans="1:1" ht="15.75">
      <c r="A454" s="1155"/>
    </row>
    <row r="455" spans="1:1" ht="15.75">
      <c r="A455" s="1155"/>
    </row>
    <row r="456" spans="1:1" ht="15.75">
      <c r="A456" s="1155"/>
    </row>
    <row r="457" spans="1:1" ht="15.75">
      <c r="A457" s="1155"/>
    </row>
    <row r="458" spans="1:1" ht="15.75">
      <c r="A458" s="1155"/>
    </row>
    <row r="459" spans="1:1" ht="15.75">
      <c r="A459" s="1155"/>
    </row>
    <row r="460" spans="1:1" ht="15.75">
      <c r="A460" s="1155"/>
    </row>
    <row r="461" spans="1:1" ht="15.75">
      <c r="A461" s="1155"/>
    </row>
    <row r="462" spans="1:1" ht="15.75">
      <c r="A462" s="1155"/>
    </row>
    <row r="463" spans="1:1" ht="15.75">
      <c r="A463" s="1155"/>
    </row>
    <row r="464" spans="1:1" ht="15.75">
      <c r="A464" s="1155"/>
    </row>
    <row r="465" spans="1:1" ht="15.75">
      <c r="A465" s="1155"/>
    </row>
    <row r="466" spans="1:1" ht="15.75">
      <c r="A466" s="1155"/>
    </row>
    <row r="467" spans="1:1" ht="15.75">
      <c r="A467" s="1155"/>
    </row>
    <row r="468" spans="1:1" ht="15.75">
      <c r="A468" s="1155"/>
    </row>
    <row r="469" spans="1:1" ht="15.75">
      <c r="A469" s="1155"/>
    </row>
    <row r="470" spans="1:1" ht="15.75">
      <c r="A470" s="1155"/>
    </row>
    <row r="471" spans="1:1" ht="15.75">
      <c r="A471" s="1155"/>
    </row>
    <row r="472" spans="1:1" ht="15.75">
      <c r="A472" s="1155"/>
    </row>
    <row r="473" spans="1:1" ht="15.75">
      <c r="A473" s="1155"/>
    </row>
    <row r="474" spans="1:1" ht="15.75">
      <c r="A474" s="1155"/>
    </row>
    <row r="475" spans="1:1" ht="15.75">
      <c r="A475" s="1155"/>
    </row>
    <row r="476" spans="1:1" ht="15.75">
      <c r="A476" s="1155"/>
    </row>
    <row r="477" spans="1:1" ht="15.75">
      <c r="A477" s="1155"/>
    </row>
    <row r="478" spans="1:1" ht="15.75">
      <c r="A478" s="1155"/>
    </row>
    <row r="479" spans="1:1" ht="15.75">
      <c r="A479" s="1155"/>
    </row>
    <row r="480" spans="1:1" ht="15.75">
      <c r="A480" s="1155"/>
    </row>
    <row r="481" spans="1:1" ht="15.75">
      <c r="A481" s="1155"/>
    </row>
    <row r="482" spans="1:1" ht="15.75">
      <c r="A482" s="1155"/>
    </row>
    <row r="483" spans="1:1" ht="15.75">
      <c r="A483" s="1155"/>
    </row>
    <row r="484" spans="1:1" ht="15.75">
      <c r="A484" s="1155"/>
    </row>
    <row r="485" spans="1:1" ht="15.75">
      <c r="A485" s="1155"/>
    </row>
    <row r="486" spans="1:1" ht="15.75">
      <c r="A486" s="1155"/>
    </row>
    <row r="487" spans="1:1" ht="15.75">
      <c r="A487" s="1155"/>
    </row>
    <row r="488" spans="1:1" ht="15.75">
      <c r="A488" s="1155"/>
    </row>
    <row r="489" spans="1:1" ht="15.75">
      <c r="A489" s="1155"/>
    </row>
    <row r="490" spans="1:1" ht="15.75">
      <c r="A490" s="1155"/>
    </row>
    <row r="491" spans="1:1" ht="15.75">
      <c r="A491" s="1155"/>
    </row>
    <row r="492" spans="1:1" ht="15.75">
      <c r="A492" s="1155"/>
    </row>
    <row r="493" spans="1:1" ht="15.75">
      <c r="A493" s="1155"/>
    </row>
    <row r="494" spans="1:1" ht="15.75">
      <c r="A494" s="1155"/>
    </row>
    <row r="495" spans="1:1" ht="15.75">
      <c r="A495" s="1155"/>
    </row>
    <row r="496" spans="1:1" ht="15.75">
      <c r="A496" s="1155"/>
    </row>
    <row r="497" spans="1:1" ht="15.75">
      <c r="A497" s="1155"/>
    </row>
    <row r="498" spans="1:1" ht="15.75">
      <c r="A498" s="1155"/>
    </row>
    <row r="499" spans="1:1" ht="15.75">
      <c r="A499" s="1155"/>
    </row>
    <row r="500" spans="1:1" ht="15.75">
      <c r="A500" s="1155"/>
    </row>
    <row r="501" spans="1:1" ht="15.75">
      <c r="A501" s="1155"/>
    </row>
    <row r="502" spans="1:1" ht="15.75">
      <c r="A502" s="1155"/>
    </row>
    <row r="503" spans="1:1" ht="15.75">
      <c r="A503" s="1155"/>
    </row>
    <row r="504" spans="1:1" ht="15.75">
      <c r="A504" s="1155"/>
    </row>
    <row r="505" spans="1:1" ht="15.75">
      <c r="A505" s="1155"/>
    </row>
    <row r="506" spans="1:1" ht="15.75">
      <c r="A506" s="1155"/>
    </row>
    <row r="507" spans="1:1" ht="15.75">
      <c r="A507" s="1155"/>
    </row>
    <row r="508" spans="1:1" ht="15.75">
      <c r="A508" s="1155"/>
    </row>
    <row r="509" spans="1:1" ht="15.75">
      <c r="A509" s="1155"/>
    </row>
    <row r="510" spans="1:1" ht="15.75">
      <c r="A510" s="1155"/>
    </row>
    <row r="511" spans="1:1" ht="15.75">
      <c r="A511" s="1155"/>
    </row>
    <row r="512" spans="1:1" ht="15.75">
      <c r="A512" s="1155"/>
    </row>
    <row r="513" spans="1:1" ht="15.75">
      <c r="A513" s="1155"/>
    </row>
    <row r="514" spans="1:1" ht="15.75">
      <c r="A514" s="1155"/>
    </row>
    <row r="515" spans="1:1" ht="15.75">
      <c r="A515" s="1155"/>
    </row>
    <row r="516" spans="1:1" ht="15.75">
      <c r="A516" s="1155"/>
    </row>
    <row r="517" spans="1:1" ht="15.75">
      <c r="A517" s="1155"/>
    </row>
    <row r="518" spans="1:1" ht="15.75">
      <c r="A518" s="1155"/>
    </row>
    <row r="519" spans="1:1" ht="15.75">
      <c r="A519" s="1155"/>
    </row>
    <row r="520" spans="1:1" ht="15.75">
      <c r="A520" s="1155"/>
    </row>
    <row r="521" spans="1:1" ht="15.75">
      <c r="A521" s="1155"/>
    </row>
    <row r="522" spans="1:1" ht="15.75">
      <c r="A522" s="1155"/>
    </row>
    <row r="523" spans="1:1" ht="15.75">
      <c r="A523" s="1155"/>
    </row>
    <row r="524" spans="1:1" ht="15.75">
      <c r="A524" s="1155"/>
    </row>
    <row r="525" spans="1:1" ht="15.75">
      <c r="A525" s="1155"/>
    </row>
    <row r="526" spans="1:1" ht="15.75">
      <c r="A526" s="1155"/>
    </row>
    <row r="527" spans="1:1" ht="15.75">
      <c r="A527" s="1155"/>
    </row>
    <row r="528" spans="1:1" ht="15.75">
      <c r="A528" s="1155"/>
    </row>
    <row r="529" spans="1:1" ht="15.75">
      <c r="A529" s="1155"/>
    </row>
    <row r="530" spans="1:1" ht="15.75">
      <c r="A530" s="1155"/>
    </row>
    <row r="531" spans="1:1" ht="15.75">
      <c r="A531" s="1155"/>
    </row>
    <row r="532" spans="1:1" ht="15.75">
      <c r="A532" s="1155"/>
    </row>
    <row r="533" spans="1:1" ht="15.75">
      <c r="A533" s="1155"/>
    </row>
    <row r="534" spans="1:1" ht="15.75">
      <c r="A534" s="1155"/>
    </row>
    <row r="535" spans="1:1" ht="15.75">
      <c r="A535" s="1155"/>
    </row>
    <row r="536" spans="1:1" ht="15.75">
      <c r="A536" s="1155"/>
    </row>
    <row r="537" spans="1:1" ht="15.75">
      <c r="A537" s="1155"/>
    </row>
    <row r="538" spans="1:1" ht="15.75">
      <c r="A538" s="1155"/>
    </row>
    <row r="539" spans="1:1" ht="15.75">
      <c r="A539" s="1155"/>
    </row>
    <row r="540" spans="1:1" ht="15.75">
      <c r="A540" s="1155"/>
    </row>
    <row r="541" spans="1:1" ht="15.75">
      <c r="A541" s="1155"/>
    </row>
    <row r="542" spans="1:1" ht="15.75">
      <c r="A542" s="1155"/>
    </row>
    <row r="543" spans="1:1" ht="15.75">
      <c r="A543" s="1155"/>
    </row>
    <row r="544" spans="1:1" ht="15.75">
      <c r="A544" s="1155"/>
    </row>
    <row r="545" spans="1:1" ht="15.75">
      <c r="A545" s="1155"/>
    </row>
    <row r="546" spans="1:1" ht="15.75">
      <c r="A546" s="1155"/>
    </row>
    <row r="547" spans="1:1" ht="15.75">
      <c r="A547" s="1155"/>
    </row>
    <row r="548" spans="1:1" ht="15.75">
      <c r="A548" s="1155"/>
    </row>
    <row r="549" spans="1:1" ht="15.75">
      <c r="A549" s="1155"/>
    </row>
    <row r="550" spans="1:1" ht="15.75">
      <c r="A550" s="1155"/>
    </row>
    <row r="551" spans="1:1" ht="15.75">
      <c r="A551" s="1155"/>
    </row>
    <row r="552" spans="1:1" ht="15.75">
      <c r="A552" s="1155"/>
    </row>
    <row r="553" spans="1:1" ht="15.75">
      <c r="A553" s="1155"/>
    </row>
    <row r="554" spans="1:1" ht="15.75">
      <c r="A554" s="1155"/>
    </row>
    <row r="555" spans="1:1" ht="15.75">
      <c r="A555" s="1155"/>
    </row>
    <row r="556" spans="1:1" ht="15.75">
      <c r="A556" s="1155"/>
    </row>
    <row r="557" spans="1:1" ht="15.75">
      <c r="A557" s="1155"/>
    </row>
    <row r="558" spans="1:1" ht="15.75">
      <c r="A558" s="1155"/>
    </row>
    <row r="559" spans="1:1" ht="15.75">
      <c r="A559" s="1155"/>
    </row>
    <row r="560" spans="1:1" ht="15.75">
      <c r="A560" s="1155"/>
    </row>
    <row r="561" spans="1:1" ht="15.75">
      <c r="A561" s="1155"/>
    </row>
    <row r="562" spans="1:1" ht="15.75">
      <c r="A562" s="1155"/>
    </row>
    <row r="563" spans="1:1" ht="15.75">
      <c r="A563" s="1155"/>
    </row>
    <row r="564" spans="1:1" ht="15.75">
      <c r="A564" s="1155"/>
    </row>
    <row r="565" spans="1:1" ht="15.75">
      <c r="A565" s="1155"/>
    </row>
    <row r="566" spans="1:1" ht="15.75">
      <c r="A566" s="1155"/>
    </row>
    <row r="567" spans="1:1" ht="15.75">
      <c r="A567" s="1155"/>
    </row>
    <row r="568" spans="1:1" ht="15.75">
      <c r="A568" s="1155"/>
    </row>
    <row r="569" spans="1:1" ht="15.75">
      <c r="A569" s="1155"/>
    </row>
    <row r="570" spans="1:1" ht="15.75">
      <c r="A570" s="1155"/>
    </row>
    <row r="571" spans="1:1" ht="15.75">
      <c r="A571" s="1155"/>
    </row>
    <row r="572" spans="1:1" ht="15.75">
      <c r="A572" s="1155"/>
    </row>
    <row r="573" spans="1:1" ht="15.75">
      <c r="A573" s="1155"/>
    </row>
    <row r="574" spans="1:1" ht="15.75">
      <c r="A574" s="1155"/>
    </row>
    <row r="575" spans="1:1" ht="15.75">
      <c r="A575" s="1155"/>
    </row>
    <row r="576" spans="1:1" ht="15.75">
      <c r="A576" s="1155"/>
    </row>
    <row r="577" spans="1:1" ht="15.75">
      <c r="A577" s="1155"/>
    </row>
    <row r="578" spans="1:1" ht="15.75">
      <c r="A578" s="1155"/>
    </row>
    <row r="579" spans="1:1" ht="15.75">
      <c r="A579" s="1155"/>
    </row>
    <row r="580" spans="1:1" ht="15.75">
      <c r="A580" s="1155"/>
    </row>
    <row r="581" spans="1:1" ht="15.75">
      <c r="A581" s="1155"/>
    </row>
    <row r="582" spans="1:1" ht="15.75">
      <c r="A582" s="1155"/>
    </row>
    <row r="583" spans="1:1" ht="15.75">
      <c r="A583" s="1155"/>
    </row>
    <row r="584" spans="1:1" ht="15.75">
      <c r="A584" s="1155"/>
    </row>
    <row r="585" spans="1:1" ht="15.75">
      <c r="A585" s="1155"/>
    </row>
    <row r="586" spans="1:1" ht="15.75">
      <c r="A586" s="1155"/>
    </row>
    <row r="587" spans="1:1" ht="15.75">
      <c r="A587" s="1155"/>
    </row>
    <row r="588" spans="1:1" ht="15.75">
      <c r="A588" s="1155"/>
    </row>
    <row r="589" spans="1:1" ht="15.75">
      <c r="A589" s="1155"/>
    </row>
    <row r="590" spans="1:1" ht="15.75">
      <c r="A590" s="1155"/>
    </row>
    <row r="591" spans="1:1" ht="15.75">
      <c r="A591" s="1155"/>
    </row>
    <row r="592" spans="1:1" ht="15.75">
      <c r="A592" s="1155"/>
    </row>
    <row r="593" spans="1:1" ht="15.75">
      <c r="A593" s="1155"/>
    </row>
    <row r="594" spans="1:1" ht="15.75">
      <c r="A594" s="1155"/>
    </row>
    <row r="595" spans="1:1" ht="15.75">
      <c r="A595" s="1155"/>
    </row>
    <row r="596" spans="1:1" ht="15.75">
      <c r="A596" s="1155"/>
    </row>
    <row r="597" spans="1:1" ht="15.75">
      <c r="A597" s="1155"/>
    </row>
    <row r="598" spans="1:1" ht="15.75">
      <c r="A598" s="1155"/>
    </row>
    <row r="599" spans="1:1" ht="15.75">
      <c r="A599" s="1155"/>
    </row>
    <row r="600" spans="1:1" ht="15.75">
      <c r="A600" s="1155"/>
    </row>
    <row r="601" spans="1:1" ht="15.75">
      <c r="A601" s="1155"/>
    </row>
    <row r="602" spans="1:1" ht="15.75">
      <c r="A602" s="1155"/>
    </row>
    <row r="603" spans="1:1" ht="15.75">
      <c r="A603" s="1155"/>
    </row>
    <row r="604" spans="1:1" ht="15.75">
      <c r="A604" s="1155"/>
    </row>
    <row r="605" spans="1:1" ht="15.75">
      <c r="A605" s="1155"/>
    </row>
    <row r="606" spans="1:1" ht="15.75">
      <c r="A606" s="1155"/>
    </row>
    <row r="607" spans="1:1" ht="15.75">
      <c r="A607" s="1155"/>
    </row>
    <row r="608" spans="1:1" ht="15.75">
      <c r="A608" s="1155"/>
    </row>
    <row r="609" spans="1:1" ht="15.75">
      <c r="A609" s="1155"/>
    </row>
    <row r="610" spans="1:1" ht="15.75">
      <c r="A610" s="1155"/>
    </row>
    <row r="611" spans="1:1" ht="15.75">
      <c r="A611" s="1155"/>
    </row>
    <row r="612" spans="1:1" ht="15.75">
      <c r="A612" s="1155"/>
    </row>
    <row r="613" spans="1:1" ht="15.75">
      <c r="A613" s="1155"/>
    </row>
    <row r="614" spans="1:1" ht="15.75">
      <c r="A614" s="1155"/>
    </row>
    <row r="615" spans="1:1" ht="15.75">
      <c r="A615" s="1155"/>
    </row>
    <row r="616" spans="1:1" ht="15.75">
      <c r="A616" s="1155"/>
    </row>
    <row r="617" spans="1:1" ht="15.75">
      <c r="A617" s="1155"/>
    </row>
    <row r="618" spans="1:1" ht="15.75">
      <c r="A618" s="1155"/>
    </row>
    <row r="619" spans="1:1" ht="15.75">
      <c r="A619" s="1155"/>
    </row>
    <row r="620" spans="1:1" ht="15.75">
      <c r="A620" s="1155"/>
    </row>
    <row r="621" spans="1:1" ht="15.75">
      <c r="A621" s="1155"/>
    </row>
    <row r="622" spans="1:1" ht="15.75">
      <c r="A622" s="1155"/>
    </row>
    <row r="623" spans="1:1" ht="15.75">
      <c r="A623" s="1155"/>
    </row>
    <row r="624" spans="1:1" ht="15.75">
      <c r="A624" s="1155"/>
    </row>
    <row r="625" spans="1:1" ht="15.75">
      <c r="A625" s="1155"/>
    </row>
    <row r="626" spans="1:1" ht="15.75">
      <c r="A626" s="1155"/>
    </row>
    <row r="627" spans="1:1" ht="15.75">
      <c r="A627" s="1155"/>
    </row>
    <row r="628" spans="1:1" ht="15.75">
      <c r="A628" s="1155"/>
    </row>
    <row r="629" spans="1:1" ht="15.75">
      <c r="A629" s="1155"/>
    </row>
    <row r="630" spans="1:1" ht="15.75">
      <c r="A630" s="1155"/>
    </row>
    <row r="631" spans="1:1" ht="15.75">
      <c r="A631" s="1155"/>
    </row>
    <row r="632" spans="1:1" ht="15.75">
      <c r="A632" s="1155"/>
    </row>
    <row r="633" spans="1:1" ht="15.75">
      <c r="A633" s="1155"/>
    </row>
    <row r="634" spans="1:1" ht="15.75">
      <c r="A634" s="1155"/>
    </row>
    <row r="635" spans="1:1" ht="15.75">
      <c r="A635" s="1155"/>
    </row>
    <row r="636" spans="1:1" ht="15.75">
      <c r="A636" s="1155"/>
    </row>
    <row r="637" spans="1:1" ht="15.75">
      <c r="A637" s="1155"/>
    </row>
    <row r="638" spans="1:1" ht="15.75">
      <c r="A638" s="1155"/>
    </row>
    <row r="639" spans="1:1" ht="15.75">
      <c r="A639" s="1155"/>
    </row>
    <row r="640" spans="1:1" ht="15.75">
      <c r="A640" s="1155"/>
    </row>
    <row r="641" spans="1:1" ht="15.75">
      <c r="A641" s="1155"/>
    </row>
    <row r="642" spans="1:1" ht="15.75">
      <c r="A642" s="1155"/>
    </row>
    <row r="643" spans="1:1" ht="15.75">
      <c r="A643" s="1155"/>
    </row>
    <row r="644" spans="1:1" ht="15.75">
      <c r="A644" s="1155"/>
    </row>
    <row r="645" spans="1:1" ht="15.75">
      <c r="A645" s="1155"/>
    </row>
    <row r="646" spans="1:1" ht="15.75">
      <c r="A646" s="1155"/>
    </row>
    <row r="647" spans="1:1" ht="15.75">
      <c r="A647" s="1155"/>
    </row>
    <row r="648" spans="1:1" ht="15.75">
      <c r="A648" s="1155"/>
    </row>
    <row r="649" spans="1:1" ht="15.75">
      <c r="A649" s="1155"/>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AD623"/>
  <sheetViews>
    <sheetView zoomScale="51" zoomScaleNormal="51" workbookViewId="0">
      <selection activeCell="A3" sqref="A3:U3"/>
    </sheetView>
  </sheetViews>
  <sheetFormatPr defaultColWidth="9.140625" defaultRowHeight="12.75"/>
  <cols>
    <col min="1" max="1" width="93" style="297" customWidth="1"/>
    <col min="2" max="21" width="12.28515625" style="290" customWidth="1"/>
    <col min="22" max="22" width="15.7109375" style="585" customWidth="1"/>
    <col min="23" max="256" width="9.140625" style="290"/>
    <col min="257" max="257" width="93" style="290" customWidth="1"/>
    <col min="258" max="277" width="12.28515625" style="290" customWidth="1"/>
    <col min="278" max="278" width="15.7109375" style="290" customWidth="1"/>
    <col min="279" max="512" width="9.140625" style="290"/>
    <col min="513" max="513" width="93" style="290" customWidth="1"/>
    <col min="514" max="533" width="12.28515625" style="290" customWidth="1"/>
    <col min="534" max="534" width="15.7109375" style="290" customWidth="1"/>
    <col min="535" max="768" width="9.140625" style="290"/>
    <col min="769" max="769" width="93" style="290" customWidth="1"/>
    <col min="770" max="789" width="12.28515625" style="290" customWidth="1"/>
    <col min="790" max="790" width="15.7109375" style="290" customWidth="1"/>
    <col min="791" max="1024" width="9.140625" style="290"/>
    <col min="1025" max="1025" width="93" style="290" customWidth="1"/>
    <col min="1026" max="1045" width="12.28515625" style="290" customWidth="1"/>
    <col min="1046" max="1046" width="15.7109375" style="290" customWidth="1"/>
    <col min="1047" max="1280" width="9.140625" style="290"/>
    <col min="1281" max="1281" width="93" style="290" customWidth="1"/>
    <col min="1282" max="1301" width="12.28515625" style="290" customWidth="1"/>
    <col min="1302" max="1302" width="15.7109375" style="290" customWidth="1"/>
    <col min="1303" max="1536" width="9.140625" style="290"/>
    <col min="1537" max="1537" width="93" style="290" customWidth="1"/>
    <col min="1538" max="1557" width="12.28515625" style="290" customWidth="1"/>
    <col min="1558" max="1558" width="15.7109375" style="290" customWidth="1"/>
    <col min="1559" max="1792" width="9.140625" style="290"/>
    <col min="1793" max="1793" width="93" style="290" customWidth="1"/>
    <col min="1794" max="1813" width="12.28515625" style="290" customWidth="1"/>
    <col min="1814" max="1814" width="15.7109375" style="290" customWidth="1"/>
    <col min="1815" max="2048" width="9.140625" style="290"/>
    <col min="2049" max="2049" width="93" style="290" customWidth="1"/>
    <col min="2050" max="2069" width="12.28515625" style="290" customWidth="1"/>
    <col min="2070" max="2070" width="15.7109375" style="290" customWidth="1"/>
    <col min="2071" max="2304" width="9.140625" style="290"/>
    <col min="2305" max="2305" width="93" style="290" customWidth="1"/>
    <col min="2306" max="2325" width="12.28515625" style="290" customWidth="1"/>
    <col min="2326" max="2326" width="15.7109375" style="290" customWidth="1"/>
    <col min="2327" max="2560" width="9.140625" style="290"/>
    <col min="2561" max="2561" width="93" style="290" customWidth="1"/>
    <col min="2562" max="2581" width="12.28515625" style="290" customWidth="1"/>
    <col min="2582" max="2582" width="15.7109375" style="290" customWidth="1"/>
    <col min="2583" max="2816" width="9.140625" style="290"/>
    <col min="2817" max="2817" width="93" style="290" customWidth="1"/>
    <col min="2818" max="2837" width="12.28515625" style="290" customWidth="1"/>
    <col min="2838" max="2838" width="15.7109375" style="290" customWidth="1"/>
    <col min="2839" max="3072" width="9.140625" style="290"/>
    <col min="3073" max="3073" width="93" style="290" customWidth="1"/>
    <col min="3074" max="3093" width="12.28515625" style="290" customWidth="1"/>
    <col min="3094" max="3094" width="15.7109375" style="290" customWidth="1"/>
    <col min="3095" max="3328" width="9.140625" style="290"/>
    <col min="3329" max="3329" width="93" style="290" customWidth="1"/>
    <col min="3330" max="3349" width="12.28515625" style="290" customWidth="1"/>
    <col min="3350" max="3350" width="15.7109375" style="290" customWidth="1"/>
    <col min="3351" max="3584" width="9.140625" style="290"/>
    <col min="3585" max="3585" width="93" style="290" customWidth="1"/>
    <col min="3586" max="3605" width="12.28515625" style="290" customWidth="1"/>
    <col min="3606" max="3606" width="15.7109375" style="290" customWidth="1"/>
    <col min="3607" max="3840" width="9.140625" style="290"/>
    <col min="3841" max="3841" width="93" style="290" customWidth="1"/>
    <col min="3842" max="3861" width="12.28515625" style="290" customWidth="1"/>
    <col min="3862" max="3862" width="15.7109375" style="290" customWidth="1"/>
    <col min="3863" max="4096" width="9.140625" style="290"/>
    <col min="4097" max="4097" width="93" style="290" customWidth="1"/>
    <col min="4098" max="4117" width="12.28515625" style="290" customWidth="1"/>
    <col min="4118" max="4118" width="15.7109375" style="290" customWidth="1"/>
    <col min="4119" max="4352" width="9.140625" style="290"/>
    <col min="4353" max="4353" width="93" style="290" customWidth="1"/>
    <col min="4354" max="4373" width="12.28515625" style="290" customWidth="1"/>
    <col min="4374" max="4374" width="15.7109375" style="290" customWidth="1"/>
    <col min="4375" max="4608" width="9.140625" style="290"/>
    <col min="4609" max="4609" width="93" style="290" customWidth="1"/>
    <col min="4610" max="4629" width="12.28515625" style="290" customWidth="1"/>
    <col min="4630" max="4630" width="15.7109375" style="290" customWidth="1"/>
    <col min="4631" max="4864" width="9.140625" style="290"/>
    <col min="4865" max="4865" width="93" style="290" customWidth="1"/>
    <col min="4866" max="4885" width="12.28515625" style="290" customWidth="1"/>
    <col min="4886" max="4886" width="15.7109375" style="290" customWidth="1"/>
    <col min="4887" max="5120" width="9.140625" style="290"/>
    <col min="5121" max="5121" width="93" style="290" customWidth="1"/>
    <col min="5122" max="5141" width="12.28515625" style="290" customWidth="1"/>
    <col min="5142" max="5142" width="15.7109375" style="290" customWidth="1"/>
    <col min="5143" max="5376" width="9.140625" style="290"/>
    <col min="5377" max="5377" width="93" style="290" customWidth="1"/>
    <col min="5378" max="5397" width="12.28515625" style="290" customWidth="1"/>
    <col min="5398" max="5398" width="15.7109375" style="290" customWidth="1"/>
    <col min="5399" max="5632" width="9.140625" style="290"/>
    <col min="5633" max="5633" width="93" style="290" customWidth="1"/>
    <col min="5634" max="5653" width="12.28515625" style="290" customWidth="1"/>
    <col min="5654" max="5654" width="15.7109375" style="290" customWidth="1"/>
    <col min="5655" max="5888" width="9.140625" style="290"/>
    <col min="5889" max="5889" width="93" style="290" customWidth="1"/>
    <col min="5890" max="5909" width="12.28515625" style="290" customWidth="1"/>
    <col min="5910" max="5910" width="15.7109375" style="290" customWidth="1"/>
    <col min="5911" max="6144" width="9.140625" style="290"/>
    <col min="6145" max="6145" width="93" style="290" customWidth="1"/>
    <col min="6146" max="6165" width="12.28515625" style="290" customWidth="1"/>
    <col min="6166" max="6166" width="15.7109375" style="290" customWidth="1"/>
    <col min="6167" max="6400" width="9.140625" style="290"/>
    <col min="6401" max="6401" width="93" style="290" customWidth="1"/>
    <col min="6402" max="6421" width="12.28515625" style="290" customWidth="1"/>
    <col min="6422" max="6422" width="15.7109375" style="290" customWidth="1"/>
    <col min="6423" max="6656" width="9.140625" style="290"/>
    <col min="6657" max="6657" width="93" style="290" customWidth="1"/>
    <col min="6658" max="6677" width="12.28515625" style="290" customWidth="1"/>
    <col min="6678" max="6678" width="15.7109375" style="290" customWidth="1"/>
    <col min="6679" max="6912" width="9.140625" style="290"/>
    <col min="6913" max="6913" width="93" style="290" customWidth="1"/>
    <col min="6914" max="6933" width="12.28515625" style="290" customWidth="1"/>
    <col min="6934" max="6934" width="15.7109375" style="290" customWidth="1"/>
    <col min="6935" max="7168" width="9.140625" style="290"/>
    <col min="7169" max="7169" width="93" style="290" customWidth="1"/>
    <col min="7170" max="7189" width="12.28515625" style="290" customWidth="1"/>
    <col min="7190" max="7190" width="15.7109375" style="290" customWidth="1"/>
    <col min="7191" max="7424" width="9.140625" style="290"/>
    <col min="7425" max="7425" width="93" style="290" customWidth="1"/>
    <col min="7426" max="7445" width="12.28515625" style="290" customWidth="1"/>
    <col min="7446" max="7446" width="15.7109375" style="290" customWidth="1"/>
    <col min="7447" max="7680" width="9.140625" style="290"/>
    <col min="7681" max="7681" width="93" style="290" customWidth="1"/>
    <col min="7682" max="7701" width="12.28515625" style="290" customWidth="1"/>
    <col min="7702" max="7702" width="15.7109375" style="290" customWidth="1"/>
    <col min="7703" max="7936" width="9.140625" style="290"/>
    <col min="7937" max="7937" width="93" style="290" customWidth="1"/>
    <col min="7938" max="7957" width="12.28515625" style="290" customWidth="1"/>
    <col min="7958" max="7958" width="15.7109375" style="290" customWidth="1"/>
    <col min="7959" max="8192" width="9.140625" style="290"/>
    <col min="8193" max="8193" width="93" style="290" customWidth="1"/>
    <col min="8194" max="8213" width="12.28515625" style="290" customWidth="1"/>
    <col min="8214" max="8214" width="15.7109375" style="290" customWidth="1"/>
    <col min="8215" max="8448" width="9.140625" style="290"/>
    <col min="8449" max="8449" width="93" style="290" customWidth="1"/>
    <col min="8450" max="8469" width="12.28515625" style="290" customWidth="1"/>
    <col min="8470" max="8470" width="15.7109375" style="290" customWidth="1"/>
    <col min="8471" max="8704" width="9.140625" style="290"/>
    <col min="8705" max="8705" width="93" style="290" customWidth="1"/>
    <col min="8706" max="8725" width="12.28515625" style="290" customWidth="1"/>
    <col min="8726" max="8726" width="15.7109375" style="290" customWidth="1"/>
    <col min="8727" max="8960" width="9.140625" style="290"/>
    <col min="8961" max="8961" width="93" style="290" customWidth="1"/>
    <col min="8962" max="8981" width="12.28515625" style="290" customWidth="1"/>
    <col min="8982" max="8982" width="15.7109375" style="290" customWidth="1"/>
    <col min="8983" max="9216" width="9.140625" style="290"/>
    <col min="9217" max="9217" width="93" style="290" customWidth="1"/>
    <col min="9218" max="9237" width="12.28515625" style="290" customWidth="1"/>
    <col min="9238" max="9238" width="15.7109375" style="290" customWidth="1"/>
    <col min="9239" max="9472" width="9.140625" style="290"/>
    <col min="9473" max="9473" width="93" style="290" customWidth="1"/>
    <col min="9474" max="9493" width="12.28515625" style="290" customWidth="1"/>
    <col min="9494" max="9494" width="15.7109375" style="290" customWidth="1"/>
    <col min="9495" max="9728" width="9.140625" style="290"/>
    <col min="9729" max="9729" width="93" style="290" customWidth="1"/>
    <col min="9730" max="9749" width="12.28515625" style="290" customWidth="1"/>
    <col min="9750" max="9750" width="15.7109375" style="290" customWidth="1"/>
    <col min="9751" max="9984" width="9.140625" style="290"/>
    <col min="9985" max="9985" width="93" style="290" customWidth="1"/>
    <col min="9986" max="10005" width="12.28515625" style="290" customWidth="1"/>
    <col min="10006" max="10006" width="15.7109375" style="290" customWidth="1"/>
    <col min="10007" max="10240" width="9.140625" style="290"/>
    <col min="10241" max="10241" width="93" style="290" customWidth="1"/>
    <col min="10242" max="10261" width="12.28515625" style="290" customWidth="1"/>
    <col min="10262" max="10262" width="15.7109375" style="290" customWidth="1"/>
    <col min="10263" max="10496" width="9.140625" style="290"/>
    <col min="10497" max="10497" width="93" style="290" customWidth="1"/>
    <col min="10498" max="10517" width="12.28515625" style="290" customWidth="1"/>
    <col min="10518" max="10518" width="15.7109375" style="290" customWidth="1"/>
    <col min="10519" max="10752" width="9.140625" style="290"/>
    <col min="10753" max="10753" width="93" style="290" customWidth="1"/>
    <col min="10754" max="10773" width="12.28515625" style="290" customWidth="1"/>
    <col min="10774" max="10774" width="15.7109375" style="290" customWidth="1"/>
    <col min="10775" max="11008" width="9.140625" style="290"/>
    <col min="11009" max="11009" width="93" style="290" customWidth="1"/>
    <col min="11010" max="11029" width="12.28515625" style="290" customWidth="1"/>
    <col min="11030" max="11030" width="15.7109375" style="290" customWidth="1"/>
    <col min="11031" max="11264" width="9.140625" style="290"/>
    <col min="11265" max="11265" width="93" style="290" customWidth="1"/>
    <col min="11266" max="11285" width="12.28515625" style="290" customWidth="1"/>
    <col min="11286" max="11286" width="15.7109375" style="290" customWidth="1"/>
    <col min="11287" max="11520" width="9.140625" style="290"/>
    <col min="11521" max="11521" width="93" style="290" customWidth="1"/>
    <col min="11522" max="11541" width="12.28515625" style="290" customWidth="1"/>
    <col min="11542" max="11542" width="15.7109375" style="290" customWidth="1"/>
    <col min="11543" max="11776" width="9.140625" style="290"/>
    <col min="11777" max="11777" width="93" style="290" customWidth="1"/>
    <col min="11778" max="11797" width="12.28515625" style="290" customWidth="1"/>
    <col min="11798" max="11798" width="15.7109375" style="290" customWidth="1"/>
    <col min="11799" max="12032" width="9.140625" style="290"/>
    <col min="12033" max="12033" width="93" style="290" customWidth="1"/>
    <col min="12034" max="12053" width="12.28515625" style="290" customWidth="1"/>
    <col min="12054" max="12054" width="15.7109375" style="290" customWidth="1"/>
    <col min="12055" max="12288" width="9.140625" style="290"/>
    <col min="12289" max="12289" width="93" style="290" customWidth="1"/>
    <col min="12290" max="12309" width="12.28515625" style="290" customWidth="1"/>
    <col min="12310" max="12310" width="15.7109375" style="290" customWidth="1"/>
    <col min="12311" max="12544" width="9.140625" style="290"/>
    <col min="12545" max="12545" width="93" style="290" customWidth="1"/>
    <col min="12546" max="12565" width="12.28515625" style="290" customWidth="1"/>
    <col min="12566" max="12566" width="15.7109375" style="290" customWidth="1"/>
    <col min="12567" max="12800" width="9.140625" style="290"/>
    <col min="12801" max="12801" width="93" style="290" customWidth="1"/>
    <col min="12802" max="12821" width="12.28515625" style="290" customWidth="1"/>
    <col min="12822" max="12822" width="15.7109375" style="290" customWidth="1"/>
    <col min="12823" max="13056" width="9.140625" style="290"/>
    <col min="13057" max="13057" width="93" style="290" customWidth="1"/>
    <col min="13058" max="13077" width="12.28515625" style="290" customWidth="1"/>
    <col min="13078" max="13078" width="15.7109375" style="290" customWidth="1"/>
    <col min="13079" max="13312" width="9.140625" style="290"/>
    <col min="13313" max="13313" width="93" style="290" customWidth="1"/>
    <col min="13314" max="13333" width="12.28515625" style="290" customWidth="1"/>
    <col min="13334" max="13334" width="15.7109375" style="290" customWidth="1"/>
    <col min="13335" max="13568" width="9.140625" style="290"/>
    <col min="13569" max="13569" width="93" style="290" customWidth="1"/>
    <col min="13570" max="13589" width="12.28515625" style="290" customWidth="1"/>
    <col min="13590" max="13590" width="15.7109375" style="290" customWidth="1"/>
    <col min="13591" max="13824" width="9.140625" style="290"/>
    <col min="13825" max="13825" width="93" style="290" customWidth="1"/>
    <col min="13826" max="13845" width="12.28515625" style="290" customWidth="1"/>
    <col min="13846" max="13846" width="15.7109375" style="290" customWidth="1"/>
    <col min="13847" max="14080" width="9.140625" style="290"/>
    <col min="14081" max="14081" width="93" style="290" customWidth="1"/>
    <col min="14082" max="14101" width="12.28515625" style="290" customWidth="1"/>
    <col min="14102" max="14102" width="15.7109375" style="290" customWidth="1"/>
    <col min="14103" max="14336" width="9.140625" style="290"/>
    <col min="14337" max="14337" width="93" style="290" customWidth="1"/>
    <col min="14338" max="14357" width="12.28515625" style="290" customWidth="1"/>
    <col min="14358" max="14358" width="15.7109375" style="290" customWidth="1"/>
    <col min="14359" max="14592" width="9.140625" style="290"/>
    <col min="14593" max="14593" width="93" style="290" customWidth="1"/>
    <col min="14594" max="14613" width="12.28515625" style="290" customWidth="1"/>
    <col min="14614" max="14614" width="15.7109375" style="290" customWidth="1"/>
    <col min="14615" max="14848" width="9.140625" style="290"/>
    <col min="14849" max="14849" width="93" style="290" customWidth="1"/>
    <col min="14850" max="14869" width="12.28515625" style="290" customWidth="1"/>
    <col min="14870" max="14870" width="15.7109375" style="290" customWidth="1"/>
    <col min="14871" max="15104" width="9.140625" style="290"/>
    <col min="15105" max="15105" width="93" style="290" customWidth="1"/>
    <col min="15106" max="15125" width="12.28515625" style="290" customWidth="1"/>
    <col min="15126" max="15126" width="15.7109375" style="290" customWidth="1"/>
    <col min="15127" max="15360" width="9.140625" style="290"/>
    <col min="15361" max="15361" width="93" style="290" customWidth="1"/>
    <col min="15362" max="15381" width="12.28515625" style="290" customWidth="1"/>
    <col min="15382" max="15382" width="15.7109375" style="290" customWidth="1"/>
    <col min="15383" max="15616" width="9.140625" style="290"/>
    <col min="15617" max="15617" width="93" style="290" customWidth="1"/>
    <col min="15618" max="15637" width="12.28515625" style="290" customWidth="1"/>
    <col min="15638" max="15638" width="15.7109375" style="290" customWidth="1"/>
    <col min="15639" max="15872" width="9.140625" style="290"/>
    <col min="15873" max="15873" width="93" style="290" customWidth="1"/>
    <col min="15874" max="15893" width="12.28515625" style="290" customWidth="1"/>
    <col min="15894" max="15894" width="15.7109375" style="290" customWidth="1"/>
    <col min="15895" max="16128" width="9.140625" style="290"/>
    <col min="16129" max="16129" width="93" style="290" customWidth="1"/>
    <col min="16130" max="16149" width="12.28515625" style="290" customWidth="1"/>
    <col min="16150" max="16150" width="15.7109375" style="290" customWidth="1"/>
    <col min="16151" max="16384" width="9.140625" style="290"/>
  </cols>
  <sheetData>
    <row r="1" spans="1:30" ht="5.25" customHeight="1">
      <c r="A1" s="656"/>
      <c r="B1" s="656"/>
      <c r="C1" s="656"/>
      <c r="D1" s="656"/>
      <c r="E1" s="656"/>
      <c r="F1" s="656"/>
      <c r="G1" s="656"/>
      <c r="H1" s="656"/>
      <c r="I1" s="656"/>
      <c r="J1" s="656"/>
      <c r="K1" s="656"/>
      <c r="L1" s="656"/>
      <c r="M1" s="656"/>
      <c r="N1" s="656"/>
      <c r="O1" s="656"/>
      <c r="P1" s="656"/>
      <c r="Q1" s="656"/>
      <c r="R1" s="656"/>
      <c r="S1" s="656"/>
      <c r="T1" s="656"/>
      <c r="U1" s="656"/>
    </row>
    <row r="2" spans="1:30" s="377" customFormat="1" ht="46.5" customHeight="1">
      <c r="A2" s="657" t="s">
        <v>1109</v>
      </c>
      <c r="B2" s="657"/>
      <c r="C2" s="657"/>
      <c r="D2" s="657"/>
      <c r="E2" s="657"/>
      <c r="F2" s="657"/>
      <c r="G2" s="657"/>
      <c r="H2" s="657"/>
      <c r="I2" s="657"/>
      <c r="J2" s="657"/>
      <c r="K2" s="657"/>
      <c r="L2" s="657"/>
      <c r="M2" s="657"/>
      <c r="N2" s="657"/>
      <c r="O2" s="657"/>
      <c r="P2" s="657"/>
      <c r="Q2" s="657"/>
      <c r="R2" s="657"/>
      <c r="S2" s="657"/>
      <c r="T2" s="657"/>
      <c r="U2" s="657"/>
      <c r="V2" s="658"/>
      <c r="W2" s="290"/>
    </row>
    <row r="3" spans="1:30" s="377" customFormat="1" ht="36.75" customHeight="1">
      <c r="A3" s="657" t="s">
        <v>1058</v>
      </c>
      <c r="B3" s="657"/>
      <c r="C3" s="657"/>
      <c r="D3" s="657"/>
      <c r="E3" s="657"/>
      <c r="F3" s="657"/>
      <c r="G3" s="657"/>
      <c r="H3" s="657"/>
      <c r="I3" s="657"/>
      <c r="J3" s="657"/>
      <c r="K3" s="657"/>
      <c r="L3" s="657"/>
      <c r="M3" s="657"/>
      <c r="N3" s="657"/>
      <c r="O3" s="657"/>
      <c r="P3" s="657"/>
      <c r="Q3" s="657"/>
      <c r="R3" s="657"/>
      <c r="S3" s="657"/>
      <c r="T3" s="657"/>
      <c r="U3" s="657"/>
      <c r="V3" s="658"/>
      <c r="W3" s="290"/>
    </row>
    <row r="4" spans="1:30" s="377" customFormat="1" ht="39" customHeight="1">
      <c r="A4" s="657" t="s">
        <v>2</v>
      </c>
      <c r="B4" s="657"/>
      <c r="C4" s="657"/>
      <c r="D4" s="657"/>
      <c r="E4" s="657"/>
      <c r="F4" s="657"/>
      <c r="G4" s="657"/>
      <c r="H4" s="657"/>
      <c r="I4" s="657"/>
      <c r="J4" s="657"/>
      <c r="K4" s="657"/>
      <c r="L4" s="657"/>
      <c r="M4" s="657"/>
      <c r="N4" s="657"/>
      <c r="O4" s="657"/>
      <c r="P4" s="657"/>
      <c r="Q4" s="657"/>
      <c r="R4" s="657"/>
      <c r="S4" s="657"/>
      <c r="T4" s="657"/>
      <c r="U4" s="657"/>
      <c r="V4" s="658"/>
      <c r="W4" s="290"/>
    </row>
    <row r="5" spans="1:30" s="569" customFormat="1" ht="55.5" customHeight="1">
      <c r="A5" s="659" t="s">
        <v>891</v>
      </c>
      <c r="B5" s="659"/>
      <c r="C5" s="659"/>
      <c r="D5" s="659"/>
      <c r="E5" s="659"/>
      <c r="F5" s="659"/>
      <c r="G5" s="659"/>
      <c r="H5" s="659"/>
      <c r="I5" s="659"/>
      <c r="J5" s="659"/>
      <c r="K5" s="659"/>
      <c r="L5" s="659"/>
      <c r="M5" s="659"/>
      <c r="N5" s="659"/>
      <c r="O5" s="659"/>
      <c r="P5" s="659"/>
      <c r="Q5" s="659"/>
      <c r="R5" s="659"/>
      <c r="S5" s="659"/>
      <c r="T5" s="659"/>
      <c r="U5" s="659"/>
      <c r="V5" s="660"/>
      <c r="W5" s="225"/>
    </row>
    <row r="6" spans="1:30" ht="6" customHeight="1"/>
    <row r="7" spans="1:30" ht="6.75" customHeight="1" thickBot="1">
      <c r="B7" s="661"/>
      <c r="C7" s="661"/>
      <c r="D7" s="661"/>
      <c r="E7" s="661"/>
      <c r="F7" s="661"/>
      <c r="G7" s="661"/>
      <c r="H7" s="661"/>
      <c r="I7" s="661"/>
      <c r="J7" s="661"/>
      <c r="K7" s="661"/>
      <c r="L7" s="661"/>
      <c r="M7" s="661"/>
      <c r="N7" s="661"/>
      <c r="O7" s="661"/>
      <c r="P7" s="661"/>
      <c r="Q7" s="661"/>
      <c r="R7" s="661"/>
      <c r="S7" s="661"/>
      <c r="T7" s="661"/>
      <c r="U7" s="661"/>
    </row>
    <row r="8" spans="1:30" s="208" customFormat="1" ht="27" customHeight="1" thickTop="1" thickBot="1">
      <c r="A8" s="662"/>
      <c r="B8" s="663" t="s">
        <v>1041</v>
      </c>
      <c r="C8" s="663"/>
      <c r="D8" s="663"/>
      <c r="E8" s="663"/>
      <c r="F8" s="663"/>
      <c r="G8" s="663" t="s">
        <v>236</v>
      </c>
      <c r="H8" s="663"/>
      <c r="I8" s="663"/>
      <c r="J8" s="663"/>
      <c r="K8" s="663"/>
      <c r="L8" s="663" t="s">
        <v>1042</v>
      </c>
      <c r="M8" s="663"/>
      <c r="N8" s="663"/>
      <c r="O8" s="663"/>
      <c r="P8" s="663"/>
      <c r="Q8" s="663" t="s">
        <v>1043</v>
      </c>
      <c r="R8" s="663"/>
      <c r="S8" s="663"/>
      <c r="T8" s="663"/>
      <c r="U8" s="663"/>
      <c r="V8" s="664"/>
    </row>
    <row r="9" spans="1:30" s="668" customFormat="1" ht="26.25" customHeight="1" thickTop="1" thickBot="1">
      <c r="A9" s="665"/>
      <c r="B9" s="666" t="s">
        <v>241</v>
      </c>
      <c r="C9" s="666" t="s">
        <v>242</v>
      </c>
      <c r="D9" s="666" t="s">
        <v>243</v>
      </c>
      <c r="E9" s="666" t="s">
        <v>244</v>
      </c>
      <c r="F9" s="666" t="s">
        <v>222</v>
      </c>
      <c r="G9" s="666" t="s">
        <v>241</v>
      </c>
      <c r="H9" s="666" t="s">
        <v>242</v>
      </c>
      <c r="I9" s="666" t="s">
        <v>243</v>
      </c>
      <c r="J9" s="666" t="s">
        <v>244</v>
      </c>
      <c r="K9" s="666" t="s">
        <v>222</v>
      </c>
      <c r="L9" s="666" t="s">
        <v>241</v>
      </c>
      <c r="M9" s="666" t="s">
        <v>242</v>
      </c>
      <c r="N9" s="666" t="s">
        <v>243</v>
      </c>
      <c r="O9" s="666" t="s">
        <v>244</v>
      </c>
      <c r="P9" s="666" t="s">
        <v>222</v>
      </c>
      <c r="Q9" s="666" t="s">
        <v>241</v>
      </c>
      <c r="R9" s="666" t="s">
        <v>242</v>
      </c>
      <c r="S9" s="666" t="s">
        <v>243</v>
      </c>
      <c r="T9" s="666" t="s">
        <v>244</v>
      </c>
      <c r="U9" s="666" t="s">
        <v>222</v>
      </c>
      <c r="V9" s="664"/>
      <c r="W9" s="201"/>
      <c r="X9" s="667"/>
      <c r="Y9" s="667"/>
      <c r="Z9" s="667"/>
      <c r="AA9" s="667"/>
      <c r="AB9" s="667"/>
      <c r="AC9" s="667"/>
      <c r="AD9" s="667"/>
    </row>
    <row r="10" spans="1:30" ht="26.25" customHeight="1" thickTop="1">
      <c r="A10" s="570" t="s">
        <v>1059</v>
      </c>
      <c r="B10" s="421">
        <v>29115.960879999999</v>
      </c>
      <c r="C10" s="421">
        <v>13615.0689</v>
      </c>
      <c r="D10" s="421">
        <v>0</v>
      </c>
      <c r="E10" s="421">
        <v>0</v>
      </c>
      <c r="F10" s="421">
        <v>42731.029780000004</v>
      </c>
      <c r="G10" s="421">
        <v>354835.30404000002</v>
      </c>
      <c r="H10" s="421">
        <v>34297.106570000004</v>
      </c>
      <c r="I10" s="421">
        <v>0</v>
      </c>
      <c r="J10" s="421">
        <v>0</v>
      </c>
      <c r="K10" s="421">
        <v>389132.41061000002</v>
      </c>
      <c r="L10" s="421">
        <v>4586.1891599999999</v>
      </c>
      <c r="M10" s="421">
        <v>449.72027000000003</v>
      </c>
      <c r="N10" s="421">
        <v>0</v>
      </c>
      <c r="O10" s="421">
        <v>0</v>
      </c>
      <c r="P10" s="421">
        <v>5035.9094299999997</v>
      </c>
      <c r="Q10" s="421">
        <v>1483.16317</v>
      </c>
      <c r="R10" s="421">
        <v>36.192800000000005</v>
      </c>
      <c r="S10" s="421">
        <v>0</v>
      </c>
      <c r="T10" s="421">
        <v>0</v>
      </c>
      <c r="U10" s="421">
        <v>1519.3559700000001</v>
      </c>
      <c r="X10" s="112"/>
      <c r="Y10" s="112"/>
      <c r="Z10" s="112"/>
      <c r="AA10" s="112"/>
      <c r="AB10" s="112"/>
      <c r="AC10" s="112"/>
      <c r="AD10" s="112"/>
    </row>
    <row r="11" spans="1:30" ht="26.25" customHeight="1">
      <c r="A11" s="570" t="s">
        <v>324</v>
      </c>
      <c r="B11" s="421">
        <v>20466.935399999998</v>
      </c>
      <c r="C11" s="421">
        <v>147.52607</v>
      </c>
      <c r="D11" s="421">
        <v>0</v>
      </c>
      <c r="E11" s="421">
        <v>0</v>
      </c>
      <c r="F11" s="421">
        <v>20614.461469999998</v>
      </c>
      <c r="G11" s="421">
        <v>351911.11118000001</v>
      </c>
      <c r="H11" s="421">
        <v>33998.405729999999</v>
      </c>
      <c r="I11" s="421">
        <v>0</v>
      </c>
      <c r="J11" s="421">
        <v>0</v>
      </c>
      <c r="K11" s="421">
        <v>385909.51691000001</v>
      </c>
      <c r="L11" s="421">
        <v>1796.6998999999998</v>
      </c>
      <c r="M11" s="421">
        <v>189.15284</v>
      </c>
      <c r="N11" s="421">
        <v>0</v>
      </c>
      <c r="O11" s="421">
        <v>0</v>
      </c>
      <c r="P11" s="421">
        <v>1985.85274</v>
      </c>
      <c r="Q11" s="421">
        <v>1211.3869999999999</v>
      </c>
      <c r="R11" s="421">
        <v>0</v>
      </c>
      <c r="S11" s="421">
        <v>0</v>
      </c>
      <c r="T11" s="421">
        <v>0</v>
      </c>
      <c r="U11" s="421">
        <v>1211.3869999999999</v>
      </c>
      <c r="V11" s="669"/>
      <c r="X11" s="112"/>
      <c r="Y11" s="112"/>
      <c r="Z11" s="112"/>
      <c r="AA11" s="112"/>
      <c r="AB11" s="112"/>
      <c r="AC11" s="112"/>
      <c r="AD11" s="112"/>
    </row>
    <row r="12" spans="1:30" ht="26.25" customHeight="1">
      <c r="A12" s="570" t="s">
        <v>325</v>
      </c>
      <c r="B12" s="421">
        <v>8649.0254800000002</v>
      </c>
      <c r="C12" s="421">
        <v>13467.54283</v>
      </c>
      <c r="D12" s="421">
        <v>0</v>
      </c>
      <c r="E12" s="421">
        <v>0</v>
      </c>
      <c r="F12" s="421">
        <v>22116.568309999999</v>
      </c>
      <c r="G12" s="421">
        <v>2924.1928599999997</v>
      </c>
      <c r="H12" s="421">
        <v>298.70084000000003</v>
      </c>
      <c r="I12" s="421">
        <v>0</v>
      </c>
      <c r="J12" s="421">
        <v>0</v>
      </c>
      <c r="K12" s="421">
        <v>3222.8937000000001</v>
      </c>
      <c r="L12" s="421">
        <v>2789.4892599999998</v>
      </c>
      <c r="M12" s="421">
        <v>260.56743</v>
      </c>
      <c r="N12" s="421">
        <v>0</v>
      </c>
      <c r="O12" s="421">
        <v>0</v>
      </c>
      <c r="P12" s="421">
        <v>3050.0566899999999</v>
      </c>
      <c r="Q12" s="421">
        <v>271.77616999999998</v>
      </c>
      <c r="R12" s="421">
        <v>36.192800000000005</v>
      </c>
      <c r="S12" s="421">
        <v>0</v>
      </c>
      <c r="T12" s="421">
        <v>0</v>
      </c>
      <c r="U12" s="421">
        <v>307.96896999999996</v>
      </c>
      <c r="V12" s="669"/>
      <c r="X12" s="112"/>
      <c r="Y12" s="112"/>
      <c r="Z12" s="112"/>
      <c r="AA12" s="112"/>
      <c r="AB12" s="112"/>
      <c r="AC12" s="112"/>
      <c r="AD12" s="112"/>
    </row>
    <row r="13" spans="1:30" ht="26.25" customHeight="1">
      <c r="A13" s="570" t="s">
        <v>1060</v>
      </c>
      <c r="B13" s="421">
        <v>0</v>
      </c>
      <c r="C13" s="421">
        <v>0</v>
      </c>
      <c r="D13" s="421">
        <v>0</v>
      </c>
      <c r="E13" s="421">
        <v>0</v>
      </c>
      <c r="F13" s="421">
        <v>0</v>
      </c>
      <c r="G13" s="421">
        <v>0</v>
      </c>
      <c r="H13" s="421">
        <v>0</v>
      </c>
      <c r="I13" s="421">
        <v>0</v>
      </c>
      <c r="J13" s="421">
        <v>0</v>
      </c>
      <c r="K13" s="421">
        <v>0</v>
      </c>
      <c r="L13" s="421">
        <v>0</v>
      </c>
      <c r="M13" s="421">
        <v>0</v>
      </c>
      <c r="N13" s="421">
        <v>0</v>
      </c>
      <c r="O13" s="421">
        <v>0</v>
      </c>
      <c r="P13" s="421">
        <v>0</v>
      </c>
      <c r="Q13" s="421">
        <v>0</v>
      </c>
      <c r="R13" s="421">
        <v>0</v>
      </c>
      <c r="S13" s="421">
        <v>0</v>
      </c>
      <c r="T13" s="421">
        <v>0</v>
      </c>
      <c r="U13" s="421">
        <v>0</v>
      </c>
      <c r="V13" s="669"/>
      <c r="X13" s="112"/>
      <c r="Y13" s="112"/>
      <c r="Z13" s="112"/>
      <c r="AA13" s="112"/>
      <c r="AB13" s="112"/>
      <c r="AC13" s="112"/>
      <c r="AD13" s="112"/>
    </row>
    <row r="14" spans="1:30" ht="26.25" customHeight="1">
      <c r="A14" s="570" t="s">
        <v>1061</v>
      </c>
      <c r="B14" s="421">
        <v>697967.76608000009</v>
      </c>
      <c r="C14" s="421">
        <v>57171.375220000002</v>
      </c>
      <c r="D14" s="421">
        <v>0</v>
      </c>
      <c r="E14" s="421">
        <v>9.101999999999999E-2</v>
      </c>
      <c r="F14" s="421">
        <v>755139.23232000007</v>
      </c>
      <c r="G14" s="421">
        <v>974478.31625999999</v>
      </c>
      <c r="H14" s="421">
        <v>129254.57582</v>
      </c>
      <c r="I14" s="421">
        <v>0</v>
      </c>
      <c r="J14" s="421">
        <v>36.759610000000002</v>
      </c>
      <c r="K14" s="421">
        <v>1103769.65169</v>
      </c>
      <c r="L14" s="421">
        <v>364141.24182999996</v>
      </c>
      <c r="M14" s="421">
        <v>104075.96973</v>
      </c>
      <c r="N14" s="421">
        <v>0</v>
      </c>
      <c r="O14" s="421">
        <v>0.17708000000000002</v>
      </c>
      <c r="P14" s="421">
        <v>468217.38863999996</v>
      </c>
      <c r="Q14" s="421">
        <v>77134.7359</v>
      </c>
      <c r="R14" s="421">
        <v>11416.9674</v>
      </c>
      <c r="S14" s="421">
        <v>0</v>
      </c>
      <c r="T14" s="421">
        <v>0</v>
      </c>
      <c r="U14" s="421">
        <v>88551.703299999994</v>
      </c>
      <c r="V14" s="669"/>
      <c r="X14" s="112"/>
      <c r="Y14" s="112"/>
      <c r="Z14" s="112"/>
      <c r="AA14" s="112"/>
      <c r="AB14" s="112"/>
      <c r="AC14" s="112"/>
      <c r="AD14" s="112"/>
    </row>
    <row r="15" spans="1:30" ht="26.25" customHeight="1">
      <c r="A15" s="570" t="s">
        <v>1062</v>
      </c>
      <c r="B15" s="421">
        <v>697778.22710000002</v>
      </c>
      <c r="C15" s="421">
        <v>57166.842750000003</v>
      </c>
      <c r="D15" s="421">
        <v>0</v>
      </c>
      <c r="E15" s="421">
        <v>9.101999999999999E-2</v>
      </c>
      <c r="F15" s="421">
        <v>754945.16087000002</v>
      </c>
      <c r="G15" s="421">
        <v>974442.08044000005</v>
      </c>
      <c r="H15" s="421">
        <v>129254.51655</v>
      </c>
      <c r="I15" s="421">
        <v>0</v>
      </c>
      <c r="J15" s="421">
        <v>36.759610000000002</v>
      </c>
      <c r="K15" s="421">
        <v>1103733.3565999998</v>
      </c>
      <c r="L15" s="421">
        <v>364104.32564999996</v>
      </c>
      <c r="M15" s="421">
        <v>104072.35973000001</v>
      </c>
      <c r="N15" s="421">
        <v>0</v>
      </c>
      <c r="O15" s="421">
        <v>0.17708000000000002</v>
      </c>
      <c r="P15" s="421">
        <v>468176.86245999997</v>
      </c>
      <c r="Q15" s="421">
        <v>77067.605389999997</v>
      </c>
      <c r="R15" s="421">
        <v>11416.9674</v>
      </c>
      <c r="S15" s="421">
        <v>0</v>
      </c>
      <c r="T15" s="421">
        <v>0</v>
      </c>
      <c r="U15" s="421">
        <v>88484.572790000006</v>
      </c>
      <c r="V15" s="669"/>
      <c r="X15" s="112"/>
      <c r="Y15" s="112"/>
      <c r="Z15" s="112"/>
      <c r="AA15" s="112"/>
      <c r="AB15" s="112"/>
      <c r="AC15" s="112"/>
      <c r="AD15" s="112"/>
    </row>
    <row r="16" spans="1:30" ht="26.25" customHeight="1">
      <c r="A16" s="570" t="s">
        <v>1063</v>
      </c>
      <c r="B16" s="421">
        <v>0</v>
      </c>
      <c r="C16" s="421">
        <v>0</v>
      </c>
      <c r="D16" s="421">
        <v>0</v>
      </c>
      <c r="E16" s="421">
        <v>0</v>
      </c>
      <c r="F16" s="421">
        <v>0</v>
      </c>
      <c r="G16" s="421">
        <v>0</v>
      </c>
      <c r="H16" s="421">
        <v>0</v>
      </c>
      <c r="I16" s="421">
        <v>0</v>
      </c>
      <c r="J16" s="421">
        <v>0</v>
      </c>
      <c r="K16" s="421">
        <v>0</v>
      </c>
      <c r="L16" s="421">
        <v>0</v>
      </c>
      <c r="M16" s="421">
        <v>0</v>
      </c>
      <c r="N16" s="421">
        <v>0</v>
      </c>
      <c r="O16" s="421">
        <v>0</v>
      </c>
      <c r="P16" s="421">
        <v>0</v>
      </c>
      <c r="Q16" s="421">
        <v>0</v>
      </c>
      <c r="R16" s="421">
        <v>0</v>
      </c>
      <c r="S16" s="421">
        <v>0</v>
      </c>
      <c r="T16" s="421">
        <v>0</v>
      </c>
      <c r="U16" s="421">
        <v>0</v>
      </c>
      <c r="V16" s="669"/>
      <c r="X16" s="112"/>
      <c r="Y16" s="112"/>
      <c r="Z16" s="112"/>
      <c r="AA16" s="112"/>
      <c r="AB16" s="112"/>
      <c r="AC16" s="112"/>
      <c r="AD16" s="112"/>
    </row>
    <row r="17" spans="1:30" ht="26.25" customHeight="1">
      <c r="A17" s="570" t="s">
        <v>1060</v>
      </c>
      <c r="B17" s="421">
        <v>189.53898000000001</v>
      </c>
      <c r="C17" s="421">
        <v>4.53247</v>
      </c>
      <c r="D17" s="421">
        <v>0</v>
      </c>
      <c r="E17" s="421">
        <v>0</v>
      </c>
      <c r="F17" s="421">
        <v>194.07145</v>
      </c>
      <c r="G17" s="421">
        <v>36.235819999999997</v>
      </c>
      <c r="H17" s="421">
        <v>5.9270000000000003E-2</v>
      </c>
      <c r="I17" s="421">
        <v>0</v>
      </c>
      <c r="J17" s="421">
        <v>0</v>
      </c>
      <c r="K17" s="421">
        <v>36.295089999999995</v>
      </c>
      <c r="L17" s="421">
        <v>36.916179999999997</v>
      </c>
      <c r="M17" s="421">
        <v>3.61</v>
      </c>
      <c r="N17" s="421">
        <v>0</v>
      </c>
      <c r="O17" s="421">
        <v>0</v>
      </c>
      <c r="P17" s="421">
        <v>40.526180000000004</v>
      </c>
      <c r="Q17" s="421">
        <v>67.130510000000001</v>
      </c>
      <c r="R17" s="421">
        <v>0</v>
      </c>
      <c r="S17" s="421">
        <v>0</v>
      </c>
      <c r="T17" s="421">
        <v>0</v>
      </c>
      <c r="U17" s="421">
        <v>67.130510000000001</v>
      </c>
      <c r="V17" s="669"/>
      <c r="X17" s="112"/>
      <c r="Y17" s="112"/>
      <c r="Z17" s="112"/>
      <c r="AA17" s="112"/>
      <c r="AB17" s="112"/>
      <c r="AC17" s="112"/>
      <c r="AD17" s="112"/>
    </row>
    <row r="18" spans="1:30" ht="26.25" customHeight="1">
      <c r="A18" s="570" t="s">
        <v>1064</v>
      </c>
      <c r="B18" s="421">
        <v>575897.29542999994</v>
      </c>
      <c r="C18" s="421">
        <v>104558.52776000001</v>
      </c>
      <c r="D18" s="421">
        <v>0</v>
      </c>
      <c r="E18" s="421">
        <v>0</v>
      </c>
      <c r="F18" s="421">
        <v>680455.82319000002</v>
      </c>
      <c r="G18" s="421">
        <v>398383.30692</v>
      </c>
      <c r="H18" s="421">
        <v>117079.14709999999</v>
      </c>
      <c r="I18" s="421">
        <v>0</v>
      </c>
      <c r="J18" s="421">
        <v>0</v>
      </c>
      <c r="K18" s="421">
        <v>515462.45402</v>
      </c>
      <c r="L18" s="421">
        <v>303976.44197000004</v>
      </c>
      <c r="M18" s="421">
        <v>166578.45766999997</v>
      </c>
      <c r="N18" s="421">
        <v>0</v>
      </c>
      <c r="O18" s="421">
        <v>0</v>
      </c>
      <c r="P18" s="421">
        <v>470554.89963999996</v>
      </c>
      <c r="Q18" s="421">
        <v>12498.077789999999</v>
      </c>
      <c r="R18" s="421">
        <v>2658.1758399999999</v>
      </c>
      <c r="S18" s="421">
        <v>0</v>
      </c>
      <c r="T18" s="421">
        <v>0</v>
      </c>
      <c r="U18" s="421">
        <v>15156.253630000001</v>
      </c>
      <c r="V18" s="669"/>
      <c r="X18" s="112"/>
      <c r="Y18" s="112"/>
      <c r="Z18" s="112"/>
      <c r="AA18" s="112"/>
      <c r="AB18" s="112"/>
      <c r="AC18" s="112"/>
      <c r="AD18" s="112"/>
    </row>
    <row r="19" spans="1:30" ht="26.25" customHeight="1">
      <c r="A19" s="570" t="s">
        <v>327</v>
      </c>
      <c r="B19" s="421">
        <v>548193.53350000002</v>
      </c>
      <c r="C19" s="421">
        <v>100621.21398</v>
      </c>
      <c r="D19" s="421">
        <v>0</v>
      </c>
      <c r="E19" s="421">
        <v>0</v>
      </c>
      <c r="F19" s="421">
        <v>648814.74748000002</v>
      </c>
      <c r="G19" s="421">
        <v>366508.69795</v>
      </c>
      <c r="H19" s="421">
        <v>113386.94598</v>
      </c>
      <c r="I19" s="421">
        <v>0</v>
      </c>
      <c r="J19" s="421">
        <v>0</v>
      </c>
      <c r="K19" s="421">
        <v>479895.64393000002</v>
      </c>
      <c r="L19" s="421">
        <v>291513.71902999998</v>
      </c>
      <c r="M19" s="421">
        <v>164799.49899000002</v>
      </c>
      <c r="N19" s="421">
        <v>0</v>
      </c>
      <c r="O19" s="421">
        <v>0</v>
      </c>
      <c r="P19" s="421">
        <v>456313.21801999997</v>
      </c>
      <c r="Q19" s="421">
        <v>12389.843359999999</v>
      </c>
      <c r="R19" s="421">
        <v>2652.6818399999997</v>
      </c>
      <c r="S19" s="421">
        <v>0</v>
      </c>
      <c r="T19" s="421">
        <v>0</v>
      </c>
      <c r="U19" s="421">
        <v>15042.5252</v>
      </c>
      <c r="V19" s="669"/>
      <c r="X19" s="112"/>
      <c r="Y19" s="112"/>
      <c r="Z19" s="112"/>
      <c r="AA19" s="112"/>
      <c r="AB19" s="112"/>
      <c r="AC19" s="112"/>
      <c r="AD19" s="112"/>
    </row>
    <row r="20" spans="1:30" ht="26.25" customHeight="1">
      <c r="A20" s="570" t="s">
        <v>328</v>
      </c>
      <c r="B20" s="421">
        <v>7516.8972899999999</v>
      </c>
      <c r="C20" s="421">
        <v>4860.0466299999998</v>
      </c>
      <c r="D20" s="421">
        <v>0</v>
      </c>
      <c r="E20" s="421">
        <v>0</v>
      </c>
      <c r="F20" s="421">
        <v>12376.94392</v>
      </c>
      <c r="G20" s="421">
        <v>7209.2742300000009</v>
      </c>
      <c r="H20" s="421">
        <v>3969.16462</v>
      </c>
      <c r="I20" s="421">
        <v>0</v>
      </c>
      <c r="J20" s="421">
        <v>0</v>
      </c>
      <c r="K20" s="421">
        <v>11178.43885</v>
      </c>
      <c r="L20" s="421">
        <v>7831.7987199999998</v>
      </c>
      <c r="M20" s="421">
        <v>10428.305269999999</v>
      </c>
      <c r="N20" s="421">
        <v>0</v>
      </c>
      <c r="O20" s="421">
        <v>0</v>
      </c>
      <c r="P20" s="421">
        <v>18260.10399</v>
      </c>
      <c r="Q20" s="421">
        <v>1382.77098</v>
      </c>
      <c r="R20" s="421">
        <v>708.31925000000001</v>
      </c>
      <c r="S20" s="421">
        <v>0</v>
      </c>
      <c r="T20" s="421">
        <v>0</v>
      </c>
      <c r="U20" s="421">
        <v>2091.0902299999998</v>
      </c>
      <c r="V20" s="669"/>
      <c r="X20" s="112"/>
      <c r="Y20" s="112"/>
      <c r="Z20" s="112"/>
      <c r="AA20" s="112"/>
      <c r="AB20" s="112"/>
      <c r="AC20" s="112"/>
      <c r="AD20" s="112"/>
    </row>
    <row r="21" spans="1:30" ht="26.25" customHeight="1">
      <c r="A21" s="570" t="s">
        <v>329</v>
      </c>
      <c r="B21" s="421">
        <v>4024.8128900000002</v>
      </c>
      <c r="C21" s="421">
        <v>1750.8025299999999</v>
      </c>
      <c r="D21" s="421">
        <v>0</v>
      </c>
      <c r="E21" s="421">
        <v>0</v>
      </c>
      <c r="F21" s="421">
        <v>5775.6154200000001</v>
      </c>
      <c r="G21" s="421">
        <v>1656.4447600000001</v>
      </c>
      <c r="H21" s="421">
        <v>2785.9771700000001</v>
      </c>
      <c r="I21" s="421">
        <v>0</v>
      </c>
      <c r="J21" s="421">
        <v>0</v>
      </c>
      <c r="K21" s="421">
        <v>4442.4219299999995</v>
      </c>
      <c r="L21" s="421">
        <v>3777.4682799999996</v>
      </c>
      <c r="M21" s="421">
        <v>3611.7781600000003</v>
      </c>
      <c r="N21" s="421">
        <v>0</v>
      </c>
      <c r="O21" s="421">
        <v>0</v>
      </c>
      <c r="P21" s="421">
        <v>7389.2464400000008</v>
      </c>
      <c r="Q21" s="421">
        <v>993.45617000000004</v>
      </c>
      <c r="R21" s="421">
        <v>201.03842</v>
      </c>
      <c r="S21" s="421">
        <v>0</v>
      </c>
      <c r="T21" s="421">
        <v>0</v>
      </c>
      <c r="U21" s="421">
        <v>1194.49459</v>
      </c>
      <c r="V21" s="669"/>
      <c r="X21" s="112"/>
      <c r="Y21" s="112"/>
      <c r="Z21" s="112"/>
      <c r="AA21" s="112"/>
      <c r="AB21" s="112"/>
      <c r="AC21" s="112"/>
      <c r="AD21" s="112"/>
    </row>
    <row r="22" spans="1:30" ht="26.25" customHeight="1">
      <c r="A22" s="570" t="s">
        <v>330</v>
      </c>
      <c r="B22" s="421">
        <v>4721.1571599999997</v>
      </c>
      <c r="C22" s="421">
        <v>1307.53521</v>
      </c>
      <c r="D22" s="421">
        <v>0</v>
      </c>
      <c r="E22" s="421">
        <v>0</v>
      </c>
      <c r="F22" s="421">
        <v>6028.6923699999998</v>
      </c>
      <c r="G22" s="421">
        <v>10395.99</v>
      </c>
      <c r="H22" s="421">
        <v>352.30036999999999</v>
      </c>
      <c r="I22" s="421">
        <v>0</v>
      </c>
      <c r="J22" s="421">
        <v>0</v>
      </c>
      <c r="K22" s="421">
        <v>10748.290369999999</v>
      </c>
      <c r="L22" s="421">
        <v>456.92322999999999</v>
      </c>
      <c r="M22" s="421">
        <v>67.228820000000013</v>
      </c>
      <c r="N22" s="421">
        <v>0</v>
      </c>
      <c r="O22" s="421">
        <v>0</v>
      </c>
      <c r="P22" s="421">
        <v>524.15205000000003</v>
      </c>
      <c r="Q22" s="421">
        <v>580.19580000000008</v>
      </c>
      <c r="R22" s="421">
        <v>0</v>
      </c>
      <c r="S22" s="421">
        <v>0</v>
      </c>
      <c r="T22" s="421">
        <v>0</v>
      </c>
      <c r="U22" s="421">
        <v>580.19580000000008</v>
      </c>
      <c r="V22" s="669"/>
      <c r="X22" s="112"/>
      <c r="Y22" s="112"/>
      <c r="Z22" s="112"/>
      <c r="AA22" s="112"/>
      <c r="AB22" s="112"/>
      <c r="AC22" s="112"/>
      <c r="AD22" s="112"/>
    </row>
    <row r="23" spans="1:30" ht="26.25" customHeight="1">
      <c r="A23" s="570" t="s">
        <v>331</v>
      </c>
      <c r="B23" s="421">
        <v>9136.0922200000005</v>
      </c>
      <c r="C23" s="421">
        <v>1495.6888700000002</v>
      </c>
      <c r="D23" s="421">
        <v>0</v>
      </c>
      <c r="E23" s="421">
        <v>0</v>
      </c>
      <c r="F23" s="421">
        <v>10631.78109</v>
      </c>
      <c r="G23" s="421">
        <v>18376.815260000003</v>
      </c>
      <c r="H23" s="421">
        <v>16166.35867</v>
      </c>
      <c r="I23" s="421">
        <v>0</v>
      </c>
      <c r="J23" s="421">
        <v>0</v>
      </c>
      <c r="K23" s="421">
        <v>34543.173929999997</v>
      </c>
      <c r="L23" s="421">
        <v>10930.38581</v>
      </c>
      <c r="M23" s="421">
        <v>1182.59176</v>
      </c>
      <c r="N23" s="421">
        <v>0</v>
      </c>
      <c r="O23" s="421">
        <v>0</v>
      </c>
      <c r="P23" s="421">
        <v>12112.977570000001</v>
      </c>
      <c r="Q23" s="421">
        <v>1002.11659</v>
      </c>
      <c r="R23" s="421">
        <v>579.61559999999997</v>
      </c>
      <c r="S23" s="421">
        <v>0</v>
      </c>
      <c r="T23" s="421">
        <v>0</v>
      </c>
      <c r="U23" s="421">
        <v>1581.7321899999999</v>
      </c>
      <c r="V23" s="669"/>
      <c r="X23" s="112"/>
      <c r="Y23" s="112"/>
      <c r="Z23" s="112"/>
      <c r="AA23" s="112"/>
      <c r="AB23" s="112"/>
      <c r="AC23" s="112"/>
      <c r="AD23" s="112"/>
    </row>
    <row r="24" spans="1:30" ht="26.25" customHeight="1">
      <c r="A24" s="570" t="s">
        <v>332</v>
      </c>
      <c r="B24" s="421">
        <v>56353.355459999999</v>
      </c>
      <c r="C24" s="421">
        <v>4228.9112500000001</v>
      </c>
      <c r="D24" s="421">
        <v>0</v>
      </c>
      <c r="E24" s="421">
        <v>0</v>
      </c>
      <c r="F24" s="421">
        <v>60582.266710000004</v>
      </c>
      <c r="G24" s="421">
        <v>44003.070049999995</v>
      </c>
      <c r="H24" s="421">
        <v>47213.153210000004</v>
      </c>
      <c r="I24" s="421">
        <v>0</v>
      </c>
      <c r="J24" s="421">
        <v>0</v>
      </c>
      <c r="K24" s="421">
        <v>91216.223259999999</v>
      </c>
      <c r="L24" s="421">
        <v>41217.995189999994</v>
      </c>
      <c r="M24" s="421">
        <v>28983.926199999998</v>
      </c>
      <c r="N24" s="421">
        <v>0</v>
      </c>
      <c r="O24" s="421">
        <v>0</v>
      </c>
      <c r="P24" s="421">
        <v>70201.921390000003</v>
      </c>
      <c r="Q24" s="421">
        <v>1282.24306</v>
      </c>
      <c r="R24" s="421">
        <v>278.60181</v>
      </c>
      <c r="S24" s="421">
        <v>0</v>
      </c>
      <c r="T24" s="421">
        <v>0</v>
      </c>
      <c r="U24" s="421">
        <v>1560.8448700000001</v>
      </c>
      <c r="V24" s="669"/>
      <c r="X24" s="112"/>
      <c r="Y24" s="112"/>
      <c r="Z24" s="112"/>
      <c r="AA24" s="112"/>
      <c r="AB24" s="112"/>
      <c r="AC24" s="112"/>
      <c r="AD24" s="112"/>
    </row>
    <row r="25" spans="1:30" ht="26.25" customHeight="1">
      <c r="A25" s="570" t="s">
        <v>333</v>
      </c>
      <c r="B25" s="421">
        <v>113724.75087</v>
      </c>
      <c r="C25" s="421">
        <v>19180.24914</v>
      </c>
      <c r="D25" s="421">
        <v>0</v>
      </c>
      <c r="E25" s="421">
        <v>0</v>
      </c>
      <c r="F25" s="421">
        <v>132905.00001000002</v>
      </c>
      <c r="G25" s="421">
        <v>22126.112249999998</v>
      </c>
      <c r="H25" s="421">
        <v>4913.2554099999998</v>
      </c>
      <c r="I25" s="421">
        <v>0</v>
      </c>
      <c r="J25" s="421">
        <v>0</v>
      </c>
      <c r="K25" s="421">
        <v>27039.36766</v>
      </c>
      <c r="L25" s="421">
        <v>56174.999029999999</v>
      </c>
      <c r="M25" s="421">
        <v>22158.005659999999</v>
      </c>
      <c r="N25" s="421">
        <v>0</v>
      </c>
      <c r="O25" s="421">
        <v>0</v>
      </c>
      <c r="P25" s="421">
        <v>78333.004690000002</v>
      </c>
      <c r="Q25" s="421">
        <v>6611.9446600000001</v>
      </c>
      <c r="R25" s="421">
        <v>780.57743999999991</v>
      </c>
      <c r="S25" s="421">
        <v>0</v>
      </c>
      <c r="T25" s="421">
        <v>0</v>
      </c>
      <c r="U25" s="421">
        <v>7392.5220999999992</v>
      </c>
      <c r="V25" s="669"/>
      <c r="X25" s="112"/>
      <c r="Y25" s="112"/>
      <c r="Z25" s="112"/>
      <c r="AA25" s="112"/>
      <c r="AB25" s="112"/>
      <c r="AC25" s="112"/>
      <c r="AD25" s="112"/>
    </row>
    <row r="26" spans="1:30" ht="26.25" customHeight="1">
      <c r="A26" s="570" t="s">
        <v>334</v>
      </c>
      <c r="B26" s="421">
        <v>30768.91778</v>
      </c>
      <c r="C26" s="421">
        <v>23561.172640000001</v>
      </c>
      <c r="D26" s="421">
        <v>0</v>
      </c>
      <c r="E26" s="421">
        <v>0</v>
      </c>
      <c r="F26" s="421">
        <v>54330.09042</v>
      </c>
      <c r="G26" s="421">
        <v>5801.3008</v>
      </c>
      <c r="H26" s="421">
        <v>30248.48414</v>
      </c>
      <c r="I26" s="421">
        <v>0</v>
      </c>
      <c r="J26" s="421">
        <v>0</v>
      </c>
      <c r="K26" s="421">
        <v>36049.784939999998</v>
      </c>
      <c r="L26" s="421">
        <v>20483.773089999999</v>
      </c>
      <c r="M26" s="421">
        <v>14263.262349999999</v>
      </c>
      <c r="N26" s="421">
        <v>0</v>
      </c>
      <c r="O26" s="421">
        <v>0</v>
      </c>
      <c r="P26" s="421">
        <v>34747.03544</v>
      </c>
      <c r="Q26" s="421">
        <v>455.87688000000003</v>
      </c>
      <c r="R26" s="421">
        <v>104.52932000000001</v>
      </c>
      <c r="S26" s="421">
        <v>0</v>
      </c>
      <c r="T26" s="421">
        <v>0</v>
      </c>
      <c r="U26" s="421">
        <v>560.4061999999999</v>
      </c>
      <c r="V26" s="669"/>
      <c r="X26" s="112"/>
      <c r="Y26" s="112"/>
      <c r="Z26" s="112"/>
      <c r="AA26" s="112"/>
      <c r="AB26" s="112"/>
      <c r="AC26" s="112"/>
      <c r="AD26" s="112"/>
    </row>
    <row r="27" spans="1:30" ht="26.25" customHeight="1">
      <c r="A27" s="570" t="s">
        <v>335</v>
      </c>
      <c r="B27" s="421">
        <v>321947.54982999997</v>
      </c>
      <c r="C27" s="421">
        <v>44236.807710000001</v>
      </c>
      <c r="D27" s="421">
        <v>0</v>
      </c>
      <c r="E27" s="421">
        <v>0</v>
      </c>
      <c r="F27" s="421">
        <v>366184.35754</v>
      </c>
      <c r="G27" s="421">
        <v>256939.6906</v>
      </c>
      <c r="H27" s="421">
        <v>7738.2523899999997</v>
      </c>
      <c r="I27" s="421">
        <v>0</v>
      </c>
      <c r="J27" s="421">
        <v>0</v>
      </c>
      <c r="K27" s="421">
        <v>264677.94299000001</v>
      </c>
      <c r="L27" s="421">
        <v>150640.37568</v>
      </c>
      <c r="M27" s="421">
        <v>84104.400769999993</v>
      </c>
      <c r="N27" s="421">
        <v>0</v>
      </c>
      <c r="O27" s="421">
        <v>0</v>
      </c>
      <c r="P27" s="421">
        <v>234744.77644999998</v>
      </c>
      <c r="Q27" s="421">
        <v>81.239220000000003</v>
      </c>
      <c r="R27" s="421">
        <v>0</v>
      </c>
      <c r="S27" s="421">
        <v>0</v>
      </c>
      <c r="T27" s="421">
        <v>0</v>
      </c>
      <c r="U27" s="421">
        <v>81.239220000000003</v>
      </c>
      <c r="V27" s="669"/>
      <c r="X27" s="112"/>
      <c r="Y27" s="112"/>
      <c r="Z27" s="112"/>
      <c r="AA27" s="112"/>
      <c r="AB27" s="112"/>
      <c r="AC27" s="112"/>
      <c r="AD27" s="112"/>
    </row>
    <row r="28" spans="1:30" ht="26.25" customHeight="1">
      <c r="A28" s="570" t="s">
        <v>1060</v>
      </c>
      <c r="B28" s="421">
        <v>27703.761930000001</v>
      </c>
      <c r="C28" s="421">
        <v>3937.31378</v>
      </c>
      <c r="D28" s="421">
        <v>0</v>
      </c>
      <c r="E28" s="421">
        <v>0</v>
      </c>
      <c r="F28" s="421">
        <v>31641.075710000001</v>
      </c>
      <c r="G28" s="421">
        <v>31874.608969999997</v>
      </c>
      <c r="H28" s="421">
        <v>3692.2011200000002</v>
      </c>
      <c r="I28" s="421">
        <v>0</v>
      </c>
      <c r="J28" s="421">
        <v>0</v>
      </c>
      <c r="K28" s="421">
        <v>35566.810090000006</v>
      </c>
      <c r="L28" s="421">
        <v>12462.72294</v>
      </c>
      <c r="M28" s="421">
        <v>1778.95868</v>
      </c>
      <c r="N28" s="421">
        <v>0</v>
      </c>
      <c r="O28" s="421">
        <v>0</v>
      </c>
      <c r="P28" s="421">
        <v>14241.681619999999</v>
      </c>
      <c r="Q28" s="421">
        <v>108.23442999999999</v>
      </c>
      <c r="R28" s="421">
        <v>5.4939999999999998</v>
      </c>
      <c r="S28" s="421">
        <v>0</v>
      </c>
      <c r="T28" s="421">
        <v>0</v>
      </c>
      <c r="U28" s="421">
        <v>113.72842999999999</v>
      </c>
      <c r="V28" s="669"/>
      <c r="X28" s="112"/>
      <c r="Y28" s="112"/>
      <c r="Z28" s="112"/>
      <c r="AA28" s="112"/>
      <c r="AB28" s="112"/>
      <c r="AC28" s="112"/>
      <c r="AD28" s="112"/>
    </row>
    <row r="29" spans="1:30" ht="26.25" customHeight="1">
      <c r="A29" s="570" t="s">
        <v>1065</v>
      </c>
      <c r="B29" s="421">
        <v>10426.71242</v>
      </c>
      <c r="C29" s="421">
        <v>7786.70651</v>
      </c>
      <c r="D29" s="421">
        <v>0</v>
      </c>
      <c r="E29" s="421">
        <v>0</v>
      </c>
      <c r="F29" s="421">
        <v>18213.41893</v>
      </c>
      <c r="G29" s="421">
        <v>1754411.16934</v>
      </c>
      <c r="H29" s="421">
        <v>33167.43361</v>
      </c>
      <c r="I29" s="421">
        <v>0</v>
      </c>
      <c r="J29" s="421">
        <v>9.3200000000000002E-3</v>
      </c>
      <c r="K29" s="421">
        <v>1787578.6122699999</v>
      </c>
      <c r="L29" s="421">
        <v>20486.423719999999</v>
      </c>
      <c r="M29" s="421">
        <v>17911.215670000001</v>
      </c>
      <c r="N29" s="421">
        <v>0</v>
      </c>
      <c r="O29" s="421">
        <v>0</v>
      </c>
      <c r="P29" s="421">
        <v>38397.639390000004</v>
      </c>
      <c r="Q29" s="421">
        <v>418.75753000000003</v>
      </c>
      <c r="R29" s="421">
        <v>94.341399999999993</v>
      </c>
      <c r="S29" s="421">
        <v>0</v>
      </c>
      <c r="T29" s="421">
        <v>0</v>
      </c>
      <c r="U29" s="421">
        <v>513.09893</v>
      </c>
      <c r="V29" s="669"/>
      <c r="X29" s="112"/>
      <c r="Y29" s="112"/>
      <c r="Z29" s="112"/>
      <c r="AA29" s="112"/>
      <c r="AB29" s="112"/>
      <c r="AC29" s="112"/>
      <c r="AD29" s="112"/>
    </row>
    <row r="30" spans="1:30" ht="26.25" customHeight="1">
      <c r="A30" s="570" t="s">
        <v>1066</v>
      </c>
      <c r="B30" s="421">
        <v>3652367.97053</v>
      </c>
      <c r="C30" s="421">
        <v>111419.91708</v>
      </c>
      <c r="D30" s="421">
        <v>0</v>
      </c>
      <c r="E30" s="421">
        <v>0</v>
      </c>
      <c r="F30" s="421">
        <v>3763787.8876100001</v>
      </c>
      <c r="G30" s="421">
        <v>659299.90311000007</v>
      </c>
      <c r="H30" s="421">
        <v>54854.493270000006</v>
      </c>
      <c r="I30" s="421">
        <v>0</v>
      </c>
      <c r="J30" s="421">
        <v>0</v>
      </c>
      <c r="K30" s="421">
        <v>714154.39638000005</v>
      </c>
      <c r="L30" s="421">
        <v>208949.49016999998</v>
      </c>
      <c r="M30" s="421">
        <v>47980.77792</v>
      </c>
      <c r="N30" s="421">
        <v>0</v>
      </c>
      <c r="O30" s="421">
        <v>0</v>
      </c>
      <c r="P30" s="421">
        <v>256930.26809</v>
      </c>
      <c r="Q30" s="421">
        <v>0</v>
      </c>
      <c r="R30" s="421">
        <v>0</v>
      </c>
      <c r="S30" s="421">
        <v>0</v>
      </c>
      <c r="T30" s="421">
        <v>0</v>
      </c>
      <c r="U30" s="421">
        <v>0</v>
      </c>
      <c r="V30" s="669"/>
      <c r="X30" s="112"/>
      <c r="Y30" s="112"/>
      <c r="Z30" s="112"/>
      <c r="AA30" s="112"/>
      <c r="AB30" s="112"/>
      <c r="AC30" s="112"/>
      <c r="AD30" s="112"/>
    </row>
    <row r="31" spans="1:30" ht="26.25" customHeight="1">
      <c r="A31" s="570" t="s">
        <v>115</v>
      </c>
      <c r="B31" s="421">
        <v>74215.493090000004</v>
      </c>
      <c r="C31" s="421">
        <v>31.52074</v>
      </c>
      <c r="D31" s="421">
        <v>0</v>
      </c>
      <c r="E31" s="421">
        <v>0</v>
      </c>
      <c r="F31" s="421">
        <v>74247.013829999996</v>
      </c>
      <c r="G31" s="421">
        <v>0</v>
      </c>
      <c r="H31" s="421">
        <v>0</v>
      </c>
      <c r="I31" s="421">
        <v>0</v>
      </c>
      <c r="J31" s="421">
        <v>0</v>
      </c>
      <c r="K31" s="421">
        <v>0</v>
      </c>
      <c r="L31" s="421">
        <v>0</v>
      </c>
      <c r="M31" s="421">
        <v>0</v>
      </c>
      <c r="N31" s="421">
        <v>0</v>
      </c>
      <c r="O31" s="421">
        <v>0</v>
      </c>
      <c r="P31" s="421">
        <v>0</v>
      </c>
      <c r="Q31" s="421">
        <v>0</v>
      </c>
      <c r="R31" s="421">
        <v>0</v>
      </c>
      <c r="S31" s="421">
        <v>0</v>
      </c>
      <c r="T31" s="421">
        <v>0</v>
      </c>
      <c r="U31" s="421">
        <v>0</v>
      </c>
      <c r="V31" s="669"/>
      <c r="X31" s="112"/>
      <c r="Y31" s="112" t="s">
        <v>1098</v>
      </c>
      <c r="Z31" s="112" t="s">
        <v>1098</v>
      </c>
      <c r="AA31" s="112"/>
      <c r="AB31" s="112"/>
      <c r="AC31" s="112"/>
      <c r="AD31" s="112"/>
    </row>
    <row r="32" spans="1:30" ht="26.25" customHeight="1">
      <c r="A32" s="570" t="s">
        <v>339</v>
      </c>
      <c r="B32" s="421">
        <v>1790.66329</v>
      </c>
      <c r="C32" s="421">
        <v>3.3259999999999998E-2</v>
      </c>
      <c r="D32" s="421">
        <v>0</v>
      </c>
      <c r="E32" s="421">
        <v>0</v>
      </c>
      <c r="F32" s="421">
        <v>1790.6965500000001</v>
      </c>
      <c r="G32" s="421">
        <v>214.25879</v>
      </c>
      <c r="H32" s="421">
        <v>1.0003200000000001</v>
      </c>
      <c r="I32" s="421">
        <v>0</v>
      </c>
      <c r="J32" s="421">
        <v>0</v>
      </c>
      <c r="K32" s="421">
        <v>215.25910999999999</v>
      </c>
      <c r="L32" s="421">
        <v>82.23724</v>
      </c>
      <c r="M32" s="421">
        <v>0</v>
      </c>
      <c r="N32" s="421">
        <v>0</v>
      </c>
      <c r="O32" s="421">
        <v>0</v>
      </c>
      <c r="P32" s="421">
        <v>82.23724</v>
      </c>
      <c r="Q32" s="421">
        <v>58.107999999999997</v>
      </c>
      <c r="R32" s="421">
        <v>0</v>
      </c>
      <c r="S32" s="421">
        <v>0</v>
      </c>
      <c r="T32" s="421">
        <v>0</v>
      </c>
      <c r="U32" s="421">
        <v>58.107999999999997</v>
      </c>
      <c r="V32" s="669"/>
      <c r="X32" s="112"/>
      <c r="Y32" s="112" t="s">
        <v>1098</v>
      </c>
      <c r="Z32" s="112" t="s">
        <v>1098</v>
      </c>
      <c r="AA32" s="112"/>
      <c r="AB32" s="112"/>
      <c r="AC32" s="112"/>
      <c r="AD32" s="112"/>
    </row>
    <row r="33" spans="1:30" ht="26.25" customHeight="1">
      <c r="A33" s="570" t="s">
        <v>1067</v>
      </c>
      <c r="B33" s="421">
        <v>353612.15286999999</v>
      </c>
      <c r="C33" s="421">
        <v>59361.628520000006</v>
      </c>
      <c r="D33" s="421">
        <v>0</v>
      </c>
      <c r="E33" s="421">
        <v>0</v>
      </c>
      <c r="F33" s="421">
        <v>412973.78138999996</v>
      </c>
      <c r="G33" s="421">
        <v>378232.21638</v>
      </c>
      <c r="H33" s="421">
        <v>62416.335639999998</v>
      </c>
      <c r="I33" s="421">
        <v>0</v>
      </c>
      <c r="J33" s="421">
        <v>0</v>
      </c>
      <c r="K33" s="421">
        <v>440648.55202</v>
      </c>
      <c r="L33" s="421">
        <v>78155.529330000005</v>
      </c>
      <c r="M33" s="421">
        <v>56868.534530000004</v>
      </c>
      <c r="N33" s="421">
        <v>0</v>
      </c>
      <c r="O33" s="421">
        <v>0</v>
      </c>
      <c r="P33" s="421">
        <v>135024.06386000002</v>
      </c>
      <c r="Q33" s="421">
        <v>20118.266250000001</v>
      </c>
      <c r="R33" s="421">
        <v>232.18664000000001</v>
      </c>
      <c r="S33" s="421">
        <v>0</v>
      </c>
      <c r="T33" s="421">
        <v>0</v>
      </c>
      <c r="U33" s="421">
        <v>20350.45289</v>
      </c>
      <c r="V33" s="669"/>
      <c r="X33" s="112"/>
      <c r="Y33" s="112"/>
      <c r="Z33" s="112"/>
      <c r="AA33" s="112"/>
      <c r="AB33" s="112"/>
      <c r="AC33" s="112"/>
      <c r="AD33" s="112"/>
    </row>
    <row r="34" spans="1:30" ht="26.25" customHeight="1">
      <c r="A34" s="570" t="s">
        <v>1068</v>
      </c>
      <c r="B34" s="421">
        <v>5420.21209</v>
      </c>
      <c r="C34" s="421">
        <v>0</v>
      </c>
      <c r="D34" s="421">
        <v>0</v>
      </c>
      <c r="E34" s="421">
        <v>0</v>
      </c>
      <c r="F34" s="421">
        <v>5420.21209</v>
      </c>
      <c r="G34" s="421">
        <v>224.43225000000001</v>
      </c>
      <c r="H34" s="421">
        <v>21225.884850000002</v>
      </c>
      <c r="I34" s="421">
        <v>0</v>
      </c>
      <c r="J34" s="421">
        <v>0</v>
      </c>
      <c r="K34" s="421">
        <v>21450.3171</v>
      </c>
      <c r="L34" s="421">
        <v>0.40211000000000002</v>
      </c>
      <c r="M34" s="421">
        <v>931.92764</v>
      </c>
      <c r="N34" s="421">
        <v>0</v>
      </c>
      <c r="O34" s="421">
        <v>0</v>
      </c>
      <c r="P34" s="421">
        <v>932.32974999999999</v>
      </c>
      <c r="Q34" s="421">
        <v>0</v>
      </c>
      <c r="R34" s="421">
        <v>0</v>
      </c>
      <c r="S34" s="421">
        <v>0</v>
      </c>
      <c r="T34" s="421">
        <v>0</v>
      </c>
      <c r="U34" s="421">
        <v>0</v>
      </c>
      <c r="V34" s="669"/>
      <c r="X34" s="112"/>
      <c r="Y34" s="112"/>
      <c r="Z34" s="112"/>
      <c r="AA34" s="112"/>
      <c r="AB34" s="112"/>
      <c r="AC34" s="112"/>
      <c r="AD34" s="112"/>
    </row>
    <row r="35" spans="1:30" ht="26.25" customHeight="1">
      <c r="A35" s="570" t="s">
        <v>1069</v>
      </c>
      <c r="B35" s="421">
        <v>339570.76325999998</v>
      </c>
      <c r="C35" s="421">
        <v>57470.936379999999</v>
      </c>
      <c r="D35" s="421">
        <v>0</v>
      </c>
      <c r="E35" s="421">
        <v>0</v>
      </c>
      <c r="F35" s="421">
        <v>397041.69964000001</v>
      </c>
      <c r="G35" s="421">
        <v>376404.43938</v>
      </c>
      <c r="H35" s="421">
        <v>41171.014139999999</v>
      </c>
      <c r="I35" s="421">
        <v>0</v>
      </c>
      <c r="J35" s="421">
        <v>0</v>
      </c>
      <c r="K35" s="421">
        <v>417575.45351999998</v>
      </c>
      <c r="L35" s="421">
        <v>77034.884170000005</v>
      </c>
      <c r="M35" s="421">
        <v>55370.820319999999</v>
      </c>
      <c r="N35" s="421">
        <v>0</v>
      </c>
      <c r="O35" s="421">
        <v>0</v>
      </c>
      <c r="P35" s="421">
        <v>132405.70449</v>
      </c>
      <c r="Q35" s="421">
        <v>19505.96427</v>
      </c>
      <c r="R35" s="421">
        <v>232.18088</v>
      </c>
      <c r="S35" s="421">
        <v>0</v>
      </c>
      <c r="T35" s="421">
        <v>0</v>
      </c>
      <c r="U35" s="421">
        <v>19738.14515</v>
      </c>
      <c r="V35" s="669"/>
      <c r="X35" s="112"/>
      <c r="Y35" s="112"/>
      <c r="Z35" s="112"/>
      <c r="AA35" s="112"/>
      <c r="AB35" s="112"/>
      <c r="AC35" s="112"/>
      <c r="AD35" s="112"/>
    </row>
    <row r="36" spans="1:30" ht="26.25" customHeight="1">
      <c r="A36" s="570" t="s">
        <v>1070</v>
      </c>
      <c r="B36" s="421">
        <v>8621.1775199999993</v>
      </c>
      <c r="C36" s="421">
        <v>1890.6921399999999</v>
      </c>
      <c r="D36" s="421">
        <v>0</v>
      </c>
      <c r="E36" s="421">
        <v>0</v>
      </c>
      <c r="F36" s="421">
        <v>10511.86966</v>
      </c>
      <c r="G36" s="421">
        <v>1603.34475</v>
      </c>
      <c r="H36" s="421">
        <v>19.43665</v>
      </c>
      <c r="I36" s="421">
        <v>0</v>
      </c>
      <c r="J36" s="421">
        <v>0</v>
      </c>
      <c r="K36" s="421">
        <v>1622.7813999999998</v>
      </c>
      <c r="L36" s="421">
        <v>1120.24305</v>
      </c>
      <c r="M36" s="421">
        <v>565.78656999999998</v>
      </c>
      <c r="N36" s="421">
        <v>0</v>
      </c>
      <c r="O36" s="421">
        <v>0</v>
      </c>
      <c r="P36" s="421">
        <v>1686.02962</v>
      </c>
      <c r="Q36" s="421">
        <v>612.30197999999996</v>
      </c>
      <c r="R36" s="421">
        <v>5.7599999999999995E-3</v>
      </c>
      <c r="S36" s="421">
        <v>0</v>
      </c>
      <c r="T36" s="421">
        <v>0</v>
      </c>
      <c r="U36" s="421">
        <v>612.30773999999997</v>
      </c>
      <c r="V36" s="669"/>
      <c r="X36" s="112"/>
      <c r="Y36" s="112"/>
      <c r="Z36" s="112"/>
      <c r="AA36" s="112"/>
      <c r="AB36" s="112"/>
      <c r="AC36" s="112"/>
      <c r="AD36" s="112"/>
    </row>
    <row r="37" spans="1:30" ht="26.25" customHeight="1">
      <c r="A37" s="570" t="s">
        <v>1071</v>
      </c>
      <c r="B37" s="421">
        <v>0</v>
      </c>
      <c r="C37" s="421">
        <v>0</v>
      </c>
      <c r="D37" s="421">
        <v>0</v>
      </c>
      <c r="E37" s="421">
        <v>0</v>
      </c>
      <c r="F37" s="421">
        <v>0</v>
      </c>
      <c r="G37" s="421">
        <v>0</v>
      </c>
      <c r="H37" s="421">
        <v>0</v>
      </c>
      <c r="I37" s="421">
        <v>0</v>
      </c>
      <c r="J37" s="421">
        <v>0</v>
      </c>
      <c r="K37" s="421">
        <v>0</v>
      </c>
      <c r="L37" s="421">
        <v>0</v>
      </c>
      <c r="M37" s="421">
        <v>0</v>
      </c>
      <c r="N37" s="421">
        <v>0</v>
      </c>
      <c r="O37" s="421">
        <v>0</v>
      </c>
      <c r="P37" s="421">
        <v>0</v>
      </c>
      <c r="Q37" s="421">
        <v>0</v>
      </c>
      <c r="R37" s="421">
        <v>0</v>
      </c>
      <c r="S37" s="421">
        <v>0</v>
      </c>
      <c r="T37" s="421">
        <v>0</v>
      </c>
      <c r="U37" s="421">
        <v>0</v>
      </c>
      <c r="V37" s="669"/>
      <c r="X37" s="112"/>
      <c r="Y37" s="112"/>
      <c r="Z37" s="112"/>
      <c r="AA37" s="112"/>
      <c r="AB37" s="112"/>
      <c r="AC37" s="112"/>
      <c r="AD37" s="112"/>
    </row>
    <row r="38" spans="1:30" ht="26.25" customHeight="1">
      <c r="A38" s="570" t="s">
        <v>1072</v>
      </c>
      <c r="B38" s="421">
        <v>0</v>
      </c>
      <c r="C38" s="421">
        <v>0</v>
      </c>
      <c r="D38" s="421">
        <v>0</v>
      </c>
      <c r="E38" s="421">
        <v>0</v>
      </c>
      <c r="F38" s="421">
        <v>0</v>
      </c>
      <c r="G38" s="421">
        <v>0</v>
      </c>
      <c r="H38" s="421">
        <v>0</v>
      </c>
      <c r="I38" s="421">
        <v>0</v>
      </c>
      <c r="J38" s="421">
        <v>0</v>
      </c>
      <c r="K38" s="421">
        <v>0</v>
      </c>
      <c r="L38" s="421">
        <v>0</v>
      </c>
      <c r="M38" s="421">
        <v>0</v>
      </c>
      <c r="N38" s="421">
        <v>0</v>
      </c>
      <c r="O38" s="421">
        <v>0</v>
      </c>
      <c r="P38" s="421">
        <v>0</v>
      </c>
      <c r="Q38" s="421">
        <v>0</v>
      </c>
      <c r="R38" s="421">
        <v>0</v>
      </c>
      <c r="S38" s="421">
        <v>0</v>
      </c>
      <c r="T38" s="421">
        <v>0</v>
      </c>
      <c r="U38" s="421">
        <v>0</v>
      </c>
      <c r="V38" s="669"/>
      <c r="X38" s="112"/>
      <c r="Y38" s="112"/>
      <c r="Z38" s="112"/>
      <c r="AA38" s="112"/>
      <c r="AB38" s="112"/>
      <c r="AC38" s="112"/>
      <c r="AD38" s="112"/>
    </row>
    <row r="39" spans="1:30" ht="26.25" customHeight="1">
      <c r="A39" s="570" t="s">
        <v>348</v>
      </c>
      <c r="B39" s="421">
        <v>0</v>
      </c>
      <c r="C39" s="421">
        <v>0</v>
      </c>
      <c r="D39" s="421">
        <v>0</v>
      </c>
      <c r="E39" s="421">
        <v>0</v>
      </c>
      <c r="F39" s="421">
        <v>0</v>
      </c>
      <c r="G39" s="421">
        <v>0</v>
      </c>
      <c r="H39" s="421">
        <v>0</v>
      </c>
      <c r="I39" s="421">
        <v>0</v>
      </c>
      <c r="J39" s="421">
        <v>0</v>
      </c>
      <c r="K39" s="421">
        <v>0</v>
      </c>
      <c r="L39" s="421">
        <v>0</v>
      </c>
      <c r="M39" s="421">
        <v>0</v>
      </c>
      <c r="N39" s="421">
        <v>0</v>
      </c>
      <c r="O39" s="421">
        <v>0</v>
      </c>
      <c r="P39" s="421">
        <v>0</v>
      </c>
      <c r="Q39" s="421">
        <v>0</v>
      </c>
      <c r="R39" s="421">
        <v>0</v>
      </c>
      <c r="S39" s="421">
        <v>0</v>
      </c>
      <c r="T39" s="421">
        <v>0</v>
      </c>
      <c r="U39" s="421">
        <v>0</v>
      </c>
      <c r="X39" s="112"/>
      <c r="Y39" s="112"/>
      <c r="Z39" s="112"/>
      <c r="AA39" s="112"/>
      <c r="AB39" s="112"/>
      <c r="AC39" s="112"/>
      <c r="AD39" s="112"/>
    </row>
    <row r="40" spans="1:30" ht="26.25" customHeight="1" thickBot="1">
      <c r="A40" s="570" t="s">
        <v>1073</v>
      </c>
      <c r="B40" s="421">
        <v>0</v>
      </c>
      <c r="C40" s="421">
        <v>0</v>
      </c>
      <c r="D40" s="421">
        <v>0</v>
      </c>
      <c r="E40" s="421">
        <v>0</v>
      </c>
      <c r="F40" s="421">
        <v>0</v>
      </c>
      <c r="G40" s="421">
        <v>0</v>
      </c>
      <c r="H40" s="421">
        <v>0</v>
      </c>
      <c r="I40" s="421">
        <v>0</v>
      </c>
      <c r="J40" s="421">
        <v>0</v>
      </c>
      <c r="K40" s="421">
        <v>0</v>
      </c>
      <c r="L40" s="421">
        <v>0</v>
      </c>
      <c r="M40" s="421">
        <v>0</v>
      </c>
      <c r="N40" s="421">
        <v>0</v>
      </c>
      <c r="O40" s="421">
        <v>0</v>
      </c>
      <c r="P40" s="421">
        <v>0</v>
      </c>
      <c r="Q40" s="421">
        <v>0</v>
      </c>
      <c r="R40" s="421">
        <v>0</v>
      </c>
      <c r="S40" s="421">
        <v>0</v>
      </c>
      <c r="T40" s="421">
        <v>0</v>
      </c>
      <c r="U40" s="421">
        <v>0</v>
      </c>
      <c r="V40" s="669"/>
      <c r="X40" s="112"/>
      <c r="Y40" s="112"/>
      <c r="Z40" s="112"/>
      <c r="AA40" s="112"/>
      <c r="AB40" s="112"/>
      <c r="AC40" s="112"/>
      <c r="AD40" s="112"/>
    </row>
    <row r="41" spans="1:30" s="201" customFormat="1" ht="26.25" customHeight="1" thickTop="1" thickBot="1">
      <c r="A41" s="670" t="s">
        <v>892</v>
      </c>
      <c r="B41" s="407">
        <v>5395394.0145899998</v>
      </c>
      <c r="C41" s="407">
        <v>353944.77799000003</v>
      </c>
      <c r="D41" s="407">
        <v>0</v>
      </c>
      <c r="E41" s="407">
        <v>9.101999999999999E-2</v>
      </c>
      <c r="F41" s="407">
        <v>5749338.8836000003</v>
      </c>
      <c r="G41" s="407">
        <v>4519854.4748400003</v>
      </c>
      <c r="H41" s="407">
        <v>431070.09232999996</v>
      </c>
      <c r="I41" s="407">
        <v>0</v>
      </c>
      <c r="J41" s="407">
        <v>36.768929999999997</v>
      </c>
      <c r="K41" s="407">
        <v>4950961.3361</v>
      </c>
      <c r="L41" s="407">
        <v>980377.55342000001</v>
      </c>
      <c r="M41" s="407">
        <v>393864.67579000001</v>
      </c>
      <c r="N41" s="407">
        <v>0</v>
      </c>
      <c r="O41" s="407">
        <v>0.17708000000000002</v>
      </c>
      <c r="P41" s="407">
        <v>1374242.4062900001</v>
      </c>
      <c r="Q41" s="407">
        <v>111711.10864000001</v>
      </c>
      <c r="R41" s="407">
        <v>14437.864079999999</v>
      </c>
      <c r="S41" s="407">
        <v>0</v>
      </c>
      <c r="T41" s="407">
        <v>0</v>
      </c>
      <c r="U41" s="407">
        <v>126148.97272000001</v>
      </c>
      <c r="V41" s="664"/>
      <c r="X41" s="671"/>
      <c r="Y41" s="671"/>
      <c r="Z41" s="671"/>
      <c r="AA41" s="671"/>
      <c r="AB41" s="671"/>
      <c r="AC41" s="671"/>
      <c r="AD41" s="671"/>
    </row>
    <row r="42" spans="1:30" ht="26.25" customHeight="1" thickTop="1">
      <c r="A42" s="570" t="s">
        <v>263</v>
      </c>
      <c r="B42" s="421">
        <v>1857927.6240999999</v>
      </c>
      <c r="C42" s="421">
        <v>58215.031799999997</v>
      </c>
      <c r="D42" s="421">
        <v>0</v>
      </c>
      <c r="E42" s="421">
        <v>512.72671000000003</v>
      </c>
      <c r="F42" s="421">
        <v>1916655.38261</v>
      </c>
      <c r="G42" s="421">
        <v>3026060.02654</v>
      </c>
      <c r="H42" s="421">
        <v>212413.04547000001</v>
      </c>
      <c r="I42" s="421">
        <v>0</v>
      </c>
      <c r="J42" s="421">
        <v>0</v>
      </c>
      <c r="K42" s="421">
        <v>3238473.0720100002</v>
      </c>
      <c r="L42" s="421">
        <v>2240850.3318000003</v>
      </c>
      <c r="M42" s="421">
        <v>180272.14703999998</v>
      </c>
      <c r="N42" s="421">
        <v>0</v>
      </c>
      <c r="O42" s="421">
        <v>0</v>
      </c>
      <c r="P42" s="421">
        <v>2421122.47884</v>
      </c>
      <c r="Q42" s="421">
        <v>334378.15937000001</v>
      </c>
      <c r="R42" s="421">
        <v>29944.53486</v>
      </c>
      <c r="S42" s="421">
        <v>0</v>
      </c>
      <c r="T42" s="421">
        <v>0</v>
      </c>
      <c r="U42" s="421">
        <v>364322.69423000002</v>
      </c>
      <c r="V42" s="669"/>
      <c r="X42" s="112"/>
      <c r="Y42" s="112"/>
      <c r="Z42" s="112"/>
      <c r="AA42" s="112"/>
      <c r="AB42" s="112"/>
      <c r="AC42" s="112"/>
      <c r="AD42" s="112"/>
    </row>
    <row r="43" spans="1:30" ht="26.25" customHeight="1">
      <c r="A43" s="570" t="s">
        <v>1074</v>
      </c>
      <c r="B43" s="421">
        <v>1850975.1658099999</v>
      </c>
      <c r="C43" s="421">
        <v>58215.03181</v>
      </c>
      <c r="D43" s="421">
        <v>0</v>
      </c>
      <c r="E43" s="421">
        <v>512.72671000000003</v>
      </c>
      <c r="F43" s="421">
        <v>1909702.9243299998</v>
      </c>
      <c r="G43" s="421">
        <v>3024100.9707800001</v>
      </c>
      <c r="H43" s="421">
        <v>212413.04540999999</v>
      </c>
      <c r="I43" s="421">
        <v>0</v>
      </c>
      <c r="J43" s="421">
        <v>0</v>
      </c>
      <c r="K43" s="421">
        <v>3236514.0161899999</v>
      </c>
      <c r="L43" s="421">
        <v>2165115.10892</v>
      </c>
      <c r="M43" s="421">
        <v>165180.98837000001</v>
      </c>
      <c r="N43" s="421">
        <v>0</v>
      </c>
      <c r="O43" s="421">
        <v>0</v>
      </c>
      <c r="P43" s="421">
        <v>2330296.0972899999</v>
      </c>
      <c r="Q43" s="421">
        <v>334353.01880999998</v>
      </c>
      <c r="R43" s="421">
        <v>29944.53486</v>
      </c>
      <c r="S43" s="421">
        <v>0</v>
      </c>
      <c r="T43" s="421">
        <v>0</v>
      </c>
      <c r="U43" s="421">
        <v>364297.55366999999</v>
      </c>
      <c r="V43" s="669"/>
      <c r="X43" s="112"/>
      <c r="Y43" s="112"/>
      <c r="Z43" s="112"/>
      <c r="AA43" s="112"/>
      <c r="AB43" s="112"/>
      <c r="AC43" s="112"/>
      <c r="AD43" s="112"/>
    </row>
    <row r="44" spans="1:30" ht="26.25" customHeight="1">
      <c r="A44" s="570" t="s">
        <v>1075</v>
      </c>
      <c r="B44" s="421">
        <v>0</v>
      </c>
      <c r="C44" s="421">
        <v>0</v>
      </c>
      <c r="D44" s="421">
        <v>0</v>
      </c>
      <c r="E44" s="421">
        <v>0</v>
      </c>
      <c r="F44" s="421">
        <v>0</v>
      </c>
      <c r="G44" s="421">
        <v>0</v>
      </c>
      <c r="H44" s="421">
        <v>0</v>
      </c>
      <c r="I44" s="421">
        <v>0</v>
      </c>
      <c r="J44" s="421">
        <v>0</v>
      </c>
      <c r="K44" s="421">
        <v>0</v>
      </c>
      <c r="L44" s="421">
        <v>0</v>
      </c>
      <c r="M44" s="421">
        <v>0</v>
      </c>
      <c r="N44" s="421">
        <v>0</v>
      </c>
      <c r="O44" s="421">
        <v>0</v>
      </c>
      <c r="P44" s="421">
        <v>0</v>
      </c>
      <c r="Q44" s="421">
        <v>0</v>
      </c>
      <c r="R44" s="421">
        <v>0</v>
      </c>
      <c r="S44" s="421">
        <v>0</v>
      </c>
      <c r="T44" s="421">
        <v>0</v>
      </c>
      <c r="U44" s="421">
        <v>0</v>
      </c>
      <c r="V44" s="669"/>
      <c r="X44" s="112"/>
      <c r="Y44" s="112"/>
      <c r="Z44" s="112"/>
      <c r="AA44" s="112"/>
      <c r="AB44" s="112"/>
      <c r="AC44" s="112"/>
      <c r="AD44" s="112"/>
    </row>
    <row r="45" spans="1:30" ht="26.25" customHeight="1">
      <c r="A45" s="570" t="s">
        <v>1076</v>
      </c>
      <c r="B45" s="421">
        <v>6952.4582900000005</v>
      </c>
      <c r="C45" s="421">
        <v>-1.0000000000000001E-5</v>
      </c>
      <c r="D45" s="421">
        <v>0</v>
      </c>
      <c r="E45" s="421">
        <v>0</v>
      </c>
      <c r="F45" s="421">
        <v>6952.4582799999998</v>
      </c>
      <c r="G45" s="421">
        <v>1959.05576</v>
      </c>
      <c r="H45" s="421">
        <v>5.9999999999999995E-5</v>
      </c>
      <c r="I45" s="421">
        <v>0</v>
      </c>
      <c r="J45" s="421">
        <v>0</v>
      </c>
      <c r="K45" s="421">
        <v>1959.05582</v>
      </c>
      <c r="L45" s="421">
        <v>75699.534920000006</v>
      </c>
      <c r="M45" s="421">
        <v>15091.158670000001</v>
      </c>
      <c r="N45" s="421">
        <v>0</v>
      </c>
      <c r="O45" s="421">
        <v>0</v>
      </c>
      <c r="P45" s="421">
        <v>90790.69359000001</v>
      </c>
      <c r="Q45" s="421">
        <v>25.140560000000001</v>
      </c>
      <c r="R45" s="421">
        <v>0</v>
      </c>
      <c r="S45" s="421">
        <v>0</v>
      </c>
      <c r="T45" s="421">
        <v>0</v>
      </c>
      <c r="U45" s="421">
        <v>25.140560000000001</v>
      </c>
      <c r="V45" s="669"/>
      <c r="X45" s="112"/>
      <c r="Y45" s="112"/>
      <c r="Z45" s="112"/>
      <c r="AA45" s="112"/>
      <c r="AB45" s="112"/>
      <c r="AC45" s="112"/>
      <c r="AD45" s="112"/>
    </row>
    <row r="46" spans="1:30" ht="26.25" customHeight="1">
      <c r="A46" s="570" t="s">
        <v>1077</v>
      </c>
      <c r="B46" s="421">
        <v>0</v>
      </c>
      <c r="C46" s="421">
        <v>0</v>
      </c>
      <c r="D46" s="421">
        <v>0</v>
      </c>
      <c r="E46" s="421">
        <v>0</v>
      </c>
      <c r="F46" s="421">
        <v>0</v>
      </c>
      <c r="G46" s="421">
        <v>0</v>
      </c>
      <c r="H46" s="421">
        <v>0</v>
      </c>
      <c r="I46" s="421">
        <v>0</v>
      </c>
      <c r="J46" s="421">
        <v>0</v>
      </c>
      <c r="K46" s="421">
        <v>0</v>
      </c>
      <c r="L46" s="421">
        <v>35.687959999999997</v>
      </c>
      <c r="M46" s="421">
        <v>0</v>
      </c>
      <c r="N46" s="421">
        <v>0</v>
      </c>
      <c r="O46" s="421">
        <v>0</v>
      </c>
      <c r="P46" s="421">
        <v>35.687959999999997</v>
      </c>
      <c r="Q46" s="421">
        <v>0</v>
      </c>
      <c r="R46" s="421">
        <v>0</v>
      </c>
      <c r="S46" s="421">
        <v>0</v>
      </c>
      <c r="T46" s="421">
        <v>0</v>
      </c>
      <c r="U46" s="421">
        <v>0</v>
      </c>
      <c r="V46" s="669"/>
      <c r="X46" s="112"/>
      <c r="Y46" s="112"/>
      <c r="Z46" s="112"/>
      <c r="AA46" s="112"/>
      <c r="AB46" s="112"/>
      <c r="AC46" s="112"/>
      <c r="AD46" s="112"/>
    </row>
    <row r="47" spans="1:30" ht="26.25" customHeight="1">
      <c r="A47" s="570" t="s">
        <v>1078</v>
      </c>
      <c r="B47" s="421">
        <v>0</v>
      </c>
      <c r="C47" s="421">
        <v>0</v>
      </c>
      <c r="D47" s="421">
        <v>0</v>
      </c>
      <c r="E47" s="421">
        <v>0</v>
      </c>
      <c r="F47" s="421">
        <v>0</v>
      </c>
      <c r="G47" s="421">
        <v>0</v>
      </c>
      <c r="H47" s="421">
        <v>0</v>
      </c>
      <c r="I47" s="421">
        <v>0</v>
      </c>
      <c r="J47" s="421">
        <v>0</v>
      </c>
      <c r="K47" s="421">
        <v>0</v>
      </c>
      <c r="L47" s="421">
        <v>0</v>
      </c>
      <c r="M47" s="421">
        <v>0</v>
      </c>
      <c r="N47" s="421">
        <v>0</v>
      </c>
      <c r="O47" s="421">
        <v>0</v>
      </c>
      <c r="P47" s="421">
        <v>0</v>
      </c>
      <c r="Q47" s="421">
        <v>0</v>
      </c>
      <c r="R47" s="421">
        <v>0</v>
      </c>
      <c r="S47" s="421">
        <v>0</v>
      </c>
      <c r="T47" s="421">
        <v>0</v>
      </c>
      <c r="U47" s="421">
        <v>0</v>
      </c>
      <c r="V47" s="669"/>
      <c r="X47" s="112"/>
      <c r="Y47" s="112"/>
      <c r="Z47" s="112"/>
      <c r="AA47" s="112"/>
      <c r="AB47" s="112"/>
      <c r="AC47" s="112"/>
      <c r="AD47" s="112"/>
    </row>
    <row r="48" spans="1:30" ht="26.25" customHeight="1">
      <c r="A48" s="570" t="s">
        <v>1079</v>
      </c>
      <c r="B48" s="421">
        <v>7388.1082000000006</v>
      </c>
      <c r="C48" s="421">
        <v>2980.7042700000002</v>
      </c>
      <c r="D48" s="421">
        <v>0</v>
      </c>
      <c r="E48" s="421">
        <v>0</v>
      </c>
      <c r="F48" s="421">
        <v>10368.812470000001</v>
      </c>
      <c r="G48" s="421">
        <v>6662.2169599999997</v>
      </c>
      <c r="H48" s="421">
        <v>1973.86949</v>
      </c>
      <c r="I48" s="421">
        <v>0</v>
      </c>
      <c r="J48" s="421">
        <v>0</v>
      </c>
      <c r="K48" s="421">
        <v>8636.0864499999989</v>
      </c>
      <c r="L48" s="421">
        <v>4835.55656</v>
      </c>
      <c r="M48" s="421">
        <v>2581.7505699999997</v>
      </c>
      <c r="N48" s="421">
        <v>0</v>
      </c>
      <c r="O48" s="421">
        <v>0</v>
      </c>
      <c r="P48" s="421">
        <v>7417.3071300000001</v>
      </c>
      <c r="Q48" s="421">
        <v>97.83193</v>
      </c>
      <c r="R48" s="421">
        <v>141.08194</v>
      </c>
      <c r="S48" s="421">
        <v>0</v>
      </c>
      <c r="T48" s="421">
        <v>0</v>
      </c>
      <c r="U48" s="421">
        <v>238.91387</v>
      </c>
      <c r="V48" s="669"/>
      <c r="X48" s="112"/>
      <c r="Y48" s="112"/>
      <c r="Z48" s="112"/>
      <c r="AA48" s="112"/>
      <c r="AB48" s="112"/>
      <c r="AC48" s="112"/>
      <c r="AD48" s="112"/>
    </row>
    <row r="49" spans="1:30" ht="26.25" customHeight="1">
      <c r="A49" s="570" t="s">
        <v>267</v>
      </c>
      <c r="B49" s="421">
        <v>19776.332120000003</v>
      </c>
      <c r="C49" s="421">
        <v>550.64479000000006</v>
      </c>
      <c r="D49" s="421">
        <v>0</v>
      </c>
      <c r="E49" s="421">
        <v>0</v>
      </c>
      <c r="F49" s="421">
        <v>20326.976910000001</v>
      </c>
      <c r="G49" s="421">
        <v>16088.69275</v>
      </c>
      <c r="H49" s="421">
        <v>963.00765999999999</v>
      </c>
      <c r="I49" s="421">
        <v>0</v>
      </c>
      <c r="J49" s="421">
        <v>0</v>
      </c>
      <c r="K49" s="421">
        <v>17051.700410000001</v>
      </c>
      <c r="L49" s="421">
        <v>14540.78486</v>
      </c>
      <c r="M49" s="421">
        <v>651.1979</v>
      </c>
      <c r="N49" s="421">
        <v>0</v>
      </c>
      <c r="O49" s="421">
        <v>0</v>
      </c>
      <c r="P49" s="421">
        <v>15191.982759999999</v>
      </c>
      <c r="Q49" s="421">
        <v>1185.33951</v>
      </c>
      <c r="R49" s="421">
        <v>83.342850000000013</v>
      </c>
      <c r="S49" s="421">
        <v>0</v>
      </c>
      <c r="T49" s="421">
        <v>0</v>
      </c>
      <c r="U49" s="421">
        <v>1268.68236</v>
      </c>
      <c r="V49" s="669"/>
      <c r="X49" s="112"/>
      <c r="Y49" s="112"/>
      <c r="Z49" s="112"/>
      <c r="AA49" s="112"/>
      <c r="AB49" s="112"/>
      <c r="AC49" s="112"/>
      <c r="AD49" s="112"/>
    </row>
    <row r="50" spans="1:30" ht="26.25" customHeight="1">
      <c r="A50" s="570" t="s">
        <v>1080</v>
      </c>
      <c r="B50" s="421">
        <v>248.51809</v>
      </c>
      <c r="C50" s="421">
        <v>3.8391799999999998</v>
      </c>
      <c r="D50" s="421">
        <v>0</v>
      </c>
      <c r="E50" s="421">
        <v>0</v>
      </c>
      <c r="F50" s="421">
        <v>252.35727</v>
      </c>
      <c r="G50" s="421">
        <v>356.37946999999997</v>
      </c>
      <c r="H50" s="421">
        <v>32.367400000000004</v>
      </c>
      <c r="I50" s="421">
        <v>0</v>
      </c>
      <c r="J50" s="421">
        <v>0</v>
      </c>
      <c r="K50" s="421">
        <v>388.74687</v>
      </c>
      <c r="L50" s="421">
        <v>158.16682999999998</v>
      </c>
      <c r="M50" s="421">
        <v>29.96715</v>
      </c>
      <c r="N50" s="421">
        <v>0</v>
      </c>
      <c r="O50" s="421">
        <v>0</v>
      </c>
      <c r="P50" s="421">
        <v>188.13398000000001</v>
      </c>
      <c r="Q50" s="421">
        <v>2.8610700000000002</v>
      </c>
      <c r="R50" s="421">
        <v>0</v>
      </c>
      <c r="S50" s="421">
        <v>0</v>
      </c>
      <c r="T50" s="421">
        <v>0</v>
      </c>
      <c r="U50" s="421">
        <v>2.8610700000000002</v>
      </c>
      <c r="V50" s="669"/>
      <c r="X50" s="112"/>
      <c r="Y50" s="112"/>
      <c r="Z50" s="112"/>
      <c r="AA50" s="112"/>
      <c r="AB50" s="112"/>
      <c r="AC50" s="112"/>
      <c r="AD50" s="112"/>
    </row>
    <row r="51" spans="1:30" ht="26.25" customHeight="1">
      <c r="A51" s="570" t="s">
        <v>271</v>
      </c>
      <c r="B51" s="421">
        <v>10099.53112</v>
      </c>
      <c r="C51" s="421">
        <v>1637.7417399999999</v>
      </c>
      <c r="D51" s="421">
        <v>0</v>
      </c>
      <c r="E51" s="421">
        <v>0</v>
      </c>
      <c r="F51" s="421">
        <v>11737.272859999999</v>
      </c>
      <c r="G51" s="421">
        <v>7930.6029800000006</v>
      </c>
      <c r="H51" s="421">
        <v>2412.4976499999998</v>
      </c>
      <c r="I51" s="421">
        <v>0</v>
      </c>
      <c r="J51" s="421">
        <v>0</v>
      </c>
      <c r="K51" s="421">
        <v>10343.100630000001</v>
      </c>
      <c r="L51" s="421">
        <v>14096.22286</v>
      </c>
      <c r="M51" s="421">
        <v>784.97712000000001</v>
      </c>
      <c r="N51" s="421">
        <v>0</v>
      </c>
      <c r="O51" s="421">
        <v>0</v>
      </c>
      <c r="P51" s="421">
        <v>14881.199980000001</v>
      </c>
      <c r="Q51" s="421">
        <v>871.77061000000003</v>
      </c>
      <c r="R51" s="421">
        <v>418.60296</v>
      </c>
      <c r="S51" s="421">
        <v>0</v>
      </c>
      <c r="T51" s="421">
        <v>0</v>
      </c>
      <c r="U51" s="421">
        <v>1290.37357</v>
      </c>
      <c r="V51" s="669"/>
      <c r="X51" s="112"/>
      <c r="Y51" s="112"/>
      <c r="Z51" s="112"/>
      <c r="AA51" s="112"/>
      <c r="AB51" s="112"/>
      <c r="AC51" s="112"/>
      <c r="AD51" s="112"/>
    </row>
    <row r="52" spans="1:30" ht="26.25" customHeight="1">
      <c r="A52" s="570" t="s">
        <v>1081</v>
      </c>
      <c r="B52" s="421">
        <v>441.92260999999996</v>
      </c>
      <c r="C52" s="421">
        <v>304.41577000000001</v>
      </c>
      <c r="D52" s="421">
        <v>0</v>
      </c>
      <c r="E52" s="421">
        <v>0</v>
      </c>
      <c r="F52" s="421">
        <v>746.33838000000003</v>
      </c>
      <c r="G52" s="421">
        <v>519.53201000000001</v>
      </c>
      <c r="H52" s="421">
        <v>91.28616000000001</v>
      </c>
      <c r="I52" s="421">
        <v>0</v>
      </c>
      <c r="J52" s="421">
        <v>0</v>
      </c>
      <c r="K52" s="421">
        <v>610.81817000000001</v>
      </c>
      <c r="L52" s="421">
        <v>786.45884999999998</v>
      </c>
      <c r="M52" s="421">
        <v>451.18728000000004</v>
      </c>
      <c r="N52" s="421">
        <v>0</v>
      </c>
      <c r="O52" s="421">
        <v>0</v>
      </c>
      <c r="P52" s="421">
        <v>1237.6461299999999</v>
      </c>
      <c r="Q52" s="421">
        <v>28.46912</v>
      </c>
      <c r="R52" s="421">
        <v>0</v>
      </c>
      <c r="S52" s="421">
        <v>0</v>
      </c>
      <c r="T52" s="421">
        <v>0</v>
      </c>
      <c r="U52" s="421">
        <v>28.46912</v>
      </c>
      <c r="V52" s="669"/>
      <c r="X52" s="112"/>
      <c r="Y52" s="112"/>
      <c r="Z52" s="112"/>
      <c r="AA52" s="112"/>
      <c r="AB52" s="112"/>
      <c r="AC52" s="112"/>
      <c r="AD52" s="112"/>
    </row>
    <row r="53" spans="1:30" ht="26.25" customHeight="1">
      <c r="A53" s="570" t="s">
        <v>392</v>
      </c>
      <c r="B53" s="421">
        <v>11747.059019999999</v>
      </c>
      <c r="C53" s="421">
        <v>71.001009999999994</v>
      </c>
      <c r="D53" s="421">
        <v>0</v>
      </c>
      <c r="E53" s="421">
        <v>0</v>
      </c>
      <c r="F53" s="421">
        <v>11818.060029999999</v>
      </c>
      <c r="G53" s="421">
        <v>28067.814019999998</v>
      </c>
      <c r="H53" s="421">
        <v>7840.4604300000001</v>
      </c>
      <c r="I53" s="421">
        <v>0</v>
      </c>
      <c r="J53" s="421">
        <v>0</v>
      </c>
      <c r="K53" s="421">
        <v>35908.274450000004</v>
      </c>
      <c r="L53" s="421">
        <v>55575.687869999994</v>
      </c>
      <c r="M53" s="421">
        <v>7982.7314000000006</v>
      </c>
      <c r="N53" s="421">
        <v>0</v>
      </c>
      <c r="O53" s="421">
        <v>176.31609</v>
      </c>
      <c r="P53" s="421">
        <v>63734.735359999999</v>
      </c>
      <c r="Q53" s="421">
        <v>4933.27772</v>
      </c>
      <c r="R53" s="421">
        <v>0</v>
      </c>
      <c r="S53" s="421">
        <v>0</v>
      </c>
      <c r="T53" s="421">
        <v>0</v>
      </c>
      <c r="U53" s="421">
        <v>4933.27772</v>
      </c>
      <c r="V53" s="669"/>
      <c r="X53" s="112"/>
      <c r="Y53" s="112" t="s">
        <v>1098</v>
      </c>
      <c r="Z53" s="112" t="s">
        <v>1098</v>
      </c>
      <c r="AA53" s="112"/>
      <c r="AB53" s="112"/>
      <c r="AC53" s="112"/>
      <c r="AD53" s="112"/>
    </row>
    <row r="54" spans="1:30" ht="26.25" customHeight="1">
      <c r="A54" s="571" t="s">
        <v>94</v>
      </c>
      <c r="B54" s="176">
        <v>25516.5733</v>
      </c>
      <c r="C54" s="176">
        <v>669.17883999999992</v>
      </c>
      <c r="D54" s="176">
        <v>0</v>
      </c>
      <c r="E54" s="176">
        <v>1.57446</v>
      </c>
      <c r="F54" s="176">
        <v>26187.3266</v>
      </c>
      <c r="G54" s="176">
        <v>44869.656579999995</v>
      </c>
      <c r="H54" s="176">
        <v>3436.2890600000001</v>
      </c>
      <c r="I54" s="176">
        <v>0</v>
      </c>
      <c r="J54" s="176">
        <v>0</v>
      </c>
      <c r="K54" s="176">
        <v>48305.945639999998</v>
      </c>
      <c r="L54" s="176">
        <v>32117.858789999998</v>
      </c>
      <c r="M54" s="176">
        <v>2154.3693800000001</v>
      </c>
      <c r="N54" s="176">
        <v>0</v>
      </c>
      <c r="O54" s="176">
        <v>0</v>
      </c>
      <c r="P54" s="176">
        <v>34272.228170000002</v>
      </c>
      <c r="Q54" s="176">
        <v>3815.8440499999997</v>
      </c>
      <c r="R54" s="176">
        <v>309.16203000000002</v>
      </c>
      <c r="S54" s="176">
        <v>0</v>
      </c>
      <c r="T54" s="176">
        <v>0</v>
      </c>
      <c r="U54" s="176">
        <v>4125.0060800000001</v>
      </c>
      <c r="X54" s="112"/>
      <c r="Y54" s="112" t="s">
        <v>1098</v>
      </c>
      <c r="Z54" s="112" t="s">
        <v>1098</v>
      </c>
      <c r="AA54" s="112"/>
      <c r="AB54" s="112"/>
      <c r="AC54" s="112"/>
      <c r="AD54" s="112"/>
    </row>
    <row r="55" spans="1:30" s="201" customFormat="1" ht="32.25" customHeight="1" thickBot="1">
      <c r="A55" s="672" t="s">
        <v>1082</v>
      </c>
      <c r="B55" s="673">
        <v>-61331.98461</v>
      </c>
      <c r="C55" s="673">
        <v>-12565.185869999999</v>
      </c>
      <c r="D55" s="673">
        <v>0</v>
      </c>
      <c r="E55" s="673">
        <v>-0.64090000000000003</v>
      </c>
      <c r="F55" s="673">
        <v>-73897.811379999999</v>
      </c>
      <c r="G55" s="673">
        <v>-90119.751690000005</v>
      </c>
      <c r="H55" s="673">
        <v>-12146.25562</v>
      </c>
      <c r="I55" s="673">
        <v>0</v>
      </c>
      <c r="J55" s="673">
        <v>0</v>
      </c>
      <c r="K55" s="673">
        <v>-102266.00731</v>
      </c>
      <c r="L55" s="673">
        <v>-50880.433340000003</v>
      </c>
      <c r="M55" s="673">
        <v>-14951.54595</v>
      </c>
      <c r="N55" s="673">
        <v>0</v>
      </c>
      <c r="O55" s="673">
        <v>-8.9819999999999997E-2</v>
      </c>
      <c r="P55" s="673">
        <v>-65832.069109999997</v>
      </c>
      <c r="Q55" s="673">
        <v>-4915.4486500000003</v>
      </c>
      <c r="R55" s="673">
        <v>-5112.7887899999996</v>
      </c>
      <c r="S55" s="673">
        <v>0</v>
      </c>
      <c r="T55" s="673">
        <v>0</v>
      </c>
      <c r="U55" s="673">
        <v>-10028.237439999999</v>
      </c>
      <c r="V55" s="674"/>
      <c r="X55" s="671"/>
      <c r="Y55" s="671"/>
      <c r="Z55" s="671"/>
      <c r="AA55" s="671"/>
      <c r="AB55" s="671"/>
      <c r="AC55" s="671"/>
      <c r="AD55" s="671"/>
    </row>
    <row r="56" spans="1:30" ht="26.25" customHeight="1" thickTop="1" thickBot="1">
      <c r="A56" s="675" t="s">
        <v>1083</v>
      </c>
      <c r="B56" s="676">
        <v>1871813.68395</v>
      </c>
      <c r="C56" s="676">
        <v>51867.371530000004</v>
      </c>
      <c r="D56" s="676">
        <v>0</v>
      </c>
      <c r="E56" s="676">
        <v>513.66026999999997</v>
      </c>
      <c r="F56" s="676">
        <v>1924194.71575</v>
      </c>
      <c r="G56" s="676">
        <v>3040435.1696199998</v>
      </c>
      <c r="H56" s="676">
        <v>217016.56769999999</v>
      </c>
      <c r="I56" s="676">
        <v>0</v>
      </c>
      <c r="J56" s="676">
        <v>0</v>
      </c>
      <c r="K56" s="676">
        <v>3257451.7373200003</v>
      </c>
      <c r="L56" s="676">
        <v>2312080.6350799999</v>
      </c>
      <c r="M56" s="676">
        <v>179956.78188999998</v>
      </c>
      <c r="N56" s="676">
        <v>0</v>
      </c>
      <c r="O56" s="676">
        <v>176.22627</v>
      </c>
      <c r="P56" s="676">
        <v>2492213.6432399997</v>
      </c>
      <c r="Q56" s="676">
        <v>340398.10473000002</v>
      </c>
      <c r="R56" s="676">
        <v>25783.935850000002</v>
      </c>
      <c r="S56" s="676">
        <v>0</v>
      </c>
      <c r="T56" s="676">
        <v>0</v>
      </c>
      <c r="U56" s="676">
        <v>366182.04057999997</v>
      </c>
      <c r="X56" s="112"/>
      <c r="Y56" s="112"/>
      <c r="Z56" s="112"/>
      <c r="AA56" s="112"/>
      <c r="AB56" s="112"/>
      <c r="AC56" s="112"/>
      <c r="AD56" s="112"/>
    </row>
    <row r="57" spans="1:30" ht="21.75" customHeight="1" thickTop="1" thickBot="1">
      <c r="A57" s="677"/>
      <c r="B57" s="678"/>
      <c r="C57" s="678"/>
      <c r="D57" s="678"/>
      <c r="E57" s="678"/>
      <c r="F57" s="678"/>
      <c r="G57" s="678"/>
      <c r="H57" s="678"/>
      <c r="I57" s="678"/>
      <c r="J57" s="678"/>
      <c r="K57" s="678"/>
      <c r="L57" s="678"/>
      <c r="M57" s="678"/>
      <c r="N57" s="678"/>
      <c r="O57" s="678"/>
      <c r="P57" s="678"/>
      <c r="Q57" s="678"/>
      <c r="R57" s="678"/>
      <c r="S57" s="678"/>
      <c r="T57" s="678"/>
      <c r="U57" s="678"/>
      <c r="V57" s="669"/>
      <c r="X57" s="112"/>
      <c r="Y57" s="112"/>
      <c r="Z57" s="112"/>
      <c r="AA57" s="112"/>
      <c r="AB57" s="112"/>
      <c r="AC57" s="112"/>
      <c r="AD57" s="112"/>
    </row>
    <row r="58" spans="1:30" ht="13.5" thickTop="1">
      <c r="A58" s="572"/>
      <c r="B58" s="426"/>
      <c r="C58" s="426"/>
      <c r="D58" s="426"/>
      <c r="E58" s="426"/>
      <c r="F58" s="426"/>
      <c r="G58" s="426"/>
      <c r="H58" s="426"/>
      <c r="I58" s="426"/>
      <c r="J58" s="426"/>
      <c r="K58" s="426"/>
      <c r="L58" s="426"/>
      <c r="M58" s="426"/>
      <c r="N58" s="426"/>
      <c r="O58" s="426"/>
      <c r="P58" s="426"/>
      <c r="Q58" s="426"/>
      <c r="R58" s="426"/>
      <c r="S58" s="426"/>
      <c r="T58" s="426"/>
      <c r="U58" s="426"/>
    </row>
    <row r="59" spans="1:30">
      <c r="A59" s="572"/>
      <c r="B59" s="426"/>
      <c r="C59" s="426"/>
      <c r="D59" s="426"/>
      <c r="E59" s="426"/>
      <c r="F59" s="426"/>
      <c r="G59" s="426"/>
      <c r="H59" s="426"/>
      <c r="I59" s="426"/>
      <c r="J59" s="426"/>
      <c r="K59" s="426"/>
      <c r="L59" s="426"/>
      <c r="M59" s="426"/>
      <c r="N59" s="426"/>
      <c r="O59" s="426"/>
      <c r="P59" s="426"/>
      <c r="Q59" s="426"/>
      <c r="R59" s="426"/>
      <c r="S59" s="426"/>
      <c r="T59" s="426"/>
      <c r="U59" s="426"/>
    </row>
    <row r="60" spans="1:30">
      <c r="A60" s="572"/>
      <c r="B60" s="426"/>
      <c r="C60" s="426"/>
      <c r="D60" s="426"/>
      <c r="E60" s="426"/>
      <c r="F60" s="426"/>
      <c r="G60" s="426"/>
      <c r="H60" s="426"/>
      <c r="I60" s="426"/>
      <c r="J60" s="426"/>
      <c r="K60" s="426"/>
      <c r="L60" s="426"/>
      <c r="M60" s="426"/>
      <c r="N60" s="426"/>
      <c r="O60" s="426"/>
      <c r="P60" s="426"/>
      <c r="Q60" s="426"/>
      <c r="R60" s="426"/>
      <c r="S60" s="426"/>
      <c r="T60" s="426"/>
      <c r="U60" s="426"/>
    </row>
    <row r="61" spans="1:30">
      <c r="A61" s="572"/>
      <c r="B61" s="426"/>
      <c r="C61" s="426"/>
      <c r="D61" s="426"/>
      <c r="E61" s="426"/>
      <c r="F61" s="426"/>
      <c r="G61" s="426"/>
      <c r="H61" s="426"/>
      <c r="I61" s="426"/>
      <c r="J61" s="426"/>
      <c r="K61" s="426"/>
      <c r="L61" s="426"/>
      <c r="M61" s="426"/>
      <c r="N61" s="426"/>
      <c r="O61" s="426"/>
      <c r="P61" s="426"/>
      <c r="Q61" s="426"/>
      <c r="R61" s="426"/>
      <c r="S61" s="426"/>
      <c r="T61" s="426"/>
      <c r="U61" s="426"/>
    </row>
    <row r="62" spans="1:30">
      <c r="A62" s="572"/>
      <c r="B62" s="426"/>
      <c r="C62" s="426"/>
      <c r="D62" s="426"/>
      <c r="E62" s="426"/>
      <c r="F62" s="426"/>
      <c r="G62" s="426"/>
      <c r="H62" s="426"/>
      <c r="I62" s="426"/>
      <c r="J62" s="426"/>
      <c r="K62" s="426"/>
      <c r="L62" s="426"/>
      <c r="M62" s="426"/>
      <c r="N62" s="426"/>
      <c r="O62" s="426"/>
      <c r="P62" s="426"/>
      <c r="Q62" s="426"/>
      <c r="R62" s="426"/>
      <c r="S62" s="426"/>
      <c r="T62" s="426"/>
      <c r="U62" s="426"/>
    </row>
    <row r="63" spans="1:30">
      <c r="A63" s="572"/>
      <c r="B63" s="426"/>
      <c r="C63" s="426"/>
      <c r="D63" s="426"/>
      <c r="E63" s="426"/>
      <c r="F63" s="426"/>
      <c r="G63" s="426"/>
      <c r="H63" s="426"/>
      <c r="I63" s="426"/>
      <c r="J63" s="426"/>
      <c r="K63" s="426"/>
      <c r="L63" s="426"/>
      <c r="M63" s="426"/>
      <c r="N63" s="426"/>
      <c r="O63" s="426"/>
      <c r="P63" s="426"/>
      <c r="Q63" s="426"/>
      <c r="R63" s="426"/>
      <c r="S63" s="426"/>
      <c r="T63" s="426"/>
      <c r="U63" s="426"/>
    </row>
    <row r="64" spans="1:30">
      <c r="A64" s="573"/>
      <c r="B64" s="426"/>
      <c r="C64" s="426"/>
      <c r="D64" s="426"/>
      <c r="E64" s="426"/>
      <c r="F64" s="426"/>
      <c r="G64" s="426"/>
      <c r="H64" s="426"/>
      <c r="I64" s="426"/>
      <c r="J64" s="426"/>
      <c r="K64" s="426"/>
      <c r="L64" s="426"/>
      <c r="M64" s="426"/>
      <c r="N64" s="426"/>
      <c r="O64" s="426"/>
      <c r="P64" s="426"/>
      <c r="Q64" s="426"/>
      <c r="R64" s="426"/>
      <c r="S64" s="426"/>
      <c r="T64" s="426"/>
      <c r="U64" s="426"/>
    </row>
    <row r="65" spans="1:21">
      <c r="A65" s="572"/>
      <c r="B65" s="426"/>
      <c r="C65" s="426"/>
      <c r="D65" s="426"/>
      <c r="E65" s="426"/>
      <c r="F65" s="426"/>
      <c r="G65" s="426"/>
      <c r="H65" s="426"/>
      <c r="I65" s="426"/>
      <c r="J65" s="426"/>
      <c r="K65" s="426"/>
      <c r="L65" s="426"/>
      <c r="M65" s="426"/>
      <c r="N65" s="426"/>
      <c r="O65" s="426"/>
      <c r="P65" s="426"/>
      <c r="Q65" s="426"/>
      <c r="R65" s="426"/>
      <c r="S65" s="426"/>
      <c r="T65" s="426"/>
      <c r="U65" s="426"/>
    </row>
    <row r="66" spans="1:21">
      <c r="A66" s="572"/>
      <c r="B66" s="426"/>
      <c r="C66" s="426"/>
      <c r="D66" s="426"/>
      <c r="E66" s="426"/>
      <c r="F66" s="426"/>
      <c r="G66" s="426"/>
      <c r="H66" s="426"/>
      <c r="I66" s="426"/>
      <c r="J66" s="426"/>
      <c r="K66" s="426"/>
      <c r="L66" s="426"/>
      <c r="M66" s="426"/>
      <c r="N66" s="426"/>
      <c r="O66" s="426"/>
      <c r="P66" s="426"/>
      <c r="Q66" s="426"/>
      <c r="R66" s="426"/>
      <c r="S66" s="426"/>
      <c r="T66" s="426"/>
      <c r="U66" s="426"/>
    </row>
    <row r="67" spans="1:21">
      <c r="A67" s="572"/>
      <c r="B67" s="426"/>
      <c r="C67" s="426"/>
      <c r="D67" s="426"/>
      <c r="E67" s="426"/>
      <c r="F67" s="426"/>
      <c r="G67" s="426"/>
      <c r="H67" s="426"/>
      <c r="I67" s="426"/>
      <c r="J67" s="426"/>
      <c r="K67" s="426"/>
      <c r="L67" s="426"/>
      <c r="M67" s="426"/>
      <c r="N67" s="426"/>
      <c r="O67" s="426"/>
      <c r="P67" s="426"/>
      <c r="Q67" s="426"/>
      <c r="R67" s="426"/>
      <c r="S67" s="426"/>
      <c r="T67" s="426"/>
      <c r="U67" s="426"/>
    </row>
    <row r="68" spans="1:21">
      <c r="A68" s="240"/>
      <c r="B68" s="426"/>
      <c r="C68" s="426"/>
      <c r="D68" s="426"/>
      <c r="E68" s="426"/>
      <c r="F68" s="426"/>
      <c r="G68" s="426"/>
      <c r="H68" s="426"/>
      <c r="I68" s="426"/>
      <c r="J68" s="426"/>
      <c r="K68" s="426"/>
      <c r="L68" s="426"/>
      <c r="M68" s="426"/>
      <c r="N68" s="426"/>
      <c r="O68" s="426"/>
      <c r="P68" s="426"/>
      <c r="Q68" s="426"/>
      <c r="R68" s="426"/>
      <c r="S68" s="426"/>
      <c r="T68" s="426"/>
      <c r="U68" s="426"/>
    </row>
    <row r="69" spans="1:21">
      <c r="A69" s="240"/>
      <c r="B69" s="426"/>
      <c r="C69" s="426"/>
      <c r="D69" s="426"/>
      <c r="E69" s="426"/>
      <c r="F69" s="426"/>
      <c r="G69" s="426"/>
      <c r="H69" s="426"/>
      <c r="I69" s="426"/>
      <c r="J69" s="426"/>
      <c r="K69" s="426"/>
      <c r="L69" s="426"/>
      <c r="M69" s="426"/>
      <c r="N69" s="426"/>
      <c r="O69" s="426"/>
      <c r="P69" s="426"/>
      <c r="Q69" s="426"/>
      <c r="R69" s="426"/>
      <c r="S69" s="426"/>
      <c r="T69" s="426"/>
      <c r="U69" s="426"/>
    </row>
    <row r="70" spans="1:21">
      <c r="A70" s="240"/>
      <c r="B70" s="426"/>
      <c r="C70" s="426"/>
      <c r="D70" s="426"/>
      <c r="E70" s="426"/>
      <c r="F70" s="426"/>
      <c r="G70" s="426"/>
      <c r="H70" s="426"/>
      <c r="I70" s="426"/>
      <c r="J70" s="426"/>
      <c r="K70" s="426"/>
      <c r="L70" s="426"/>
      <c r="M70" s="426"/>
      <c r="N70" s="426"/>
      <c r="O70" s="426"/>
      <c r="P70" s="426"/>
      <c r="Q70" s="426"/>
      <c r="R70" s="426"/>
      <c r="S70" s="426"/>
      <c r="T70" s="426"/>
      <c r="U70" s="426"/>
    </row>
    <row r="71" spans="1:21">
      <c r="A71" s="240"/>
      <c r="B71" s="426"/>
      <c r="C71" s="426"/>
      <c r="D71" s="426"/>
      <c r="E71" s="426"/>
      <c r="F71" s="426"/>
      <c r="G71" s="426"/>
      <c r="H71" s="426"/>
      <c r="I71" s="426"/>
      <c r="J71" s="426"/>
      <c r="K71" s="426"/>
      <c r="L71" s="426"/>
      <c r="M71" s="426"/>
      <c r="N71" s="426"/>
      <c r="O71" s="426"/>
      <c r="P71" s="426"/>
      <c r="Q71" s="426"/>
      <c r="R71" s="426"/>
      <c r="S71" s="426"/>
      <c r="T71" s="426"/>
      <c r="U71" s="426"/>
    </row>
    <row r="72" spans="1:21">
      <c r="A72" s="240"/>
      <c r="B72" s="426"/>
      <c r="C72" s="426"/>
      <c r="D72" s="426"/>
      <c r="E72" s="426"/>
      <c r="F72" s="426"/>
      <c r="G72" s="426"/>
      <c r="H72" s="426"/>
      <c r="I72" s="426"/>
      <c r="J72" s="426"/>
      <c r="K72" s="426"/>
      <c r="L72" s="426"/>
      <c r="M72" s="426"/>
      <c r="N72" s="426"/>
      <c r="O72" s="426"/>
      <c r="P72" s="426"/>
      <c r="Q72" s="426"/>
      <c r="R72" s="426"/>
      <c r="S72" s="426"/>
      <c r="T72" s="426"/>
      <c r="U72" s="426"/>
    </row>
    <row r="73" spans="1:21">
      <c r="A73" s="240"/>
      <c r="B73" s="426"/>
      <c r="C73" s="426"/>
      <c r="D73" s="426"/>
      <c r="E73" s="426"/>
      <c r="F73" s="426"/>
      <c r="G73" s="426"/>
      <c r="H73" s="426"/>
      <c r="I73" s="426"/>
      <c r="J73" s="426"/>
      <c r="K73" s="426"/>
      <c r="L73" s="426"/>
      <c r="M73" s="426"/>
      <c r="N73" s="426"/>
      <c r="O73" s="426"/>
      <c r="P73" s="426"/>
      <c r="Q73" s="426"/>
      <c r="R73" s="426"/>
      <c r="S73" s="426"/>
      <c r="T73" s="426"/>
      <c r="U73" s="426"/>
    </row>
    <row r="74" spans="1:21">
      <c r="A74" s="240"/>
      <c r="B74" s="426"/>
      <c r="C74" s="426"/>
      <c r="D74" s="426"/>
      <c r="E74" s="426"/>
      <c r="F74" s="426"/>
      <c r="G74" s="426"/>
      <c r="H74" s="426"/>
      <c r="I74" s="426"/>
      <c r="J74" s="426"/>
      <c r="K74" s="426"/>
      <c r="L74" s="426"/>
      <c r="M74" s="426"/>
      <c r="N74" s="426"/>
      <c r="O74" s="426"/>
      <c r="P74" s="426"/>
      <c r="Q74" s="426"/>
      <c r="R74" s="426"/>
      <c r="S74" s="426"/>
      <c r="T74" s="426"/>
      <c r="U74" s="426"/>
    </row>
    <row r="75" spans="1:21">
      <c r="A75" s="240"/>
      <c r="B75" s="426"/>
      <c r="C75" s="426"/>
      <c r="D75" s="426"/>
      <c r="E75" s="426"/>
      <c r="F75" s="426"/>
      <c r="G75" s="426"/>
      <c r="H75" s="426"/>
      <c r="I75" s="426"/>
      <c r="J75" s="426"/>
      <c r="K75" s="426"/>
      <c r="L75" s="426"/>
      <c r="M75" s="426"/>
      <c r="N75" s="426"/>
      <c r="O75" s="426"/>
      <c r="P75" s="426"/>
      <c r="Q75" s="426"/>
      <c r="R75" s="426"/>
      <c r="S75" s="426"/>
      <c r="T75" s="426"/>
      <c r="U75" s="426"/>
    </row>
    <row r="76" spans="1:21">
      <c r="A76" s="240"/>
      <c r="B76" s="426"/>
      <c r="C76" s="426"/>
      <c r="D76" s="426"/>
      <c r="E76" s="426"/>
      <c r="F76" s="426"/>
      <c r="G76" s="426"/>
      <c r="H76" s="426"/>
      <c r="I76" s="426"/>
      <c r="J76" s="426"/>
      <c r="K76" s="426"/>
      <c r="L76" s="426"/>
      <c r="M76" s="426"/>
      <c r="N76" s="426"/>
      <c r="O76" s="426"/>
      <c r="P76" s="426"/>
      <c r="Q76" s="426"/>
      <c r="R76" s="426"/>
      <c r="S76" s="426"/>
      <c r="T76" s="426"/>
      <c r="U76" s="426"/>
    </row>
    <row r="77" spans="1:21" ht="15.75">
      <c r="A77" s="428"/>
      <c r="B77" s="426"/>
      <c r="C77" s="426"/>
      <c r="D77" s="426"/>
      <c r="E77" s="426"/>
      <c r="F77" s="426"/>
      <c r="G77" s="426"/>
      <c r="H77" s="426"/>
      <c r="I77" s="426"/>
      <c r="J77" s="426"/>
      <c r="K77" s="426"/>
      <c r="L77" s="426"/>
      <c r="M77" s="426"/>
      <c r="N77" s="426"/>
      <c r="O77" s="426"/>
      <c r="P77" s="426"/>
      <c r="Q77" s="426"/>
      <c r="R77" s="426"/>
      <c r="S77" s="426"/>
      <c r="T77" s="426"/>
      <c r="U77" s="426"/>
    </row>
    <row r="78" spans="1:21" ht="15.75">
      <c r="A78" s="428"/>
      <c r="B78" s="426"/>
      <c r="C78" s="426"/>
      <c r="D78" s="426"/>
      <c r="E78" s="426"/>
      <c r="F78" s="426"/>
      <c r="G78" s="426"/>
      <c r="H78" s="426"/>
      <c r="I78" s="426"/>
      <c r="J78" s="426"/>
      <c r="K78" s="426"/>
      <c r="L78" s="426"/>
      <c r="M78" s="426"/>
      <c r="N78" s="426"/>
      <c r="O78" s="426"/>
      <c r="P78" s="426"/>
      <c r="Q78" s="426"/>
      <c r="R78" s="426"/>
      <c r="S78" s="426"/>
      <c r="T78" s="426"/>
      <c r="U78" s="426"/>
    </row>
    <row r="79" spans="1:21" ht="15.75">
      <c r="A79" s="428"/>
      <c r="B79" s="426"/>
      <c r="C79" s="426"/>
      <c r="D79" s="426"/>
      <c r="E79" s="426"/>
      <c r="F79" s="426"/>
      <c r="G79" s="426"/>
      <c r="H79" s="426"/>
      <c r="I79" s="426"/>
      <c r="J79" s="426"/>
      <c r="K79" s="426"/>
      <c r="L79" s="426"/>
      <c r="M79" s="426"/>
      <c r="N79" s="426"/>
      <c r="O79" s="426"/>
      <c r="P79" s="426"/>
      <c r="Q79" s="426"/>
      <c r="R79" s="426"/>
      <c r="S79" s="426"/>
      <c r="T79" s="426"/>
      <c r="U79" s="426"/>
    </row>
    <row r="80" spans="1:21" ht="15.75">
      <c r="A80" s="428"/>
      <c r="B80" s="426"/>
      <c r="C80" s="426"/>
      <c r="D80" s="426"/>
      <c r="E80" s="426"/>
      <c r="F80" s="426"/>
      <c r="G80" s="426"/>
      <c r="H80" s="426"/>
      <c r="I80" s="426"/>
      <c r="J80" s="426"/>
      <c r="K80" s="426"/>
      <c r="L80" s="426"/>
      <c r="M80" s="426"/>
      <c r="N80" s="426"/>
      <c r="O80" s="426"/>
      <c r="P80" s="426"/>
      <c r="Q80" s="426"/>
      <c r="R80" s="426"/>
      <c r="S80" s="426"/>
      <c r="T80" s="426"/>
      <c r="U80" s="426"/>
    </row>
    <row r="81" spans="1:21" ht="15.75">
      <c r="A81" s="428"/>
      <c r="B81" s="426"/>
      <c r="C81" s="426"/>
      <c r="D81" s="426"/>
      <c r="E81" s="426"/>
      <c r="F81" s="426"/>
      <c r="G81" s="426"/>
      <c r="H81" s="426"/>
      <c r="I81" s="426"/>
      <c r="J81" s="426"/>
      <c r="K81" s="426"/>
      <c r="L81" s="426"/>
      <c r="M81" s="426"/>
      <c r="N81" s="426"/>
      <c r="O81" s="426"/>
      <c r="P81" s="426"/>
      <c r="Q81" s="426"/>
      <c r="R81" s="426"/>
      <c r="S81" s="426"/>
      <c r="T81" s="426"/>
      <c r="U81" s="426"/>
    </row>
    <row r="82" spans="1:21" ht="15.75">
      <c r="A82" s="428"/>
      <c r="B82" s="426"/>
      <c r="C82" s="426"/>
      <c r="D82" s="426"/>
      <c r="E82" s="426"/>
      <c r="F82" s="426"/>
      <c r="G82" s="426"/>
      <c r="H82" s="426"/>
      <c r="I82" s="426"/>
      <c r="J82" s="426"/>
      <c r="K82" s="426"/>
      <c r="L82" s="426"/>
      <c r="M82" s="426"/>
      <c r="N82" s="426"/>
      <c r="O82" s="426"/>
      <c r="P82" s="426"/>
      <c r="Q82" s="426"/>
      <c r="R82" s="426"/>
      <c r="S82" s="426"/>
      <c r="T82" s="426"/>
      <c r="U82" s="426"/>
    </row>
    <row r="83" spans="1:21" ht="15.75">
      <c r="A83" s="428"/>
      <c r="B83" s="426"/>
      <c r="C83" s="426"/>
      <c r="D83" s="426"/>
      <c r="E83" s="426"/>
      <c r="F83" s="426"/>
      <c r="G83" s="426"/>
      <c r="H83" s="426"/>
      <c r="I83" s="426"/>
      <c r="J83" s="426"/>
      <c r="K83" s="426"/>
      <c r="L83" s="426"/>
      <c r="M83" s="426"/>
      <c r="N83" s="426"/>
      <c r="O83" s="426"/>
      <c r="P83" s="426"/>
      <c r="Q83" s="426"/>
      <c r="R83" s="426"/>
      <c r="S83" s="426"/>
      <c r="T83" s="426"/>
      <c r="U83" s="426"/>
    </row>
    <row r="84" spans="1:21" ht="15.75">
      <c r="A84" s="428"/>
      <c r="B84" s="426"/>
      <c r="C84" s="426"/>
      <c r="D84" s="426"/>
      <c r="E84" s="426"/>
      <c r="F84" s="426"/>
      <c r="G84" s="426"/>
      <c r="H84" s="426"/>
      <c r="I84" s="426"/>
      <c r="J84" s="426"/>
      <c r="K84" s="426"/>
      <c r="L84" s="426"/>
      <c r="M84" s="426"/>
      <c r="N84" s="426"/>
      <c r="O84" s="426"/>
      <c r="P84" s="426"/>
      <c r="Q84" s="426"/>
      <c r="R84" s="426"/>
      <c r="S84" s="426"/>
      <c r="T84" s="426"/>
      <c r="U84" s="426"/>
    </row>
    <row r="85" spans="1:21" ht="15.75">
      <c r="A85" s="428"/>
    </row>
    <row r="86" spans="1:21" ht="15.75">
      <c r="A86" s="428"/>
    </row>
    <row r="87" spans="1:21" ht="15.75">
      <c r="A87" s="428"/>
    </row>
    <row r="88" spans="1:21" ht="15.75">
      <c r="A88" s="428"/>
    </row>
    <row r="89" spans="1:21" ht="15.75">
      <c r="A89" s="428"/>
    </row>
    <row r="90" spans="1:21" ht="15.75">
      <c r="A90" s="428"/>
    </row>
    <row r="91" spans="1:21" ht="15.75">
      <c r="A91" s="428"/>
    </row>
    <row r="92" spans="1:21" ht="15.75">
      <c r="A92" s="428"/>
    </row>
    <row r="93" spans="1:21" ht="15.75">
      <c r="A93" s="428"/>
    </row>
    <row r="94" spans="1:21" ht="15.75">
      <c r="A94" s="428"/>
    </row>
    <row r="95" spans="1:21" ht="15.75">
      <c r="A95" s="428"/>
    </row>
    <row r="96" spans="1:21"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AD623"/>
  <sheetViews>
    <sheetView zoomScale="51" zoomScaleNormal="51" workbookViewId="0">
      <selection activeCell="A3" sqref="A3:U3"/>
    </sheetView>
  </sheetViews>
  <sheetFormatPr defaultColWidth="9.140625" defaultRowHeight="12.75"/>
  <cols>
    <col min="1" max="1" width="93" style="297" customWidth="1"/>
    <col min="2" max="21" width="12.28515625" style="290" customWidth="1"/>
    <col min="22" max="22" width="15.7109375" style="585" customWidth="1"/>
    <col min="23" max="256" width="9.140625" style="290"/>
    <col min="257" max="257" width="93" style="290" customWidth="1"/>
    <col min="258" max="277" width="12.28515625" style="290" customWidth="1"/>
    <col min="278" max="278" width="15.7109375" style="290" customWidth="1"/>
    <col min="279" max="512" width="9.140625" style="290"/>
    <col min="513" max="513" width="93" style="290" customWidth="1"/>
    <col min="514" max="533" width="12.28515625" style="290" customWidth="1"/>
    <col min="534" max="534" width="15.7109375" style="290" customWidth="1"/>
    <col min="535" max="768" width="9.140625" style="290"/>
    <col min="769" max="769" width="93" style="290" customWidth="1"/>
    <col min="770" max="789" width="12.28515625" style="290" customWidth="1"/>
    <col min="790" max="790" width="15.7109375" style="290" customWidth="1"/>
    <col min="791" max="1024" width="9.140625" style="290"/>
    <col min="1025" max="1025" width="93" style="290" customWidth="1"/>
    <col min="1026" max="1045" width="12.28515625" style="290" customWidth="1"/>
    <col min="1046" max="1046" width="15.7109375" style="290" customWidth="1"/>
    <col min="1047" max="1280" width="9.140625" style="290"/>
    <col min="1281" max="1281" width="93" style="290" customWidth="1"/>
    <col min="1282" max="1301" width="12.28515625" style="290" customWidth="1"/>
    <col min="1302" max="1302" width="15.7109375" style="290" customWidth="1"/>
    <col min="1303" max="1536" width="9.140625" style="290"/>
    <col min="1537" max="1537" width="93" style="290" customWidth="1"/>
    <col min="1538" max="1557" width="12.28515625" style="290" customWidth="1"/>
    <col min="1558" max="1558" width="15.7109375" style="290" customWidth="1"/>
    <col min="1559" max="1792" width="9.140625" style="290"/>
    <col min="1793" max="1793" width="93" style="290" customWidth="1"/>
    <col min="1794" max="1813" width="12.28515625" style="290" customWidth="1"/>
    <col min="1814" max="1814" width="15.7109375" style="290" customWidth="1"/>
    <col min="1815" max="2048" width="9.140625" style="290"/>
    <col min="2049" max="2049" width="93" style="290" customWidth="1"/>
    <col min="2050" max="2069" width="12.28515625" style="290" customWidth="1"/>
    <col min="2070" max="2070" width="15.7109375" style="290" customWidth="1"/>
    <col min="2071" max="2304" width="9.140625" style="290"/>
    <col min="2305" max="2305" width="93" style="290" customWidth="1"/>
    <col min="2306" max="2325" width="12.28515625" style="290" customWidth="1"/>
    <col min="2326" max="2326" width="15.7109375" style="290" customWidth="1"/>
    <col min="2327" max="2560" width="9.140625" style="290"/>
    <col min="2561" max="2561" width="93" style="290" customWidth="1"/>
    <col min="2562" max="2581" width="12.28515625" style="290" customWidth="1"/>
    <col min="2582" max="2582" width="15.7109375" style="290" customWidth="1"/>
    <col min="2583" max="2816" width="9.140625" style="290"/>
    <col min="2817" max="2817" width="93" style="290" customWidth="1"/>
    <col min="2818" max="2837" width="12.28515625" style="290" customWidth="1"/>
    <col min="2838" max="2838" width="15.7109375" style="290" customWidth="1"/>
    <col min="2839" max="3072" width="9.140625" style="290"/>
    <col min="3073" max="3073" width="93" style="290" customWidth="1"/>
    <col min="3074" max="3093" width="12.28515625" style="290" customWidth="1"/>
    <col min="3094" max="3094" width="15.7109375" style="290" customWidth="1"/>
    <col min="3095" max="3328" width="9.140625" style="290"/>
    <col min="3329" max="3329" width="93" style="290" customWidth="1"/>
    <col min="3330" max="3349" width="12.28515625" style="290" customWidth="1"/>
    <col min="3350" max="3350" width="15.7109375" style="290" customWidth="1"/>
    <col min="3351" max="3584" width="9.140625" style="290"/>
    <col min="3585" max="3585" width="93" style="290" customWidth="1"/>
    <col min="3586" max="3605" width="12.28515625" style="290" customWidth="1"/>
    <col min="3606" max="3606" width="15.7109375" style="290" customWidth="1"/>
    <col min="3607" max="3840" width="9.140625" style="290"/>
    <col min="3841" max="3841" width="93" style="290" customWidth="1"/>
    <col min="3842" max="3861" width="12.28515625" style="290" customWidth="1"/>
    <col min="3862" max="3862" width="15.7109375" style="290" customWidth="1"/>
    <col min="3863" max="4096" width="9.140625" style="290"/>
    <col min="4097" max="4097" width="93" style="290" customWidth="1"/>
    <col min="4098" max="4117" width="12.28515625" style="290" customWidth="1"/>
    <col min="4118" max="4118" width="15.7109375" style="290" customWidth="1"/>
    <col min="4119" max="4352" width="9.140625" style="290"/>
    <col min="4353" max="4353" width="93" style="290" customWidth="1"/>
    <col min="4354" max="4373" width="12.28515625" style="290" customWidth="1"/>
    <col min="4374" max="4374" width="15.7109375" style="290" customWidth="1"/>
    <col min="4375" max="4608" width="9.140625" style="290"/>
    <col min="4609" max="4609" width="93" style="290" customWidth="1"/>
    <col min="4610" max="4629" width="12.28515625" style="290" customWidth="1"/>
    <col min="4630" max="4630" width="15.7109375" style="290" customWidth="1"/>
    <col min="4631" max="4864" width="9.140625" style="290"/>
    <col min="4865" max="4865" width="93" style="290" customWidth="1"/>
    <col min="4866" max="4885" width="12.28515625" style="290" customWidth="1"/>
    <col min="4886" max="4886" width="15.7109375" style="290" customWidth="1"/>
    <col min="4887" max="5120" width="9.140625" style="290"/>
    <col min="5121" max="5121" width="93" style="290" customWidth="1"/>
    <col min="5122" max="5141" width="12.28515625" style="290" customWidth="1"/>
    <col min="5142" max="5142" width="15.7109375" style="290" customWidth="1"/>
    <col min="5143" max="5376" width="9.140625" style="290"/>
    <col min="5377" max="5377" width="93" style="290" customWidth="1"/>
    <col min="5378" max="5397" width="12.28515625" style="290" customWidth="1"/>
    <col min="5398" max="5398" width="15.7109375" style="290" customWidth="1"/>
    <col min="5399" max="5632" width="9.140625" style="290"/>
    <col min="5633" max="5633" width="93" style="290" customWidth="1"/>
    <col min="5634" max="5653" width="12.28515625" style="290" customWidth="1"/>
    <col min="5654" max="5654" width="15.7109375" style="290" customWidth="1"/>
    <col min="5655" max="5888" width="9.140625" style="290"/>
    <col min="5889" max="5889" width="93" style="290" customWidth="1"/>
    <col min="5890" max="5909" width="12.28515625" style="290" customWidth="1"/>
    <col min="5910" max="5910" width="15.7109375" style="290" customWidth="1"/>
    <col min="5911" max="6144" width="9.140625" style="290"/>
    <col min="6145" max="6145" width="93" style="290" customWidth="1"/>
    <col min="6146" max="6165" width="12.28515625" style="290" customWidth="1"/>
    <col min="6166" max="6166" width="15.7109375" style="290" customWidth="1"/>
    <col min="6167" max="6400" width="9.140625" style="290"/>
    <col min="6401" max="6401" width="93" style="290" customWidth="1"/>
    <col min="6402" max="6421" width="12.28515625" style="290" customWidth="1"/>
    <col min="6422" max="6422" width="15.7109375" style="290" customWidth="1"/>
    <col min="6423" max="6656" width="9.140625" style="290"/>
    <col min="6657" max="6657" width="93" style="290" customWidth="1"/>
    <col min="6658" max="6677" width="12.28515625" style="290" customWidth="1"/>
    <col min="6678" max="6678" width="15.7109375" style="290" customWidth="1"/>
    <col min="6679" max="6912" width="9.140625" style="290"/>
    <col min="6913" max="6913" width="93" style="290" customWidth="1"/>
    <col min="6914" max="6933" width="12.28515625" style="290" customWidth="1"/>
    <col min="6934" max="6934" width="15.7109375" style="290" customWidth="1"/>
    <col min="6935" max="7168" width="9.140625" style="290"/>
    <col min="7169" max="7169" width="93" style="290" customWidth="1"/>
    <col min="7170" max="7189" width="12.28515625" style="290" customWidth="1"/>
    <col min="7190" max="7190" width="15.7109375" style="290" customWidth="1"/>
    <col min="7191" max="7424" width="9.140625" style="290"/>
    <col min="7425" max="7425" width="93" style="290" customWidth="1"/>
    <col min="7426" max="7445" width="12.28515625" style="290" customWidth="1"/>
    <col min="7446" max="7446" width="15.7109375" style="290" customWidth="1"/>
    <col min="7447" max="7680" width="9.140625" style="290"/>
    <col min="7681" max="7681" width="93" style="290" customWidth="1"/>
    <col min="7682" max="7701" width="12.28515625" style="290" customWidth="1"/>
    <col min="7702" max="7702" width="15.7109375" style="290" customWidth="1"/>
    <col min="7703" max="7936" width="9.140625" style="290"/>
    <col min="7937" max="7937" width="93" style="290" customWidth="1"/>
    <col min="7938" max="7957" width="12.28515625" style="290" customWidth="1"/>
    <col min="7958" max="7958" width="15.7109375" style="290" customWidth="1"/>
    <col min="7959" max="8192" width="9.140625" style="290"/>
    <col min="8193" max="8193" width="93" style="290" customWidth="1"/>
    <col min="8194" max="8213" width="12.28515625" style="290" customWidth="1"/>
    <col min="8214" max="8214" width="15.7109375" style="290" customWidth="1"/>
    <col min="8215" max="8448" width="9.140625" style="290"/>
    <col min="8449" max="8449" width="93" style="290" customWidth="1"/>
    <col min="8450" max="8469" width="12.28515625" style="290" customWidth="1"/>
    <col min="8470" max="8470" width="15.7109375" style="290" customWidth="1"/>
    <col min="8471" max="8704" width="9.140625" style="290"/>
    <col min="8705" max="8705" width="93" style="290" customWidth="1"/>
    <col min="8706" max="8725" width="12.28515625" style="290" customWidth="1"/>
    <col min="8726" max="8726" width="15.7109375" style="290" customWidth="1"/>
    <col min="8727" max="8960" width="9.140625" style="290"/>
    <col min="8961" max="8961" width="93" style="290" customWidth="1"/>
    <col min="8962" max="8981" width="12.28515625" style="290" customWidth="1"/>
    <col min="8982" max="8982" width="15.7109375" style="290" customWidth="1"/>
    <col min="8983" max="9216" width="9.140625" style="290"/>
    <col min="9217" max="9217" width="93" style="290" customWidth="1"/>
    <col min="9218" max="9237" width="12.28515625" style="290" customWidth="1"/>
    <col min="9238" max="9238" width="15.7109375" style="290" customWidth="1"/>
    <col min="9239" max="9472" width="9.140625" style="290"/>
    <col min="9473" max="9473" width="93" style="290" customWidth="1"/>
    <col min="9474" max="9493" width="12.28515625" style="290" customWidth="1"/>
    <col min="9494" max="9494" width="15.7109375" style="290" customWidth="1"/>
    <col min="9495" max="9728" width="9.140625" style="290"/>
    <col min="9729" max="9729" width="93" style="290" customWidth="1"/>
    <col min="9730" max="9749" width="12.28515625" style="290" customWidth="1"/>
    <col min="9750" max="9750" width="15.7109375" style="290" customWidth="1"/>
    <col min="9751" max="9984" width="9.140625" style="290"/>
    <col min="9985" max="9985" width="93" style="290" customWidth="1"/>
    <col min="9986" max="10005" width="12.28515625" style="290" customWidth="1"/>
    <col min="10006" max="10006" width="15.7109375" style="290" customWidth="1"/>
    <col min="10007" max="10240" width="9.140625" style="290"/>
    <col min="10241" max="10241" width="93" style="290" customWidth="1"/>
    <col min="10242" max="10261" width="12.28515625" style="290" customWidth="1"/>
    <col min="10262" max="10262" width="15.7109375" style="290" customWidth="1"/>
    <col min="10263" max="10496" width="9.140625" style="290"/>
    <col min="10497" max="10497" width="93" style="290" customWidth="1"/>
    <col min="10498" max="10517" width="12.28515625" style="290" customWidth="1"/>
    <col min="10518" max="10518" width="15.7109375" style="290" customWidth="1"/>
    <col min="10519" max="10752" width="9.140625" style="290"/>
    <col min="10753" max="10753" width="93" style="290" customWidth="1"/>
    <col min="10754" max="10773" width="12.28515625" style="290" customWidth="1"/>
    <col min="10774" max="10774" width="15.7109375" style="290" customWidth="1"/>
    <col min="10775" max="11008" width="9.140625" style="290"/>
    <col min="11009" max="11009" width="93" style="290" customWidth="1"/>
    <col min="11010" max="11029" width="12.28515625" style="290" customWidth="1"/>
    <col min="11030" max="11030" width="15.7109375" style="290" customWidth="1"/>
    <col min="11031" max="11264" width="9.140625" style="290"/>
    <col min="11265" max="11265" width="93" style="290" customWidth="1"/>
    <col min="11266" max="11285" width="12.28515625" style="290" customWidth="1"/>
    <col min="11286" max="11286" width="15.7109375" style="290" customWidth="1"/>
    <col min="11287" max="11520" width="9.140625" style="290"/>
    <col min="11521" max="11521" width="93" style="290" customWidth="1"/>
    <col min="11522" max="11541" width="12.28515625" style="290" customWidth="1"/>
    <col min="11542" max="11542" width="15.7109375" style="290" customWidth="1"/>
    <col min="11543" max="11776" width="9.140625" style="290"/>
    <col min="11777" max="11777" width="93" style="290" customWidth="1"/>
    <col min="11778" max="11797" width="12.28515625" style="290" customWidth="1"/>
    <col min="11798" max="11798" width="15.7109375" style="290" customWidth="1"/>
    <col min="11799" max="12032" width="9.140625" style="290"/>
    <col min="12033" max="12033" width="93" style="290" customWidth="1"/>
    <col min="12034" max="12053" width="12.28515625" style="290" customWidth="1"/>
    <col min="12054" max="12054" width="15.7109375" style="290" customWidth="1"/>
    <col min="12055" max="12288" width="9.140625" style="290"/>
    <col min="12289" max="12289" width="93" style="290" customWidth="1"/>
    <col min="12290" max="12309" width="12.28515625" style="290" customWidth="1"/>
    <col min="12310" max="12310" width="15.7109375" style="290" customWidth="1"/>
    <col min="12311" max="12544" width="9.140625" style="290"/>
    <col min="12545" max="12545" width="93" style="290" customWidth="1"/>
    <col min="12546" max="12565" width="12.28515625" style="290" customWidth="1"/>
    <col min="12566" max="12566" width="15.7109375" style="290" customWidth="1"/>
    <col min="12567" max="12800" width="9.140625" style="290"/>
    <col min="12801" max="12801" width="93" style="290" customWidth="1"/>
    <col min="12802" max="12821" width="12.28515625" style="290" customWidth="1"/>
    <col min="12822" max="12822" width="15.7109375" style="290" customWidth="1"/>
    <col min="12823" max="13056" width="9.140625" style="290"/>
    <col min="13057" max="13057" width="93" style="290" customWidth="1"/>
    <col min="13058" max="13077" width="12.28515625" style="290" customWidth="1"/>
    <col min="13078" max="13078" width="15.7109375" style="290" customWidth="1"/>
    <col min="13079" max="13312" width="9.140625" style="290"/>
    <col min="13313" max="13313" width="93" style="290" customWidth="1"/>
    <col min="13314" max="13333" width="12.28515625" style="290" customWidth="1"/>
    <col min="13334" max="13334" width="15.7109375" style="290" customWidth="1"/>
    <col min="13335" max="13568" width="9.140625" style="290"/>
    <col min="13569" max="13569" width="93" style="290" customWidth="1"/>
    <col min="13570" max="13589" width="12.28515625" style="290" customWidth="1"/>
    <col min="13590" max="13590" width="15.7109375" style="290" customWidth="1"/>
    <col min="13591" max="13824" width="9.140625" style="290"/>
    <col min="13825" max="13825" width="93" style="290" customWidth="1"/>
    <col min="13826" max="13845" width="12.28515625" style="290" customWidth="1"/>
    <col min="13846" max="13846" width="15.7109375" style="290" customWidth="1"/>
    <col min="13847" max="14080" width="9.140625" style="290"/>
    <col min="14081" max="14081" width="93" style="290" customWidth="1"/>
    <col min="14082" max="14101" width="12.28515625" style="290" customWidth="1"/>
    <col min="14102" max="14102" width="15.7109375" style="290" customWidth="1"/>
    <col min="14103" max="14336" width="9.140625" style="290"/>
    <col min="14337" max="14337" width="93" style="290" customWidth="1"/>
    <col min="14338" max="14357" width="12.28515625" style="290" customWidth="1"/>
    <col min="14358" max="14358" width="15.7109375" style="290" customWidth="1"/>
    <col min="14359" max="14592" width="9.140625" style="290"/>
    <col min="14593" max="14593" width="93" style="290" customWidth="1"/>
    <col min="14594" max="14613" width="12.28515625" style="290" customWidth="1"/>
    <col min="14614" max="14614" width="15.7109375" style="290" customWidth="1"/>
    <col min="14615" max="14848" width="9.140625" style="290"/>
    <col min="14849" max="14849" width="93" style="290" customWidth="1"/>
    <col min="14850" max="14869" width="12.28515625" style="290" customWidth="1"/>
    <col min="14870" max="14870" width="15.7109375" style="290" customWidth="1"/>
    <col min="14871" max="15104" width="9.140625" style="290"/>
    <col min="15105" max="15105" width="93" style="290" customWidth="1"/>
    <col min="15106" max="15125" width="12.28515625" style="290" customWidth="1"/>
    <col min="15126" max="15126" width="15.7109375" style="290" customWidth="1"/>
    <col min="15127" max="15360" width="9.140625" style="290"/>
    <col min="15361" max="15361" width="93" style="290" customWidth="1"/>
    <col min="15362" max="15381" width="12.28515625" style="290" customWidth="1"/>
    <col min="15382" max="15382" width="15.7109375" style="290" customWidth="1"/>
    <col min="15383" max="15616" width="9.140625" style="290"/>
    <col min="15617" max="15617" width="93" style="290" customWidth="1"/>
    <col min="15618" max="15637" width="12.28515625" style="290" customWidth="1"/>
    <col min="15638" max="15638" width="15.7109375" style="290" customWidth="1"/>
    <col min="15639" max="15872" width="9.140625" style="290"/>
    <col min="15873" max="15873" width="93" style="290" customWidth="1"/>
    <col min="15874" max="15893" width="12.28515625" style="290" customWidth="1"/>
    <col min="15894" max="15894" width="15.7109375" style="290" customWidth="1"/>
    <col min="15895" max="16128" width="9.140625" style="290"/>
    <col min="16129" max="16129" width="93" style="290" customWidth="1"/>
    <col min="16130" max="16149" width="12.28515625" style="290" customWidth="1"/>
    <col min="16150" max="16150" width="15.7109375" style="290" customWidth="1"/>
    <col min="16151" max="16384" width="9.140625" style="290"/>
  </cols>
  <sheetData>
    <row r="1" spans="1:30" ht="5.25" customHeight="1">
      <c r="A1" s="656"/>
      <c r="B1" s="656"/>
      <c r="C1" s="656"/>
      <c r="D1" s="656"/>
      <c r="E1" s="656"/>
      <c r="F1" s="656"/>
      <c r="G1" s="656"/>
      <c r="H1" s="656"/>
      <c r="I1" s="656"/>
      <c r="J1" s="656"/>
      <c r="K1" s="656"/>
      <c r="L1" s="656"/>
      <c r="M1" s="656"/>
      <c r="N1" s="656"/>
      <c r="O1" s="656"/>
      <c r="P1" s="656"/>
      <c r="Q1" s="656"/>
      <c r="R1" s="656"/>
      <c r="S1" s="656"/>
      <c r="T1" s="656"/>
      <c r="U1" s="656"/>
    </row>
    <row r="2" spans="1:30" s="377" customFormat="1" ht="46.5" customHeight="1">
      <c r="A2" s="657" t="s">
        <v>1109</v>
      </c>
      <c r="B2" s="657"/>
      <c r="C2" s="657"/>
      <c r="D2" s="657"/>
      <c r="E2" s="657"/>
      <c r="F2" s="657"/>
      <c r="G2" s="657"/>
      <c r="H2" s="657"/>
      <c r="I2" s="657"/>
      <c r="J2" s="657"/>
      <c r="K2" s="657"/>
      <c r="L2" s="657"/>
      <c r="M2" s="657"/>
      <c r="N2" s="657"/>
      <c r="O2" s="657"/>
      <c r="P2" s="657"/>
      <c r="Q2" s="657"/>
      <c r="R2" s="657"/>
      <c r="S2" s="657"/>
      <c r="T2" s="657"/>
      <c r="U2" s="657"/>
      <c r="V2" s="658"/>
      <c r="W2" s="290"/>
    </row>
    <row r="3" spans="1:30" s="377" customFormat="1" ht="36.75" customHeight="1">
      <c r="A3" s="657" t="s">
        <v>1058</v>
      </c>
      <c r="B3" s="657"/>
      <c r="C3" s="657"/>
      <c r="D3" s="657"/>
      <c r="E3" s="657"/>
      <c r="F3" s="657"/>
      <c r="G3" s="657"/>
      <c r="H3" s="657"/>
      <c r="I3" s="657"/>
      <c r="J3" s="657"/>
      <c r="K3" s="657"/>
      <c r="L3" s="657"/>
      <c r="M3" s="657"/>
      <c r="N3" s="657"/>
      <c r="O3" s="657"/>
      <c r="P3" s="657"/>
      <c r="Q3" s="657"/>
      <c r="R3" s="657"/>
      <c r="S3" s="657"/>
      <c r="T3" s="657"/>
      <c r="U3" s="657"/>
      <c r="V3" s="658"/>
      <c r="W3" s="290"/>
    </row>
    <row r="4" spans="1:30" s="377" customFormat="1" ht="39" customHeight="1">
      <c r="A4" s="657" t="s">
        <v>2</v>
      </c>
      <c r="B4" s="657"/>
      <c r="C4" s="657"/>
      <c r="D4" s="657"/>
      <c r="E4" s="657"/>
      <c r="F4" s="657"/>
      <c r="G4" s="657"/>
      <c r="H4" s="657"/>
      <c r="I4" s="657"/>
      <c r="J4" s="657"/>
      <c r="K4" s="657"/>
      <c r="L4" s="657"/>
      <c r="M4" s="657"/>
      <c r="N4" s="657"/>
      <c r="O4" s="657"/>
      <c r="P4" s="657"/>
      <c r="Q4" s="657"/>
      <c r="R4" s="657"/>
      <c r="S4" s="657"/>
      <c r="T4" s="657"/>
      <c r="U4" s="657"/>
      <c r="V4" s="658"/>
      <c r="W4" s="290"/>
    </row>
    <row r="5" spans="1:30" s="569" customFormat="1" ht="55.5" customHeight="1">
      <c r="A5" s="659" t="s">
        <v>891</v>
      </c>
      <c r="B5" s="659"/>
      <c r="C5" s="659"/>
      <c r="D5" s="659"/>
      <c r="E5" s="659"/>
      <c r="F5" s="659"/>
      <c r="G5" s="659"/>
      <c r="H5" s="659"/>
      <c r="I5" s="659"/>
      <c r="J5" s="659"/>
      <c r="K5" s="659"/>
      <c r="L5" s="659"/>
      <c r="M5" s="659"/>
      <c r="N5" s="659"/>
      <c r="O5" s="659"/>
      <c r="P5" s="659"/>
      <c r="Q5" s="659"/>
      <c r="R5" s="659"/>
      <c r="S5" s="659"/>
      <c r="T5" s="659"/>
      <c r="U5" s="659"/>
      <c r="V5" s="660"/>
      <c r="W5" s="225"/>
    </row>
    <row r="6" spans="1:30" ht="6" customHeight="1"/>
    <row r="7" spans="1:30" ht="6.75" customHeight="1" thickBot="1">
      <c r="B7" s="661"/>
      <c r="C7" s="661"/>
      <c r="D7" s="661"/>
      <c r="E7" s="661"/>
      <c r="F7" s="661"/>
      <c r="G7" s="661"/>
      <c r="H7" s="661"/>
      <c r="I7" s="661"/>
      <c r="J7" s="661"/>
      <c r="K7" s="661"/>
      <c r="L7" s="661"/>
      <c r="M7" s="661"/>
      <c r="N7" s="661"/>
      <c r="O7" s="661"/>
      <c r="P7" s="661"/>
      <c r="Q7" s="661"/>
      <c r="R7" s="661"/>
      <c r="S7" s="661"/>
      <c r="T7" s="661"/>
      <c r="U7" s="661"/>
    </row>
    <row r="8" spans="1:30" s="208" customFormat="1" ht="27" customHeight="1" thickTop="1" thickBot="1">
      <c r="A8" s="662"/>
      <c r="B8" s="663" t="s">
        <v>1044</v>
      </c>
      <c r="C8" s="663"/>
      <c r="D8" s="663"/>
      <c r="E8" s="663"/>
      <c r="F8" s="663"/>
      <c r="G8" s="663" t="s">
        <v>1045</v>
      </c>
      <c r="H8" s="663"/>
      <c r="I8" s="663"/>
      <c r="J8" s="663"/>
      <c r="K8" s="663"/>
      <c r="L8" s="663" t="s">
        <v>1046</v>
      </c>
      <c r="M8" s="663"/>
      <c r="N8" s="663"/>
      <c r="O8" s="663"/>
      <c r="P8" s="663"/>
      <c r="Q8" s="663" t="s">
        <v>1047</v>
      </c>
      <c r="R8" s="663"/>
      <c r="S8" s="663"/>
      <c r="T8" s="663"/>
      <c r="U8" s="663"/>
      <c r="V8" s="664"/>
    </row>
    <row r="9" spans="1:30" s="668" customFormat="1" ht="26.25" customHeight="1" thickTop="1" thickBot="1">
      <c r="A9" s="665"/>
      <c r="B9" s="666" t="s">
        <v>241</v>
      </c>
      <c r="C9" s="666" t="s">
        <v>242</v>
      </c>
      <c r="D9" s="666" t="s">
        <v>243</v>
      </c>
      <c r="E9" s="666" t="s">
        <v>244</v>
      </c>
      <c r="F9" s="666" t="s">
        <v>222</v>
      </c>
      <c r="G9" s="666" t="s">
        <v>241</v>
      </c>
      <c r="H9" s="666" t="s">
        <v>242</v>
      </c>
      <c r="I9" s="666" t="s">
        <v>243</v>
      </c>
      <c r="J9" s="666" t="s">
        <v>244</v>
      </c>
      <c r="K9" s="666" t="s">
        <v>222</v>
      </c>
      <c r="L9" s="666" t="s">
        <v>241</v>
      </c>
      <c r="M9" s="666" t="s">
        <v>242</v>
      </c>
      <c r="N9" s="666" t="s">
        <v>243</v>
      </c>
      <c r="O9" s="666" t="s">
        <v>244</v>
      </c>
      <c r="P9" s="666" t="s">
        <v>222</v>
      </c>
      <c r="Q9" s="666" t="s">
        <v>241</v>
      </c>
      <c r="R9" s="666" t="s">
        <v>242</v>
      </c>
      <c r="S9" s="666" t="s">
        <v>243</v>
      </c>
      <c r="T9" s="666" t="s">
        <v>244</v>
      </c>
      <c r="U9" s="666" t="s">
        <v>222</v>
      </c>
      <c r="V9" s="664"/>
      <c r="W9" s="201"/>
      <c r="X9" s="667"/>
      <c r="Y9" s="667"/>
      <c r="Z9" s="667"/>
      <c r="AA9" s="667"/>
      <c r="AB9" s="667"/>
      <c r="AC9" s="667"/>
      <c r="AD9" s="667"/>
    </row>
    <row r="10" spans="1:30" ht="26.25" customHeight="1" thickTop="1">
      <c r="A10" s="570" t="s">
        <v>1059</v>
      </c>
      <c r="B10" s="421">
        <v>2264.1445199999998</v>
      </c>
      <c r="C10" s="421">
        <v>138.92247</v>
      </c>
      <c r="D10" s="421">
        <v>0</v>
      </c>
      <c r="E10" s="421">
        <v>0</v>
      </c>
      <c r="F10" s="421">
        <v>2403.0669900000003</v>
      </c>
      <c r="G10" s="421">
        <v>844.37343999999996</v>
      </c>
      <c r="H10" s="421">
        <v>44.591419999999999</v>
      </c>
      <c r="I10" s="421">
        <v>0</v>
      </c>
      <c r="J10" s="421">
        <v>0</v>
      </c>
      <c r="K10" s="421">
        <v>888.96485999999993</v>
      </c>
      <c r="L10" s="421">
        <v>1262.0024900000001</v>
      </c>
      <c r="M10" s="421">
        <v>90.241740000000007</v>
      </c>
      <c r="N10" s="421">
        <v>0</v>
      </c>
      <c r="O10" s="421">
        <v>0</v>
      </c>
      <c r="P10" s="421">
        <v>1352.24423</v>
      </c>
      <c r="Q10" s="421">
        <v>711.10410000000002</v>
      </c>
      <c r="R10" s="421">
        <v>109.26228</v>
      </c>
      <c r="S10" s="421">
        <v>0</v>
      </c>
      <c r="T10" s="421">
        <v>0</v>
      </c>
      <c r="U10" s="421">
        <v>820.36638000000005</v>
      </c>
      <c r="X10" s="112"/>
      <c r="Y10" s="112"/>
      <c r="Z10" s="112"/>
      <c r="AA10" s="112"/>
      <c r="AB10" s="112"/>
      <c r="AC10" s="112"/>
      <c r="AD10" s="112"/>
    </row>
    <row r="11" spans="1:30" ht="26.25" customHeight="1">
      <c r="A11" s="570" t="s">
        <v>324</v>
      </c>
      <c r="B11" s="421">
        <v>50.575300000000006</v>
      </c>
      <c r="C11" s="421">
        <v>0</v>
      </c>
      <c r="D11" s="421">
        <v>0</v>
      </c>
      <c r="E11" s="421">
        <v>0</v>
      </c>
      <c r="F11" s="421">
        <v>50.575300000000006</v>
      </c>
      <c r="G11" s="421">
        <v>2.4449999999999998</v>
      </c>
      <c r="H11" s="421">
        <v>0</v>
      </c>
      <c r="I11" s="421">
        <v>0</v>
      </c>
      <c r="J11" s="421">
        <v>0</v>
      </c>
      <c r="K11" s="421">
        <v>2.4449999999999998</v>
      </c>
      <c r="L11" s="421">
        <v>594.01139999999998</v>
      </c>
      <c r="M11" s="421">
        <v>16.00685</v>
      </c>
      <c r="N11" s="421">
        <v>0</v>
      </c>
      <c r="O11" s="421">
        <v>0</v>
      </c>
      <c r="P11" s="421">
        <v>610.01824999999997</v>
      </c>
      <c r="Q11" s="421">
        <v>0</v>
      </c>
      <c r="R11" s="421">
        <v>0</v>
      </c>
      <c r="S11" s="421">
        <v>0</v>
      </c>
      <c r="T11" s="421">
        <v>0</v>
      </c>
      <c r="U11" s="421">
        <v>0</v>
      </c>
      <c r="V11" s="669"/>
      <c r="X11" s="112"/>
      <c r="Y11" s="112"/>
      <c r="Z11" s="112"/>
      <c r="AA11" s="112"/>
      <c r="AB11" s="112"/>
      <c r="AC11" s="112"/>
      <c r="AD11" s="112"/>
    </row>
    <row r="12" spans="1:30" ht="26.25" customHeight="1">
      <c r="A12" s="570" t="s">
        <v>325</v>
      </c>
      <c r="B12" s="421">
        <v>2213.5692200000003</v>
      </c>
      <c r="C12" s="421">
        <v>138.92247</v>
      </c>
      <c r="D12" s="421">
        <v>0</v>
      </c>
      <c r="E12" s="421">
        <v>0</v>
      </c>
      <c r="F12" s="421">
        <v>2352.4916899999998</v>
      </c>
      <c r="G12" s="421">
        <v>841.92843999999991</v>
      </c>
      <c r="H12" s="421">
        <v>44.591419999999999</v>
      </c>
      <c r="I12" s="421">
        <v>0</v>
      </c>
      <c r="J12" s="421">
        <v>0</v>
      </c>
      <c r="K12" s="421">
        <v>886.51985999999999</v>
      </c>
      <c r="L12" s="421">
        <v>667.99108999999999</v>
      </c>
      <c r="M12" s="421">
        <v>74.234889999999993</v>
      </c>
      <c r="N12" s="421">
        <v>0</v>
      </c>
      <c r="O12" s="421">
        <v>0</v>
      </c>
      <c r="P12" s="421">
        <v>742.22597999999994</v>
      </c>
      <c r="Q12" s="421">
        <v>711.10410000000002</v>
      </c>
      <c r="R12" s="421">
        <v>109.26228</v>
      </c>
      <c r="S12" s="421">
        <v>0</v>
      </c>
      <c r="T12" s="421">
        <v>0</v>
      </c>
      <c r="U12" s="421">
        <v>820.36638000000005</v>
      </c>
      <c r="V12" s="669"/>
      <c r="X12" s="112"/>
      <c r="Y12" s="112"/>
      <c r="Z12" s="112"/>
      <c r="AA12" s="112"/>
      <c r="AB12" s="112"/>
      <c r="AC12" s="112"/>
      <c r="AD12" s="112"/>
    </row>
    <row r="13" spans="1:30" ht="26.25" customHeight="1">
      <c r="A13" s="570" t="s">
        <v>1060</v>
      </c>
      <c r="B13" s="421">
        <v>0</v>
      </c>
      <c r="C13" s="421">
        <v>0</v>
      </c>
      <c r="D13" s="421">
        <v>0</v>
      </c>
      <c r="E13" s="421">
        <v>0</v>
      </c>
      <c r="F13" s="421">
        <v>0</v>
      </c>
      <c r="G13" s="421">
        <v>0</v>
      </c>
      <c r="H13" s="421">
        <v>0</v>
      </c>
      <c r="I13" s="421">
        <v>0</v>
      </c>
      <c r="J13" s="421">
        <v>0</v>
      </c>
      <c r="K13" s="421">
        <v>0</v>
      </c>
      <c r="L13" s="421">
        <v>0</v>
      </c>
      <c r="M13" s="421">
        <v>0</v>
      </c>
      <c r="N13" s="421">
        <v>0</v>
      </c>
      <c r="O13" s="421">
        <v>0</v>
      </c>
      <c r="P13" s="421">
        <v>0</v>
      </c>
      <c r="Q13" s="421">
        <v>0</v>
      </c>
      <c r="R13" s="421">
        <v>0</v>
      </c>
      <c r="S13" s="421">
        <v>0</v>
      </c>
      <c r="T13" s="421">
        <v>0</v>
      </c>
      <c r="U13" s="421">
        <v>0</v>
      </c>
      <c r="V13" s="669"/>
      <c r="X13" s="112"/>
      <c r="Y13" s="112"/>
      <c r="Z13" s="112"/>
      <c r="AA13" s="112"/>
      <c r="AB13" s="112"/>
      <c r="AC13" s="112"/>
      <c r="AD13" s="112"/>
    </row>
    <row r="14" spans="1:30" ht="26.25" customHeight="1">
      <c r="A14" s="570" t="s">
        <v>1061</v>
      </c>
      <c r="B14" s="421">
        <v>147271.62968000001</v>
      </c>
      <c r="C14" s="421">
        <v>12972.62269</v>
      </c>
      <c r="D14" s="421">
        <v>0</v>
      </c>
      <c r="E14" s="421">
        <v>0</v>
      </c>
      <c r="F14" s="421">
        <v>160244.25237</v>
      </c>
      <c r="G14" s="421">
        <v>111217.80394</v>
      </c>
      <c r="H14" s="421">
        <v>11840.957039999999</v>
      </c>
      <c r="I14" s="421">
        <v>0</v>
      </c>
      <c r="J14" s="421">
        <v>4.4600000000000001E-2</v>
      </c>
      <c r="K14" s="421">
        <v>123058.80558</v>
      </c>
      <c r="L14" s="421">
        <v>113401.60371</v>
      </c>
      <c r="M14" s="421">
        <v>17030.537600000003</v>
      </c>
      <c r="N14" s="421">
        <v>0</v>
      </c>
      <c r="O14" s="421">
        <v>0</v>
      </c>
      <c r="P14" s="421">
        <v>130432.14131000001</v>
      </c>
      <c r="Q14" s="421">
        <v>95169.66992</v>
      </c>
      <c r="R14" s="421">
        <v>12794.04558</v>
      </c>
      <c r="S14" s="421">
        <v>0</v>
      </c>
      <c r="T14" s="421">
        <v>0</v>
      </c>
      <c r="U14" s="421">
        <v>107963.71550000001</v>
      </c>
      <c r="V14" s="669"/>
      <c r="X14" s="112"/>
      <c r="Y14" s="112"/>
      <c r="Z14" s="112"/>
      <c r="AA14" s="112"/>
      <c r="AB14" s="112"/>
      <c r="AC14" s="112"/>
      <c r="AD14" s="112"/>
    </row>
    <row r="15" spans="1:30" ht="26.25" customHeight="1">
      <c r="A15" s="570" t="s">
        <v>1062</v>
      </c>
      <c r="B15" s="421">
        <v>147263.908</v>
      </c>
      <c r="C15" s="421">
        <v>12972.62269</v>
      </c>
      <c r="D15" s="421">
        <v>0</v>
      </c>
      <c r="E15" s="421">
        <v>0</v>
      </c>
      <c r="F15" s="421">
        <v>160236.53068999999</v>
      </c>
      <c r="G15" s="421">
        <v>111212.51153</v>
      </c>
      <c r="H15" s="421">
        <v>11840.957039999999</v>
      </c>
      <c r="I15" s="421">
        <v>0</v>
      </c>
      <c r="J15" s="421">
        <v>4.4600000000000001E-2</v>
      </c>
      <c r="K15" s="421">
        <v>123053.51317000001</v>
      </c>
      <c r="L15" s="421">
        <v>113395.82504000001</v>
      </c>
      <c r="M15" s="421">
        <v>17030.537600000003</v>
      </c>
      <c r="N15" s="421">
        <v>0</v>
      </c>
      <c r="O15" s="421">
        <v>0</v>
      </c>
      <c r="P15" s="421">
        <v>130426.36264000001</v>
      </c>
      <c r="Q15" s="421">
        <v>95164.684760000004</v>
      </c>
      <c r="R15" s="421">
        <v>12794.043109999999</v>
      </c>
      <c r="S15" s="421">
        <v>0</v>
      </c>
      <c r="T15" s="421">
        <v>0</v>
      </c>
      <c r="U15" s="421">
        <v>107958.72787</v>
      </c>
      <c r="V15" s="669"/>
      <c r="X15" s="112"/>
      <c r="Y15" s="112"/>
      <c r="Z15" s="112"/>
      <c r="AA15" s="112"/>
      <c r="AB15" s="112"/>
      <c r="AC15" s="112"/>
      <c r="AD15" s="112"/>
    </row>
    <row r="16" spans="1:30" ht="26.25" customHeight="1">
      <c r="A16" s="570" t="s">
        <v>1063</v>
      </c>
      <c r="B16" s="421">
        <v>0</v>
      </c>
      <c r="C16" s="421">
        <v>0</v>
      </c>
      <c r="D16" s="421">
        <v>0</v>
      </c>
      <c r="E16" s="421">
        <v>0</v>
      </c>
      <c r="F16" s="421">
        <v>0</v>
      </c>
      <c r="G16" s="421">
        <v>0</v>
      </c>
      <c r="H16" s="421">
        <v>0</v>
      </c>
      <c r="I16" s="421">
        <v>0</v>
      </c>
      <c r="J16" s="421">
        <v>0</v>
      </c>
      <c r="K16" s="421">
        <v>0</v>
      </c>
      <c r="L16" s="421">
        <v>0</v>
      </c>
      <c r="M16" s="421">
        <v>0</v>
      </c>
      <c r="N16" s="421">
        <v>0</v>
      </c>
      <c r="O16" s="421">
        <v>0</v>
      </c>
      <c r="P16" s="421">
        <v>0</v>
      </c>
      <c r="Q16" s="421">
        <v>0</v>
      </c>
      <c r="R16" s="421">
        <v>0</v>
      </c>
      <c r="S16" s="421">
        <v>0</v>
      </c>
      <c r="T16" s="421">
        <v>0</v>
      </c>
      <c r="U16" s="421">
        <v>0</v>
      </c>
      <c r="V16" s="669"/>
      <c r="X16" s="112"/>
      <c r="Y16" s="112"/>
      <c r="Z16" s="112"/>
      <c r="AA16" s="112"/>
      <c r="AB16" s="112"/>
      <c r="AC16" s="112"/>
      <c r="AD16" s="112"/>
    </row>
    <row r="17" spans="1:30" ht="26.25" customHeight="1">
      <c r="A17" s="570" t="s">
        <v>1060</v>
      </c>
      <c r="B17" s="421">
        <v>7.7216800000000001</v>
      </c>
      <c r="C17" s="421">
        <v>0</v>
      </c>
      <c r="D17" s="421">
        <v>0</v>
      </c>
      <c r="E17" s="421">
        <v>0</v>
      </c>
      <c r="F17" s="421">
        <v>7.7216800000000001</v>
      </c>
      <c r="G17" s="421">
        <v>5.2924100000000003</v>
      </c>
      <c r="H17" s="421">
        <v>0</v>
      </c>
      <c r="I17" s="421">
        <v>0</v>
      </c>
      <c r="J17" s="421">
        <v>0</v>
      </c>
      <c r="K17" s="421">
        <v>5.2924100000000003</v>
      </c>
      <c r="L17" s="421">
        <v>5.77867</v>
      </c>
      <c r="M17" s="421">
        <v>0</v>
      </c>
      <c r="N17" s="421">
        <v>0</v>
      </c>
      <c r="O17" s="421">
        <v>0</v>
      </c>
      <c r="P17" s="421">
        <v>5.77867</v>
      </c>
      <c r="Q17" s="421">
        <v>4.9851599999999996</v>
      </c>
      <c r="R17" s="421">
        <v>2.4700000000000004E-3</v>
      </c>
      <c r="S17" s="421">
        <v>0</v>
      </c>
      <c r="T17" s="421">
        <v>0</v>
      </c>
      <c r="U17" s="421">
        <v>4.9876300000000002</v>
      </c>
      <c r="V17" s="669"/>
      <c r="X17" s="112"/>
      <c r="Y17" s="112"/>
      <c r="Z17" s="112"/>
      <c r="AA17" s="112"/>
      <c r="AB17" s="112"/>
      <c r="AC17" s="112"/>
      <c r="AD17" s="112"/>
    </row>
    <row r="18" spans="1:30" ht="26.25" customHeight="1">
      <c r="A18" s="570" t="s">
        <v>1064</v>
      </c>
      <c r="B18" s="421">
        <v>39219.535859999996</v>
      </c>
      <c r="C18" s="421">
        <v>8935.9983900000007</v>
      </c>
      <c r="D18" s="421">
        <v>0</v>
      </c>
      <c r="E18" s="421">
        <v>0</v>
      </c>
      <c r="F18" s="421">
        <v>48155.534249999997</v>
      </c>
      <c r="G18" s="421">
        <v>14181.556500000001</v>
      </c>
      <c r="H18" s="421">
        <v>6204.2547000000004</v>
      </c>
      <c r="I18" s="421">
        <v>0</v>
      </c>
      <c r="J18" s="421">
        <v>0</v>
      </c>
      <c r="K18" s="421">
        <v>20385.8112</v>
      </c>
      <c r="L18" s="421">
        <v>14038.532090000001</v>
      </c>
      <c r="M18" s="421">
        <v>3977.1071099999999</v>
      </c>
      <c r="N18" s="421">
        <v>0</v>
      </c>
      <c r="O18" s="421">
        <v>0</v>
      </c>
      <c r="P18" s="421">
        <v>18015.639199999998</v>
      </c>
      <c r="Q18" s="421">
        <v>8022.0844900000002</v>
      </c>
      <c r="R18" s="421">
        <v>5492.3134600000003</v>
      </c>
      <c r="S18" s="421">
        <v>0</v>
      </c>
      <c r="T18" s="421">
        <v>0</v>
      </c>
      <c r="U18" s="421">
        <v>13514.397949999999</v>
      </c>
      <c r="V18" s="669"/>
      <c r="X18" s="112"/>
      <c r="Y18" s="112"/>
      <c r="Z18" s="112"/>
      <c r="AA18" s="112"/>
      <c r="AB18" s="112"/>
      <c r="AC18" s="112"/>
      <c r="AD18" s="112"/>
    </row>
    <row r="19" spans="1:30" ht="26.25" customHeight="1">
      <c r="A19" s="570" t="s">
        <v>327</v>
      </c>
      <c r="B19" s="421">
        <v>38993.644630000003</v>
      </c>
      <c r="C19" s="421">
        <v>8823.6906199999994</v>
      </c>
      <c r="D19" s="421">
        <v>0</v>
      </c>
      <c r="E19" s="421">
        <v>0</v>
      </c>
      <c r="F19" s="421">
        <v>47817.335249999996</v>
      </c>
      <c r="G19" s="421">
        <v>14079.89969</v>
      </c>
      <c r="H19" s="421">
        <v>6183.8315300000004</v>
      </c>
      <c r="I19" s="421">
        <v>0</v>
      </c>
      <c r="J19" s="421">
        <v>0</v>
      </c>
      <c r="K19" s="421">
        <v>20263.731219999998</v>
      </c>
      <c r="L19" s="421">
        <v>13957.652840000001</v>
      </c>
      <c r="M19" s="421">
        <v>3969.96956</v>
      </c>
      <c r="N19" s="421">
        <v>0</v>
      </c>
      <c r="O19" s="421">
        <v>0</v>
      </c>
      <c r="P19" s="421">
        <v>17927.6224</v>
      </c>
      <c r="Q19" s="421">
        <v>7949.2665499999994</v>
      </c>
      <c r="R19" s="421">
        <v>5454.5738899999997</v>
      </c>
      <c r="S19" s="421">
        <v>0</v>
      </c>
      <c r="T19" s="421">
        <v>0</v>
      </c>
      <c r="U19" s="421">
        <v>13403.84044</v>
      </c>
      <c r="V19" s="669"/>
      <c r="X19" s="112"/>
      <c r="Y19" s="112"/>
      <c r="Z19" s="112"/>
      <c r="AA19" s="112"/>
      <c r="AB19" s="112"/>
      <c r="AC19" s="112"/>
      <c r="AD19" s="112"/>
    </row>
    <row r="20" spans="1:30" ht="26.25" customHeight="1">
      <c r="A20" s="570" t="s">
        <v>328</v>
      </c>
      <c r="B20" s="421">
        <v>5281.9337300000007</v>
      </c>
      <c r="C20" s="421">
        <v>2480.4908399999999</v>
      </c>
      <c r="D20" s="421">
        <v>0</v>
      </c>
      <c r="E20" s="421">
        <v>0</v>
      </c>
      <c r="F20" s="421">
        <v>7762.4245700000001</v>
      </c>
      <c r="G20" s="421">
        <v>2089.8273100000001</v>
      </c>
      <c r="H20" s="421">
        <v>907.9973</v>
      </c>
      <c r="I20" s="421">
        <v>0</v>
      </c>
      <c r="J20" s="421">
        <v>0</v>
      </c>
      <c r="K20" s="421">
        <v>2997.8246099999997</v>
      </c>
      <c r="L20" s="421">
        <v>2301.0779700000003</v>
      </c>
      <c r="M20" s="421">
        <v>706.90591000000006</v>
      </c>
      <c r="N20" s="421">
        <v>0</v>
      </c>
      <c r="O20" s="421">
        <v>0</v>
      </c>
      <c r="P20" s="421">
        <v>3007.9838799999998</v>
      </c>
      <c r="Q20" s="421">
        <v>1868.11103</v>
      </c>
      <c r="R20" s="421">
        <v>40.329699999999995</v>
      </c>
      <c r="S20" s="421">
        <v>0</v>
      </c>
      <c r="T20" s="421">
        <v>0</v>
      </c>
      <c r="U20" s="421">
        <v>1908.44073</v>
      </c>
      <c r="V20" s="669"/>
      <c r="X20" s="112"/>
      <c r="Y20" s="112"/>
      <c r="Z20" s="112"/>
      <c r="AA20" s="112"/>
      <c r="AB20" s="112"/>
      <c r="AC20" s="112"/>
      <c r="AD20" s="112"/>
    </row>
    <row r="21" spans="1:30" ht="26.25" customHeight="1">
      <c r="A21" s="570" t="s">
        <v>329</v>
      </c>
      <c r="B21" s="421">
        <v>3222.0260600000001</v>
      </c>
      <c r="C21" s="421">
        <v>887.93367000000001</v>
      </c>
      <c r="D21" s="421">
        <v>0</v>
      </c>
      <c r="E21" s="421">
        <v>0</v>
      </c>
      <c r="F21" s="421">
        <v>4109.9597299999996</v>
      </c>
      <c r="G21" s="421">
        <v>853.72771</v>
      </c>
      <c r="H21" s="421">
        <v>2076.3792600000002</v>
      </c>
      <c r="I21" s="421">
        <v>0</v>
      </c>
      <c r="J21" s="421">
        <v>0</v>
      </c>
      <c r="K21" s="421">
        <v>2930.1069700000003</v>
      </c>
      <c r="L21" s="421">
        <v>1876.1636000000001</v>
      </c>
      <c r="M21" s="421">
        <v>557.77025000000003</v>
      </c>
      <c r="N21" s="421">
        <v>0</v>
      </c>
      <c r="O21" s="421">
        <v>0</v>
      </c>
      <c r="P21" s="421">
        <v>2433.9338499999999</v>
      </c>
      <c r="Q21" s="421">
        <v>914.51393999999993</v>
      </c>
      <c r="R21" s="421">
        <v>40.712620000000001</v>
      </c>
      <c r="S21" s="421">
        <v>0</v>
      </c>
      <c r="T21" s="421">
        <v>0</v>
      </c>
      <c r="U21" s="421">
        <v>955.22656000000006</v>
      </c>
      <c r="V21" s="669"/>
      <c r="X21" s="112"/>
      <c r="Y21" s="112"/>
      <c r="Z21" s="112"/>
      <c r="AA21" s="112"/>
      <c r="AB21" s="112"/>
      <c r="AC21" s="112"/>
      <c r="AD21" s="112"/>
    </row>
    <row r="22" spans="1:30" ht="26.25" customHeight="1">
      <c r="A22" s="570" t="s">
        <v>330</v>
      </c>
      <c r="B22" s="421">
        <v>1422.5182299999999</v>
      </c>
      <c r="C22" s="421">
        <v>0</v>
      </c>
      <c r="D22" s="421">
        <v>0</v>
      </c>
      <c r="E22" s="421">
        <v>0</v>
      </c>
      <c r="F22" s="421">
        <v>1422.5182299999999</v>
      </c>
      <c r="G22" s="421">
        <v>603.5</v>
      </c>
      <c r="H22" s="421">
        <v>0</v>
      </c>
      <c r="I22" s="421">
        <v>0</v>
      </c>
      <c r="J22" s="421">
        <v>0</v>
      </c>
      <c r="K22" s="421">
        <v>603.5</v>
      </c>
      <c r="L22" s="421">
        <v>124.05619</v>
      </c>
      <c r="M22" s="421">
        <v>0</v>
      </c>
      <c r="N22" s="421">
        <v>0</v>
      </c>
      <c r="O22" s="421">
        <v>0</v>
      </c>
      <c r="P22" s="421">
        <v>124.05619</v>
      </c>
      <c r="Q22" s="421">
        <v>53</v>
      </c>
      <c r="R22" s="421">
        <v>0</v>
      </c>
      <c r="S22" s="421">
        <v>0</v>
      </c>
      <c r="T22" s="421">
        <v>0</v>
      </c>
      <c r="U22" s="421">
        <v>53</v>
      </c>
      <c r="V22" s="669"/>
      <c r="X22" s="112"/>
      <c r="Y22" s="112"/>
      <c r="Z22" s="112"/>
      <c r="AA22" s="112"/>
      <c r="AB22" s="112"/>
      <c r="AC22" s="112"/>
      <c r="AD22" s="112"/>
    </row>
    <row r="23" spans="1:30" ht="26.25" customHeight="1">
      <c r="A23" s="570" t="s">
        <v>331</v>
      </c>
      <c r="B23" s="421">
        <v>3634.0150800000001</v>
      </c>
      <c r="C23" s="421">
        <v>409.39772999999997</v>
      </c>
      <c r="D23" s="421">
        <v>0</v>
      </c>
      <c r="E23" s="421">
        <v>0</v>
      </c>
      <c r="F23" s="421">
        <v>4043.4128100000003</v>
      </c>
      <c r="G23" s="421">
        <v>1550.7519299999999</v>
      </c>
      <c r="H23" s="421">
        <v>20.585349999999998</v>
      </c>
      <c r="I23" s="421">
        <v>0</v>
      </c>
      <c r="J23" s="421">
        <v>0</v>
      </c>
      <c r="K23" s="421">
        <v>1571.33728</v>
      </c>
      <c r="L23" s="421">
        <v>1955.5238999999999</v>
      </c>
      <c r="M23" s="421">
        <v>895.38310999999999</v>
      </c>
      <c r="N23" s="421">
        <v>0</v>
      </c>
      <c r="O23" s="421">
        <v>0</v>
      </c>
      <c r="P23" s="421">
        <v>2850.9070099999999</v>
      </c>
      <c r="Q23" s="421">
        <v>853.19879000000003</v>
      </c>
      <c r="R23" s="421">
        <v>0</v>
      </c>
      <c r="S23" s="421">
        <v>0</v>
      </c>
      <c r="T23" s="421">
        <v>0</v>
      </c>
      <c r="U23" s="421">
        <v>853.19879000000003</v>
      </c>
      <c r="V23" s="669"/>
      <c r="X23" s="112"/>
      <c r="Y23" s="112"/>
      <c r="Z23" s="112"/>
      <c r="AA23" s="112"/>
      <c r="AB23" s="112"/>
      <c r="AC23" s="112"/>
      <c r="AD23" s="112"/>
    </row>
    <row r="24" spans="1:30" ht="26.25" customHeight="1">
      <c r="A24" s="570" t="s">
        <v>332</v>
      </c>
      <c r="B24" s="421">
        <v>11040.882089999999</v>
      </c>
      <c r="C24" s="421">
        <v>2101.3774600000002</v>
      </c>
      <c r="D24" s="421">
        <v>0</v>
      </c>
      <c r="E24" s="421">
        <v>0</v>
      </c>
      <c r="F24" s="421">
        <v>13142.259550000001</v>
      </c>
      <c r="G24" s="421">
        <v>3690.7924900000003</v>
      </c>
      <c r="H24" s="421">
        <v>782.59345999999994</v>
      </c>
      <c r="I24" s="421">
        <v>0</v>
      </c>
      <c r="J24" s="421">
        <v>0</v>
      </c>
      <c r="K24" s="421">
        <v>4473.3859499999999</v>
      </c>
      <c r="L24" s="421">
        <v>3533.9569300000003</v>
      </c>
      <c r="M24" s="421">
        <v>766.51347999999996</v>
      </c>
      <c r="N24" s="421">
        <v>0</v>
      </c>
      <c r="O24" s="421">
        <v>0</v>
      </c>
      <c r="P24" s="421">
        <v>4300.4704099999999</v>
      </c>
      <c r="Q24" s="421">
        <v>1770.2153799999999</v>
      </c>
      <c r="R24" s="421">
        <v>73.821079999999995</v>
      </c>
      <c r="S24" s="421">
        <v>0</v>
      </c>
      <c r="T24" s="421">
        <v>0</v>
      </c>
      <c r="U24" s="421">
        <v>1844.03646</v>
      </c>
      <c r="V24" s="669"/>
      <c r="X24" s="112"/>
      <c r="Y24" s="112"/>
      <c r="Z24" s="112"/>
      <c r="AA24" s="112"/>
      <c r="AB24" s="112"/>
      <c r="AC24" s="112"/>
      <c r="AD24" s="112"/>
    </row>
    <row r="25" spans="1:30" ht="26.25" customHeight="1">
      <c r="A25" s="570" t="s">
        <v>333</v>
      </c>
      <c r="B25" s="421">
        <v>12951.614949999999</v>
      </c>
      <c r="C25" s="421">
        <v>1264.3922600000001</v>
      </c>
      <c r="D25" s="421">
        <v>0</v>
      </c>
      <c r="E25" s="421">
        <v>0</v>
      </c>
      <c r="F25" s="421">
        <v>14216.007210000002</v>
      </c>
      <c r="G25" s="421">
        <v>4403.0867900000003</v>
      </c>
      <c r="H25" s="421">
        <v>2183.6552000000001</v>
      </c>
      <c r="I25" s="421">
        <v>0</v>
      </c>
      <c r="J25" s="421">
        <v>0</v>
      </c>
      <c r="K25" s="421">
        <v>6586.7419900000004</v>
      </c>
      <c r="L25" s="421">
        <v>3280.1328100000001</v>
      </c>
      <c r="M25" s="421">
        <v>483.04813000000001</v>
      </c>
      <c r="N25" s="421">
        <v>0</v>
      </c>
      <c r="O25" s="421">
        <v>0</v>
      </c>
      <c r="P25" s="421">
        <v>3763.1809399999997</v>
      </c>
      <c r="Q25" s="421">
        <v>1769.3041899999998</v>
      </c>
      <c r="R25" s="421">
        <v>106.69049000000001</v>
      </c>
      <c r="S25" s="421">
        <v>0</v>
      </c>
      <c r="T25" s="421">
        <v>0</v>
      </c>
      <c r="U25" s="421">
        <v>1875.99468</v>
      </c>
      <c r="V25" s="669"/>
      <c r="X25" s="112"/>
      <c r="Y25" s="112"/>
      <c r="Z25" s="112"/>
      <c r="AA25" s="112"/>
      <c r="AB25" s="112"/>
      <c r="AC25" s="112"/>
      <c r="AD25" s="112"/>
    </row>
    <row r="26" spans="1:30" ht="26.25" customHeight="1">
      <c r="A26" s="570" t="s">
        <v>334</v>
      </c>
      <c r="B26" s="421">
        <v>1302.1144899999999</v>
      </c>
      <c r="C26" s="421">
        <v>985.91660000000002</v>
      </c>
      <c r="D26" s="421">
        <v>0</v>
      </c>
      <c r="E26" s="421">
        <v>0</v>
      </c>
      <c r="F26" s="421">
        <v>2288.0310899999999</v>
      </c>
      <c r="G26" s="421">
        <v>571.77918</v>
      </c>
      <c r="H26" s="421">
        <v>80.356529999999992</v>
      </c>
      <c r="I26" s="421">
        <v>0</v>
      </c>
      <c r="J26" s="421">
        <v>0</v>
      </c>
      <c r="K26" s="421">
        <v>652.13571000000002</v>
      </c>
      <c r="L26" s="421">
        <v>713.06888000000004</v>
      </c>
      <c r="M26" s="421">
        <v>69.221519999999998</v>
      </c>
      <c r="N26" s="421">
        <v>0</v>
      </c>
      <c r="O26" s="421">
        <v>0</v>
      </c>
      <c r="P26" s="421">
        <v>782.29039999999998</v>
      </c>
      <c r="Q26" s="421">
        <v>704.92322000000001</v>
      </c>
      <c r="R26" s="421">
        <v>20.58</v>
      </c>
      <c r="S26" s="421">
        <v>0</v>
      </c>
      <c r="T26" s="421">
        <v>0</v>
      </c>
      <c r="U26" s="421">
        <v>725.50321999999994</v>
      </c>
      <c r="V26" s="669"/>
      <c r="X26" s="112"/>
      <c r="Y26" s="112"/>
      <c r="Z26" s="112"/>
      <c r="AA26" s="112"/>
      <c r="AB26" s="112"/>
      <c r="AC26" s="112"/>
      <c r="AD26" s="112"/>
    </row>
    <row r="27" spans="1:30" ht="26.25" customHeight="1">
      <c r="A27" s="570" t="s">
        <v>335</v>
      </c>
      <c r="B27" s="421">
        <v>138.54</v>
      </c>
      <c r="C27" s="421">
        <v>694.18206000000009</v>
      </c>
      <c r="D27" s="421">
        <v>0</v>
      </c>
      <c r="E27" s="421">
        <v>0</v>
      </c>
      <c r="F27" s="421">
        <v>832.72206000000006</v>
      </c>
      <c r="G27" s="421">
        <v>316.43428</v>
      </c>
      <c r="H27" s="421">
        <v>132.26443</v>
      </c>
      <c r="I27" s="421">
        <v>0</v>
      </c>
      <c r="J27" s="421">
        <v>0</v>
      </c>
      <c r="K27" s="421">
        <v>448.69871000000001</v>
      </c>
      <c r="L27" s="421">
        <v>173.67256</v>
      </c>
      <c r="M27" s="421">
        <v>491.12715999999995</v>
      </c>
      <c r="N27" s="421">
        <v>0</v>
      </c>
      <c r="O27" s="421">
        <v>0</v>
      </c>
      <c r="P27" s="421">
        <v>664.79971999999998</v>
      </c>
      <c r="Q27" s="421">
        <v>16</v>
      </c>
      <c r="R27" s="421">
        <v>5172.4399999999996</v>
      </c>
      <c r="S27" s="421">
        <v>0</v>
      </c>
      <c r="T27" s="421">
        <v>0</v>
      </c>
      <c r="U27" s="421">
        <v>5188.4399999999996</v>
      </c>
      <c r="V27" s="669"/>
      <c r="X27" s="112"/>
      <c r="Y27" s="112"/>
      <c r="Z27" s="112"/>
      <c r="AA27" s="112"/>
      <c r="AB27" s="112"/>
      <c r="AC27" s="112"/>
      <c r="AD27" s="112"/>
    </row>
    <row r="28" spans="1:30" ht="26.25" customHeight="1">
      <c r="A28" s="570" t="s">
        <v>1060</v>
      </c>
      <c r="B28" s="421">
        <v>225.89123000000001</v>
      </c>
      <c r="C28" s="421">
        <v>112.30777</v>
      </c>
      <c r="D28" s="421">
        <v>0</v>
      </c>
      <c r="E28" s="421">
        <v>0</v>
      </c>
      <c r="F28" s="421">
        <v>338.19900000000001</v>
      </c>
      <c r="G28" s="421">
        <v>101.65680999999999</v>
      </c>
      <c r="H28" s="421">
        <v>20.423169999999999</v>
      </c>
      <c r="I28" s="421">
        <v>0</v>
      </c>
      <c r="J28" s="421">
        <v>0</v>
      </c>
      <c r="K28" s="421">
        <v>122.07997999999999</v>
      </c>
      <c r="L28" s="421">
        <v>80.879249999999999</v>
      </c>
      <c r="M28" s="421">
        <v>7.1375500000000001</v>
      </c>
      <c r="N28" s="421">
        <v>0</v>
      </c>
      <c r="O28" s="421">
        <v>0</v>
      </c>
      <c r="P28" s="421">
        <v>88.016800000000003</v>
      </c>
      <c r="Q28" s="421">
        <v>72.817940000000007</v>
      </c>
      <c r="R28" s="421">
        <v>37.739570000000001</v>
      </c>
      <c r="S28" s="421">
        <v>0</v>
      </c>
      <c r="T28" s="421">
        <v>0</v>
      </c>
      <c r="U28" s="421">
        <v>110.55750999999999</v>
      </c>
      <c r="V28" s="669"/>
      <c r="X28" s="112"/>
      <c r="Y28" s="112"/>
      <c r="Z28" s="112"/>
      <c r="AA28" s="112"/>
      <c r="AB28" s="112"/>
      <c r="AC28" s="112"/>
      <c r="AD28" s="112"/>
    </row>
    <row r="29" spans="1:30" ht="26.25" customHeight="1">
      <c r="A29" s="570" t="s">
        <v>1065</v>
      </c>
      <c r="B29" s="421">
        <v>9320.4738400000006</v>
      </c>
      <c r="C29" s="421">
        <v>1103.2644700000001</v>
      </c>
      <c r="D29" s="421">
        <v>0</v>
      </c>
      <c r="E29" s="421">
        <v>0</v>
      </c>
      <c r="F29" s="421">
        <v>10423.738310000001</v>
      </c>
      <c r="G29" s="421">
        <v>2328.4570699999999</v>
      </c>
      <c r="H29" s="421">
        <v>1040.40715</v>
      </c>
      <c r="I29" s="421">
        <v>0</v>
      </c>
      <c r="J29" s="421">
        <v>0</v>
      </c>
      <c r="K29" s="421">
        <v>3368.8642200000004</v>
      </c>
      <c r="L29" s="421">
        <v>5682.30195</v>
      </c>
      <c r="M29" s="421">
        <v>390.95603999999997</v>
      </c>
      <c r="N29" s="421">
        <v>0</v>
      </c>
      <c r="O29" s="421">
        <v>0</v>
      </c>
      <c r="P29" s="421">
        <v>6073.2579900000001</v>
      </c>
      <c r="Q29" s="421">
        <v>3473.2719300000003</v>
      </c>
      <c r="R29" s="421">
        <v>921.78512000000001</v>
      </c>
      <c r="S29" s="421">
        <v>0</v>
      </c>
      <c r="T29" s="421">
        <v>0</v>
      </c>
      <c r="U29" s="421">
        <v>4395.0570499999994</v>
      </c>
      <c r="V29" s="669"/>
      <c r="X29" s="112"/>
      <c r="Y29" s="112"/>
      <c r="Z29" s="112"/>
      <c r="AA29" s="112"/>
      <c r="AB29" s="112"/>
      <c r="AC29" s="112"/>
      <c r="AD29" s="112"/>
    </row>
    <row r="30" spans="1:30" ht="26.25" customHeight="1">
      <c r="A30" s="570" t="s">
        <v>1066</v>
      </c>
      <c r="B30" s="421">
        <v>0</v>
      </c>
      <c r="C30" s="421">
        <v>0</v>
      </c>
      <c r="D30" s="421">
        <v>0</v>
      </c>
      <c r="E30" s="421">
        <v>0</v>
      </c>
      <c r="F30" s="421">
        <v>0</v>
      </c>
      <c r="G30" s="421">
        <v>1697.8045900000002</v>
      </c>
      <c r="H30" s="421">
        <v>0</v>
      </c>
      <c r="I30" s="421">
        <v>0</v>
      </c>
      <c r="J30" s="421">
        <v>0</v>
      </c>
      <c r="K30" s="421">
        <v>1697.8045900000002</v>
      </c>
      <c r="L30" s="421">
        <v>408.38</v>
      </c>
      <c r="M30" s="421">
        <v>0</v>
      </c>
      <c r="N30" s="421">
        <v>0</v>
      </c>
      <c r="O30" s="421">
        <v>0</v>
      </c>
      <c r="P30" s="421">
        <v>408.38</v>
      </c>
      <c r="Q30" s="421">
        <v>27.609029999999997</v>
      </c>
      <c r="R30" s="421">
        <v>0</v>
      </c>
      <c r="S30" s="421">
        <v>0</v>
      </c>
      <c r="T30" s="421">
        <v>0</v>
      </c>
      <c r="U30" s="421">
        <v>27.609029999999997</v>
      </c>
      <c r="V30" s="669"/>
      <c r="X30" s="112"/>
      <c r="Y30" s="112"/>
      <c r="Z30" s="112"/>
      <c r="AA30" s="112"/>
      <c r="AB30" s="112"/>
      <c r="AC30" s="112"/>
      <c r="AD30" s="112"/>
    </row>
    <row r="31" spans="1:30" ht="26.25" customHeight="1">
      <c r="A31" s="570" t="s">
        <v>115</v>
      </c>
      <c r="B31" s="421">
        <v>0</v>
      </c>
      <c r="C31" s="421">
        <v>0</v>
      </c>
      <c r="D31" s="421">
        <v>0</v>
      </c>
      <c r="E31" s="421">
        <v>0</v>
      </c>
      <c r="F31" s="421">
        <v>0</v>
      </c>
      <c r="G31" s="421">
        <v>0</v>
      </c>
      <c r="H31" s="421">
        <v>0</v>
      </c>
      <c r="I31" s="421">
        <v>0</v>
      </c>
      <c r="J31" s="421">
        <v>0</v>
      </c>
      <c r="K31" s="421">
        <v>0</v>
      </c>
      <c r="L31" s="421">
        <v>0</v>
      </c>
      <c r="M31" s="421">
        <v>0</v>
      </c>
      <c r="N31" s="421">
        <v>0</v>
      </c>
      <c r="O31" s="421">
        <v>0</v>
      </c>
      <c r="P31" s="421">
        <v>0</v>
      </c>
      <c r="Q31" s="421">
        <v>0</v>
      </c>
      <c r="R31" s="421">
        <v>0</v>
      </c>
      <c r="S31" s="421">
        <v>0</v>
      </c>
      <c r="T31" s="421">
        <v>0</v>
      </c>
      <c r="U31" s="421">
        <v>0</v>
      </c>
      <c r="V31" s="669"/>
      <c r="X31" s="112"/>
      <c r="Y31" s="112" t="s">
        <v>1098</v>
      </c>
      <c r="Z31" s="112" t="s">
        <v>1098</v>
      </c>
      <c r="AA31" s="112"/>
      <c r="AB31" s="112"/>
      <c r="AC31" s="112"/>
      <c r="AD31" s="112"/>
    </row>
    <row r="32" spans="1:30" ht="26.25" customHeight="1">
      <c r="A32" s="570" t="s">
        <v>339</v>
      </c>
      <c r="B32" s="421">
        <v>2491.32854</v>
      </c>
      <c r="C32" s="421">
        <v>0</v>
      </c>
      <c r="D32" s="421">
        <v>0</v>
      </c>
      <c r="E32" s="421">
        <v>0</v>
      </c>
      <c r="F32" s="421">
        <v>2491.32854</v>
      </c>
      <c r="G32" s="421">
        <v>202.70966000000001</v>
      </c>
      <c r="H32" s="421">
        <v>2.0000000000000002E-5</v>
      </c>
      <c r="I32" s="421">
        <v>0</v>
      </c>
      <c r="J32" s="421">
        <v>0</v>
      </c>
      <c r="K32" s="421">
        <v>202.70967999999999</v>
      </c>
      <c r="L32" s="421">
        <v>79.271240000000006</v>
      </c>
      <c r="M32" s="421">
        <v>0</v>
      </c>
      <c r="N32" s="421">
        <v>0</v>
      </c>
      <c r="O32" s="421">
        <v>0</v>
      </c>
      <c r="P32" s="421">
        <v>79.271240000000006</v>
      </c>
      <c r="Q32" s="421">
        <v>47.957830000000001</v>
      </c>
      <c r="R32" s="421">
        <v>7.0999999999999991E-4</v>
      </c>
      <c r="S32" s="421">
        <v>0</v>
      </c>
      <c r="T32" s="421">
        <v>0</v>
      </c>
      <c r="U32" s="421">
        <v>47.958539999999999</v>
      </c>
      <c r="V32" s="669"/>
      <c r="X32" s="112"/>
      <c r="Y32" s="112" t="s">
        <v>1098</v>
      </c>
      <c r="Z32" s="112" t="s">
        <v>1098</v>
      </c>
      <c r="AA32" s="112"/>
      <c r="AB32" s="112"/>
      <c r="AC32" s="112"/>
      <c r="AD32" s="112"/>
    </row>
    <row r="33" spans="1:30" ht="26.25" customHeight="1">
      <c r="A33" s="570" t="s">
        <v>1067</v>
      </c>
      <c r="B33" s="421">
        <v>1468.5390500000001</v>
      </c>
      <c r="C33" s="421">
        <v>0</v>
      </c>
      <c r="D33" s="421">
        <v>0</v>
      </c>
      <c r="E33" s="421">
        <v>0</v>
      </c>
      <c r="F33" s="421">
        <v>1468.5390500000001</v>
      </c>
      <c r="G33" s="421">
        <v>775.43091000000004</v>
      </c>
      <c r="H33" s="421">
        <v>24.79485</v>
      </c>
      <c r="I33" s="421">
        <v>0</v>
      </c>
      <c r="J33" s="421">
        <v>0</v>
      </c>
      <c r="K33" s="421">
        <v>800.22576000000004</v>
      </c>
      <c r="L33" s="421">
        <v>2591.0858499999999</v>
      </c>
      <c r="M33" s="421">
        <v>2788.6782200000002</v>
      </c>
      <c r="N33" s="421">
        <v>0</v>
      </c>
      <c r="O33" s="421">
        <v>0</v>
      </c>
      <c r="P33" s="421">
        <v>5379.7640700000002</v>
      </c>
      <c r="Q33" s="421">
        <v>5.30905</v>
      </c>
      <c r="R33" s="421">
        <v>0.29320000000000002</v>
      </c>
      <c r="S33" s="421">
        <v>0</v>
      </c>
      <c r="T33" s="421">
        <v>0</v>
      </c>
      <c r="U33" s="421">
        <v>5.6022499999999997</v>
      </c>
      <c r="V33" s="669"/>
      <c r="X33" s="112"/>
      <c r="Y33" s="112"/>
      <c r="Z33" s="112"/>
      <c r="AA33" s="112"/>
      <c r="AB33" s="112"/>
      <c r="AC33" s="112"/>
      <c r="AD33" s="112"/>
    </row>
    <row r="34" spans="1:30" ht="26.25" customHeight="1">
      <c r="A34" s="570" t="s">
        <v>1068</v>
      </c>
      <c r="B34" s="421">
        <v>0</v>
      </c>
      <c r="C34" s="421">
        <v>0</v>
      </c>
      <c r="D34" s="421">
        <v>0</v>
      </c>
      <c r="E34" s="421">
        <v>0</v>
      </c>
      <c r="F34" s="421">
        <v>0</v>
      </c>
      <c r="G34" s="421">
        <v>0</v>
      </c>
      <c r="H34" s="421">
        <v>0</v>
      </c>
      <c r="I34" s="421">
        <v>0</v>
      </c>
      <c r="J34" s="421">
        <v>0</v>
      </c>
      <c r="K34" s="421">
        <v>0</v>
      </c>
      <c r="L34" s="421">
        <v>524.17110000000002</v>
      </c>
      <c r="M34" s="421">
        <v>480.12824000000001</v>
      </c>
      <c r="N34" s="421">
        <v>0</v>
      </c>
      <c r="O34" s="421">
        <v>0</v>
      </c>
      <c r="P34" s="421">
        <v>1004.2993399999999</v>
      </c>
      <c r="Q34" s="421">
        <v>0</v>
      </c>
      <c r="R34" s="421">
        <v>0</v>
      </c>
      <c r="S34" s="421">
        <v>0</v>
      </c>
      <c r="T34" s="421">
        <v>0</v>
      </c>
      <c r="U34" s="421">
        <v>0</v>
      </c>
      <c r="V34" s="669"/>
      <c r="X34" s="112"/>
      <c r="Y34" s="112"/>
      <c r="Z34" s="112"/>
      <c r="AA34" s="112"/>
      <c r="AB34" s="112"/>
      <c r="AC34" s="112"/>
      <c r="AD34" s="112"/>
    </row>
    <row r="35" spans="1:30" ht="26.25" customHeight="1">
      <c r="A35" s="570" t="s">
        <v>1069</v>
      </c>
      <c r="B35" s="421">
        <v>1468.5390500000001</v>
      </c>
      <c r="C35" s="421">
        <v>0</v>
      </c>
      <c r="D35" s="421">
        <v>0</v>
      </c>
      <c r="E35" s="421">
        <v>0</v>
      </c>
      <c r="F35" s="421">
        <v>1468.5390500000001</v>
      </c>
      <c r="G35" s="421">
        <v>775.43091000000004</v>
      </c>
      <c r="H35" s="421">
        <v>24.79485</v>
      </c>
      <c r="I35" s="421">
        <v>0</v>
      </c>
      <c r="J35" s="421">
        <v>0</v>
      </c>
      <c r="K35" s="421">
        <v>800.22576000000004</v>
      </c>
      <c r="L35" s="421">
        <v>2066.9147499999999</v>
      </c>
      <c r="M35" s="421">
        <v>2308.5499799999998</v>
      </c>
      <c r="N35" s="421">
        <v>0</v>
      </c>
      <c r="O35" s="421">
        <v>0</v>
      </c>
      <c r="P35" s="421">
        <v>4375.4647300000006</v>
      </c>
      <c r="Q35" s="421">
        <v>5.30905</v>
      </c>
      <c r="R35" s="421">
        <v>0.29320000000000002</v>
      </c>
      <c r="S35" s="421">
        <v>0</v>
      </c>
      <c r="T35" s="421">
        <v>0</v>
      </c>
      <c r="U35" s="421">
        <v>5.6022499999999997</v>
      </c>
      <c r="V35" s="669"/>
      <c r="X35" s="112"/>
      <c r="Y35" s="112"/>
      <c r="Z35" s="112"/>
      <c r="AA35" s="112"/>
      <c r="AB35" s="112"/>
      <c r="AC35" s="112"/>
      <c r="AD35" s="112"/>
    </row>
    <row r="36" spans="1:30" ht="26.25" customHeight="1">
      <c r="A36" s="570" t="s">
        <v>1070</v>
      </c>
      <c r="B36" s="421">
        <v>0</v>
      </c>
      <c r="C36" s="421">
        <v>0</v>
      </c>
      <c r="D36" s="421">
        <v>0</v>
      </c>
      <c r="E36" s="421">
        <v>0</v>
      </c>
      <c r="F36" s="421">
        <v>0</v>
      </c>
      <c r="G36" s="421">
        <v>0</v>
      </c>
      <c r="H36" s="421">
        <v>0</v>
      </c>
      <c r="I36" s="421">
        <v>0</v>
      </c>
      <c r="J36" s="421">
        <v>0</v>
      </c>
      <c r="K36" s="421">
        <v>0</v>
      </c>
      <c r="L36" s="421">
        <v>0</v>
      </c>
      <c r="M36" s="421">
        <v>0</v>
      </c>
      <c r="N36" s="421">
        <v>0</v>
      </c>
      <c r="O36" s="421">
        <v>0</v>
      </c>
      <c r="P36" s="421">
        <v>0</v>
      </c>
      <c r="Q36" s="421">
        <v>0</v>
      </c>
      <c r="R36" s="421">
        <v>0</v>
      </c>
      <c r="S36" s="421">
        <v>0</v>
      </c>
      <c r="T36" s="421">
        <v>0</v>
      </c>
      <c r="U36" s="421">
        <v>0</v>
      </c>
      <c r="V36" s="669"/>
      <c r="X36" s="112"/>
      <c r="Y36" s="112"/>
      <c r="Z36" s="112"/>
      <c r="AA36" s="112"/>
      <c r="AB36" s="112"/>
      <c r="AC36" s="112"/>
      <c r="AD36" s="112"/>
    </row>
    <row r="37" spans="1:30" ht="26.25" customHeight="1">
      <c r="A37" s="570" t="s">
        <v>1071</v>
      </c>
      <c r="B37" s="421">
        <v>0</v>
      </c>
      <c r="C37" s="421">
        <v>0</v>
      </c>
      <c r="D37" s="421">
        <v>0</v>
      </c>
      <c r="E37" s="421">
        <v>0</v>
      </c>
      <c r="F37" s="421">
        <v>0</v>
      </c>
      <c r="G37" s="421">
        <v>0</v>
      </c>
      <c r="H37" s="421">
        <v>0</v>
      </c>
      <c r="I37" s="421">
        <v>0</v>
      </c>
      <c r="J37" s="421">
        <v>0</v>
      </c>
      <c r="K37" s="421">
        <v>0</v>
      </c>
      <c r="L37" s="421">
        <v>0</v>
      </c>
      <c r="M37" s="421">
        <v>0</v>
      </c>
      <c r="N37" s="421">
        <v>0</v>
      </c>
      <c r="O37" s="421">
        <v>0</v>
      </c>
      <c r="P37" s="421">
        <v>0</v>
      </c>
      <c r="Q37" s="421">
        <v>0</v>
      </c>
      <c r="R37" s="421">
        <v>0</v>
      </c>
      <c r="S37" s="421">
        <v>0</v>
      </c>
      <c r="T37" s="421">
        <v>0</v>
      </c>
      <c r="U37" s="421">
        <v>0</v>
      </c>
      <c r="V37" s="669"/>
      <c r="X37" s="112"/>
      <c r="Y37" s="112"/>
      <c r="Z37" s="112"/>
      <c r="AA37" s="112"/>
      <c r="AB37" s="112"/>
      <c r="AC37" s="112"/>
      <c r="AD37" s="112"/>
    </row>
    <row r="38" spans="1:30" ht="26.25" customHeight="1">
      <c r="A38" s="570" t="s">
        <v>1072</v>
      </c>
      <c r="B38" s="421">
        <v>0</v>
      </c>
      <c r="C38" s="421">
        <v>0</v>
      </c>
      <c r="D38" s="421">
        <v>0</v>
      </c>
      <c r="E38" s="421">
        <v>0</v>
      </c>
      <c r="F38" s="421">
        <v>0</v>
      </c>
      <c r="G38" s="421">
        <v>0</v>
      </c>
      <c r="H38" s="421">
        <v>0</v>
      </c>
      <c r="I38" s="421">
        <v>0</v>
      </c>
      <c r="J38" s="421">
        <v>0</v>
      </c>
      <c r="K38" s="421">
        <v>0</v>
      </c>
      <c r="L38" s="421">
        <v>0</v>
      </c>
      <c r="M38" s="421">
        <v>0</v>
      </c>
      <c r="N38" s="421">
        <v>0</v>
      </c>
      <c r="O38" s="421">
        <v>0</v>
      </c>
      <c r="P38" s="421">
        <v>0</v>
      </c>
      <c r="Q38" s="421">
        <v>0</v>
      </c>
      <c r="R38" s="421">
        <v>0</v>
      </c>
      <c r="S38" s="421">
        <v>0</v>
      </c>
      <c r="T38" s="421">
        <v>0</v>
      </c>
      <c r="U38" s="421">
        <v>0</v>
      </c>
      <c r="V38" s="669"/>
      <c r="X38" s="112"/>
      <c r="Y38" s="112"/>
      <c r="Z38" s="112"/>
      <c r="AA38" s="112"/>
      <c r="AB38" s="112"/>
      <c r="AC38" s="112"/>
      <c r="AD38" s="112"/>
    </row>
    <row r="39" spans="1:30" ht="26.25" customHeight="1">
      <c r="A39" s="570" t="s">
        <v>348</v>
      </c>
      <c r="B39" s="421">
        <v>0</v>
      </c>
      <c r="C39" s="421">
        <v>0</v>
      </c>
      <c r="D39" s="421">
        <v>0</v>
      </c>
      <c r="E39" s="421">
        <v>0</v>
      </c>
      <c r="F39" s="421">
        <v>0</v>
      </c>
      <c r="G39" s="421">
        <v>0</v>
      </c>
      <c r="H39" s="421">
        <v>0</v>
      </c>
      <c r="I39" s="421">
        <v>0</v>
      </c>
      <c r="J39" s="421">
        <v>0</v>
      </c>
      <c r="K39" s="421">
        <v>0</v>
      </c>
      <c r="L39" s="421">
        <v>0</v>
      </c>
      <c r="M39" s="421">
        <v>0</v>
      </c>
      <c r="N39" s="421">
        <v>0</v>
      </c>
      <c r="O39" s="421">
        <v>0</v>
      </c>
      <c r="P39" s="421">
        <v>0</v>
      </c>
      <c r="Q39" s="421">
        <v>0</v>
      </c>
      <c r="R39" s="421">
        <v>0</v>
      </c>
      <c r="S39" s="421">
        <v>0</v>
      </c>
      <c r="T39" s="421">
        <v>0</v>
      </c>
      <c r="U39" s="421">
        <v>0</v>
      </c>
      <c r="X39" s="112"/>
      <c r="Y39" s="112"/>
      <c r="Z39" s="112"/>
      <c r="AA39" s="112"/>
      <c r="AB39" s="112"/>
      <c r="AC39" s="112"/>
      <c r="AD39" s="112"/>
    </row>
    <row r="40" spans="1:30" ht="26.25" customHeight="1" thickBot="1">
      <c r="A40" s="570" t="s">
        <v>1073</v>
      </c>
      <c r="B40" s="421">
        <v>0</v>
      </c>
      <c r="C40" s="421">
        <v>0</v>
      </c>
      <c r="D40" s="421">
        <v>0</v>
      </c>
      <c r="E40" s="421">
        <v>0</v>
      </c>
      <c r="F40" s="421">
        <v>0</v>
      </c>
      <c r="G40" s="421">
        <v>0</v>
      </c>
      <c r="H40" s="421">
        <v>0</v>
      </c>
      <c r="I40" s="421">
        <v>0</v>
      </c>
      <c r="J40" s="421">
        <v>0</v>
      </c>
      <c r="K40" s="421">
        <v>0</v>
      </c>
      <c r="L40" s="421">
        <v>0</v>
      </c>
      <c r="M40" s="421">
        <v>0</v>
      </c>
      <c r="N40" s="421">
        <v>0</v>
      </c>
      <c r="O40" s="421">
        <v>0</v>
      </c>
      <c r="P40" s="421">
        <v>0</v>
      </c>
      <c r="Q40" s="421">
        <v>0</v>
      </c>
      <c r="R40" s="421">
        <v>0</v>
      </c>
      <c r="S40" s="421">
        <v>0</v>
      </c>
      <c r="T40" s="421">
        <v>0</v>
      </c>
      <c r="U40" s="421">
        <v>0</v>
      </c>
      <c r="V40" s="669"/>
      <c r="X40" s="112"/>
      <c r="Y40" s="112"/>
      <c r="Z40" s="112"/>
      <c r="AA40" s="112"/>
      <c r="AB40" s="112"/>
      <c r="AC40" s="112"/>
      <c r="AD40" s="112"/>
    </row>
    <row r="41" spans="1:30" s="201" customFormat="1" ht="26.25" customHeight="1" thickTop="1" thickBot="1">
      <c r="A41" s="670" t="s">
        <v>892</v>
      </c>
      <c r="B41" s="407">
        <v>202035.65149000002</v>
      </c>
      <c r="C41" s="407">
        <v>23150.80802</v>
      </c>
      <c r="D41" s="407">
        <v>0</v>
      </c>
      <c r="E41" s="407">
        <v>0</v>
      </c>
      <c r="F41" s="407">
        <v>225186.45950999999</v>
      </c>
      <c r="G41" s="407">
        <v>131248.13610999999</v>
      </c>
      <c r="H41" s="407">
        <v>19155.00518</v>
      </c>
      <c r="I41" s="407">
        <v>0</v>
      </c>
      <c r="J41" s="407">
        <v>4.4600000000000001E-2</v>
      </c>
      <c r="K41" s="407">
        <v>150403.18588999999</v>
      </c>
      <c r="L41" s="407">
        <v>137463.17733000001</v>
      </c>
      <c r="M41" s="407">
        <v>24277.520710000001</v>
      </c>
      <c r="N41" s="407">
        <v>0</v>
      </c>
      <c r="O41" s="407">
        <v>0</v>
      </c>
      <c r="P41" s="407">
        <v>161740.69803999999</v>
      </c>
      <c r="Q41" s="407">
        <v>107457.00635</v>
      </c>
      <c r="R41" s="407">
        <v>19317.700350000003</v>
      </c>
      <c r="S41" s="407">
        <v>0</v>
      </c>
      <c r="T41" s="407">
        <v>0</v>
      </c>
      <c r="U41" s="407">
        <v>126774.70670000001</v>
      </c>
      <c r="V41" s="664"/>
      <c r="X41" s="671"/>
      <c r="Y41" s="671"/>
      <c r="Z41" s="671"/>
      <c r="AA41" s="671"/>
      <c r="AB41" s="671"/>
      <c r="AC41" s="671"/>
      <c r="AD41" s="671"/>
    </row>
    <row r="42" spans="1:30" ht="26.25" customHeight="1" thickTop="1">
      <c r="A42" s="570" t="s">
        <v>263</v>
      </c>
      <c r="B42" s="421">
        <v>333857.07393999997</v>
      </c>
      <c r="C42" s="421">
        <v>14185.40358</v>
      </c>
      <c r="D42" s="421">
        <v>0</v>
      </c>
      <c r="E42" s="421">
        <v>0</v>
      </c>
      <c r="F42" s="421">
        <v>348042.47751999996</v>
      </c>
      <c r="G42" s="421">
        <v>379226.06518999999</v>
      </c>
      <c r="H42" s="421">
        <v>9385.7209800000001</v>
      </c>
      <c r="I42" s="421">
        <v>0</v>
      </c>
      <c r="J42" s="421">
        <v>0</v>
      </c>
      <c r="K42" s="421">
        <v>388611.78617000004</v>
      </c>
      <c r="L42" s="421">
        <v>419580.30257</v>
      </c>
      <c r="M42" s="421">
        <v>27301.42355</v>
      </c>
      <c r="N42" s="421">
        <v>0</v>
      </c>
      <c r="O42" s="421">
        <v>0</v>
      </c>
      <c r="P42" s="421">
        <v>446881.72612000001</v>
      </c>
      <c r="Q42" s="421">
        <v>369895.72563999996</v>
      </c>
      <c r="R42" s="421">
        <v>19264.01384</v>
      </c>
      <c r="S42" s="421">
        <v>0</v>
      </c>
      <c r="T42" s="421">
        <v>0</v>
      </c>
      <c r="U42" s="421">
        <v>389159.73948000005</v>
      </c>
      <c r="V42" s="669"/>
      <c r="X42" s="112"/>
      <c r="Y42" s="112"/>
      <c r="Z42" s="112"/>
      <c r="AA42" s="112"/>
      <c r="AB42" s="112"/>
      <c r="AC42" s="112"/>
      <c r="AD42" s="112"/>
    </row>
    <row r="43" spans="1:30" ht="26.25" customHeight="1">
      <c r="A43" s="570" t="s">
        <v>1074</v>
      </c>
      <c r="B43" s="421">
        <v>333515.91029000003</v>
      </c>
      <c r="C43" s="421">
        <v>14185.403630000001</v>
      </c>
      <c r="D43" s="421">
        <v>0</v>
      </c>
      <c r="E43" s="421">
        <v>0</v>
      </c>
      <c r="F43" s="421">
        <v>347701.31392000004</v>
      </c>
      <c r="G43" s="421">
        <v>378717.43075</v>
      </c>
      <c r="H43" s="421">
        <v>9385.7209999999995</v>
      </c>
      <c r="I43" s="421">
        <v>0</v>
      </c>
      <c r="J43" s="421">
        <v>0</v>
      </c>
      <c r="K43" s="421">
        <v>388103.15175000002</v>
      </c>
      <c r="L43" s="421">
        <v>419000.17310000001</v>
      </c>
      <c r="M43" s="421">
        <v>27301.423579999999</v>
      </c>
      <c r="N43" s="421">
        <v>0</v>
      </c>
      <c r="O43" s="421">
        <v>0</v>
      </c>
      <c r="P43" s="421">
        <v>446301.59668000002</v>
      </c>
      <c r="Q43" s="421">
        <v>369212.62430999998</v>
      </c>
      <c r="R43" s="421">
        <v>19264.01384</v>
      </c>
      <c r="S43" s="421">
        <v>0</v>
      </c>
      <c r="T43" s="421">
        <v>0</v>
      </c>
      <c r="U43" s="421">
        <v>388476.63814999996</v>
      </c>
      <c r="V43" s="669"/>
      <c r="X43" s="112"/>
      <c r="Y43" s="112"/>
      <c r="Z43" s="112"/>
      <c r="AA43" s="112"/>
      <c r="AB43" s="112"/>
      <c r="AC43" s="112"/>
      <c r="AD43" s="112"/>
    </row>
    <row r="44" spans="1:30" ht="26.25" customHeight="1">
      <c r="A44" s="570" t="s">
        <v>1075</v>
      </c>
      <c r="B44" s="421">
        <v>0</v>
      </c>
      <c r="C44" s="421">
        <v>0</v>
      </c>
      <c r="D44" s="421">
        <v>0</v>
      </c>
      <c r="E44" s="421">
        <v>0</v>
      </c>
      <c r="F44" s="421">
        <v>0</v>
      </c>
      <c r="G44" s="421">
        <v>0</v>
      </c>
      <c r="H44" s="421">
        <v>0</v>
      </c>
      <c r="I44" s="421">
        <v>0</v>
      </c>
      <c r="J44" s="421">
        <v>0</v>
      </c>
      <c r="K44" s="421">
        <v>0</v>
      </c>
      <c r="L44" s="421">
        <v>0</v>
      </c>
      <c r="M44" s="421">
        <v>0</v>
      </c>
      <c r="N44" s="421">
        <v>0</v>
      </c>
      <c r="O44" s="421">
        <v>0</v>
      </c>
      <c r="P44" s="421">
        <v>0</v>
      </c>
      <c r="Q44" s="421">
        <v>0</v>
      </c>
      <c r="R44" s="421">
        <v>0</v>
      </c>
      <c r="S44" s="421">
        <v>0</v>
      </c>
      <c r="T44" s="421">
        <v>0</v>
      </c>
      <c r="U44" s="421">
        <v>0</v>
      </c>
      <c r="V44" s="669"/>
      <c r="X44" s="112"/>
      <c r="Y44" s="112"/>
      <c r="Z44" s="112"/>
      <c r="AA44" s="112"/>
      <c r="AB44" s="112"/>
      <c r="AC44" s="112"/>
      <c r="AD44" s="112"/>
    </row>
    <row r="45" spans="1:30" ht="26.25" customHeight="1">
      <c r="A45" s="570" t="s">
        <v>1076</v>
      </c>
      <c r="B45" s="421">
        <v>341.16365000000002</v>
      </c>
      <c r="C45" s="421">
        <v>-5.0000000000000002E-5</v>
      </c>
      <c r="D45" s="421">
        <v>0</v>
      </c>
      <c r="E45" s="421">
        <v>0</v>
      </c>
      <c r="F45" s="421">
        <v>341.16359999999997</v>
      </c>
      <c r="G45" s="421">
        <v>508.63443999999998</v>
      </c>
      <c r="H45" s="421">
        <v>-2.0000000000000002E-5</v>
      </c>
      <c r="I45" s="421">
        <v>0</v>
      </c>
      <c r="J45" s="421">
        <v>0</v>
      </c>
      <c r="K45" s="421">
        <v>508.63441999999998</v>
      </c>
      <c r="L45" s="421">
        <v>580.12946999999997</v>
      </c>
      <c r="M45" s="421">
        <v>-2.9999999999999997E-5</v>
      </c>
      <c r="N45" s="421">
        <v>0</v>
      </c>
      <c r="O45" s="421">
        <v>0</v>
      </c>
      <c r="P45" s="421">
        <v>580.12943999999993</v>
      </c>
      <c r="Q45" s="421">
        <v>683.10132999999996</v>
      </c>
      <c r="R45" s="421">
        <v>0</v>
      </c>
      <c r="S45" s="421">
        <v>0</v>
      </c>
      <c r="T45" s="421">
        <v>0</v>
      </c>
      <c r="U45" s="421">
        <v>683.10132999999996</v>
      </c>
      <c r="V45" s="669"/>
      <c r="X45" s="112"/>
      <c r="Y45" s="112"/>
      <c r="Z45" s="112"/>
      <c r="AA45" s="112"/>
      <c r="AB45" s="112"/>
      <c r="AC45" s="112"/>
      <c r="AD45" s="112"/>
    </row>
    <row r="46" spans="1:30" ht="26.25" customHeight="1">
      <c r="A46" s="570" t="s">
        <v>1077</v>
      </c>
      <c r="B46" s="421">
        <v>0</v>
      </c>
      <c r="C46" s="421">
        <v>0</v>
      </c>
      <c r="D46" s="421">
        <v>0</v>
      </c>
      <c r="E46" s="421">
        <v>0</v>
      </c>
      <c r="F46" s="421">
        <v>0</v>
      </c>
      <c r="G46" s="421">
        <v>0</v>
      </c>
      <c r="H46" s="421">
        <v>0</v>
      </c>
      <c r="I46" s="421">
        <v>0</v>
      </c>
      <c r="J46" s="421">
        <v>0</v>
      </c>
      <c r="K46" s="421">
        <v>0</v>
      </c>
      <c r="L46" s="421">
        <v>0</v>
      </c>
      <c r="M46" s="421">
        <v>0</v>
      </c>
      <c r="N46" s="421">
        <v>0</v>
      </c>
      <c r="O46" s="421">
        <v>0</v>
      </c>
      <c r="P46" s="421">
        <v>0</v>
      </c>
      <c r="Q46" s="421">
        <v>0</v>
      </c>
      <c r="R46" s="421">
        <v>0</v>
      </c>
      <c r="S46" s="421">
        <v>0</v>
      </c>
      <c r="T46" s="421">
        <v>0</v>
      </c>
      <c r="U46" s="421">
        <v>0</v>
      </c>
      <c r="V46" s="669"/>
      <c r="X46" s="112"/>
      <c r="Y46" s="112"/>
      <c r="Z46" s="112"/>
      <c r="AA46" s="112"/>
      <c r="AB46" s="112"/>
      <c r="AC46" s="112"/>
      <c r="AD46" s="112"/>
    </row>
    <row r="47" spans="1:30" ht="26.25" customHeight="1">
      <c r="A47" s="570" t="s">
        <v>1078</v>
      </c>
      <c r="B47" s="421">
        <v>0</v>
      </c>
      <c r="C47" s="421">
        <v>0</v>
      </c>
      <c r="D47" s="421">
        <v>0</v>
      </c>
      <c r="E47" s="421">
        <v>0</v>
      </c>
      <c r="F47" s="421">
        <v>0</v>
      </c>
      <c r="G47" s="421">
        <v>0</v>
      </c>
      <c r="H47" s="421">
        <v>0</v>
      </c>
      <c r="I47" s="421">
        <v>0</v>
      </c>
      <c r="J47" s="421">
        <v>0</v>
      </c>
      <c r="K47" s="421">
        <v>0</v>
      </c>
      <c r="L47" s="421">
        <v>0</v>
      </c>
      <c r="M47" s="421">
        <v>0</v>
      </c>
      <c r="N47" s="421">
        <v>0</v>
      </c>
      <c r="O47" s="421">
        <v>0</v>
      </c>
      <c r="P47" s="421">
        <v>0</v>
      </c>
      <c r="Q47" s="421">
        <v>0</v>
      </c>
      <c r="R47" s="421">
        <v>0</v>
      </c>
      <c r="S47" s="421">
        <v>0</v>
      </c>
      <c r="T47" s="421">
        <v>0</v>
      </c>
      <c r="U47" s="421">
        <v>0</v>
      </c>
      <c r="V47" s="669"/>
      <c r="X47" s="112"/>
      <c r="Y47" s="112"/>
      <c r="Z47" s="112"/>
      <c r="AA47" s="112"/>
      <c r="AB47" s="112"/>
      <c r="AC47" s="112"/>
      <c r="AD47" s="112"/>
    </row>
    <row r="48" spans="1:30" ht="26.25" customHeight="1">
      <c r="A48" s="570" t="s">
        <v>1079</v>
      </c>
      <c r="B48" s="421">
        <v>301.16651000000002</v>
      </c>
      <c r="C48" s="421">
        <v>96.834699999999998</v>
      </c>
      <c r="D48" s="421">
        <v>0</v>
      </c>
      <c r="E48" s="421">
        <v>0</v>
      </c>
      <c r="F48" s="421">
        <v>398.00121000000001</v>
      </c>
      <c r="G48" s="421">
        <v>920.56187</v>
      </c>
      <c r="H48" s="421">
        <v>63.622190000000003</v>
      </c>
      <c r="I48" s="421">
        <v>0</v>
      </c>
      <c r="J48" s="421">
        <v>0</v>
      </c>
      <c r="K48" s="421">
        <v>984.18406000000004</v>
      </c>
      <c r="L48" s="421">
        <v>4038.9471400000002</v>
      </c>
      <c r="M48" s="421">
        <v>186.87448999999998</v>
      </c>
      <c r="N48" s="421">
        <v>0</v>
      </c>
      <c r="O48" s="421">
        <v>0</v>
      </c>
      <c r="P48" s="421">
        <v>4225.8216299999995</v>
      </c>
      <c r="Q48" s="421">
        <v>1937.2778899999998</v>
      </c>
      <c r="R48" s="421">
        <v>163.55211</v>
      </c>
      <c r="S48" s="421">
        <v>0</v>
      </c>
      <c r="T48" s="421">
        <v>0</v>
      </c>
      <c r="U48" s="421">
        <v>2100.83</v>
      </c>
      <c r="V48" s="669"/>
      <c r="X48" s="112"/>
      <c r="Y48" s="112"/>
      <c r="Z48" s="112"/>
      <c r="AA48" s="112"/>
      <c r="AB48" s="112"/>
      <c r="AC48" s="112"/>
      <c r="AD48" s="112"/>
    </row>
    <row r="49" spans="1:30" ht="26.25" customHeight="1">
      <c r="A49" s="570" t="s">
        <v>267</v>
      </c>
      <c r="B49" s="421">
        <v>3370.1815099999999</v>
      </c>
      <c r="C49" s="421">
        <v>88.150929999999988</v>
      </c>
      <c r="D49" s="421">
        <v>0</v>
      </c>
      <c r="E49" s="421">
        <v>0</v>
      </c>
      <c r="F49" s="421">
        <v>3458.3324400000001</v>
      </c>
      <c r="G49" s="421">
        <v>2478.2677200000003</v>
      </c>
      <c r="H49" s="421">
        <v>35.46284</v>
      </c>
      <c r="I49" s="421">
        <v>0</v>
      </c>
      <c r="J49" s="421">
        <v>0</v>
      </c>
      <c r="K49" s="421">
        <v>2513.73056</v>
      </c>
      <c r="L49" s="421">
        <v>3306.3137499999998</v>
      </c>
      <c r="M49" s="421">
        <v>142.80760999999998</v>
      </c>
      <c r="N49" s="421">
        <v>0</v>
      </c>
      <c r="O49" s="421">
        <v>0</v>
      </c>
      <c r="P49" s="421">
        <v>3449.1213600000001</v>
      </c>
      <c r="Q49" s="421">
        <v>5732.2195400000001</v>
      </c>
      <c r="R49" s="421">
        <v>451.75390000000004</v>
      </c>
      <c r="S49" s="421">
        <v>0</v>
      </c>
      <c r="T49" s="421">
        <v>0</v>
      </c>
      <c r="U49" s="421">
        <v>6183.9734400000007</v>
      </c>
      <c r="V49" s="669"/>
      <c r="X49" s="112"/>
      <c r="Y49" s="112"/>
      <c r="Z49" s="112"/>
      <c r="AA49" s="112"/>
      <c r="AB49" s="112"/>
      <c r="AC49" s="112"/>
      <c r="AD49" s="112"/>
    </row>
    <row r="50" spans="1:30" ht="26.25" customHeight="1">
      <c r="A50" s="570" t="s">
        <v>1080</v>
      </c>
      <c r="B50" s="421">
        <v>38.569629999999997</v>
      </c>
      <c r="C50" s="421">
        <v>3.60385</v>
      </c>
      <c r="D50" s="421">
        <v>0</v>
      </c>
      <c r="E50" s="421">
        <v>0</v>
      </c>
      <c r="F50" s="421">
        <v>42.173480000000005</v>
      </c>
      <c r="G50" s="421">
        <v>5.3513900000000003</v>
      </c>
      <c r="H50" s="421">
        <v>1.8136400000000001</v>
      </c>
      <c r="I50" s="421">
        <v>0</v>
      </c>
      <c r="J50" s="421">
        <v>0</v>
      </c>
      <c r="K50" s="421">
        <v>7.1650299999999998</v>
      </c>
      <c r="L50" s="421">
        <v>63.330779999999997</v>
      </c>
      <c r="M50" s="421">
        <v>-1.0000000000000001E-5</v>
      </c>
      <c r="N50" s="421">
        <v>0</v>
      </c>
      <c r="O50" s="421">
        <v>0</v>
      </c>
      <c r="P50" s="421">
        <v>63.330769999999994</v>
      </c>
      <c r="Q50" s="421">
        <v>57.038319999999999</v>
      </c>
      <c r="R50" s="421">
        <v>21.12707</v>
      </c>
      <c r="S50" s="421">
        <v>0</v>
      </c>
      <c r="T50" s="421">
        <v>0</v>
      </c>
      <c r="U50" s="421">
        <v>78.165390000000002</v>
      </c>
      <c r="V50" s="669"/>
      <c r="X50" s="112"/>
      <c r="Y50" s="112"/>
      <c r="Z50" s="112"/>
      <c r="AA50" s="112"/>
      <c r="AB50" s="112"/>
      <c r="AC50" s="112"/>
      <c r="AD50" s="112"/>
    </row>
    <row r="51" spans="1:30" ht="26.25" customHeight="1">
      <c r="A51" s="570" t="s">
        <v>271</v>
      </c>
      <c r="B51" s="421">
        <v>1186.6806799999999</v>
      </c>
      <c r="C51" s="421">
        <v>412.78807</v>
      </c>
      <c r="D51" s="421">
        <v>0</v>
      </c>
      <c r="E51" s="421">
        <v>0</v>
      </c>
      <c r="F51" s="421">
        <v>1599.46875</v>
      </c>
      <c r="G51" s="421">
        <v>589.62827000000004</v>
      </c>
      <c r="H51" s="421">
        <v>278.11990000000003</v>
      </c>
      <c r="I51" s="421">
        <v>0</v>
      </c>
      <c r="J51" s="421">
        <v>0</v>
      </c>
      <c r="K51" s="421">
        <v>867.74817000000007</v>
      </c>
      <c r="L51" s="421">
        <v>1278.0319299999999</v>
      </c>
      <c r="M51" s="421">
        <v>88.136529999999993</v>
      </c>
      <c r="N51" s="421">
        <v>0</v>
      </c>
      <c r="O51" s="421">
        <v>0</v>
      </c>
      <c r="P51" s="421">
        <v>1366.1684599999999</v>
      </c>
      <c r="Q51" s="421">
        <v>2534.6804300000003</v>
      </c>
      <c r="R51" s="421">
        <v>613.03896999999995</v>
      </c>
      <c r="S51" s="421">
        <v>0</v>
      </c>
      <c r="T51" s="421">
        <v>0</v>
      </c>
      <c r="U51" s="421">
        <v>3147.7194</v>
      </c>
      <c r="V51" s="669"/>
      <c r="X51" s="112"/>
      <c r="Y51" s="112"/>
      <c r="Z51" s="112"/>
      <c r="AA51" s="112"/>
      <c r="AB51" s="112"/>
      <c r="AC51" s="112"/>
      <c r="AD51" s="112"/>
    </row>
    <row r="52" spans="1:30" ht="26.25" customHeight="1">
      <c r="A52" s="570" t="s">
        <v>1081</v>
      </c>
      <c r="B52" s="421">
        <v>22.2775</v>
      </c>
      <c r="C52" s="421">
        <v>0</v>
      </c>
      <c r="D52" s="421">
        <v>0</v>
      </c>
      <c r="E52" s="421">
        <v>0</v>
      </c>
      <c r="F52" s="421">
        <v>22.2775</v>
      </c>
      <c r="G52" s="421">
        <v>4.7796799999999999</v>
      </c>
      <c r="H52" s="421">
        <v>3.2861500000000001</v>
      </c>
      <c r="I52" s="421">
        <v>0</v>
      </c>
      <c r="J52" s="421">
        <v>0</v>
      </c>
      <c r="K52" s="421">
        <v>8.0658300000000001</v>
      </c>
      <c r="L52" s="421">
        <v>12.00004</v>
      </c>
      <c r="M52" s="421">
        <v>-1.0000000000000001E-5</v>
      </c>
      <c r="N52" s="421">
        <v>0</v>
      </c>
      <c r="O52" s="421">
        <v>0</v>
      </c>
      <c r="P52" s="421">
        <v>12.000030000000001</v>
      </c>
      <c r="Q52" s="421">
        <v>188.56393</v>
      </c>
      <c r="R52" s="421">
        <v>0</v>
      </c>
      <c r="S52" s="421">
        <v>0</v>
      </c>
      <c r="T52" s="421">
        <v>0</v>
      </c>
      <c r="U52" s="421">
        <v>188.56393</v>
      </c>
      <c r="V52" s="669"/>
      <c r="X52" s="112"/>
      <c r="Y52" s="112"/>
      <c r="Z52" s="112"/>
      <c r="AA52" s="112"/>
      <c r="AB52" s="112"/>
      <c r="AC52" s="112"/>
      <c r="AD52" s="112"/>
    </row>
    <row r="53" spans="1:30" ht="26.25" customHeight="1">
      <c r="A53" s="570" t="s">
        <v>392</v>
      </c>
      <c r="B53" s="421">
        <v>9090.6681700000008</v>
      </c>
      <c r="C53" s="421">
        <v>1466.65427</v>
      </c>
      <c r="D53" s="421">
        <v>0</v>
      </c>
      <c r="E53" s="421">
        <v>0</v>
      </c>
      <c r="F53" s="421">
        <v>10557.32244</v>
      </c>
      <c r="G53" s="421">
        <v>7928.3408499999996</v>
      </c>
      <c r="H53" s="421">
        <v>138.31251</v>
      </c>
      <c r="I53" s="421">
        <v>0</v>
      </c>
      <c r="J53" s="421">
        <v>0</v>
      </c>
      <c r="K53" s="421">
        <v>8066.6533600000002</v>
      </c>
      <c r="L53" s="421">
        <v>18290.08539</v>
      </c>
      <c r="M53" s="421">
        <v>12.348000000000001</v>
      </c>
      <c r="N53" s="421">
        <v>0</v>
      </c>
      <c r="O53" s="421">
        <v>0</v>
      </c>
      <c r="P53" s="421">
        <v>18302.433390000002</v>
      </c>
      <c r="Q53" s="421">
        <v>5566.5030199999992</v>
      </c>
      <c r="R53" s="421">
        <v>19.743080000000003</v>
      </c>
      <c r="S53" s="421">
        <v>0</v>
      </c>
      <c r="T53" s="421">
        <v>0</v>
      </c>
      <c r="U53" s="421">
        <v>5586.2460999999994</v>
      </c>
      <c r="V53" s="669"/>
      <c r="X53" s="112"/>
      <c r="Y53" s="112" t="s">
        <v>1098</v>
      </c>
      <c r="Z53" s="112" t="s">
        <v>1098</v>
      </c>
      <c r="AA53" s="112"/>
      <c r="AB53" s="112"/>
      <c r="AC53" s="112"/>
      <c r="AD53" s="112"/>
    </row>
    <row r="54" spans="1:30" ht="26.25" customHeight="1">
      <c r="A54" s="571" t="s">
        <v>94</v>
      </c>
      <c r="B54" s="176">
        <v>3345.4341300000001</v>
      </c>
      <c r="C54" s="176">
        <v>140.16404</v>
      </c>
      <c r="D54" s="176">
        <v>0</v>
      </c>
      <c r="E54" s="176">
        <v>0</v>
      </c>
      <c r="F54" s="176">
        <v>3485.5981699999998</v>
      </c>
      <c r="G54" s="176">
        <v>4736.9342999999999</v>
      </c>
      <c r="H54" s="176">
        <v>179.38775000000001</v>
      </c>
      <c r="I54" s="176">
        <v>0</v>
      </c>
      <c r="J54" s="176">
        <v>0</v>
      </c>
      <c r="K54" s="176">
        <v>4916.3220499999998</v>
      </c>
      <c r="L54" s="176">
        <v>6003.2133200000007</v>
      </c>
      <c r="M54" s="176">
        <v>346.11910999999998</v>
      </c>
      <c r="N54" s="176">
        <v>0</v>
      </c>
      <c r="O54" s="176">
        <v>0</v>
      </c>
      <c r="P54" s="176">
        <v>6349.3324299999995</v>
      </c>
      <c r="Q54" s="176">
        <v>5373.1508700000004</v>
      </c>
      <c r="R54" s="176">
        <v>202.76894000000001</v>
      </c>
      <c r="S54" s="176">
        <v>0</v>
      </c>
      <c r="T54" s="176">
        <v>0</v>
      </c>
      <c r="U54" s="176">
        <v>5575.9198099999994</v>
      </c>
      <c r="X54" s="112"/>
      <c r="Y54" s="112" t="s">
        <v>1098</v>
      </c>
      <c r="Z54" s="112" t="s">
        <v>1098</v>
      </c>
      <c r="AA54" s="112"/>
      <c r="AB54" s="112"/>
      <c r="AC54" s="112"/>
      <c r="AD54" s="112"/>
    </row>
    <row r="55" spans="1:30" s="201" customFormat="1" ht="32.25" customHeight="1" thickBot="1">
      <c r="A55" s="672" t="s">
        <v>1082</v>
      </c>
      <c r="B55" s="673">
        <v>-9988.3170300000002</v>
      </c>
      <c r="C55" s="673">
        <v>-2998.9844199999998</v>
      </c>
      <c r="D55" s="673">
        <v>0</v>
      </c>
      <c r="E55" s="673">
        <v>0</v>
      </c>
      <c r="F55" s="673">
        <v>-12987.301449999999</v>
      </c>
      <c r="G55" s="673">
        <v>-6697.6286700000001</v>
      </c>
      <c r="H55" s="673">
        <v>-2111.4680699999999</v>
      </c>
      <c r="I55" s="673">
        <v>0</v>
      </c>
      <c r="J55" s="673">
        <v>0</v>
      </c>
      <c r="K55" s="673">
        <v>-8809.0967400000009</v>
      </c>
      <c r="L55" s="673">
        <v>-12484.170820000001</v>
      </c>
      <c r="M55" s="673">
        <v>-3240.3567000000003</v>
      </c>
      <c r="N55" s="673">
        <v>0</v>
      </c>
      <c r="O55" s="673">
        <v>0</v>
      </c>
      <c r="P55" s="673">
        <v>-15724.52752</v>
      </c>
      <c r="Q55" s="673">
        <v>-14460.351869999999</v>
      </c>
      <c r="R55" s="673">
        <v>-1712.9598600000002</v>
      </c>
      <c r="S55" s="673">
        <v>0</v>
      </c>
      <c r="T55" s="673">
        <v>0</v>
      </c>
      <c r="U55" s="673">
        <v>-16173.311730000001</v>
      </c>
      <c r="V55" s="674"/>
      <c r="X55" s="671"/>
      <c r="Y55" s="671"/>
      <c r="Z55" s="671"/>
      <c r="AA55" s="671"/>
      <c r="AB55" s="671"/>
      <c r="AC55" s="671"/>
      <c r="AD55" s="671"/>
    </row>
    <row r="56" spans="1:30" ht="26.25" customHeight="1" thickTop="1" thickBot="1">
      <c r="A56" s="675" t="s">
        <v>1083</v>
      </c>
      <c r="B56" s="676">
        <v>341223.73504</v>
      </c>
      <c r="C56" s="676">
        <v>13394.615019999999</v>
      </c>
      <c r="D56" s="676">
        <v>0</v>
      </c>
      <c r="E56" s="676">
        <v>0</v>
      </c>
      <c r="F56" s="676">
        <v>354618.35006000003</v>
      </c>
      <c r="G56" s="676">
        <v>389192.30060000002</v>
      </c>
      <c r="H56" s="676">
        <v>7974.2578899999999</v>
      </c>
      <c r="I56" s="676">
        <v>0</v>
      </c>
      <c r="J56" s="676">
        <v>0</v>
      </c>
      <c r="K56" s="676">
        <v>397166.55849000002</v>
      </c>
      <c r="L56" s="676">
        <v>440088.05410000001</v>
      </c>
      <c r="M56" s="676">
        <v>24837.352569999999</v>
      </c>
      <c r="N56" s="676">
        <v>0</v>
      </c>
      <c r="O56" s="676">
        <v>0</v>
      </c>
      <c r="P56" s="676">
        <v>464925.40667</v>
      </c>
      <c r="Q56" s="676">
        <v>376824.80776999996</v>
      </c>
      <c r="R56" s="676">
        <v>19023.038049999999</v>
      </c>
      <c r="S56" s="676">
        <v>0</v>
      </c>
      <c r="T56" s="676">
        <v>0</v>
      </c>
      <c r="U56" s="676">
        <v>395847.84581999999</v>
      </c>
      <c r="X56" s="112"/>
      <c r="Y56" s="112"/>
      <c r="Z56" s="112"/>
      <c r="AA56" s="112"/>
      <c r="AB56" s="112"/>
      <c r="AC56" s="112"/>
      <c r="AD56" s="112"/>
    </row>
    <row r="57" spans="1:30" ht="21.75" customHeight="1" thickTop="1" thickBot="1">
      <c r="A57" s="677"/>
      <c r="B57" s="678"/>
      <c r="C57" s="678"/>
      <c r="D57" s="678"/>
      <c r="E57" s="678"/>
      <c r="F57" s="678"/>
      <c r="G57" s="678"/>
      <c r="H57" s="678"/>
      <c r="I57" s="678"/>
      <c r="J57" s="678"/>
      <c r="K57" s="678"/>
      <c r="L57" s="678"/>
      <c r="M57" s="678"/>
      <c r="N57" s="678"/>
      <c r="O57" s="678"/>
      <c r="P57" s="678"/>
      <c r="Q57" s="678"/>
      <c r="R57" s="678"/>
      <c r="S57" s="678"/>
      <c r="T57" s="678"/>
      <c r="U57" s="678"/>
      <c r="V57" s="669"/>
      <c r="X57" s="112"/>
      <c r="Y57" s="112"/>
      <c r="Z57" s="112"/>
      <c r="AA57" s="112"/>
      <c r="AB57" s="112"/>
      <c r="AC57" s="112"/>
      <c r="AD57" s="112"/>
    </row>
    <row r="58" spans="1:30" ht="13.5" thickTop="1">
      <c r="A58" s="572"/>
      <c r="B58" s="426"/>
      <c r="C58" s="426"/>
      <c r="D58" s="426"/>
      <c r="E58" s="426"/>
      <c r="F58" s="426"/>
      <c r="G58" s="426"/>
      <c r="H58" s="426"/>
      <c r="I58" s="426"/>
      <c r="J58" s="426"/>
      <c r="K58" s="426"/>
      <c r="L58" s="426"/>
      <c r="M58" s="426"/>
      <c r="N58" s="426"/>
      <c r="O58" s="426"/>
      <c r="P58" s="426"/>
      <c r="Q58" s="426"/>
      <c r="R58" s="426"/>
      <c r="S58" s="426"/>
      <c r="T58" s="426"/>
      <c r="U58" s="426"/>
    </row>
    <row r="59" spans="1:30">
      <c r="A59" s="572"/>
      <c r="B59" s="426"/>
      <c r="C59" s="426"/>
      <c r="D59" s="426"/>
      <c r="E59" s="426"/>
      <c r="F59" s="426"/>
      <c r="G59" s="426"/>
      <c r="H59" s="426"/>
      <c r="I59" s="426"/>
      <c r="J59" s="426"/>
      <c r="K59" s="426"/>
      <c r="L59" s="426"/>
      <c r="M59" s="426"/>
      <c r="N59" s="426"/>
      <c r="O59" s="426"/>
      <c r="P59" s="426"/>
      <c r="Q59" s="426"/>
      <c r="R59" s="426"/>
      <c r="S59" s="426"/>
      <c r="T59" s="426"/>
      <c r="U59" s="426"/>
    </row>
    <row r="60" spans="1:30">
      <c r="A60" s="572"/>
      <c r="B60" s="426"/>
      <c r="C60" s="426"/>
      <c r="D60" s="426"/>
      <c r="E60" s="426"/>
      <c r="F60" s="426"/>
      <c r="G60" s="426"/>
      <c r="H60" s="426"/>
      <c r="I60" s="426"/>
      <c r="J60" s="426"/>
      <c r="K60" s="426"/>
      <c r="L60" s="426"/>
      <c r="M60" s="426"/>
      <c r="N60" s="426"/>
      <c r="O60" s="426"/>
      <c r="P60" s="426"/>
      <c r="Q60" s="426"/>
      <c r="R60" s="426"/>
      <c r="S60" s="426"/>
      <c r="T60" s="426"/>
      <c r="U60" s="426"/>
    </row>
    <row r="61" spans="1:30">
      <c r="A61" s="572"/>
      <c r="B61" s="426"/>
      <c r="C61" s="426"/>
      <c r="D61" s="426"/>
      <c r="E61" s="426"/>
      <c r="F61" s="426"/>
      <c r="G61" s="426"/>
      <c r="H61" s="426"/>
      <c r="I61" s="426"/>
      <c r="J61" s="426"/>
      <c r="K61" s="426"/>
      <c r="L61" s="426"/>
      <c r="M61" s="426"/>
      <c r="N61" s="426"/>
      <c r="O61" s="426"/>
      <c r="P61" s="426"/>
      <c r="Q61" s="426"/>
      <c r="R61" s="426"/>
      <c r="S61" s="426"/>
      <c r="T61" s="426"/>
      <c r="U61" s="426"/>
    </row>
    <row r="62" spans="1:30">
      <c r="A62" s="572"/>
      <c r="B62" s="426"/>
      <c r="C62" s="426"/>
      <c r="D62" s="426"/>
      <c r="E62" s="426"/>
      <c r="F62" s="426"/>
      <c r="G62" s="426"/>
      <c r="H62" s="426"/>
      <c r="I62" s="426"/>
      <c r="J62" s="426"/>
      <c r="K62" s="426"/>
      <c r="L62" s="426"/>
      <c r="M62" s="426"/>
      <c r="N62" s="426"/>
      <c r="O62" s="426"/>
      <c r="P62" s="426"/>
      <c r="Q62" s="426"/>
      <c r="R62" s="426"/>
      <c r="S62" s="426"/>
      <c r="T62" s="426"/>
      <c r="U62" s="426"/>
    </row>
    <row r="63" spans="1:30">
      <c r="A63" s="572"/>
      <c r="B63" s="426"/>
      <c r="C63" s="426"/>
      <c r="D63" s="426"/>
      <c r="E63" s="426"/>
      <c r="F63" s="426"/>
      <c r="G63" s="426"/>
      <c r="H63" s="426"/>
      <c r="I63" s="426"/>
      <c r="J63" s="426"/>
      <c r="K63" s="426"/>
      <c r="L63" s="426"/>
      <c r="M63" s="426"/>
      <c r="N63" s="426"/>
      <c r="O63" s="426"/>
      <c r="P63" s="426"/>
      <c r="Q63" s="426"/>
      <c r="R63" s="426"/>
      <c r="S63" s="426"/>
      <c r="T63" s="426"/>
      <c r="U63" s="426"/>
    </row>
    <row r="64" spans="1:30">
      <c r="A64" s="573"/>
      <c r="B64" s="426"/>
      <c r="C64" s="426"/>
      <c r="D64" s="426"/>
      <c r="E64" s="426"/>
      <c r="F64" s="426"/>
      <c r="G64" s="426"/>
      <c r="H64" s="426"/>
      <c r="I64" s="426"/>
      <c r="J64" s="426"/>
      <c r="K64" s="426"/>
      <c r="L64" s="426"/>
      <c r="M64" s="426"/>
      <c r="N64" s="426"/>
      <c r="O64" s="426"/>
      <c r="P64" s="426"/>
      <c r="Q64" s="426"/>
      <c r="R64" s="426"/>
      <c r="S64" s="426"/>
      <c r="T64" s="426"/>
      <c r="U64" s="426"/>
    </row>
    <row r="65" spans="1:21">
      <c r="A65" s="572"/>
      <c r="B65" s="426"/>
      <c r="C65" s="426"/>
      <c r="D65" s="426"/>
      <c r="E65" s="426"/>
      <c r="F65" s="426"/>
      <c r="G65" s="426"/>
      <c r="H65" s="426"/>
      <c r="I65" s="426"/>
      <c r="J65" s="426"/>
      <c r="K65" s="426"/>
      <c r="L65" s="426"/>
      <c r="M65" s="426"/>
      <c r="N65" s="426"/>
      <c r="O65" s="426"/>
      <c r="P65" s="426"/>
      <c r="Q65" s="426"/>
      <c r="R65" s="426"/>
      <c r="S65" s="426"/>
      <c r="T65" s="426"/>
      <c r="U65" s="426"/>
    </row>
    <row r="66" spans="1:21">
      <c r="A66" s="572"/>
      <c r="B66" s="426"/>
      <c r="C66" s="426"/>
      <c r="D66" s="426"/>
      <c r="E66" s="426"/>
      <c r="F66" s="426"/>
      <c r="G66" s="426"/>
      <c r="H66" s="426"/>
      <c r="I66" s="426"/>
      <c r="J66" s="426"/>
      <c r="K66" s="426"/>
      <c r="L66" s="426"/>
      <c r="M66" s="426"/>
      <c r="N66" s="426"/>
      <c r="O66" s="426"/>
      <c r="P66" s="426"/>
      <c r="Q66" s="426"/>
      <c r="R66" s="426"/>
      <c r="S66" s="426"/>
      <c r="T66" s="426"/>
      <c r="U66" s="426"/>
    </row>
    <row r="67" spans="1:21">
      <c r="A67" s="572"/>
      <c r="B67" s="426"/>
      <c r="C67" s="426"/>
      <c r="D67" s="426"/>
      <c r="E67" s="426"/>
      <c r="F67" s="426"/>
      <c r="G67" s="426"/>
      <c r="H67" s="426"/>
      <c r="I67" s="426"/>
      <c r="J67" s="426"/>
      <c r="K67" s="426"/>
      <c r="L67" s="426"/>
      <c r="M67" s="426"/>
      <c r="N67" s="426"/>
      <c r="O67" s="426"/>
      <c r="P67" s="426"/>
      <c r="Q67" s="426"/>
      <c r="R67" s="426"/>
      <c r="S67" s="426"/>
      <c r="T67" s="426"/>
      <c r="U67" s="426"/>
    </row>
    <row r="68" spans="1:21">
      <c r="A68" s="240"/>
      <c r="B68" s="426"/>
      <c r="C68" s="426"/>
      <c r="D68" s="426"/>
      <c r="E68" s="426"/>
      <c r="F68" s="426"/>
      <c r="G68" s="426"/>
      <c r="H68" s="426"/>
      <c r="I68" s="426"/>
      <c r="J68" s="426"/>
      <c r="K68" s="426"/>
      <c r="L68" s="426"/>
      <c r="M68" s="426"/>
      <c r="N68" s="426"/>
      <c r="O68" s="426"/>
      <c r="P68" s="426"/>
      <c r="Q68" s="426"/>
      <c r="R68" s="426"/>
      <c r="S68" s="426"/>
      <c r="T68" s="426"/>
      <c r="U68" s="426"/>
    </row>
    <row r="69" spans="1:21">
      <c r="A69" s="240"/>
      <c r="B69" s="426"/>
      <c r="C69" s="426"/>
      <c r="D69" s="426"/>
      <c r="E69" s="426"/>
      <c r="F69" s="426"/>
      <c r="G69" s="426"/>
      <c r="H69" s="426"/>
      <c r="I69" s="426"/>
      <c r="J69" s="426"/>
      <c r="K69" s="426"/>
      <c r="L69" s="426"/>
      <c r="M69" s="426"/>
      <c r="N69" s="426"/>
      <c r="O69" s="426"/>
      <c r="P69" s="426"/>
      <c r="Q69" s="426"/>
      <c r="R69" s="426"/>
      <c r="S69" s="426"/>
      <c r="T69" s="426"/>
      <c r="U69" s="426"/>
    </row>
    <row r="70" spans="1:21">
      <c r="A70" s="240"/>
      <c r="B70" s="426"/>
      <c r="C70" s="426"/>
      <c r="D70" s="426"/>
      <c r="E70" s="426"/>
      <c r="F70" s="426"/>
      <c r="G70" s="426"/>
      <c r="H70" s="426"/>
      <c r="I70" s="426"/>
      <c r="J70" s="426"/>
      <c r="K70" s="426"/>
      <c r="L70" s="426"/>
      <c r="M70" s="426"/>
      <c r="N70" s="426"/>
      <c r="O70" s="426"/>
      <c r="P70" s="426"/>
      <c r="Q70" s="426"/>
      <c r="R70" s="426"/>
      <c r="S70" s="426"/>
      <c r="T70" s="426"/>
      <c r="U70" s="426"/>
    </row>
    <row r="71" spans="1:21">
      <c r="A71" s="240"/>
      <c r="B71" s="426"/>
      <c r="C71" s="426"/>
      <c r="D71" s="426"/>
      <c r="E71" s="426"/>
      <c r="F71" s="426"/>
      <c r="G71" s="426"/>
      <c r="H71" s="426"/>
      <c r="I71" s="426"/>
      <c r="J71" s="426"/>
      <c r="K71" s="426"/>
      <c r="L71" s="426"/>
      <c r="M71" s="426"/>
      <c r="N71" s="426"/>
      <c r="O71" s="426"/>
      <c r="P71" s="426"/>
      <c r="Q71" s="426"/>
      <c r="R71" s="426"/>
      <c r="S71" s="426"/>
      <c r="T71" s="426"/>
      <c r="U71" s="426"/>
    </row>
    <row r="72" spans="1:21">
      <c r="A72" s="240"/>
      <c r="B72" s="426"/>
      <c r="C72" s="426"/>
      <c r="D72" s="426"/>
      <c r="E72" s="426"/>
      <c r="F72" s="426"/>
      <c r="G72" s="426"/>
      <c r="H72" s="426"/>
      <c r="I72" s="426"/>
      <c r="J72" s="426"/>
      <c r="K72" s="426"/>
      <c r="L72" s="426"/>
      <c r="M72" s="426"/>
      <c r="N72" s="426"/>
      <c r="O72" s="426"/>
      <c r="P72" s="426"/>
      <c r="Q72" s="426"/>
      <c r="R72" s="426"/>
      <c r="S72" s="426"/>
      <c r="T72" s="426"/>
      <c r="U72" s="426"/>
    </row>
    <row r="73" spans="1:21">
      <c r="A73" s="240"/>
      <c r="B73" s="426"/>
      <c r="C73" s="426"/>
      <c r="D73" s="426"/>
      <c r="E73" s="426"/>
      <c r="F73" s="426"/>
      <c r="G73" s="426"/>
      <c r="H73" s="426"/>
      <c r="I73" s="426"/>
      <c r="J73" s="426"/>
      <c r="K73" s="426"/>
      <c r="L73" s="426"/>
      <c r="M73" s="426"/>
      <c r="N73" s="426"/>
      <c r="O73" s="426"/>
      <c r="P73" s="426"/>
      <c r="Q73" s="426"/>
      <c r="R73" s="426"/>
      <c r="S73" s="426"/>
      <c r="T73" s="426"/>
      <c r="U73" s="426"/>
    </row>
    <row r="74" spans="1:21">
      <c r="A74" s="240"/>
      <c r="B74" s="426"/>
      <c r="C74" s="426"/>
      <c r="D74" s="426"/>
      <c r="E74" s="426"/>
      <c r="F74" s="426"/>
      <c r="G74" s="426"/>
      <c r="H74" s="426"/>
      <c r="I74" s="426"/>
      <c r="J74" s="426"/>
      <c r="K74" s="426"/>
      <c r="L74" s="426"/>
      <c r="M74" s="426"/>
      <c r="N74" s="426"/>
      <c r="O74" s="426"/>
      <c r="P74" s="426"/>
      <c r="Q74" s="426"/>
      <c r="R74" s="426"/>
      <c r="S74" s="426"/>
      <c r="T74" s="426"/>
      <c r="U74" s="426"/>
    </row>
    <row r="75" spans="1:21">
      <c r="A75" s="240"/>
      <c r="B75" s="426"/>
      <c r="C75" s="426"/>
      <c r="D75" s="426"/>
      <c r="E75" s="426"/>
      <c r="F75" s="426"/>
      <c r="G75" s="426"/>
      <c r="H75" s="426"/>
      <c r="I75" s="426"/>
      <c r="J75" s="426"/>
      <c r="K75" s="426"/>
      <c r="L75" s="426"/>
      <c r="M75" s="426"/>
      <c r="N75" s="426"/>
      <c r="O75" s="426"/>
      <c r="P75" s="426"/>
      <c r="Q75" s="426"/>
      <c r="R75" s="426"/>
      <c r="S75" s="426"/>
      <c r="T75" s="426"/>
      <c r="U75" s="426"/>
    </row>
    <row r="76" spans="1:21">
      <c r="A76" s="240"/>
      <c r="B76" s="426"/>
      <c r="C76" s="426"/>
      <c r="D76" s="426"/>
      <c r="E76" s="426"/>
      <c r="F76" s="426"/>
      <c r="G76" s="426"/>
      <c r="H76" s="426"/>
      <c r="I76" s="426"/>
      <c r="J76" s="426"/>
      <c r="K76" s="426"/>
      <c r="L76" s="426"/>
      <c r="M76" s="426"/>
      <c r="N76" s="426"/>
      <c r="O76" s="426"/>
      <c r="P76" s="426"/>
      <c r="Q76" s="426"/>
      <c r="R76" s="426"/>
      <c r="S76" s="426"/>
      <c r="T76" s="426"/>
      <c r="U76" s="426"/>
    </row>
    <row r="77" spans="1:21" ht="15.75">
      <c r="A77" s="428"/>
      <c r="B77" s="426"/>
      <c r="C77" s="426"/>
      <c r="D77" s="426"/>
      <c r="E77" s="426"/>
      <c r="F77" s="426"/>
      <c r="G77" s="426"/>
      <c r="H77" s="426"/>
      <c r="I77" s="426"/>
      <c r="J77" s="426"/>
      <c r="K77" s="426"/>
      <c r="L77" s="426"/>
      <c r="M77" s="426"/>
      <c r="N77" s="426"/>
      <c r="O77" s="426"/>
      <c r="P77" s="426"/>
      <c r="Q77" s="426"/>
      <c r="R77" s="426"/>
      <c r="S77" s="426"/>
      <c r="T77" s="426"/>
      <c r="U77" s="426"/>
    </row>
    <row r="78" spans="1:21" ht="15.75">
      <c r="A78" s="428"/>
      <c r="B78" s="426"/>
      <c r="C78" s="426"/>
      <c r="D78" s="426"/>
      <c r="E78" s="426"/>
      <c r="F78" s="426"/>
      <c r="G78" s="426"/>
      <c r="H78" s="426"/>
      <c r="I78" s="426"/>
      <c r="J78" s="426"/>
      <c r="K78" s="426"/>
      <c r="L78" s="426"/>
      <c r="M78" s="426"/>
      <c r="N78" s="426"/>
      <c r="O78" s="426"/>
      <c r="P78" s="426"/>
      <c r="Q78" s="426"/>
      <c r="R78" s="426"/>
      <c r="S78" s="426"/>
      <c r="T78" s="426"/>
      <c r="U78" s="426"/>
    </row>
    <row r="79" spans="1:21" ht="15.75">
      <c r="A79" s="428"/>
      <c r="B79" s="426"/>
      <c r="C79" s="426"/>
      <c r="D79" s="426"/>
      <c r="E79" s="426"/>
      <c r="F79" s="426"/>
      <c r="G79" s="426"/>
      <c r="H79" s="426"/>
      <c r="I79" s="426"/>
      <c r="J79" s="426"/>
      <c r="K79" s="426"/>
      <c r="L79" s="426"/>
      <c r="M79" s="426"/>
      <c r="N79" s="426"/>
      <c r="O79" s="426"/>
      <c r="P79" s="426"/>
      <c r="Q79" s="426"/>
      <c r="R79" s="426"/>
      <c r="S79" s="426"/>
      <c r="T79" s="426"/>
      <c r="U79" s="426"/>
    </row>
    <row r="80" spans="1:21" ht="15.75">
      <c r="A80" s="428"/>
      <c r="B80" s="426"/>
      <c r="C80" s="426"/>
      <c r="D80" s="426"/>
      <c r="E80" s="426"/>
      <c r="F80" s="426"/>
      <c r="G80" s="426"/>
      <c r="H80" s="426"/>
      <c r="I80" s="426"/>
      <c r="J80" s="426"/>
      <c r="K80" s="426"/>
      <c r="L80" s="426"/>
      <c r="M80" s="426"/>
      <c r="N80" s="426"/>
      <c r="O80" s="426"/>
      <c r="P80" s="426"/>
      <c r="Q80" s="426"/>
      <c r="R80" s="426"/>
      <c r="S80" s="426"/>
      <c r="T80" s="426"/>
      <c r="U80" s="426"/>
    </row>
    <row r="81" spans="1:21" ht="15.75">
      <c r="A81" s="428"/>
      <c r="B81" s="426"/>
      <c r="C81" s="426"/>
      <c r="D81" s="426"/>
      <c r="E81" s="426"/>
      <c r="F81" s="426"/>
      <c r="G81" s="426"/>
      <c r="H81" s="426"/>
      <c r="I81" s="426"/>
      <c r="J81" s="426"/>
      <c r="K81" s="426"/>
      <c r="L81" s="426"/>
      <c r="M81" s="426"/>
      <c r="N81" s="426"/>
      <c r="O81" s="426"/>
      <c r="P81" s="426"/>
      <c r="Q81" s="426"/>
      <c r="R81" s="426"/>
      <c r="S81" s="426"/>
      <c r="T81" s="426"/>
      <c r="U81" s="426"/>
    </row>
    <row r="82" spans="1:21" ht="15.75">
      <c r="A82" s="428"/>
      <c r="B82" s="426"/>
      <c r="C82" s="426"/>
      <c r="D82" s="426"/>
      <c r="E82" s="426"/>
      <c r="F82" s="426"/>
      <c r="G82" s="426"/>
      <c r="H82" s="426"/>
      <c r="I82" s="426"/>
      <c r="J82" s="426"/>
      <c r="K82" s="426"/>
      <c r="L82" s="426"/>
      <c r="M82" s="426"/>
      <c r="N82" s="426"/>
      <c r="O82" s="426"/>
      <c r="P82" s="426"/>
      <c r="Q82" s="426"/>
      <c r="R82" s="426"/>
      <c r="S82" s="426"/>
      <c r="T82" s="426"/>
      <c r="U82" s="426"/>
    </row>
    <row r="83" spans="1:21" ht="15.75">
      <c r="A83" s="428"/>
      <c r="B83" s="426"/>
      <c r="C83" s="426"/>
      <c r="D83" s="426"/>
      <c r="E83" s="426"/>
      <c r="F83" s="426"/>
      <c r="G83" s="426"/>
      <c r="H83" s="426"/>
      <c r="I83" s="426"/>
      <c r="J83" s="426"/>
      <c r="K83" s="426"/>
      <c r="L83" s="426"/>
      <c r="M83" s="426"/>
      <c r="N83" s="426"/>
      <c r="O83" s="426"/>
      <c r="P83" s="426"/>
      <c r="Q83" s="426"/>
      <c r="R83" s="426"/>
      <c r="S83" s="426"/>
      <c r="T83" s="426"/>
      <c r="U83" s="426"/>
    </row>
    <row r="84" spans="1:21" ht="15.75">
      <c r="A84" s="428"/>
      <c r="B84" s="426"/>
      <c r="C84" s="426"/>
      <c r="D84" s="426"/>
      <c r="E84" s="426"/>
      <c r="F84" s="426"/>
      <c r="G84" s="426"/>
      <c r="H84" s="426"/>
      <c r="I84" s="426"/>
      <c r="J84" s="426"/>
      <c r="K84" s="426"/>
      <c r="L84" s="426"/>
      <c r="M84" s="426"/>
      <c r="N84" s="426"/>
      <c r="O84" s="426"/>
      <c r="P84" s="426"/>
      <c r="Q84" s="426"/>
      <c r="R84" s="426"/>
      <c r="S84" s="426"/>
      <c r="T84" s="426"/>
      <c r="U84" s="426"/>
    </row>
    <row r="85" spans="1:21" ht="15.75">
      <c r="A85" s="428"/>
    </row>
    <row r="86" spans="1:21" ht="15.75">
      <c r="A86" s="428"/>
    </row>
    <row r="87" spans="1:21" ht="15.75">
      <c r="A87" s="428"/>
    </row>
    <row r="88" spans="1:21" ht="15.75">
      <c r="A88" s="428"/>
    </row>
    <row r="89" spans="1:21" ht="15.75">
      <c r="A89" s="428"/>
    </row>
    <row r="90" spans="1:21" ht="15.75">
      <c r="A90" s="428"/>
    </row>
    <row r="91" spans="1:21" ht="15.75">
      <c r="A91" s="428"/>
    </row>
    <row r="92" spans="1:21" ht="15.75">
      <c r="A92" s="428"/>
    </row>
    <row r="93" spans="1:21" ht="15.75">
      <c r="A93" s="428"/>
    </row>
    <row r="94" spans="1:21" ht="15.75">
      <c r="A94" s="428"/>
    </row>
    <row r="95" spans="1:21" ht="15.75">
      <c r="A95" s="428"/>
    </row>
    <row r="96" spans="1:21"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Z623"/>
  <sheetViews>
    <sheetView zoomScale="51" zoomScaleNormal="51" workbookViewId="0">
      <selection activeCell="C23" sqref="C23"/>
    </sheetView>
  </sheetViews>
  <sheetFormatPr defaultColWidth="9.140625" defaultRowHeight="12.75"/>
  <cols>
    <col min="1" max="1" width="93" style="297" customWidth="1"/>
    <col min="2" max="11" width="23.7109375" style="290" customWidth="1"/>
    <col min="12" max="12" width="15.7109375" style="585" customWidth="1"/>
    <col min="13" max="256" width="9.140625" style="290"/>
    <col min="257" max="257" width="93" style="290" customWidth="1"/>
    <col min="258" max="267" width="23.7109375" style="290" customWidth="1"/>
    <col min="268" max="268" width="15.7109375" style="290" customWidth="1"/>
    <col min="269" max="512" width="9.140625" style="290"/>
    <col min="513" max="513" width="93" style="290" customWidth="1"/>
    <col min="514" max="523" width="23.7109375" style="290" customWidth="1"/>
    <col min="524" max="524" width="15.7109375" style="290" customWidth="1"/>
    <col min="525" max="768" width="9.140625" style="290"/>
    <col min="769" max="769" width="93" style="290" customWidth="1"/>
    <col min="770" max="779" width="23.7109375" style="290" customWidth="1"/>
    <col min="780" max="780" width="15.7109375" style="290" customWidth="1"/>
    <col min="781" max="1024" width="9.140625" style="290"/>
    <col min="1025" max="1025" width="93" style="290" customWidth="1"/>
    <col min="1026" max="1035" width="23.7109375" style="290" customWidth="1"/>
    <col min="1036" max="1036" width="15.7109375" style="290" customWidth="1"/>
    <col min="1037" max="1280" width="9.140625" style="290"/>
    <col min="1281" max="1281" width="93" style="290" customWidth="1"/>
    <col min="1282" max="1291" width="23.7109375" style="290" customWidth="1"/>
    <col min="1292" max="1292" width="15.7109375" style="290" customWidth="1"/>
    <col min="1293" max="1536" width="9.140625" style="290"/>
    <col min="1537" max="1537" width="93" style="290" customWidth="1"/>
    <col min="1538" max="1547" width="23.7109375" style="290" customWidth="1"/>
    <col min="1548" max="1548" width="15.7109375" style="290" customWidth="1"/>
    <col min="1549" max="1792" width="9.140625" style="290"/>
    <col min="1793" max="1793" width="93" style="290" customWidth="1"/>
    <col min="1794" max="1803" width="23.7109375" style="290" customWidth="1"/>
    <col min="1804" max="1804" width="15.7109375" style="290" customWidth="1"/>
    <col min="1805" max="2048" width="9.140625" style="290"/>
    <col min="2049" max="2049" width="93" style="290" customWidth="1"/>
    <col min="2050" max="2059" width="23.7109375" style="290" customWidth="1"/>
    <col min="2060" max="2060" width="15.7109375" style="290" customWidth="1"/>
    <col min="2061" max="2304" width="9.140625" style="290"/>
    <col min="2305" max="2305" width="93" style="290" customWidth="1"/>
    <col min="2306" max="2315" width="23.7109375" style="290" customWidth="1"/>
    <col min="2316" max="2316" width="15.7109375" style="290" customWidth="1"/>
    <col min="2317" max="2560" width="9.140625" style="290"/>
    <col min="2561" max="2561" width="93" style="290" customWidth="1"/>
    <col min="2562" max="2571" width="23.7109375" style="290" customWidth="1"/>
    <col min="2572" max="2572" width="15.7109375" style="290" customWidth="1"/>
    <col min="2573" max="2816" width="9.140625" style="290"/>
    <col min="2817" max="2817" width="93" style="290" customWidth="1"/>
    <col min="2818" max="2827" width="23.7109375" style="290" customWidth="1"/>
    <col min="2828" max="2828" width="15.7109375" style="290" customWidth="1"/>
    <col min="2829" max="3072" width="9.140625" style="290"/>
    <col min="3073" max="3073" width="93" style="290" customWidth="1"/>
    <col min="3074" max="3083" width="23.7109375" style="290" customWidth="1"/>
    <col min="3084" max="3084" width="15.7109375" style="290" customWidth="1"/>
    <col min="3085" max="3328" width="9.140625" style="290"/>
    <col min="3329" max="3329" width="93" style="290" customWidth="1"/>
    <col min="3330" max="3339" width="23.7109375" style="290" customWidth="1"/>
    <col min="3340" max="3340" width="15.7109375" style="290" customWidth="1"/>
    <col min="3341" max="3584" width="9.140625" style="290"/>
    <col min="3585" max="3585" width="93" style="290" customWidth="1"/>
    <col min="3586" max="3595" width="23.7109375" style="290" customWidth="1"/>
    <col min="3596" max="3596" width="15.7109375" style="290" customWidth="1"/>
    <col min="3597" max="3840" width="9.140625" style="290"/>
    <col min="3841" max="3841" width="93" style="290" customWidth="1"/>
    <col min="3842" max="3851" width="23.7109375" style="290" customWidth="1"/>
    <col min="3852" max="3852" width="15.7109375" style="290" customWidth="1"/>
    <col min="3853" max="4096" width="9.140625" style="290"/>
    <col min="4097" max="4097" width="93" style="290" customWidth="1"/>
    <col min="4098" max="4107" width="23.7109375" style="290" customWidth="1"/>
    <col min="4108" max="4108" width="15.7109375" style="290" customWidth="1"/>
    <col min="4109" max="4352" width="9.140625" style="290"/>
    <col min="4353" max="4353" width="93" style="290" customWidth="1"/>
    <col min="4354" max="4363" width="23.7109375" style="290" customWidth="1"/>
    <col min="4364" max="4364" width="15.7109375" style="290" customWidth="1"/>
    <col min="4365" max="4608" width="9.140625" style="290"/>
    <col min="4609" max="4609" width="93" style="290" customWidth="1"/>
    <col min="4610" max="4619" width="23.7109375" style="290" customWidth="1"/>
    <col min="4620" max="4620" width="15.7109375" style="290" customWidth="1"/>
    <col min="4621" max="4864" width="9.140625" style="290"/>
    <col min="4865" max="4865" width="93" style="290" customWidth="1"/>
    <col min="4866" max="4875" width="23.7109375" style="290" customWidth="1"/>
    <col min="4876" max="4876" width="15.7109375" style="290" customWidth="1"/>
    <col min="4877" max="5120" width="9.140625" style="290"/>
    <col min="5121" max="5121" width="93" style="290" customWidth="1"/>
    <col min="5122" max="5131" width="23.7109375" style="290" customWidth="1"/>
    <col min="5132" max="5132" width="15.7109375" style="290" customWidth="1"/>
    <col min="5133" max="5376" width="9.140625" style="290"/>
    <col min="5377" max="5377" width="93" style="290" customWidth="1"/>
    <col min="5378" max="5387" width="23.7109375" style="290" customWidth="1"/>
    <col min="5388" max="5388" width="15.7109375" style="290" customWidth="1"/>
    <col min="5389" max="5632" width="9.140625" style="290"/>
    <col min="5633" max="5633" width="93" style="290" customWidth="1"/>
    <col min="5634" max="5643" width="23.7109375" style="290" customWidth="1"/>
    <col min="5644" max="5644" width="15.7109375" style="290" customWidth="1"/>
    <col min="5645" max="5888" width="9.140625" style="290"/>
    <col min="5889" max="5889" width="93" style="290" customWidth="1"/>
    <col min="5890" max="5899" width="23.7109375" style="290" customWidth="1"/>
    <col min="5900" max="5900" width="15.7109375" style="290" customWidth="1"/>
    <col min="5901" max="6144" width="9.140625" style="290"/>
    <col min="6145" max="6145" width="93" style="290" customWidth="1"/>
    <col min="6146" max="6155" width="23.7109375" style="290" customWidth="1"/>
    <col min="6156" max="6156" width="15.7109375" style="290" customWidth="1"/>
    <col min="6157" max="6400" width="9.140625" style="290"/>
    <col min="6401" max="6401" width="93" style="290" customWidth="1"/>
    <col min="6402" max="6411" width="23.7109375" style="290" customWidth="1"/>
    <col min="6412" max="6412" width="15.7109375" style="290" customWidth="1"/>
    <col min="6413" max="6656" width="9.140625" style="290"/>
    <col min="6657" max="6657" width="93" style="290" customWidth="1"/>
    <col min="6658" max="6667" width="23.7109375" style="290" customWidth="1"/>
    <col min="6668" max="6668" width="15.7109375" style="290" customWidth="1"/>
    <col min="6669" max="6912" width="9.140625" style="290"/>
    <col min="6913" max="6913" width="93" style="290" customWidth="1"/>
    <col min="6914" max="6923" width="23.7109375" style="290" customWidth="1"/>
    <col min="6924" max="6924" width="15.7109375" style="290" customWidth="1"/>
    <col min="6925" max="7168" width="9.140625" style="290"/>
    <col min="7169" max="7169" width="93" style="290" customWidth="1"/>
    <col min="7170" max="7179" width="23.7109375" style="290" customWidth="1"/>
    <col min="7180" max="7180" width="15.7109375" style="290" customWidth="1"/>
    <col min="7181" max="7424" width="9.140625" style="290"/>
    <col min="7425" max="7425" width="93" style="290" customWidth="1"/>
    <col min="7426" max="7435" width="23.7109375" style="290" customWidth="1"/>
    <col min="7436" max="7436" width="15.7109375" style="290" customWidth="1"/>
    <col min="7437" max="7680" width="9.140625" style="290"/>
    <col min="7681" max="7681" width="93" style="290" customWidth="1"/>
    <col min="7682" max="7691" width="23.7109375" style="290" customWidth="1"/>
    <col min="7692" max="7692" width="15.7109375" style="290" customWidth="1"/>
    <col min="7693" max="7936" width="9.140625" style="290"/>
    <col min="7937" max="7937" width="93" style="290" customWidth="1"/>
    <col min="7938" max="7947" width="23.7109375" style="290" customWidth="1"/>
    <col min="7948" max="7948" width="15.7109375" style="290" customWidth="1"/>
    <col min="7949" max="8192" width="9.140625" style="290"/>
    <col min="8193" max="8193" width="93" style="290" customWidth="1"/>
    <col min="8194" max="8203" width="23.7109375" style="290" customWidth="1"/>
    <col min="8204" max="8204" width="15.7109375" style="290" customWidth="1"/>
    <col min="8205" max="8448" width="9.140625" style="290"/>
    <col min="8449" max="8449" width="93" style="290" customWidth="1"/>
    <col min="8450" max="8459" width="23.7109375" style="290" customWidth="1"/>
    <col min="8460" max="8460" width="15.7109375" style="290" customWidth="1"/>
    <col min="8461" max="8704" width="9.140625" style="290"/>
    <col min="8705" max="8705" width="93" style="290" customWidth="1"/>
    <col min="8706" max="8715" width="23.7109375" style="290" customWidth="1"/>
    <col min="8716" max="8716" width="15.7109375" style="290" customWidth="1"/>
    <col min="8717" max="8960" width="9.140625" style="290"/>
    <col min="8961" max="8961" width="93" style="290" customWidth="1"/>
    <col min="8962" max="8971" width="23.7109375" style="290" customWidth="1"/>
    <col min="8972" max="8972" width="15.7109375" style="290" customWidth="1"/>
    <col min="8973" max="9216" width="9.140625" style="290"/>
    <col min="9217" max="9217" width="93" style="290" customWidth="1"/>
    <col min="9218" max="9227" width="23.7109375" style="290" customWidth="1"/>
    <col min="9228" max="9228" width="15.7109375" style="290" customWidth="1"/>
    <col min="9229" max="9472" width="9.140625" style="290"/>
    <col min="9473" max="9473" width="93" style="290" customWidth="1"/>
    <col min="9474" max="9483" width="23.7109375" style="290" customWidth="1"/>
    <col min="9484" max="9484" width="15.7109375" style="290" customWidth="1"/>
    <col min="9485" max="9728" width="9.140625" style="290"/>
    <col min="9729" max="9729" width="93" style="290" customWidth="1"/>
    <col min="9730" max="9739" width="23.7109375" style="290" customWidth="1"/>
    <col min="9740" max="9740" width="15.7109375" style="290" customWidth="1"/>
    <col min="9741" max="9984" width="9.140625" style="290"/>
    <col min="9985" max="9985" width="93" style="290" customWidth="1"/>
    <col min="9986" max="9995" width="23.7109375" style="290" customWidth="1"/>
    <col min="9996" max="9996" width="15.7109375" style="290" customWidth="1"/>
    <col min="9997" max="10240" width="9.140625" style="290"/>
    <col min="10241" max="10241" width="93" style="290" customWidth="1"/>
    <col min="10242" max="10251" width="23.7109375" style="290" customWidth="1"/>
    <col min="10252" max="10252" width="15.7109375" style="290" customWidth="1"/>
    <col min="10253" max="10496" width="9.140625" style="290"/>
    <col min="10497" max="10497" width="93" style="290" customWidth="1"/>
    <col min="10498" max="10507" width="23.7109375" style="290" customWidth="1"/>
    <col min="10508" max="10508" width="15.7109375" style="290" customWidth="1"/>
    <col min="10509" max="10752" width="9.140625" style="290"/>
    <col min="10753" max="10753" width="93" style="290" customWidth="1"/>
    <col min="10754" max="10763" width="23.7109375" style="290" customWidth="1"/>
    <col min="10764" max="10764" width="15.7109375" style="290" customWidth="1"/>
    <col min="10765" max="11008" width="9.140625" style="290"/>
    <col min="11009" max="11009" width="93" style="290" customWidth="1"/>
    <col min="11010" max="11019" width="23.7109375" style="290" customWidth="1"/>
    <col min="11020" max="11020" width="15.7109375" style="290" customWidth="1"/>
    <col min="11021" max="11264" width="9.140625" style="290"/>
    <col min="11265" max="11265" width="93" style="290" customWidth="1"/>
    <col min="11266" max="11275" width="23.7109375" style="290" customWidth="1"/>
    <col min="11276" max="11276" width="15.7109375" style="290" customWidth="1"/>
    <col min="11277" max="11520" width="9.140625" style="290"/>
    <col min="11521" max="11521" width="93" style="290" customWidth="1"/>
    <col min="11522" max="11531" width="23.7109375" style="290" customWidth="1"/>
    <col min="11532" max="11532" width="15.7109375" style="290" customWidth="1"/>
    <col min="11533" max="11776" width="9.140625" style="290"/>
    <col min="11777" max="11777" width="93" style="290" customWidth="1"/>
    <col min="11778" max="11787" width="23.7109375" style="290" customWidth="1"/>
    <col min="11788" max="11788" width="15.7109375" style="290" customWidth="1"/>
    <col min="11789" max="12032" width="9.140625" style="290"/>
    <col min="12033" max="12033" width="93" style="290" customWidth="1"/>
    <col min="12034" max="12043" width="23.7109375" style="290" customWidth="1"/>
    <col min="12044" max="12044" width="15.7109375" style="290" customWidth="1"/>
    <col min="12045" max="12288" width="9.140625" style="290"/>
    <col min="12289" max="12289" width="93" style="290" customWidth="1"/>
    <col min="12290" max="12299" width="23.7109375" style="290" customWidth="1"/>
    <col min="12300" max="12300" width="15.7109375" style="290" customWidth="1"/>
    <col min="12301" max="12544" width="9.140625" style="290"/>
    <col min="12545" max="12545" width="93" style="290" customWidth="1"/>
    <col min="12546" max="12555" width="23.7109375" style="290" customWidth="1"/>
    <col min="12556" max="12556" width="15.7109375" style="290" customWidth="1"/>
    <col min="12557" max="12800" width="9.140625" style="290"/>
    <col min="12801" max="12801" width="93" style="290" customWidth="1"/>
    <col min="12802" max="12811" width="23.7109375" style="290" customWidth="1"/>
    <col min="12812" max="12812" width="15.7109375" style="290" customWidth="1"/>
    <col min="12813" max="13056" width="9.140625" style="290"/>
    <col min="13057" max="13057" width="93" style="290" customWidth="1"/>
    <col min="13058" max="13067" width="23.7109375" style="290" customWidth="1"/>
    <col min="13068" max="13068" width="15.7109375" style="290" customWidth="1"/>
    <col min="13069" max="13312" width="9.140625" style="290"/>
    <col min="13313" max="13313" width="93" style="290" customWidth="1"/>
    <col min="13314" max="13323" width="23.7109375" style="290" customWidth="1"/>
    <col min="13324" max="13324" width="15.7109375" style="290" customWidth="1"/>
    <col min="13325" max="13568" width="9.140625" style="290"/>
    <col min="13569" max="13569" width="93" style="290" customWidth="1"/>
    <col min="13570" max="13579" width="23.7109375" style="290" customWidth="1"/>
    <col min="13580" max="13580" width="15.7109375" style="290" customWidth="1"/>
    <col min="13581" max="13824" width="9.140625" style="290"/>
    <col min="13825" max="13825" width="93" style="290" customWidth="1"/>
    <col min="13826" max="13835" width="23.7109375" style="290" customWidth="1"/>
    <col min="13836" max="13836" width="15.7109375" style="290" customWidth="1"/>
    <col min="13837" max="14080" width="9.140625" style="290"/>
    <col min="14081" max="14081" width="93" style="290" customWidth="1"/>
    <col min="14082" max="14091" width="23.7109375" style="290" customWidth="1"/>
    <col min="14092" max="14092" width="15.7109375" style="290" customWidth="1"/>
    <col min="14093" max="14336" width="9.140625" style="290"/>
    <col min="14337" max="14337" width="93" style="290" customWidth="1"/>
    <col min="14338" max="14347" width="23.7109375" style="290" customWidth="1"/>
    <col min="14348" max="14348" width="15.7109375" style="290" customWidth="1"/>
    <col min="14349" max="14592" width="9.140625" style="290"/>
    <col min="14593" max="14593" width="93" style="290" customWidth="1"/>
    <col min="14594" max="14603" width="23.7109375" style="290" customWidth="1"/>
    <col min="14604" max="14604" width="15.7109375" style="290" customWidth="1"/>
    <col min="14605" max="14848" width="9.140625" style="290"/>
    <col min="14849" max="14849" width="93" style="290" customWidth="1"/>
    <col min="14850" max="14859" width="23.7109375" style="290" customWidth="1"/>
    <col min="14860" max="14860" width="15.7109375" style="290" customWidth="1"/>
    <col min="14861" max="15104" width="9.140625" style="290"/>
    <col min="15105" max="15105" width="93" style="290" customWidth="1"/>
    <col min="15106" max="15115" width="23.7109375" style="290" customWidth="1"/>
    <col min="15116" max="15116" width="15.7109375" style="290" customWidth="1"/>
    <col min="15117" max="15360" width="9.140625" style="290"/>
    <col min="15361" max="15361" width="93" style="290" customWidth="1"/>
    <col min="15362" max="15371" width="23.7109375" style="290" customWidth="1"/>
    <col min="15372" max="15372" width="15.7109375" style="290" customWidth="1"/>
    <col min="15373" max="15616" width="9.140625" style="290"/>
    <col min="15617" max="15617" width="93" style="290" customWidth="1"/>
    <col min="15618" max="15627" width="23.7109375" style="290" customWidth="1"/>
    <col min="15628" max="15628" width="15.7109375" style="290" customWidth="1"/>
    <col min="15629" max="15872" width="9.140625" style="290"/>
    <col min="15873" max="15873" width="93" style="290" customWidth="1"/>
    <col min="15874" max="15883" width="23.7109375" style="290" customWidth="1"/>
    <col min="15884" max="15884" width="15.7109375" style="290" customWidth="1"/>
    <col min="15885" max="16128" width="9.140625" style="290"/>
    <col min="16129" max="16129" width="93" style="290" customWidth="1"/>
    <col min="16130" max="16139" width="23.7109375" style="290" customWidth="1"/>
    <col min="16140" max="16140" width="15.7109375" style="290" customWidth="1"/>
    <col min="16141" max="16384" width="9.140625" style="290"/>
  </cols>
  <sheetData>
    <row r="1" spans="1:20" ht="5.25" customHeight="1">
      <c r="A1" s="656"/>
      <c r="B1" s="656"/>
      <c r="C1" s="656"/>
      <c r="D1" s="656"/>
      <c r="E1" s="656"/>
      <c r="F1" s="656"/>
      <c r="G1" s="656"/>
      <c r="H1" s="656"/>
      <c r="I1" s="656"/>
      <c r="J1" s="656"/>
      <c r="K1" s="656"/>
    </row>
    <row r="2" spans="1:20" s="377" customFormat="1" ht="46.5" customHeight="1">
      <c r="A2" s="657" t="s">
        <v>1109</v>
      </c>
      <c r="B2" s="657"/>
      <c r="C2" s="657"/>
      <c r="D2" s="657"/>
      <c r="E2" s="657"/>
      <c r="F2" s="657"/>
      <c r="G2" s="657"/>
      <c r="H2" s="657"/>
      <c r="I2" s="657"/>
      <c r="J2" s="657"/>
      <c r="K2" s="657"/>
      <c r="L2" s="658"/>
      <c r="M2" s="290"/>
    </row>
    <row r="3" spans="1:20" s="377" customFormat="1" ht="36.75" customHeight="1">
      <c r="A3" s="657" t="s">
        <v>1058</v>
      </c>
      <c r="B3" s="657"/>
      <c r="C3" s="657"/>
      <c r="D3" s="657"/>
      <c r="E3" s="657"/>
      <c r="F3" s="657"/>
      <c r="G3" s="657"/>
      <c r="H3" s="657"/>
      <c r="I3" s="657"/>
      <c r="J3" s="657"/>
      <c r="K3" s="657"/>
      <c r="L3" s="658"/>
      <c r="M3" s="290"/>
    </row>
    <row r="4" spans="1:20" s="377" customFormat="1" ht="39" customHeight="1">
      <c r="A4" s="657" t="s">
        <v>2</v>
      </c>
      <c r="B4" s="657"/>
      <c r="C4" s="657"/>
      <c r="D4" s="657"/>
      <c r="E4" s="657"/>
      <c r="F4" s="657"/>
      <c r="G4" s="657"/>
      <c r="H4" s="657"/>
      <c r="I4" s="657"/>
      <c r="J4" s="657"/>
      <c r="K4" s="657"/>
      <c r="L4" s="658"/>
      <c r="M4" s="290"/>
    </row>
    <row r="5" spans="1:20" s="569" customFormat="1" ht="55.5" customHeight="1">
      <c r="A5" s="659" t="s">
        <v>891</v>
      </c>
      <c r="B5" s="659"/>
      <c r="C5" s="659"/>
      <c r="D5" s="659"/>
      <c r="E5" s="659"/>
      <c r="F5" s="659"/>
      <c r="G5" s="659"/>
      <c r="H5" s="659"/>
      <c r="I5" s="659"/>
      <c r="J5" s="659"/>
      <c r="K5" s="659"/>
      <c r="L5" s="660"/>
      <c r="M5" s="225"/>
    </row>
    <row r="6" spans="1:20" ht="6" customHeight="1"/>
    <row r="7" spans="1:20" ht="6.75" customHeight="1" thickBot="1">
      <c r="B7" s="661"/>
      <c r="C7" s="661"/>
      <c r="D7" s="661"/>
      <c r="E7" s="661"/>
      <c r="F7" s="661"/>
      <c r="G7" s="661"/>
      <c r="H7" s="661"/>
      <c r="I7" s="661"/>
      <c r="J7" s="661"/>
      <c r="K7" s="661"/>
    </row>
    <row r="8" spans="1:20" s="208" customFormat="1" ht="27" customHeight="1" thickTop="1" thickBot="1">
      <c r="A8" s="662"/>
      <c r="B8" s="663" t="s">
        <v>1048</v>
      </c>
      <c r="C8" s="663"/>
      <c r="D8" s="663"/>
      <c r="E8" s="663"/>
      <c r="F8" s="663"/>
      <c r="G8" s="663" t="s">
        <v>222</v>
      </c>
      <c r="H8" s="663"/>
      <c r="I8" s="663"/>
      <c r="J8" s="663"/>
      <c r="K8" s="663"/>
      <c r="L8" s="664"/>
    </row>
    <row r="9" spans="1:20" s="668" customFormat="1" ht="26.25" customHeight="1" thickTop="1" thickBot="1">
      <c r="A9" s="665"/>
      <c r="B9" s="666" t="s">
        <v>241</v>
      </c>
      <c r="C9" s="666" t="s">
        <v>242</v>
      </c>
      <c r="D9" s="666" t="s">
        <v>243</v>
      </c>
      <c r="E9" s="666" t="s">
        <v>244</v>
      </c>
      <c r="F9" s="666" t="s">
        <v>222</v>
      </c>
      <c r="G9" s="666" t="s">
        <v>241</v>
      </c>
      <c r="H9" s="666" t="s">
        <v>242</v>
      </c>
      <c r="I9" s="666" t="s">
        <v>243</v>
      </c>
      <c r="J9" s="666" t="s">
        <v>244</v>
      </c>
      <c r="K9" s="666" t="s">
        <v>222</v>
      </c>
      <c r="L9" s="664"/>
      <c r="M9" s="201"/>
      <c r="N9" s="667"/>
      <c r="O9" s="667"/>
      <c r="P9" s="667"/>
      <c r="Q9" s="667"/>
      <c r="R9" s="667"/>
      <c r="S9" s="667"/>
      <c r="T9" s="667"/>
    </row>
    <row r="10" spans="1:20" ht="26.25" customHeight="1" thickTop="1">
      <c r="A10" s="570" t="s">
        <v>1059</v>
      </c>
      <c r="B10" s="421">
        <v>137.56477999999998</v>
      </c>
      <c r="C10" s="421">
        <v>12.263</v>
      </c>
      <c r="D10" s="421">
        <v>0</v>
      </c>
      <c r="E10" s="421">
        <v>0</v>
      </c>
      <c r="F10" s="421">
        <v>149.82777999999999</v>
      </c>
      <c r="G10" s="421">
        <v>395239.80657999997</v>
      </c>
      <c r="H10" s="421">
        <v>48793.369450000006</v>
      </c>
      <c r="I10" s="421">
        <v>0</v>
      </c>
      <c r="J10" s="421">
        <v>0</v>
      </c>
      <c r="K10" s="421">
        <v>444033.17602999997</v>
      </c>
      <c r="N10" s="112"/>
      <c r="O10" s="112"/>
      <c r="P10" s="112"/>
      <c r="Q10" s="112"/>
      <c r="R10" s="112"/>
      <c r="S10" s="112"/>
      <c r="T10" s="112"/>
    </row>
    <row r="11" spans="1:20" ht="26.25" customHeight="1">
      <c r="A11" s="570" t="s">
        <v>324</v>
      </c>
      <c r="B11" s="421">
        <v>0</v>
      </c>
      <c r="C11" s="421">
        <v>0</v>
      </c>
      <c r="D11" s="421">
        <v>0</v>
      </c>
      <c r="E11" s="421">
        <v>0</v>
      </c>
      <c r="F11" s="421">
        <v>0</v>
      </c>
      <c r="G11" s="421">
        <v>376033.16518000001</v>
      </c>
      <c r="H11" s="421">
        <v>34351.091489999999</v>
      </c>
      <c r="I11" s="421">
        <v>0</v>
      </c>
      <c r="J11" s="421">
        <v>0</v>
      </c>
      <c r="K11" s="421">
        <v>410384.25667000003</v>
      </c>
      <c r="L11" s="669"/>
      <c r="N11" s="112"/>
      <c r="O11" s="112"/>
      <c r="P11" s="112"/>
      <c r="Q11" s="112"/>
      <c r="R11" s="112"/>
      <c r="S11" s="112"/>
      <c r="T11" s="112"/>
    </row>
    <row r="12" spans="1:20" ht="26.25" customHeight="1">
      <c r="A12" s="570" t="s">
        <v>325</v>
      </c>
      <c r="B12" s="421">
        <v>137.56477999999998</v>
      </c>
      <c r="C12" s="421">
        <v>12.263</v>
      </c>
      <c r="D12" s="421">
        <v>0</v>
      </c>
      <c r="E12" s="421">
        <v>0</v>
      </c>
      <c r="F12" s="421">
        <v>149.82777999999999</v>
      </c>
      <c r="G12" s="421">
        <v>19206.641399999997</v>
      </c>
      <c r="H12" s="421">
        <v>14442.277960000001</v>
      </c>
      <c r="I12" s="421">
        <v>0</v>
      </c>
      <c r="J12" s="421">
        <v>0</v>
      </c>
      <c r="K12" s="421">
        <v>33648.91936</v>
      </c>
      <c r="L12" s="669"/>
      <c r="N12" s="112"/>
      <c r="O12" s="112"/>
      <c r="P12" s="112"/>
      <c r="Q12" s="112"/>
      <c r="R12" s="112"/>
      <c r="S12" s="112"/>
      <c r="T12" s="112"/>
    </row>
    <row r="13" spans="1:20" ht="26.25" customHeight="1">
      <c r="A13" s="570" t="s">
        <v>1060</v>
      </c>
      <c r="B13" s="421">
        <v>0</v>
      </c>
      <c r="C13" s="421">
        <v>0</v>
      </c>
      <c r="D13" s="421">
        <v>0</v>
      </c>
      <c r="E13" s="421">
        <v>0</v>
      </c>
      <c r="F13" s="421">
        <v>0</v>
      </c>
      <c r="G13" s="421">
        <v>0</v>
      </c>
      <c r="H13" s="421">
        <v>0</v>
      </c>
      <c r="I13" s="421">
        <v>0</v>
      </c>
      <c r="J13" s="421">
        <v>0</v>
      </c>
      <c r="K13" s="421">
        <v>0</v>
      </c>
      <c r="L13" s="669"/>
      <c r="N13" s="112"/>
      <c r="O13" s="112"/>
      <c r="P13" s="112"/>
      <c r="Q13" s="112"/>
      <c r="R13" s="112"/>
      <c r="S13" s="112"/>
      <c r="T13" s="112"/>
    </row>
    <row r="14" spans="1:20" ht="26.25" customHeight="1">
      <c r="A14" s="570" t="s">
        <v>1061</v>
      </c>
      <c r="B14" s="421">
        <v>21853.67886</v>
      </c>
      <c r="C14" s="421">
        <v>1322.81629</v>
      </c>
      <c r="D14" s="421">
        <v>0</v>
      </c>
      <c r="E14" s="421">
        <v>0</v>
      </c>
      <c r="F14" s="421">
        <v>23176.495149999999</v>
      </c>
      <c r="G14" s="421">
        <v>2602636.44618</v>
      </c>
      <c r="H14" s="421">
        <v>357879.86736999999</v>
      </c>
      <c r="I14" s="421">
        <v>0</v>
      </c>
      <c r="J14" s="421">
        <v>37.072309999999995</v>
      </c>
      <c r="K14" s="421">
        <v>2960553.3858600003</v>
      </c>
      <c r="L14" s="669"/>
      <c r="N14" s="112"/>
      <c r="O14" s="112"/>
      <c r="P14" s="112"/>
      <c r="Q14" s="112"/>
      <c r="R14" s="112"/>
      <c r="S14" s="112"/>
      <c r="T14" s="112"/>
    </row>
    <row r="15" spans="1:20" ht="26.25" customHeight="1">
      <c r="A15" s="570" t="s">
        <v>1062</v>
      </c>
      <c r="B15" s="421">
        <v>21851.37905</v>
      </c>
      <c r="C15" s="421">
        <v>1322.81629</v>
      </c>
      <c r="D15" s="421">
        <v>0</v>
      </c>
      <c r="E15" s="421">
        <v>0</v>
      </c>
      <c r="F15" s="421">
        <v>23174.195339999998</v>
      </c>
      <c r="G15" s="421">
        <v>2602280.5469599999</v>
      </c>
      <c r="H15" s="421">
        <v>357871.66316000005</v>
      </c>
      <c r="I15" s="421">
        <v>0</v>
      </c>
      <c r="J15" s="421">
        <v>37.072309999999995</v>
      </c>
      <c r="K15" s="421">
        <v>2960189.2824299997</v>
      </c>
      <c r="L15" s="669"/>
      <c r="N15" s="112"/>
      <c r="O15" s="112"/>
      <c r="P15" s="112"/>
      <c r="Q15" s="112"/>
      <c r="R15" s="112"/>
      <c r="S15" s="112"/>
      <c r="T15" s="112"/>
    </row>
    <row r="16" spans="1:20" ht="26.25" customHeight="1">
      <c r="A16" s="570" t="s">
        <v>1063</v>
      </c>
      <c r="B16" s="421">
        <v>0</v>
      </c>
      <c r="C16" s="421">
        <v>0</v>
      </c>
      <c r="D16" s="421">
        <v>0</v>
      </c>
      <c r="E16" s="421">
        <v>0</v>
      </c>
      <c r="F16" s="421">
        <v>0</v>
      </c>
      <c r="G16" s="421">
        <v>0</v>
      </c>
      <c r="H16" s="421">
        <v>0</v>
      </c>
      <c r="I16" s="421">
        <v>0</v>
      </c>
      <c r="J16" s="421">
        <v>0</v>
      </c>
      <c r="K16" s="421">
        <v>0</v>
      </c>
      <c r="L16" s="669"/>
      <c r="N16" s="112"/>
      <c r="O16" s="112"/>
      <c r="P16" s="112"/>
      <c r="Q16" s="112"/>
      <c r="R16" s="112"/>
      <c r="S16" s="112"/>
      <c r="T16" s="112"/>
    </row>
    <row r="17" spans="1:26" ht="26.25" customHeight="1">
      <c r="A17" s="570" t="s">
        <v>1060</v>
      </c>
      <c r="B17" s="421">
        <v>2.2998099999999999</v>
      </c>
      <c r="C17" s="421">
        <v>0</v>
      </c>
      <c r="D17" s="421">
        <v>0</v>
      </c>
      <c r="E17" s="421">
        <v>0</v>
      </c>
      <c r="F17" s="421">
        <v>2.2998099999999999</v>
      </c>
      <c r="G17" s="421">
        <v>355.89921999999996</v>
      </c>
      <c r="H17" s="421">
        <v>8.2042099999999998</v>
      </c>
      <c r="I17" s="421">
        <v>0</v>
      </c>
      <c r="J17" s="421">
        <v>0</v>
      </c>
      <c r="K17" s="421">
        <v>364.10343</v>
      </c>
      <c r="L17" s="669"/>
      <c r="N17" s="112"/>
      <c r="O17" s="112"/>
      <c r="P17" s="112"/>
      <c r="Q17" s="112"/>
      <c r="R17" s="112"/>
      <c r="S17" s="112"/>
      <c r="T17" s="112"/>
    </row>
    <row r="18" spans="1:26" ht="26.25" customHeight="1">
      <c r="A18" s="570" t="s">
        <v>1064</v>
      </c>
      <c r="B18" s="421">
        <v>2106.4421200000002</v>
      </c>
      <c r="C18" s="421">
        <v>596.47519</v>
      </c>
      <c r="D18" s="421">
        <v>0</v>
      </c>
      <c r="E18" s="421">
        <v>0</v>
      </c>
      <c r="F18" s="421">
        <v>2702.9173100000003</v>
      </c>
      <c r="G18" s="421">
        <v>1368323.2731700002</v>
      </c>
      <c r="H18" s="421">
        <v>416080.45722000004</v>
      </c>
      <c r="I18" s="421">
        <v>0</v>
      </c>
      <c r="J18" s="421">
        <v>0</v>
      </c>
      <c r="K18" s="421">
        <v>1784403.7303900002</v>
      </c>
      <c r="L18" s="669"/>
      <c r="N18" s="112"/>
      <c r="O18" s="112"/>
      <c r="P18" s="112"/>
      <c r="Q18" s="112"/>
      <c r="R18" s="112"/>
      <c r="S18" s="112"/>
      <c r="T18" s="112"/>
    </row>
    <row r="19" spans="1:26" ht="26.25" customHeight="1">
      <c r="A19" s="570" t="s">
        <v>327</v>
      </c>
      <c r="B19" s="421">
        <v>2075.7022900000002</v>
      </c>
      <c r="C19" s="421">
        <v>595.02429000000006</v>
      </c>
      <c r="D19" s="421">
        <v>0</v>
      </c>
      <c r="E19" s="421">
        <v>0</v>
      </c>
      <c r="F19" s="421">
        <v>2670.72658</v>
      </c>
      <c r="G19" s="421">
        <v>1295661.9598399999</v>
      </c>
      <c r="H19" s="421">
        <v>406487.43067999999</v>
      </c>
      <c r="I19" s="421">
        <v>0</v>
      </c>
      <c r="J19" s="421">
        <v>0</v>
      </c>
      <c r="K19" s="421">
        <v>1702149.3905199999</v>
      </c>
      <c r="L19" s="669"/>
      <c r="N19" s="112"/>
      <c r="O19" s="112"/>
      <c r="P19" s="112"/>
      <c r="Q19" s="112"/>
      <c r="R19" s="112"/>
      <c r="S19" s="112"/>
      <c r="T19" s="112"/>
    </row>
    <row r="20" spans="1:26" ht="26.25" customHeight="1">
      <c r="A20" s="570" t="s">
        <v>328</v>
      </c>
      <c r="B20" s="421">
        <v>225.79348999999999</v>
      </c>
      <c r="C20" s="421">
        <v>196.80020999999999</v>
      </c>
      <c r="D20" s="421">
        <v>0</v>
      </c>
      <c r="E20" s="421">
        <v>0</v>
      </c>
      <c r="F20" s="421">
        <v>422.59370000000001</v>
      </c>
      <c r="G20" s="421">
        <v>35707.484750000003</v>
      </c>
      <c r="H20" s="421">
        <v>24298.35973</v>
      </c>
      <c r="I20" s="421">
        <v>0</v>
      </c>
      <c r="J20" s="421">
        <v>0</v>
      </c>
      <c r="K20" s="421">
        <v>60005.84448</v>
      </c>
      <c r="L20" s="669"/>
      <c r="N20" s="112"/>
      <c r="O20" s="112"/>
      <c r="P20" s="112"/>
      <c r="Q20" s="112"/>
      <c r="R20" s="112"/>
      <c r="S20" s="112"/>
      <c r="T20" s="112"/>
    </row>
    <row r="21" spans="1:26" ht="26.25" customHeight="1">
      <c r="A21" s="570" t="s">
        <v>329</v>
      </c>
      <c r="B21" s="421">
        <v>231.58475000000001</v>
      </c>
      <c r="C21" s="421">
        <v>48.361059999999995</v>
      </c>
      <c r="D21" s="421">
        <v>0</v>
      </c>
      <c r="E21" s="421">
        <v>0</v>
      </c>
      <c r="F21" s="421">
        <v>279.94580999999999</v>
      </c>
      <c r="G21" s="421">
        <v>17550.19816</v>
      </c>
      <c r="H21" s="421">
        <v>11960.753140000001</v>
      </c>
      <c r="I21" s="421">
        <v>0</v>
      </c>
      <c r="J21" s="421">
        <v>0</v>
      </c>
      <c r="K21" s="421">
        <v>29510.951300000001</v>
      </c>
      <c r="L21" s="669"/>
      <c r="N21" s="112"/>
      <c r="O21" s="112"/>
      <c r="P21" s="112"/>
      <c r="Q21" s="112"/>
      <c r="R21" s="112"/>
      <c r="S21" s="112"/>
      <c r="T21" s="112"/>
    </row>
    <row r="22" spans="1:26" ht="26.25" customHeight="1">
      <c r="A22" s="570" t="s">
        <v>330</v>
      </c>
      <c r="B22" s="421">
        <v>2</v>
      </c>
      <c r="C22" s="421">
        <v>0</v>
      </c>
      <c r="D22" s="421">
        <v>0</v>
      </c>
      <c r="E22" s="421">
        <v>0</v>
      </c>
      <c r="F22" s="421">
        <v>2</v>
      </c>
      <c r="G22" s="421">
        <v>18359.340609999999</v>
      </c>
      <c r="H22" s="421">
        <v>1727.0644</v>
      </c>
      <c r="I22" s="421">
        <v>0</v>
      </c>
      <c r="J22" s="421">
        <v>0</v>
      </c>
      <c r="K22" s="421">
        <v>20086.405010000002</v>
      </c>
      <c r="L22" s="669"/>
      <c r="N22" s="112"/>
      <c r="O22" s="112"/>
      <c r="P22" s="112"/>
      <c r="Q22" s="112"/>
      <c r="R22" s="112"/>
      <c r="S22" s="112"/>
      <c r="T22" s="112"/>
    </row>
    <row r="23" spans="1:26" ht="26.25" customHeight="1">
      <c r="A23" s="570" t="s">
        <v>331</v>
      </c>
      <c r="B23" s="421">
        <v>2</v>
      </c>
      <c r="C23" s="421">
        <v>0</v>
      </c>
      <c r="D23" s="421">
        <v>0</v>
      </c>
      <c r="E23" s="421">
        <v>0</v>
      </c>
      <c r="F23" s="421">
        <v>2</v>
      </c>
      <c r="G23" s="421">
        <v>47440.899579999998</v>
      </c>
      <c r="H23" s="421">
        <v>20749.621090000001</v>
      </c>
      <c r="I23" s="421">
        <v>0</v>
      </c>
      <c r="J23" s="421">
        <v>0</v>
      </c>
      <c r="K23" s="421">
        <v>68190.520669999998</v>
      </c>
      <c r="L23" s="669"/>
      <c r="N23" s="112"/>
      <c r="O23" s="112"/>
      <c r="P23" s="112"/>
      <c r="Q23" s="112"/>
      <c r="R23" s="112"/>
      <c r="S23" s="112"/>
      <c r="T23" s="112"/>
    </row>
    <row r="24" spans="1:26" ht="26.25" customHeight="1">
      <c r="A24" s="570" t="s">
        <v>332</v>
      </c>
      <c r="B24" s="421">
        <v>187.58</v>
      </c>
      <c r="C24" s="421">
        <v>0</v>
      </c>
      <c r="D24" s="421">
        <v>0</v>
      </c>
      <c r="E24" s="421">
        <v>0</v>
      </c>
      <c r="F24" s="421">
        <v>187.58</v>
      </c>
      <c r="G24" s="421">
        <v>163080.09065</v>
      </c>
      <c r="H24" s="421">
        <v>84428.897949999999</v>
      </c>
      <c r="I24" s="421">
        <v>0</v>
      </c>
      <c r="J24" s="421">
        <v>0</v>
      </c>
      <c r="K24" s="421">
        <v>247508.98859999998</v>
      </c>
      <c r="L24" s="669"/>
      <c r="N24" s="112"/>
      <c r="O24" s="112"/>
      <c r="P24" s="112"/>
      <c r="Q24" s="112"/>
      <c r="R24" s="112"/>
      <c r="S24" s="112"/>
      <c r="T24" s="112"/>
    </row>
    <row r="25" spans="1:26" ht="26.25" customHeight="1">
      <c r="A25" s="570" t="s">
        <v>333</v>
      </c>
      <c r="B25" s="421">
        <v>197.74404999999999</v>
      </c>
      <c r="C25" s="421">
        <v>349.86302000000001</v>
      </c>
      <c r="D25" s="421">
        <v>0</v>
      </c>
      <c r="E25" s="421">
        <v>0</v>
      </c>
      <c r="F25" s="421">
        <v>547.60706999999991</v>
      </c>
      <c r="G25" s="421">
        <v>221239.68959999998</v>
      </c>
      <c r="H25" s="421">
        <v>51419.736749999996</v>
      </c>
      <c r="I25" s="421">
        <v>0</v>
      </c>
      <c r="J25" s="421">
        <v>0</v>
      </c>
      <c r="K25" s="421">
        <v>272659.42635000002</v>
      </c>
      <c r="L25" s="669"/>
      <c r="N25" s="112"/>
      <c r="O25" s="112"/>
      <c r="P25" s="112"/>
      <c r="Q25" s="112"/>
      <c r="R25" s="112"/>
      <c r="S25" s="112"/>
      <c r="T25" s="112"/>
    </row>
    <row r="26" spans="1:26" ht="26.25" customHeight="1">
      <c r="A26" s="570" t="s">
        <v>334</v>
      </c>
      <c r="B26" s="421">
        <v>29</v>
      </c>
      <c r="C26" s="421">
        <v>0</v>
      </c>
      <c r="D26" s="421">
        <v>0</v>
      </c>
      <c r="E26" s="421">
        <v>0</v>
      </c>
      <c r="F26" s="421">
        <v>29</v>
      </c>
      <c r="G26" s="421">
        <v>60830.75432</v>
      </c>
      <c r="H26" s="421">
        <v>69333.523099999991</v>
      </c>
      <c r="I26" s="421">
        <v>0</v>
      </c>
      <c r="J26" s="421">
        <v>0</v>
      </c>
      <c r="K26" s="421">
        <v>130164.27742</v>
      </c>
      <c r="L26" s="669"/>
      <c r="N26" s="112"/>
      <c r="O26" s="112"/>
      <c r="P26" s="112"/>
      <c r="Q26" s="112"/>
      <c r="R26" s="112"/>
      <c r="S26" s="112"/>
      <c r="T26" s="112"/>
    </row>
    <row r="27" spans="1:26" ht="26.25" customHeight="1">
      <c r="A27" s="570" t="s">
        <v>335</v>
      </c>
      <c r="B27" s="421">
        <v>1200</v>
      </c>
      <c r="C27" s="421">
        <v>0</v>
      </c>
      <c r="D27" s="421">
        <v>0</v>
      </c>
      <c r="E27" s="421">
        <v>0</v>
      </c>
      <c r="F27" s="421">
        <v>1200</v>
      </c>
      <c r="G27" s="421">
        <v>731453.50216999999</v>
      </c>
      <c r="H27" s="421">
        <v>142569.47452000002</v>
      </c>
      <c r="I27" s="421">
        <v>0</v>
      </c>
      <c r="J27" s="421">
        <v>0</v>
      </c>
      <c r="K27" s="421">
        <v>874022.97669000004</v>
      </c>
      <c r="L27" s="669"/>
      <c r="N27" s="112"/>
      <c r="O27" s="112"/>
      <c r="P27" s="112"/>
      <c r="Q27" s="112"/>
      <c r="R27" s="112"/>
      <c r="S27" s="112"/>
      <c r="T27" s="112"/>
    </row>
    <row r="28" spans="1:26" ht="26.25" customHeight="1">
      <c r="A28" s="570" t="s">
        <v>1060</v>
      </c>
      <c r="B28" s="421">
        <v>30.739830000000001</v>
      </c>
      <c r="C28" s="421">
        <v>1.4509000000000001</v>
      </c>
      <c r="D28" s="421">
        <v>0</v>
      </c>
      <c r="E28" s="421">
        <v>0</v>
      </c>
      <c r="F28" s="421">
        <v>32.190730000000002</v>
      </c>
      <c r="G28" s="421">
        <v>72661.313330000004</v>
      </c>
      <c r="H28" s="421">
        <v>9593.0265399999989</v>
      </c>
      <c r="I28" s="421">
        <v>0</v>
      </c>
      <c r="J28" s="421">
        <v>0</v>
      </c>
      <c r="K28" s="421">
        <v>82254.339870000011</v>
      </c>
      <c r="L28" s="669"/>
      <c r="N28" s="112"/>
      <c r="O28" s="112"/>
      <c r="P28" s="112"/>
      <c r="Q28" s="112"/>
      <c r="R28" s="112"/>
      <c r="S28" s="112"/>
      <c r="T28" s="112"/>
    </row>
    <row r="29" spans="1:26" ht="26.25" customHeight="1">
      <c r="A29" s="570" t="s">
        <v>1065</v>
      </c>
      <c r="B29" s="421">
        <v>613.68719999999996</v>
      </c>
      <c r="C29" s="421">
        <v>435.01328000000001</v>
      </c>
      <c r="D29" s="421">
        <v>0</v>
      </c>
      <c r="E29" s="421">
        <v>0</v>
      </c>
      <c r="F29" s="421">
        <v>1048.70048</v>
      </c>
      <c r="G29" s="421">
        <v>1807161.2549999999</v>
      </c>
      <c r="H29" s="421">
        <v>62851.123249999997</v>
      </c>
      <c r="I29" s="421">
        <v>0</v>
      </c>
      <c r="J29" s="421">
        <v>9.3200000000000002E-3</v>
      </c>
      <c r="K29" s="421">
        <v>1870012.38757</v>
      </c>
      <c r="L29" s="669"/>
      <c r="N29" s="112"/>
      <c r="O29" s="112"/>
      <c r="P29" s="112"/>
      <c r="Q29" s="112"/>
      <c r="R29" s="112"/>
      <c r="S29" s="112"/>
      <c r="T29" s="112"/>
    </row>
    <row r="30" spans="1:26" ht="26.25" customHeight="1">
      <c r="A30" s="570" t="s">
        <v>1066</v>
      </c>
      <c r="B30" s="421">
        <v>0</v>
      </c>
      <c r="C30" s="421">
        <v>0</v>
      </c>
      <c r="D30" s="421">
        <v>0</v>
      </c>
      <c r="E30" s="421">
        <v>0</v>
      </c>
      <c r="F30" s="421">
        <v>0</v>
      </c>
      <c r="G30" s="421">
        <v>4522751.1574300006</v>
      </c>
      <c r="H30" s="421">
        <v>214255.18827000001</v>
      </c>
      <c r="I30" s="421">
        <v>0</v>
      </c>
      <c r="J30" s="421">
        <v>0</v>
      </c>
      <c r="K30" s="421">
        <v>4737006.3456999995</v>
      </c>
      <c r="L30" s="669"/>
      <c r="N30" s="112"/>
      <c r="O30" s="112"/>
      <c r="P30" s="112"/>
      <c r="Q30" s="112"/>
      <c r="R30" s="112"/>
      <c r="S30" s="112"/>
      <c r="T30" s="112"/>
    </row>
    <row r="31" spans="1:26" ht="26.25" customHeight="1">
      <c r="A31" s="570" t="s">
        <v>115</v>
      </c>
      <c r="B31" s="421">
        <v>0</v>
      </c>
      <c r="C31" s="421">
        <v>0</v>
      </c>
      <c r="D31" s="421">
        <v>0</v>
      </c>
      <c r="E31" s="421">
        <v>0</v>
      </c>
      <c r="F31" s="421">
        <v>0</v>
      </c>
      <c r="G31" s="421">
        <v>74215.493090000004</v>
      </c>
      <c r="H31" s="421">
        <v>31.52074</v>
      </c>
      <c r="I31" s="421">
        <v>0</v>
      </c>
      <c r="J31" s="421">
        <v>0</v>
      </c>
      <c r="K31" s="421">
        <v>74247.013829999996</v>
      </c>
      <c r="L31" s="669"/>
      <c r="N31" s="112"/>
      <c r="O31" s="112"/>
      <c r="P31" s="112"/>
      <c r="Q31" s="112"/>
      <c r="R31" s="112"/>
      <c r="S31" s="112"/>
      <c r="T31" s="112"/>
      <c r="Y31" s="290" t="s">
        <v>1098</v>
      </c>
      <c r="Z31" s="290" t="s">
        <v>1098</v>
      </c>
    </row>
    <row r="32" spans="1:26" ht="26.25" customHeight="1">
      <c r="A32" s="570" t="s">
        <v>339</v>
      </c>
      <c r="B32" s="421">
        <v>72.703000000000003</v>
      </c>
      <c r="C32" s="421">
        <v>0.14831</v>
      </c>
      <c r="D32" s="421">
        <v>0</v>
      </c>
      <c r="E32" s="421">
        <v>0</v>
      </c>
      <c r="F32" s="421">
        <v>72.851309999999998</v>
      </c>
      <c r="G32" s="421">
        <v>5039.2375899999997</v>
      </c>
      <c r="H32" s="421">
        <v>1.1826199999999998</v>
      </c>
      <c r="I32" s="421">
        <v>0</v>
      </c>
      <c r="J32" s="421">
        <v>0</v>
      </c>
      <c r="K32" s="421">
        <v>5040.4202100000002</v>
      </c>
      <c r="L32" s="669"/>
      <c r="N32" s="112"/>
      <c r="O32" s="112"/>
      <c r="P32" s="112"/>
      <c r="Q32" s="112"/>
      <c r="R32" s="112"/>
      <c r="S32" s="112"/>
      <c r="T32" s="112"/>
      <c r="Y32" s="290" t="s">
        <v>1098</v>
      </c>
      <c r="Z32" s="290" t="s">
        <v>1098</v>
      </c>
    </row>
    <row r="33" spans="1:20" ht="26.25" customHeight="1">
      <c r="A33" s="570" t="s">
        <v>1067</v>
      </c>
      <c r="B33" s="421">
        <v>0</v>
      </c>
      <c r="C33" s="421">
        <v>0</v>
      </c>
      <c r="D33" s="421">
        <v>0</v>
      </c>
      <c r="E33" s="421">
        <v>0</v>
      </c>
      <c r="F33" s="421">
        <v>0</v>
      </c>
      <c r="G33" s="421">
        <v>834958.52969000011</v>
      </c>
      <c r="H33" s="421">
        <v>181692.4516</v>
      </c>
      <c r="I33" s="421">
        <v>0</v>
      </c>
      <c r="J33" s="421">
        <v>0</v>
      </c>
      <c r="K33" s="421">
        <v>1016650.9812899999</v>
      </c>
      <c r="L33" s="669"/>
      <c r="N33" s="112"/>
      <c r="O33" s="112"/>
      <c r="P33" s="112"/>
      <c r="Q33" s="112"/>
      <c r="R33" s="112"/>
      <c r="S33" s="112"/>
      <c r="T33" s="112"/>
    </row>
    <row r="34" spans="1:20" ht="26.25" customHeight="1">
      <c r="A34" s="570" t="s">
        <v>1068</v>
      </c>
      <c r="B34" s="421">
        <v>0</v>
      </c>
      <c r="C34" s="421">
        <v>0</v>
      </c>
      <c r="D34" s="421">
        <v>0</v>
      </c>
      <c r="E34" s="421">
        <v>0</v>
      </c>
      <c r="F34" s="421">
        <v>0</v>
      </c>
      <c r="G34" s="421">
        <v>6169.2175499999994</v>
      </c>
      <c r="H34" s="421">
        <v>22637.940730000002</v>
      </c>
      <c r="I34" s="421">
        <v>0</v>
      </c>
      <c r="J34" s="421">
        <v>0</v>
      </c>
      <c r="K34" s="421">
        <v>28807.15828</v>
      </c>
      <c r="L34" s="669"/>
      <c r="N34" s="112"/>
      <c r="O34" s="112"/>
      <c r="P34" s="112"/>
      <c r="Q34" s="112"/>
      <c r="R34" s="112"/>
      <c r="S34" s="112"/>
      <c r="T34" s="112"/>
    </row>
    <row r="35" spans="1:20" ht="26.25" customHeight="1">
      <c r="A35" s="570" t="s">
        <v>1069</v>
      </c>
      <c r="B35" s="421">
        <v>0</v>
      </c>
      <c r="C35" s="421">
        <v>0</v>
      </c>
      <c r="D35" s="421">
        <v>0</v>
      </c>
      <c r="E35" s="421">
        <v>0</v>
      </c>
      <c r="F35" s="421">
        <v>0</v>
      </c>
      <c r="G35" s="421">
        <v>816832.24484000006</v>
      </c>
      <c r="H35" s="421">
        <v>156578.58975000001</v>
      </c>
      <c r="I35" s="421">
        <v>0</v>
      </c>
      <c r="J35" s="421">
        <v>0</v>
      </c>
      <c r="K35" s="421">
        <v>973410.83458999998</v>
      </c>
      <c r="L35" s="669"/>
      <c r="N35" s="112"/>
      <c r="O35" s="112"/>
      <c r="P35" s="112"/>
      <c r="Q35" s="112"/>
      <c r="R35" s="112"/>
      <c r="S35" s="112"/>
      <c r="T35" s="112"/>
    </row>
    <row r="36" spans="1:20" ht="26.25" customHeight="1">
      <c r="A36" s="570" t="s">
        <v>1070</v>
      </c>
      <c r="B36" s="421">
        <v>0</v>
      </c>
      <c r="C36" s="421">
        <v>0</v>
      </c>
      <c r="D36" s="421">
        <v>0</v>
      </c>
      <c r="E36" s="421">
        <v>0</v>
      </c>
      <c r="F36" s="421">
        <v>0</v>
      </c>
      <c r="G36" s="421">
        <v>11957.067300000001</v>
      </c>
      <c r="H36" s="421">
        <v>2475.92112</v>
      </c>
      <c r="I36" s="421">
        <v>0</v>
      </c>
      <c r="J36" s="421">
        <v>0</v>
      </c>
      <c r="K36" s="421">
        <v>14432.98842</v>
      </c>
      <c r="L36" s="669"/>
      <c r="N36" s="112"/>
      <c r="O36" s="112"/>
      <c r="P36" s="112"/>
      <c r="Q36" s="112"/>
      <c r="R36" s="112"/>
      <c r="S36" s="112"/>
      <c r="T36" s="112"/>
    </row>
    <row r="37" spans="1:20" ht="26.25" customHeight="1">
      <c r="A37" s="570" t="s">
        <v>1071</v>
      </c>
      <c r="B37" s="421">
        <v>0</v>
      </c>
      <c r="C37" s="421">
        <v>0</v>
      </c>
      <c r="D37" s="421">
        <v>0</v>
      </c>
      <c r="E37" s="421">
        <v>0</v>
      </c>
      <c r="F37" s="421">
        <v>0</v>
      </c>
      <c r="G37" s="421">
        <v>0</v>
      </c>
      <c r="H37" s="421">
        <v>0</v>
      </c>
      <c r="I37" s="421">
        <v>0</v>
      </c>
      <c r="J37" s="421">
        <v>0</v>
      </c>
      <c r="K37" s="421">
        <v>0</v>
      </c>
      <c r="L37" s="669"/>
      <c r="N37" s="112"/>
      <c r="O37" s="112"/>
      <c r="P37" s="112"/>
      <c r="Q37" s="112"/>
      <c r="R37" s="112"/>
      <c r="S37" s="112"/>
      <c r="T37" s="112"/>
    </row>
    <row r="38" spans="1:20" ht="26.25" customHeight="1">
      <c r="A38" s="570" t="s">
        <v>1072</v>
      </c>
      <c r="B38" s="421">
        <v>0</v>
      </c>
      <c r="C38" s="421">
        <v>0</v>
      </c>
      <c r="D38" s="421">
        <v>0</v>
      </c>
      <c r="E38" s="421">
        <v>0</v>
      </c>
      <c r="F38" s="421">
        <v>0</v>
      </c>
      <c r="G38" s="421">
        <v>0</v>
      </c>
      <c r="H38" s="421">
        <v>0</v>
      </c>
      <c r="I38" s="421">
        <v>0</v>
      </c>
      <c r="J38" s="421">
        <v>0</v>
      </c>
      <c r="K38" s="421">
        <v>0</v>
      </c>
      <c r="L38" s="669"/>
      <c r="N38" s="112"/>
      <c r="O38" s="112"/>
      <c r="P38" s="112"/>
      <c r="Q38" s="112"/>
      <c r="R38" s="112"/>
      <c r="S38" s="112"/>
      <c r="T38" s="112"/>
    </row>
    <row r="39" spans="1:20" ht="26.25" customHeight="1">
      <c r="A39" s="570" t="s">
        <v>348</v>
      </c>
      <c r="B39" s="421">
        <v>0</v>
      </c>
      <c r="C39" s="421">
        <v>0</v>
      </c>
      <c r="D39" s="421">
        <v>0</v>
      </c>
      <c r="E39" s="421">
        <v>0</v>
      </c>
      <c r="F39" s="421">
        <v>0</v>
      </c>
      <c r="G39" s="421">
        <v>0</v>
      </c>
      <c r="H39" s="421">
        <v>0</v>
      </c>
      <c r="I39" s="421">
        <v>0</v>
      </c>
      <c r="J39" s="421">
        <v>0</v>
      </c>
      <c r="K39" s="421">
        <v>0</v>
      </c>
      <c r="N39" s="112"/>
      <c r="O39" s="112"/>
      <c r="P39" s="112"/>
      <c r="Q39" s="112"/>
      <c r="R39" s="112"/>
      <c r="S39" s="112"/>
      <c r="T39" s="112"/>
    </row>
    <row r="40" spans="1:20" ht="26.25" customHeight="1" thickBot="1">
      <c r="A40" s="570" t="s">
        <v>1073</v>
      </c>
      <c r="B40" s="421">
        <v>0</v>
      </c>
      <c r="C40" s="421">
        <v>0</v>
      </c>
      <c r="D40" s="421">
        <v>0</v>
      </c>
      <c r="E40" s="421">
        <v>0</v>
      </c>
      <c r="F40" s="421">
        <v>0</v>
      </c>
      <c r="G40" s="421">
        <v>0</v>
      </c>
      <c r="H40" s="421">
        <v>0</v>
      </c>
      <c r="I40" s="421">
        <v>0</v>
      </c>
      <c r="J40" s="421">
        <v>0</v>
      </c>
      <c r="K40" s="421">
        <v>0</v>
      </c>
      <c r="L40" s="669"/>
      <c r="N40" s="112"/>
      <c r="O40" s="112"/>
      <c r="P40" s="112"/>
      <c r="Q40" s="112"/>
      <c r="R40" s="112"/>
      <c r="S40" s="112"/>
      <c r="T40" s="112"/>
    </row>
    <row r="41" spans="1:20" s="201" customFormat="1" ht="26.25" customHeight="1" thickTop="1" thickBot="1">
      <c r="A41" s="670" t="s">
        <v>892</v>
      </c>
      <c r="B41" s="407">
        <v>24784.075960000002</v>
      </c>
      <c r="C41" s="407">
        <v>2366.7160699999999</v>
      </c>
      <c r="D41" s="407">
        <v>0</v>
      </c>
      <c r="E41" s="407">
        <v>0</v>
      </c>
      <c r="F41" s="407">
        <v>27150.792030000001</v>
      </c>
      <c r="G41" s="407">
        <v>11610325.198729999</v>
      </c>
      <c r="H41" s="407">
        <v>1281585.1605199999</v>
      </c>
      <c r="I41" s="407">
        <v>0</v>
      </c>
      <c r="J41" s="407">
        <v>37.081629999999997</v>
      </c>
      <c r="K41" s="407">
        <v>12891947.440879999</v>
      </c>
      <c r="L41" s="664"/>
      <c r="N41" s="671"/>
      <c r="O41" s="671"/>
      <c r="P41" s="671"/>
      <c r="Q41" s="671"/>
      <c r="R41" s="671"/>
      <c r="S41" s="671"/>
      <c r="T41" s="671"/>
    </row>
    <row r="42" spans="1:20" ht="26.25" customHeight="1" thickTop="1">
      <c r="A42" s="570" t="s">
        <v>263</v>
      </c>
      <c r="B42" s="421">
        <v>80040.643810000009</v>
      </c>
      <c r="C42" s="421">
        <v>1066.10978</v>
      </c>
      <c r="D42" s="421">
        <v>0</v>
      </c>
      <c r="E42" s="421">
        <v>0</v>
      </c>
      <c r="F42" s="421">
        <v>81106.753590000008</v>
      </c>
      <c r="G42" s="421">
        <v>9041815.9529599994</v>
      </c>
      <c r="H42" s="421">
        <v>552047.43089999992</v>
      </c>
      <c r="I42" s="421">
        <v>0</v>
      </c>
      <c r="J42" s="421">
        <v>512.72671000000003</v>
      </c>
      <c r="K42" s="421">
        <v>9594376.1105700005</v>
      </c>
      <c r="L42" s="669"/>
      <c r="N42" s="112"/>
      <c r="O42" s="112"/>
      <c r="P42" s="112"/>
      <c r="Q42" s="112"/>
      <c r="R42" s="112"/>
      <c r="S42" s="112"/>
      <c r="T42" s="112"/>
    </row>
    <row r="43" spans="1:20" ht="26.25" customHeight="1">
      <c r="A43" s="570" t="s">
        <v>1074</v>
      </c>
      <c r="B43" s="421">
        <v>79670.937959999996</v>
      </c>
      <c r="C43" s="421">
        <v>1066.10978</v>
      </c>
      <c r="D43" s="421">
        <v>0</v>
      </c>
      <c r="E43" s="421">
        <v>0</v>
      </c>
      <c r="F43" s="421">
        <v>80737.047739999995</v>
      </c>
      <c r="G43" s="421">
        <v>8954661.3407300003</v>
      </c>
      <c r="H43" s="421">
        <v>536956.27227999992</v>
      </c>
      <c r="I43" s="421">
        <v>0</v>
      </c>
      <c r="J43" s="421">
        <v>512.72671000000003</v>
      </c>
      <c r="K43" s="421">
        <v>9492130.3397199996</v>
      </c>
      <c r="L43" s="669"/>
      <c r="N43" s="112"/>
      <c r="O43" s="112"/>
      <c r="P43" s="112"/>
      <c r="Q43" s="112"/>
      <c r="R43" s="112"/>
      <c r="S43" s="112"/>
      <c r="T43" s="112"/>
    </row>
    <row r="44" spans="1:20" ht="26.25" customHeight="1">
      <c r="A44" s="570" t="s">
        <v>1075</v>
      </c>
      <c r="B44" s="421">
        <v>0</v>
      </c>
      <c r="C44" s="421">
        <v>0</v>
      </c>
      <c r="D44" s="421">
        <v>0</v>
      </c>
      <c r="E44" s="421">
        <v>0</v>
      </c>
      <c r="F44" s="421">
        <v>0</v>
      </c>
      <c r="G44" s="421">
        <v>0</v>
      </c>
      <c r="H44" s="421">
        <v>0</v>
      </c>
      <c r="I44" s="421">
        <v>0</v>
      </c>
      <c r="J44" s="421">
        <v>0</v>
      </c>
      <c r="K44" s="421">
        <v>0</v>
      </c>
      <c r="L44" s="669"/>
      <c r="N44" s="112"/>
      <c r="O44" s="112"/>
      <c r="P44" s="112"/>
      <c r="Q44" s="112"/>
      <c r="R44" s="112"/>
      <c r="S44" s="112"/>
      <c r="T44" s="112"/>
    </row>
    <row r="45" spans="1:20" ht="26.25" customHeight="1">
      <c r="A45" s="570" t="s">
        <v>1076</v>
      </c>
      <c r="B45" s="421">
        <v>369.70585</v>
      </c>
      <c r="C45" s="421">
        <v>0</v>
      </c>
      <c r="D45" s="421">
        <v>0</v>
      </c>
      <c r="E45" s="421">
        <v>0</v>
      </c>
      <c r="F45" s="421">
        <v>369.70585</v>
      </c>
      <c r="G45" s="421">
        <v>87118.924269999989</v>
      </c>
      <c r="H45" s="421">
        <v>15091.158619999998</v>
      </c>
      <c r="I45" s="421">
        <v>0</v>
      </c>
      <c r="J45" s="421">
        <v>0</v>
      </c>
      <c r="K45" s="421">
        <v>102210.08289000001</v>
      </c>
      <c r="L45" s="669"/>
      <c r="N45" s="112"/>
      <c r="O45" s="112"/>
      <c r="P45" s="112"/>
      <c r="Q45" s="112"/>
      <c r="R45" s="112"/>
      <c r="S45" s="112"/>
      <c r="T45" s="112"/>
    </row>
    <row r="46" spans="1:20" ht="26.25" customHeight="1">
      <c r="A46" s="570" t="s">
        <v>1077</v>
      </c>
      <c r="B46" s="421">
        <v>0</v>
      </c>
      <c r="C46" s="421">
        <v>0</v>
      </c>
      <c r="D46" s="421">
        <v>0</v>
      </c>
      <c r="E46" s="421">
        <v>0</v>
      </c>
      <c r="F46" s="421">
        <v>0</v>
      </c>
      <c r="G46" s="421">
        <v>35.687959999999997</v>
      </c>
      <c r="H46" s="421">
        <v>0</v>
      </c>
      <c r="I46" s="421">
        <v>0</v>
      </c>
      <c r="J46" s="421">
        <v>0</v>
      </c>
      <c r="K46" s="421">
        <v>35.687959999999997</v>
      </c>
      <c r="L46" s="669"/>
      <c r="N46" s="112"/>
      <c r="O46" s="112"/>
      <c r="P46" s="112"/>
      <c r="Q46" s="112"/>
      <c r="R46" s="112"/>
      <c r="S46" s="112"/>
      <c r="T46" s="112"/>
    </row>
    <row r="47" spans="1:20" ht="26.25" customHeight="1">
      <c r="A47" s="570" t="s">
        <v>1078</v>
      </c>
      <c r="B47" s="421">
        <v>0</v>
      </c>
      <c r="C47" s="421">
        <v>0</v>
      </c>
      <c r="D47" s="421">
        <v>0</v>
      </c>
      <c r="E47" s="421">
        <v>0</v>
      </c>
      <c r="F47" s="421">
        <v>0</v>
      </c>
      <c r="G47" s="421">
        <v>0</v>
      </c>
      <c r="H47" s="421">
        <v>0</v>
      </c>
      <c r="I47" s="421">
        <v>0</v>
      </c>
      <c r="J47" s="421">
        <v>0</v>
      </c>
      <c r="K47" s="421">
        <v>0</v>
      </c>
      <c r="L47" s="669"/>
      <c r="N47" s="112"/>
      <c r="O47" s="112"/>
      <c r="P47" s="112"/>
      <c r="Q47" s="112"/>
      <c r="R47" s="112"/>
      <c r="S47" s="112"/>
      <c r="T47" s="112"/>
    </row>
    <row r="48" spans="1:20" ht="26.25" customHeight="1">
      <c r="A48" s="570" t="s">
        <v>1079</v>
      </c>
      <c r="B48" s="421">
        <v>383.91778000000005</v>
      </c>
      <c r="C48" s="421">
        <v>50.651849999999996</v>
      </c>
      <c r="D48" s="421">
        <v>0</v>
      </c>
      <c r="E48" s="421">
        <v>0</v>
      </c>
      <c r="F48" s="421">
        <v>434.56963000000002</v>
      </c>
      <c r="G48" s="421">
        <v>26565.58484</v>
      </c>
      <c r="H48" s="421">
        <v>8238.9416099999999</v>
      </c>
      <c r="I48" s="421">
        <v>0</v>
      </c>
      <c r="J48" s="421">
        <v>0</v>
      </c>
      <c r="K48" s="421">
        <v>34804.526450000005</v>
      </c>
      <c r="L48" s="669"/>
      <c r="N48" s="112"/>
      <c r="O48" s="112"/>
      <c r="P48" s="112"/>
      <c r="Q48" s="112"/>
      <c r="R48" s="112"/>
      <c r="S48" s="112"/>
      <c r="T48" s="112"/>
    </row>
    <row r="49" spans="1:26" ht="26.25" customHeight="1">
      <c r="A49" s="570" t="s">
        <v>267</v>
      </c>
      <c r="B49" s="421">
        <v>439.37516999999997</v>
      </c>
      <c r="C49" s="421">
        <v>201.88925</v>
      </c>
      <c r="D49" s="421">
        <v>0</v>
      </c>
      <c r="E49" s="421">
        <v>0</v>
      </c>
      <c r="F49" s="421">
        <v>641.26442000000009</v>
      </c>
      <c r="G49" s="421">
        <v>66917.506930000003</v>
      </c>
      <c r="H49" s="421">
        <v>3168.2577299999998</v>
      </c>
      <c r="I49" s="421">
        <v>0</v>
      </c>
      <c r="J49" s="421">
        <v>0</v>
      </c>
      <c r="K49" s="421">
        <v>70085.764660000001</v>
      </c>
      <c r="L49" s="669"/>
      <c r="N49" s="112"/>
      <c r="O49" s="112"/>
      <c r="P49" s="112"/>
      <c r="Q49" s="112"/>
      <c r="R49" s="112"/>
      <c r="S49" s="112"/>
      <c r="T49" s="112"/>
    </row>
    <row r="50" spans="1:26" ht="26.25" customHeight="1">
      <c r="A50" s="570" t="s">
        <v>1080</v>
      </c>
      <c r="B50" s="421">
        <v>73.692789999999988</v>
      </c>
      <c r="C50" s="421">
        <v>0</v>
      </c>
      <c r="D50" s="421">
        <v>0</v>
      </c>
      <c r="E50" s="421">
        <v>0</v>
      </c>
      <c r="F50" s="421">
        <v>73.692789999999988</v>
      </c>
      <c r="G50" s="421">
        <v>1003.90837</v>
      </c>
      <c r="H50" s="421">
        <v>92.718279999999993</v>
      </c>
      <c r="I50" s="421">
        <v>0</v>
      </c>
      <c r="J50" s="421">
        <v>0</v>
      </c>
      <c r="K50" s="421">
        <v>1096.6266499999999</v>
      </c>
      <c r="L50" s="669"/>
      <c r="N50" s="112"/>
      <c r="O50" s="112"/>
      <c r="P50" s="112"/>
      <c r="Q50" s="112"/>
      <c r="R50" s="112"/>
      <c r="S50" s="112"/>
      <c r="T50" s="112"/>
    </row>
    <row r="51" spans="1:26" ht="26.25" customHeight="1">
      <c r="A51" s="570" t="s">
        <v>271</v>
      </c>
      <c r="B51" s="421">
        <v>410.99354</v>
      </c>
      <c r="C51" s="421">
        <v>64.547800000000009</v>
      </c>
      <c r="D51" s="421">
        <v>0</v>
      </c>
      <c r="E51" s="421">
        <v>0</v>
      </c>
      <c r="F51" s="421">
        <v>475.54134000000005</v>
      </c>
      <c r="G51" s="421">
        <v>38998.142420000004</v>
      </c>
      <c r="H51" s="421">
        <v>6710.4507400000002</v>
      </c>
      <c r="I51" s="421">
        <v>0</v>
      </c>
      <c r="J51" s="421">
        <v>0</v>
      </c>
      <c r="K51" s="421">
        <v>45708.593159999997</v>
      </c>
      <c r="L51" s="669"/>
      <c r="N51" s="112"/>
      <c r="O51" s="112"/>
      <c r="P51" s="112"/>
      <c r="Q51" s="112"/>
      <c r="R51" s="112"/>
      <c r="S51" s="112"/>
      <c r="T51" s="112"/>
    </row>
    <row r="52" spans="1:26" ht="26.25" customHeight="1">
      <c r="A52" s="570" t="s">
        <v>1081</v>
      </c>
      <c r="B52" s="421">
        <v>29.99427</v>
      </c>
      <c r="C52" s="421">
        <v>0</v>
      </c>
      <c r="D52" s="421">
        <v>0</v>
      </c>
      <c r="E52" s="421">
        <v>0</v>
      </c>
      <c r="F52" s="421">
        <v>29.99427</v>
      </c>
      <c r="G52" s="421">
        <v>2033.99801</v>
      </c>
      <c r="H52" s="421">
        <v>850.17534999999998</v>
      </c>
      <c r="I52" s="421">
        <v>0</v>
      </c>
      <c r="J52" s="421">
        <v>0</v>
      </c>
      <c r="K52" s="421">
        <v>2884.1733599999998</v>
      </c>
      <c r="L52" s="669"/>
      <c r="N52" s="112"/>
      <c r="O52" s="112"/>
      <c r="P52" s="112"/>
      <c r="Q52" s="112"/>
      <c r="R52" s="112"/>
      <c r="S52" s="112"/>
      <c r="T52" s="112"/>
    </row>
    <row r="53" spans="1:26" ht="26.25" customHeight="1">
      <c r="A53" s="570" t="s">
        <v>392</v>
      </c>
      <c r="B53" s="421">
        <v>34.905660000000005</v>
      </c>
      <c r="C53" s="421">
        <v>0</v>
      </c>
      <c r="D53" s="421">
        <v>0</v>
      </c>
      <c r="E53" s="421">
        <v>3183.2624999999998</v>
      </c>
      <c r="F53" s="421">
        <v>3218.1681600000002</v>
      </c>
      <c r="G53" s="421">
        <v>141234.34172</v>
      </c>
      <c r="H53" s="421">
        <v>17531.250700000001</v>
      </c>
      <c r="I53" s="421">
        <v>0</v>
      </c>
      <c r="J53" s="421">
        <v>3359.5785900000001</v>
      </c>
      <c r="K53" s="421">
        <v>162125.17100999999</v>
      </c>
      <c r="L53" s="669"/>
      <c r="N53" s="112"/>
      <c r="O53" s="112"/>
      <c r="P53" s="112"/>
      <c r="Q53" s="112"/>
      <c r="R53" s="112"/>
      <c r="S53" s="112"/>
      <c r="T53" s="112"/>
      <c r="Y53" s="290" t="s">
        <v>1098</v>
      </c>
      <c r="Z53" s="290" t="s">
        <v>1098</v>
      </c>
    </row>
    <row r="54" spans="1:26" ht="26.25" customHeight="1">
      <c r="A54" s="571" t="s">
        <v>94</v>
      </c>
      <c r="B54" s="176">
        <v>1179.24161</v>
      </c>
      <c r="C54" s="176">
        <v>14.84732</v>
      </c>
      <c r="D54" s="176">
        <v>0</v>
      </c>
      <c r="E54" s="176">
        <v>0</v>
      </c>
      <c r="F54" s="176">
        <v>1194.0889299999999</v>
      </c>
      <c r="G54" s="176">
        <v>126957.90695</v>
      </c>
      <c r="H54" s="176">
        <v>7452.28647</v>
      </c>
      <c r="I54" s="176">
        <v>0</v>
      </c>
      <c r="J54" s="176">
        <v>1.57446</v>
      </c>
      <c r="K54" s="176">
        <v>134411.76788</v>
      </c>
      <c r="N54" s="112"/>
      <c r="O54" s="112"/>
      <c r="P54" s="112"/>
      <c r="Q54" s="112"/>
      <c r="R54" s="112"/>
      <c r="S54" s="112"/>
      <c r="T54" s="112"/>
      <c r="Y54" s="290" t="s">
        <v>1098</v>
      </c>
      <c r="Z54" s="290" t="s">
        <v>1098</v>
      </c>
    </row>
    <row r="55" spans="1:26" s="201" customFormat="1" ht="32.25" customHeight="1" thickBot="1">
      <c r="A55" s="672" t="s">
        <v>1082</v>
      </c>
      <c r="B55" s="673">
        <v>-3121.26226</v>
      </c>
      <c r="C55" s="673">
        <v>-90.099429999999998</v>
      </c>
      <c r="D55" s="673">
        <v>0</v>
      </c>
      <c r="E55" s="673">
        <v>-3.6173000000000002</v>
      </c>
      <c r="F55" s="673">
        <v>-3214.9789900000001</v>
      </c>
      <c r="G55" s="673">
        <v>-253999.34894</v>
      </c>
      <c r="H55" s="673">
        <v>-54929.64471</v>
      </c>
      <c r="I55" s="673">
        <v>0</v>
      </c>
      <c r="J55" s="673">
        <v>-4.34802</v>
      </c>
      <c r="K55" s="673">
        <v>-308933.34166999999</v>
      </c>
      <c r="L55" s="674"/>
      <c r="N55" s="671"/>
      <c r="O55" s="671"/>
      <c r="P55" s="671"/>
      <c r="Q55" s="671"/>
      <c r="R55" s="671"/>
      <c r="S55" s="671"/>
      <c r="T55" s="671"/>
    </row>
    <row r="56" spans="1:26" ht="26.25" customHeight="1" thickTop="1" thickBot="1">
      <c r="A56" s="675" t="s">
        <v>1083</v>
      </c>
      <c r="B56" s="676">
        <v>79471.502370000002</v>
      </c>
      <c r="C56" s="676">
        <v>1307.9465700000001</v>
      </c>
      <c r="D56" s="676">
        <v>0</v>
      </c>
      <c r="E56" s="676">
        <v>3179.6452000000004</v>
      </c>
      <c r="F56" s="676">
        <v>83959.094140000001</v>
      </c>
      <c r="G56" s="676">
        <v>9191527.9932599999</v>
      </c>
      <c r="H56" s="676">
        <v>541161.86707000004</v>
      </c>
      <c r="I56" s="676">
        <v>0</v>
      </c>
      <c r="J56" s="676">
        <v>3869.5317400000004</v>
      </c>
      <c r="K56" s="676">
        <v>9736559.3920699991</v>
      </c>
      <c r="N56" s="112"/>
      <c r="O56" s="112"/>
      <c r="P56" s="112"/>
      <c r="Q56" s="112"/>
      <c r="R56" s="112"/>
      <c r="S56" s="112"/>
      <c r="T56" s="112"/>
    </row>
    <row r="57" spans="1:26" ht="21.75" customHeight="1" thickTop="1" thickBot="1">
      <c r="A57" s="677"/>
      <c r="B57" s="678"/>
      <c r="C57" s="678"/>
      <c r="D57" s="678"/>
      <c r="E57" s="678"/>
      <c r="F57" s="678"/>
      <c r="G57" s="678"/>
      <c r="H57" s="678"/>
      <c r="I57" s="678"/>
      <c r="J57" s="678"/>
      <c r="K57" s="678"/>
      <c r="L57" s="669"/>
      <c r="N57" s="112"/>
      <c r="O57" s="112"/>
      <c r="P57" s="112"/>
      <c r="Q57" s="112"/>
      <c r="R57" s="112"/>
      <c r="S57" s="112"/>
      <c r="T57" s="112"/>
    </row>
    <row r="58" spans="1:26" ht="13.5" thickTop="1">
      <c r="A58" s="572"/>
      <c r="B58" s="426"/>
      <c r="C58" s="426"/>
      <c r="D58" s="426"/>
      <c r="E58" s="426"/>
      <c r="F58" s="426"/>
      <c r="G58" s="426"/>
      <c r="H58" s="426"/>
      <c r="I58" s="426"/>
      <c r="J58" s="426"/>
      <c r="K58" s="426"/>
    </row>
    <row r="59" spans="1:26">
      <c r="A59" s="572"/>
      <c r="B59" s="426"/>
      <c r="C59" s="426"/>
      <c r="D59" s="426"/>
      <c r="E59" s="426"/>
      <c r="F59" s="426"/>
      <c r="G59" s="426"/>
      <c r="H59" s="426"/>
      <c r="I59" s="426"/>
      <c r="J59" s="426"/>
      <c r="K59" s="426"/>
    </row>
    <row r="60" spans="1:26">
      <c r="A60" s="572"/>
      <c r="B60" s="426"/>
      <c r="C60" s="426"/>
      <c r="D60" s="426"/>
      <c r="E60" s="426"/>
      <c r="F60" s="426"/>
      <c r="G60" s="426"/>
      <c r="H60" s="426"/>
      <c r="I60" s="426"/>
      <c r="J60" s="426"/>
      <c r="K60" s="426"/>
    </row>
    <row r="61" spans="1:26">
      <c r="A61" s="572"/>
      <c r="B61" s="426"/>
      <c r="C61" s="426"/>
      <c r="D61" s="426"/>
      <c r="E61" s="426"/>
      <c r="F61" s="426"/>
      <c r="G61" s="426"/>
      <c r="H61" s="426"/>
      <c r="I61" s="426"/>
      <c r="J61" s="426"/>
      <c r="K61" s="426"/>
    </row>
    <row r="62" spans="1:26">
      <c r="A62" s="572"/>
      <c r="B62" s="426"/>
      <c r="C62" s="426"/>
      <c r="D62" s="426"/>
      <c r="E62" s="426"/>
      <c r="F62" s="426"/>
      <c r="G62" s="426"/>
      <c r="H62" s="426"/>
      <c r="I62" s="426"/>
      <c r="J62" s="426"/>
      <c r="K62" s="426"/>
    </row>
    <row r="63" spans="1:26">
      <c r="A63" s="572"/>
      <c r="B63" s="426"/>
      <c r="C63" s="426"/>
      <c r="D63" s="426"/>
      <c r="E63" s="426"/>
      <c r="F63" s="426"/>
      <c r="G63" s="426"/>
      <c r="H63" s="426"/>
      <c r="I63" s="426"/>
      <c r="J63" s="426"/>
      <c r="K63" s="426"/>
    </row>
    <row r="64" spans="1:26">
      <c r="A64" s="573"/>
      <c r="B64" s="426"/>
      <c r="C64" s="426"/>
      <c r="D64" s="426"/>
      <c r="E64" s="426"/>
      <c r="F64" s="426"/>
      <c r="G64" s="426"/>
      <c r="H64" s="426"/>
      <c r="I64" s="426"/>
      <c r="J64" s="426"/>
      <c r="K64" s="426"/>
    </row>
    <row r="65" spans="1:11">
      <c r="A65" s="572"/>
      <c r="B65" s="426"/>
      <c r="C65" s="426"/>
      <c r="D65" s="426"/>
      <c r="E65" s="426"/>
      <c r="F65" s="426"/>
      <c r="G65" s="426"/>
      <c r="H65" s="426"/>
      <c r="I65" s="426"/>
      <c r="J65" s="426"/>
      <c r="K65" s="426"/>
    </row>
    <row r="66" spans="1:11">
      <c r="A66" s="572"/>
      <c r="B66" s="426"/>
      <c r="C66" s="426"/>
      <c r="D66" s="426"/>
      <c r="E66" s="426"/>
      <c r="F66" s="426"/>
      <c r="G66" s="426"/>
      <c r="H66" s="426"/>
      <c r="I66" s="426"/>
      <c r="J66" s="426"/>
      <c r="K66" s="426"/>
    </row>
    <row r="67" spans="1:11">
      <c r="A67" s="572"/>
      <c r="B67" s="426"/>
      <c r="C67" s="426"/>
      <c r="D67" s="426"/>
      <c r="E67" s="426"/>
      <c r="F67" s="426"/>
      <c r="G67" s="426"/>
      <c r="H67" s="426"/>
      <c r="I67" s="426"/>
      <c r="J67" s="426"/>
      <c r="K67" s="426"/>
    </row>
    <row r="68" spans="1:11">
      <c r="A68" s="240"/>
      <c r="B68" s="426"/>
      <c r="C68" s="426"/>
      <c r="D68" s="426"/>
      <c r="E68" s="426"/>
      <c r="F68" s="426"/>
      <c r="G68" s="426"/>
      <c r="H68" s="426"/>
      <c r="I68" s="426"/>
      <c r="J68" s="426"/>
      <c r="K68" s="426"/>
    </row>
    <row r="69" spans="1:11">
      <c r="A69" s="240"/>
      <c r="B69" s="426"/>
      <c r="C69" s="426"/>
      <c r="D69" s="426"/>
      <c r="E69" s="426"/>
      <c r="F69" s="426"/>
      <c r="G69" s="426"/>
      <c r="H69" s="426"/>
      <c r="I69" s="426"/>
      <c r="J69" s="426"/>
      <c r="K69" s="426"/>
    </row>
    <row r="70" spans="1:11">
      <c r="A70" s="240"/>
      <c r="B70" s="426"/>
      <c r="C70" s="426"/>
      <c r="D70" s="426"/>
      <c r="E70" s="426"/>
      <c r="F70" s="426"/>
      <c r="G70" s="426"/>
      <c r="H70" s="426"/>
      <c r="I70" s="426"/>
      <c r="J70" s="426"/>
      <c r="K70" s="426"/>
    </row>
    <row r="71" spans="1:11">
      <c r="A71" s="240"/>
      <c r="B71" s="426"/>
      <c r="C71" s="426"/>
      <c r="D71" s="426"/>
      <c r="E71" s="426"/>
      <c r="F71" s="426"/>
      <c r="G71" s="426"/>
      <c r="H71" s="426"/>
      <c r="I71" s="426"/>
      <c r="J71" s="426"/>
      <c r="K71" s="426"/>
    </row>
    <row r="72" spans="1:11">
      <c r="A72" s="240"/>
      <c r="B72" s="426"/>
      <c r="C72" s="426"/>
      <c r="D72" s="426"/>
      <c r="E72" s="426"/>
      <c r="F72" s="426"/>
      <c r="G72" s="426"/>
      <c r="H72" s="426"/>
      <c r="I72" s="426"/>
      <c r="J72" s="426"/>
      <c r="K72" s="426"/>
    </row>
    <row r="73" spans="1:11">
      <c r="A73" s="240"/>
      <c r="B73" s="426"/>
      <c r="C73" s="426"/>
      <c r="D73" s="426"/>
      <c r="E73" s="426"/>
      <c r="F73" s="426"/>
      <c r="G73" s="426"/>
      <c r="H73" s="426"/>
      <c r="I73" s="426"/>
      <c r="J73" s="426"/>
      <c r="K73" s="426"/>
    </row>
    <row r="74" spans="1:11">
      <c r="A74" s="240"/>
      <c r="B74" s="426"/>
      <c r="C74" s="426"/>
      <c r="D74" s="426"/>
      <c r="E74" s="426"/>
      <c r="F74" s="426"/>
      <c r="G74" s="426"/>
      <c r="H74" s="426"/>
      <c r="I74" s="426"/>
      <c r="J74" s="426"/>
      <c r="K74" s="426"/>
    </row>
    <row r="75" spans="1:11">
      <c r="A75" s="240"/>
      <c r="B75" s="426"/>
      <c r="C75" s="426"/>
      <c r="D75" s="426"/>
      <c r="E75" s="426"/>
      <c r="F75" s="426"/>
      <c r="G75" s="426"/>
      <c r="H75" s="426"/>
      <c r="I75" s="426"/>
      <c r="J75" s="426"/>
      <c r="K75" s="426"/>
    </row>
    <row r="76" spans="1:11">
      <c r="A76" s="240"/>
      <c r="B76" s="426"/>
      <c r="C76" s="426"/>
      <c r="D76" s="426"/>
      <c r="E76" s="426"/>
      <c r="F76" s="426"/>
      <c r="G76" s="426"/>
      <c r="H76" s="426"/>
      <c r="I76" s="426"/>
      <c r="J76" s="426"/>
      <c r="K76" s="426"/>
    </row>
    <row r="77" spans="1:11" ht="15.75">
      <c r="A77" s="428"/>
      <c r="B77" s="426"/>
      <c r="C77" s="426"/>
      <c r="D77" s="426"/>
      <c r="E77" s="426"/>
      <c r="F77" s="426"/>
      <c r="G77" s="426"/>
      <c r="H77" s="426"/>
      <c r="I77" s="426"/>
      <c r="J77" s="426"/>
      <c r="K77" s="426"/>
    </row>
    <row r="78" spans="1:11" ht="15.75">
      <c r="A78" s="428"/>
      <c r="B78" s="426"/>
      <c r="C78" s="426"/>
      <c r="D78" s="426"/>
      <c r="E78" s="426"/>
      <c r="F78" s="426"/>
      <c r="G78" s="426"/>
      <c r="H78" s="426"/>
      <c r="I78" s="426"/>
      <c r="J78" s="426"/>
      <c r="K78" s="426"/>
    </row>
    <row r="79" spans="1:11" ht="15.75">
      <c r="A79" s="428"/>
      <c r="B79" s="426"/>
      <c r="C79" s="426"/>
      <c r="D79" s="426"/>
      <c r="E79" s="426"/>
      <c r="F79" s="426"/>
      <c r="G79" s="426"/>
      <c r="H79" s="426"/>
      <c r="I79" s="426"/>
      <c r="J79" s="426"/>
      <c r="K79" s="426"/>
    </row>
    <row r="80" spans="1:11" ht="15.75">
      <c r="A80" s="428"/>
      <c r="B80" s="426"/>
      <c r="C80" s="426"/>
      <c r="D80" s="426"/>
      <c r="E80" s="426"/>
      <c r="F80" s="426"/>
      <c r="G80" s="426"/>
      <c r="H80" s="426"/>
      <c r="I80" s="426"/>
      <c r="J80" s="426"/>
      <c r="K80" s="426"/>
    </row>
    <row r="81" spans="1:11" ht="15.75">
      <c r="A81" s="428"/>
      <c r="B81" s="426"/>
      <c r="C81" s="426"/>
      <c r="D81" s="426"/>
      <c r="E81" s="426"/>
      <c r="F81" s="426"/>
      <c r="G81" s="426"/>
      <c r="H81" s="426"/>
      <c r="I81" s="426"/>
      <c r="J81" s="426"/>
      <c r="K81" s="426"/>
    </row>
    <row r="82" spans="1:11" ht="15.75">
      <c r="A82" s="428"/>
      <c r="B82" s="426"/>
      <c r="C82" s="426"/>
      <c r="D82" s="426"/>
      <c r="E82" s="426"/>
      <c r="F82" s="426"/>
      <c r="G82" s="426"/>
      <c r="H82" s="426"/>
      <c r="I82" s="426"/>
      <c r="J82" s="426"/>
      <c r="K82" s="426"/>
    </row>
    <row r="83" spans="1:11" ht="15.75">
      <c r="A83" s="428"/>
      <c r="B83" s="426"/>
      <c r="C83" s="426"/>
      <c r="D83" s="426"/>
      <c r="E83" s="426"/>
      <c r="F83" s="426"/>
      <c r="G83" s="426"/>
      <c r="H83" s="426"/>
      <c r="I83" s="426"/>
      <c r="J83" s="426"/>
      <c r="K83" s="426"/>
    </row>
    <row r="84" spans="1:11" ht="15.75">
      <c r="A84" s="428"/>
      <c r="B84" s="426"/>
      <c r="C84" s="426"/>
      <c r="D84" s="426"/>
      <c r="E84" s="426"/>
      <c r="F84" s="426"/>
      <c r="G84" s="426"/>
      <c r="H84" s="426"/>
      <c r="I84" s="426"/>
      <c r="J84" s="426"/>
      <c r="K84" s="426"/>
    </row>
    <row r="85" spans="1:11" ht="15.75">
      <c r="A85" s="428"/>
    </row>
    <row r="86" spans="1:11" ht="15.75">
      <c r="A86" s="428"/>
    </row>
    <row r="87" spans="1:11" ht="15.75">
      <c r="A87" s="428"/>
    </row>
    <row r="88" spans="1:11" ht="15.75">
      <c r="A88" s="428"/>
    </row>
    <row r="89" spans="1:11" ht="15.75">
      <c r="A89" s="428"/>
    </row>
    <row r="90" spans="1:11" ht="15.75">
      <c r="A90" s="428"/>
    </row>
    <row r="91" spans="1:11" ht="15.75">
      <c r="A91" s="428"/>
    </row>
    <row r="92" spans="1:11" ht="15.75">
      <c r="A92" s="428"/>
    </row>
    <row r="93" spans="1:11" ht="15.75">
      <c r="A93" s="428"/>
    </row>
    <row r="94" spans="1:11" ht="15.75">
      <c r="A94" s="428"/>
    </row>
    <row r="95" spans="1:11" ht="15.75">
      <c r="A95" s="428"/>
    </row>
    <row r="96" spans="1:11" ht="15.75">
      <c r="A96" s="428"/>
    </row>
    <row r="97" spans="1:1" ht="15.75">
      <c r="A97" s="428"/>
    </row>
    <row r="98" spans="1:1" ht="15.75">
      <c r="A98" s="428"/>
    </row>
    <row r="99" spans="1:1" ht="15.75">
      <c r="A99" s="428"/>
    </row>
    <row r="100" spans="1:1" ht="15.75">
      <c r="A100" s="428"/>
    </row>
    <row r="101" spans="1:1" ht="15.75">
      <c r="A101" s="428"/>
    </row>
    <row r="102" spans="1:1" ht="15.75">
      <c r="A102" s="428"/>
    </row>
    <row r="103" spans="1:1" ht="15.75">
      <c r="A103" s="428"/>
    </row>
    <row r="104" spans="1:1" ht="15.75">
      <c r="A104" s="428"/>
    </row>
    <row r="105" spans="1:1" ht="15.75">
      <c r="A105" s="428"/>
    </row>
    <row r="106" spans="1:1" ht="15.75">
      <c r="A106" s="428"/>
    </row>
    <row r="107" spans="1:1" ht="15.75">
      <c r="A107" s="428"/>
    </row>
    <row r="108" spans="1:1" ht="15.75">
      <c r="A108" s="428"/>
    </row>
    <row r="109" spans="1:1" ht="15.75">
      <c r="A109" s="428"/>
    </row>
    <row r="110" spans="1:1" ht="15.75">
      <c r="A110" s="428"/>
    </row>
    <row r="111" spans="1:1" ht="15.75">
      <c r="A111" s="428"/>
    </row>
    <row r="112" spans="1:1" ht="15.75">
      <c r="A112" s="428"/>
    </row>
    <row r="113" spans="1:1" ht="15.75">
      <c r="A113" s="428"/>
    </row>
    <row r="114" spans="1:1" ht="15.75">
      <c r="A114" s="428"/>
    </row>
    <row r="115" spans="1:1" ht="15.75">
      <c r="A115" s="428"/>
    </row>
    <row r="116" spans="1:1" ht="15.75">
      <c r="A116" s="428"/>
    </row>
    <row r="117" spans="1:1" ht="15.75">
      <c r="A117" s="428"/>
    </row>
    <row r="118" spans="1:1" ht="15.75">
      <c r="A118" s="428"/>
    </row>
    <row r="119" spans="1:1" ht="15.75">
      <c r="A119" s="428"/>
    </row>
    <row r="120" spans="1:1" ht="15.75">
      <c r="A120" s="428"/>
    </row>
    <row r="121" spans="1:1" ht="15.75">
      <c r="A121" s="428"/>
    </row>
    <row r="122" spans="1:1" ht="15.75">
      <c r="A122" s="428"/>
    </row>
    <row r="123" spans="1:1" ht="15.75">
      <c r="A123" s="428"/>
    </row>
    <row r="124" spans="1:1" ht="15.75">
      <c r="A124" s="428"/>
    </row>
    <row r="125" spans="1:1" ht="15.75">
      <c r="A125" s="428"/>
    </row>
    <row r="126" spans="1:1" ht="15.75">
      <c r="A126" s="428"/>
    </row>
    <row r="127" spans="1:1" ht="15.75">
      <c r="A127" s="428"/>
    </row>
    <row r="128" spans="1:1" ht="15.75">
      <c r="A128" s="428"/>
    </row>
    <row r="129" spans="1:1" ht="15.75">
      <c r="A129" s="428"/>
    </row>
    <row r="130" spans="1:1" ht="15.75">
      <c r="A130" s="428"/>
    </row>
    <row r="131" spans="1:1" ht="15.75">
      <c r="A131" s="428"/>
    </row>
    <row r="132" spans="1:1" ht="15.75">
      <c r="A132" s="428"/>
    </row>
    <row r="133" spans="1:1" ht="15.75">
      <c r="A133" s="428"/>
    </row>
    <row r="134" spans="1:1" ht="15.75">
      <c r="A134" s="428"/>
    </row>
    <row r="135" spans="1:1" ht="15.75">
      <c r="A135" s="428"/>
    </row>
    <row r="136" spans="1:1" ht="15.75">
      <c r="A136" s="428"/>
    </row>
    <row r="137" spans="1:1" ht="15.75">
      <c r="A137" s="428"/>
    </row>
    <row r="138" spans="1:1" ht="15.75">
      <c r="A138" s="428"/>
    </row>
    <row r="139" spans="1:1" ht="15.75">
      <c r="A139" s="428"/>
    </row>
    <row r="140" spans="1:1" ht="15.75">
      <c r="A140" s="428"/>
    </row>
    <row r="141" spans="1:1" ht="15.75">
      <c r="A141" s="428"/>
    </row>
    <row r="142" spans="1:1" ht="15.75">
      <c r="A142" s="428"/>
    </row>
    <row r="143" spans="1:1" ht="15.75">
      <c r="A143" s="428"/>
    </row>
    <row r="144" spans="1:1" ht="15.75">
      <c r="A144" s="428"/>
    </row>
    <row r="145" spans="1:1" ht="15.75">
      <c r="A145" s="428"/>
    </row>
    <row r="146" spans="1:1" ht="15.75">
      <c r="A146" s="428"/>
    </row>
    <row r="147" spans="1:1" ht="15.75">
      <c r="A147" s="428"/>
    </row>
    <row r="148" spans="1:1" ht="15.75">
      <c r="A148" s="428"/>
    </row>
    <row r="149" spans="1:1" ht="15.75">
      <c r="A149" s="428"/>
    </row>
    <row r="150" spans="1:1" ht="15.75">
      <c r="A150" s="428"/>
    </row>
    <row r="151" spans="1:1" ht="15.75">
      <c r="A151" s="428"/>
    </row>
    <row r="152" spans="1:1" ht="15.75">
      <c r="A152" s="428"/>
    </row>
    <row r="153" spans="1:1" ht="15.75">
      <c r="A153" s="428"/>
    </row>
    <row r="154" spans="1:1" ht="15.75">
      <c r="A154" s="428"/>
    </row>
    <row r="155" spans="1:1" ht="15.75">
      <c r="A155" s="428"/>
    </row>
    <row r="156" spans="1:1" ht="15.75">
      <c r="A156" s="428"/>
    </row>
    <row r="157" spans="1:1" ht="15.75">
      <c r="A157" s="428"/>
    </row>
    <row r="158" spans="1:1" ht="15.75">
      <c r="A158" s="428"/>
    </row>
    <row r="159" spans="1:1" ht="15.75">
      <c r="A159" s="428"/>
    </row>
    <row r="160" spans="1:1" ht="15.75">
      <c r="A160" s="428"/>
    </row>
    <row r="161" spans="1:1" ht="15.75">
      <c r="A161" s="428"/>
    </row>
    <row r="162" spans="1:1" ht="15.75">
      <c r="A162" s="428"/>
    </row>
    <row r="163" spans="1:1" ht="15.75">
      <c r="A163" s="428"/>
    </row>
    <row r="164" spans="1:1" ht="15.75">
      <c r="A164" s="428"/>
    </row>
    <row r="165" spans="1:1" ht="15.75">
      <c r="A165" s="428"/>
    </row>
    <row r="166" spans="1:1" ht="15.75">
      <c r="A166" s="428"/>
    </row>
    <row r="167" spans="1:1" ht="15.75">
      <c r="A167" s="428"/>
    </row>
    <row r="168" spans="1:1" ht="15.75">
      <c r="A168" s="428"/>
    </row>
    <row r="169" spans="1:1" ht="15.75">
      <c r="A169" s="428"/>
    </row>
    <row r="170" spans="1:1" ht="15.75">
      <c r="A170" s="428"/>
    </row>
    <row r="171" spans="1:1" ht="15.75">
      <c r="A171" s="428"/>
    </row>
    <row r="172" spans="1:1" ht="15.75">
      <c r="A172" s="428"/>
    </row>
    <row r="173" spans="1:1" ht="15.75">
      <c r="A173" s="428"/>
    </row>
    <row r="174" spans="1:1" ht="15.75">
      <c r="A174" s="428"/>
    </row>
    <row r="175" spans="1:1" ht="15.75">
      <c r="A175" s="428"/>
    </row>
    <row r="176" spans="1:1" ht="15.75">
      <c r="A176" s="428"/>
    </row>
    <row r="177" spans="1:1" ht="15.75">
      <c r="A177" s="428"/>
    </row>
    <row r="178" spans="1:1" ht="15.75">
      <c r="A178" s="428"/>
    </row>
    <row r="179" spans="1:1" ht="15.75">
      <c r="A179" s="428"/>
    </row>
    <row r="180" spans="1:1" ht="15.75">
      <c r="A180" s="428"/>
    </row>
    <row r="181" spans="1:1" ht="15.75">
      <c r="A181" s="428"/>
    </row>
    <row r="182" spans="1:1" ht="15.75">
      <c r="A182" s="428"/>
    </row>
    <row r="183" spans="1:1" ht="15.75">
      <c r="A183" s="428"/>
    </row>
    <row r="184" spans="1:1" ht="15.75">
      <c r="A184" s="428"/>
    </row>
    <row r="185" spans="1:1" ht="15.75">
      <c r="A185" s="428"/>
    </row>
    <row r="186" spans="1:1" ht="15.75">
      <c r="A186" s="428"/>
    </row>
    <row r="187" spans="1:1" ht="15.75">
      <c r="A187" s="428"/>
    </row>
    <row r="188" spans="1:1" ht="15.75">
      <c r="A188" s="428"/>
    </row>
    <row r="189" spans="1:1" ht="15.75">
      <c r="A189" s="428"/>
    </row>
    <row r="190" spans="1:1" ht="15.75">
      <c r="A190" s="428"/>
    </row>
    <row r="191" spans="1:1" ht="15.75">
      <c r="A191" s="428"/>
    </row>
    <row r="192" spans="1:1" ht="15.75">
      <c r="A192" s="428"/>
    </row>
    <row r="193" spans="1:1" ht="15.75">
      <c r="A193" s="428"/>
    </row>
    <row r="194" spans="1:1" ht="15.75">
      <c r="A194" s="428"/>
    </row>
    <row r="195" spans="1:1" ht="15.75">
      <c r="A195" s="428"/>
    </row>
    <row r="196" spans="1:1" ht="15.75">
      <c r="A196" s="428"/>
    </row>
    <row r="197" spans="1:1" ht="15.75">
      <c r="A197" s="428"/>
    </row>
    <row r="198" spans="1:1" ht="15.75">
      <c r="A198" s="428"/>
    </row>
    <row r="199" spans="1:1" ht="15.75">
      <c r="A199" s="428"/>
    </row>
    <row r="200" spans="1:1" ht="15.75">
      <c r="A200" s="428"/>
    </row>
    <row r="201" spans="1:1" ht="15.75">
      <c r="A201" s="428"/>
    </row>
    <row r="202" spans="1:1" ht="15.75">
      <c r="A202" s="428"/>
    </row>
    <row r="203" spans="1:1" ht="15.75">
      <c r="A203" s="428"/>
    </row>
    <row r="204" spans="1:1" ht="15.75">
      <c r="A204" s="428"/>
    </row>
    <row r="205" spans="1:1" ht="15.75">
      <c r="A205" s="428"/>
    </row>
    <row r="206" spans="1:1" ht="15.75">
      <c r="A206" s="428"/>
    </row>
    <row r="207" spans="1:1" ht="15.75">
      <c r="A207" s="428"/>
    </row>
    <row r="208" spans="1:1" ht="15.75">
      <c r="A208" s="428"/>
    </row>
    <row r="209" spans="1:1" ht="15.75">
      <c r="A209" s="428"/>
    </row>
    <row r="210" spans="1:1" ht="15.75">
      <c r="A210" s="428"/>
    </row>
    <row r="211" spans="1:1" ht="15.75">
      <c r="A211" s="428"/>
    </row>
    <row r="212" spans="1:1" ht="15.75">
      <c r="A212" s="428"/>
    </row>
    <row r="213" spans="1:1" ht="15.75">
      <c r="A213" s="428"/>
    </row>
    <row r="214" spans="1:1" ht="15.75">
      <c r="A214" s="428"/>
    </row>
    <row r="215" spans="1:1" ht="15.75">
      <c r="A215" s="428"/>
    </row>
    <row r="216" spans="1:1" ht="15.75">
      <c r="A216" s="428"/>
    </row>
    <row r="217" spans="1:1" ht="15.75">
      <c r="A217" s="428"/>
    </row>
    <row r="218" spans="1:1" ht="15.75">
      <c r="A218" s="428"/>
    </row>
    <row r="219" spans="1:1" ht="15.75">
      <c r="A219" s="428"/>
    </row>
    <row r="220" spans="1:1" ht="15.75">
      <c r="A220" s="428"/>
    </row>
    <row r="221" spans="1:1" ht="15.75">
      <c r="A221" s="428"/>
    </row>
    <row r="222" spans="1:1" ht="15.75">
      <c r="A222" s="428"/>
    </row>
    <row r="223" spans="1:1" ht="15.75">
      <c r="A223" s="428"/>
    </row>
    <row r="224" spans="1:1" ht="15.75">
      <c r="A224" s="428"/>
    </row>
    <row r="225" spans="1:1" ht="15.75">
      <c r="A225" s="428"/>
    </row>
    <row r="226" spans="1:1" ht="15.75">
      <c r="A226" s="428"/>
    </row>
    <row r="227" spans="1:1" ht="15.75">
      <c r="A227" s="428"/>
    </row>
    <row r="228" spans="1:1" ht="15.75">
      <c r="A228" s="428"/>
    </row>
    <row r="229" spans="1:1" ht="15.75">
      <c r="A229" s="428"/>
    </row>
    <row r="230" spans="1:1" ht="15.75">
      <c r="A230" s="428"/>
    </row>
    <row r="231" spans="1:1" ht="15.75">
      <c r="A231" s="428"/>
    </row>
    <row r="232" spans="1:1" ht="15.75">
      <c r="A232" s="428"/>
    </row>
    <row r="233" spans="1:1" ht="15.75">
      <c r="A233" s="428"/>
    </row>
    <row r="234" spans="1:1" ht="15.75">
      <c r="A234" s="428"/>
    </row>
    <row r="235" spans="1:1" ht="15.75">
      <c r="A235" s="428"/>
    </row>
    <row r="236" spans="1:1" ht="15.75">
      <c r="A236" s="428"/>
    </row>
    <row r="237" spans="1:1" ht="15.75">
      <c r="A237" s="428"/>
    </row>
    <row r="238" spans="1:1" ht="15.75">
      <c r="A238" s="428"/>
    </row>
    <row r="239" spans="1:1" ht="15.75">
      <c r="A239" s="428"/>
    </row>
    <row r="240" spans="1:1" ht="15.75">
      <c r="A240" s="428"/>
    </row>
    <row r="241" spans="1:1" ht="15.75">
      <c r="A241" s="428"/>
    </row>
    <row r="242" spans="1:1" ht="15.75">
      <c r="A242" s="428"/>
    </row>
    <row r="243" spans="1:1" ht="15.75">
      <c r="A243" s="428"/>
    </row>
    <row r="244" spans="1:1" ht="15.75">
      <c r="A244" s="428"/>
    </row>
    <row r="245" spans="1:1" ht="15.75">
      <c r="A245" s="428"/>
    </row>
    <row r="246" spans="1:1" ht="15.75">
      <c r="A246" s="428"/>
    </row>
    <row r="247" spans="1:1" ht="15.75">
      <c r="A247" s="428"/>
    </row>
    <row r="248" spans="1:1" ht="15.75">
      <c r="A248" s="428"/>
    </row>
    <row r="249" spans="1:1" ht="15.75">
      <c r="A249" s="428"/>
    </row>
    <row r="250" spans="1:1" ht="15.75">
      <c r="A250" s="428"/>
    </row>
    <row r="251" spans="1:1" ht="15.75">
      <c r="A251" s="428"/>
    </row>
    <row r="252" spans="1:1" ht="15.75">
      <c r="A252" s="428"/>
    </row>
    <row r="253" spans="1:1" ht="15.75">
      <c r="A253" s="428"/>
    </row>
    <row r="254" spans="1:1" ht="15.75">
      <c r="A254" s="428"/>
    </row>
    <row r="255" spans="1:1" ht="15.75">
      <c r="A255" s="428"/>
    </row>
    <row r="256" spans="1:1" ht="15.75">
      <c r="A256" s="428"/>
    </row>
    <row r="257" spans="1:1" ht="15.75">
      <c r="A257" s="428"/>
    </row>
    <row r="258" spans="1:1" ht="15.75">
      <c r="A258" s="428"/>
    </row>
    <row r="259" spans="1:1" ht="15.75">
      <c r="A259" s="428"/>
    </row>
    <row r="260" spans="1:1" ht="15.75">
      <c r="A260" s="428"/>
    </row>
    <row r="261" spans="1:1" ht="15.75">
      <c r="A261" s="428"/>
    </row>
    <row r="262" spans="1:1" ht="15.75">
      <c r="A262" s="428"/>
    </row>
    <row r="263" spans="1:1" ht="15.75">
      <c r="A263" s="428"/>
    </row>
    <row r="264" spans="1:1" ht="15.75">
      <c r="A264" s="428"/>
    </row>
    <row r="265" spans="1:1" ht="15.75">
      <c r="A265" s="428"/>
    </row>
    <row r="266" spans="1:1" ht="15.75">
      <c r="A266" s="428"/>
    </row>
    <row r="267" spans="1:1" ht="15.75">
      <c r="A267" s="428"/>
    </row>
    <row r="268" spans="1:1" ht="15.75">
      <c r="A268" s="428"/>
    </row>
    <row r="269" spans="1:1" ht="15.75">
      <c r="A269" s="428"/>
    </row>
    <row r="270" spans="1:1" ht="15.75">
      <c r="A270" s="428"/>
    </row>
    <row r="271" spans="1:1" ht="15.75">
      <c r="A271" s="428"/>
    </row>
    <row r="272" spans="1:1" ht="15.75">
      <c r="A272" s="428"/>
    </row>
    <row r="273" spans="1:1" ht="15.75">
      <c r="A273" s="428"/>
    </row>
    <row r="274" spans="1:1" ht="15.75">
      <c r="A274" s="428"/>
    </row>
    <row r="275" spans="1:1" ht="15.75">
      <c r="A275" s="428"/>
    </row>
    <row r="276" spans="1:1" ht="15.75">
      <c r="A276" s="428"/>
    </row>
    <row r="277" spans="1:1" ht="15.75">
      <c r="A277" s="428"/>
    </row>
    <row r="278" spans="1:1" ht="15.75">
      <c r="A278" s="428"/>
    </row>
    <row r="279" spans="1:1" ht="15.75">
      <c r="A279" s="428"/>
    </row>
    <row r="280" spans="1:1" ht="15.75">
      <c r="A280" s="428"/>
    </row>
    <row r="281" spans="1:1" ht="15.75">
      <c r="A281" s="428"/>
    </row>
    <row r="282" spans="1:1" ht="15.75">
      <c r="A282" s="428"/>
    </row>
    <row r="283" spans="1:1" ht="15.75">
      <c r="A283" s="428"/>
    </row>
    <row r="284" spans="1:1" ht="15.75">
      <c r="A284" s="428"/>
    </row>
    <row r="285" spans="1:1" ht="15.75">
      <c r="A285" s="428"/>
    </row>
    <row r="286" spans="1:1" ht="15.75">
      <c r="A286" s="428"/>
    </row>
    <row r="287" spans="1:1" ht="15.75">
      <c r="A287" s="428"/>
    </row>
    <row r="288" spans="1:1" ht="15.75">
      <c r="A288" s="428"/>
    </row>
    <row r="289" spans="1:1" ht="15.75">
      <c r="A289" s="428"/>
    </row>
    <row r="290" spans="1:1" ht="15.75">
      <c r="A290" s="428"/>
    </row>
    <row r="291" spans="1:1" ht="15.75">
      <c r="A291" s="428"/>
    </row>
    <row r="292" spans="1:1" ht="15.75">
      <c r="A292" s="428"/>
    </row>
    <row r="293" spans="1:1" ht="15.75">
      <c r="A293" s="428"/>
    </row>
    <row r="294" spans="1:1" ht="15.75">
      <c r="A294" s="428"/>
    </row>
    <row r="295" spans="1:1" ht="15.75">
      <c r="A295" s="428"/>
    </row>
    <row r="296" spans="1:1" ht="15.75">
      <c r="A296" s="428"/>
    </row>
    <row r="297" spans="1:1" ht="15.75">
      <c r="A297" s="428"/>
    </row>
    <row r="298" spans="1:1" ht="15.75">
      <c r="A298" s="428"/>
    </row>
    <row r="299" spans="1:1" ht="15.75">
      <c r="A299" s="428"/>
    </row>
    <row r="300" spans="1:1" ht="15.75">
      <c r="A300" s="428"/>
    </row>
    <row r="301" spans="1:1" ht="15.75">
      <c r="A301" s="428"/>
    </row>
    <row r="302" spans="1:1" ht="15.75">
      <c r="A302" s="428"/>
    </row>
    <row r="303" spans="1:1" ht="15.75">
      <c r="A303" s="428"/>
    </row>
    <row r="304" spans="1:1" ht="15.75">
      <c r="A304" s="428"/>
    </row>
    <row r="305" spans="1:1" ht="15.75">
      <c r="A305" s="428"/>
    </row>
    <row r="306" spans="1:1" ht="15.75">
      <c r="A306" s="428"/>
    </row>
    <row r="307" spans="1:1" ht="15.75">
      <c r="A307" s="428"/>
    </row>
    <row r="308" spans="1:1" ht="15.75">
      <c r="A308" s="428"/>
    </row>
    <row r="309" spans="1:1" ht="15.75">
      <c r="A309" s="428"/>
    </row>
    <row r="310" spans="1:1" ht="15.75">
      <c r="A310" s="428"/>
    </row>
    <row r="311" spans="1:1" ht="15.75">
      <c r="A311" s="428"/>
    </row>
    <row r="312" spans="1:1" ht="15.75">
      <c r="A312" s="428"/>
    </row>
    <row r="313" spans="1:1" ht="15.75">
      <c r="A313" s="428"/>
    </row>
    <row r="314" spans="1:1" ht="15.75">
      <c r="A314" s="428"/>
    </row>
    <row r="315" spans="1:1" ht="15.75">
      <c r="A315" s="428"/>
    </row>
    <row r="316" spans="1:1" ht="15.75">
      <c r="A316" s="428"/>
    </row>
    <row r="317" spans="1:1" ht="15.75">
      <c r="A317" s="428"/>
    </row>
    <row r="318" spans="1:1" ht="15.75">
      <c r="A318" s="428"/>
    </row>
    <row r="319" spans="1:1" ht="15.75">
      <c r="A319" s="428"/>
    </row>
    <row r="320" spans="1:1" ht="15.75">
      <c r="A320" s="428"/>
    </row>
    <row r="321" spans="1:1" ht="15.75">
      <c r="A321" s="428"/>
    </row>
    <row r="322" spans="1:1" ht="15.75">
      <c r="A322" s="428"/>
    </row>
    <row r="323" spans="1:1" ht="15.75">
      <c r="A323" s="428"/>
    </row>
    <row r="324" spans="1:1" ht="15.75">
      <c r="A324" s="428"/>
    </row>
    <row r="325" spans="1:1" ht="15.75">
      <c r="A325" s="428"/>
    </row>
    <row r="326" spans="1:1" ht="15.75">
      <c r="A326" s="428"/>
    </row>
    <row r="327" spans="1:1" ht="15.75">
      <c r="A327" s="428"/>
    </row>
    <row r="328" spans="1:1" ht="15.75">
      <c r="A328" s="428"/>
    </row>
    <row r="329" spans="1:1" ht="15.75">
      <c r="A329" s="428"/>
    </row>
    <row r="330" spans="1:1" ht="15.75">
      <c r="A330" s="428"/>
    </row>
    <row r="331" spans="1:1" ht="15.75">
      <c r="A331" s="428"/>
    </row>
    <row r="332" spans="1:1" ht="15.75">
      <c r="A332" s="428"/>
    </row>
    <row r="333" spans="1:1" ht="15.75">
      <c r="A333" s="428"/>
    </row>
    <row r="334" spans="1:1" ht="15.75">
      <c r="A334" s="428"/>
    </row>
    <row r="335" spans="1:1" ht="15.75">
      <c r="A335" s="428"/>
    </row>
    <row r="336" spans="1:1" ht="15.75">
      <c r="A336" s="428"/>
    </row>
    <row r="337" spans="1:1" ht="15.75">
      <c r="A337" s="428"/>
    </row>
    <row r="338" spans="1:1" ht="15.75">
      <c r="A338" s="428"/>
    </row>
    <row r="339" spans="1:1" ht="15.75">
      <c r="A339" s="428"/>
    </row>
    <row r="340" spans="1:1" ht="15.75">
      <c r="A340" s="428"/>
    </row>
    <row r="341" spans="1:1" ht="15.75">
      <c r="A341" s="428"/>
    </row>
    <row r="342" spans="1:1" ht="15.75">
      <c r="A342" s="428"/>
    </row>
    <row r="343" spans="1:1" ht="15.75">
      <c r="A343" s="428"/>
    </row>
    <row r="344" spans="1:1" ht="15.75">
      <c r="A344" s="428"/>
    </row>
    <row r="345" spans="1:1" ht="15.75">
      <c r="A345" s="428"/>
    </row>
    <row r="346" spans="1:1" ht="15.75">
      <c r="A346" s="428"/>
    </row>
    <row r="347" spans="1:1" ht="15.75">
      <c r="A347" s="428"/>
    </row>
    <row r="348" spans="1:1" ht="15.75">
      <c r="A348" s="428"/>
    </row>
    <row r="349" spans="1:1" ht="15.75">
      <c r="A349" s="428"/>
    </row>
    <row r="350" spans="1:1" ht="15.75">
      <c r="A350" s="428"/>
    </row>
    <row r="351" spans="1:1" ht="15.75">
      <c r="A351" s="428"/>
    </row>
    <row r="352" spans="1:1" ht="15.75">
      <c r="A352" s="428"/>
    </row>
    <row r="353" spans="1:1" ht="15.75">
      <c r="A353" s="428"/>
    </row>
    <row r="354" spans="1:1" ht="15.75">
      <c r="A354" s="428"/>
    </row>
    <row r="355" spans="1:1" ht="15.75">
      <c r="A355" s="428"/>
    </row>
    <row r="356" spans="1:1" ht="15.75">
      <c r="A356" s="428"/>
    </row>
    <row r="357" spans="1:1" ht="15.75">
      <c r="A357" s="428"/>
    </row>
    <row r="358" spans="1:1" ht="15.75">
      <c r="A358" s="428"/>
    </row>
    <row r="359" spans="1:1" ht="15.75">
      <c r="A359" s="428"/>
    </row>
    <row r="360" spans="1:1" ht="15.75">
      <c r="A360" s="428"/>
    </row>
    <row r="361" spans="1:1" ht="15.75">
      <c r="A361" s="428"/>
    </row>
    <row r="362" spans="1:1" ht="15.75">
      <c r="A362" s="428"/>
    </row>
    <row r="363" spans="1:1" ht="15.75">
      <c r="A363" s="428"/>
    </row>
    <row r="364" spans="1:1" ht="15.75">
      <c r="A364" s="428"/>
    </row>
    <row r="365" spans="1:1" ht="15.75">
      <c r="A365" s="428"/>
    </row>
    <row r="366" spans="1:1" ht="15.75">
      <c r="A366" s="428"/>
    </row>
    <row r="367" spans="1:1" ht="15.75">
      <c r="A367" s="428"/>
    </row>
    <row r="368" spans="1:1" ht="15.75">
      <c r="A368" s="428"/>
    </row>
    <row r="369" spans="1:1" ht="15.75">
      <c r="A369" s="428"/>
    </row>
    <row r="370" spans="1:1" ht="15.75">
      <c r="A370" s="428"/>
    </row>
    <row r="371" spans="1:1" ht="15.75">
      <c r="A371" s="428"/>
    </row>
    <row r="372" spans="1:1" ht="15.75">
      <c r="A372" s="428"/>
    </row>
    <row r="373" spans="1:1" ht="15.75">
      <c r="A373" s="428"/>
    </row>
    <row r="374" spans="1:1" ht="15.75">
      <c r="A374" s="428"/>
    </row>
    <row r="375" spans="1:1" ht="15.75">
      <c r="A375" s="428"/>
    </row>
    <row r="376" spans="1:1" ht="15.75">
      <c r="A376" s="428"/>
    </row>
    <row r="377" spans="1:1" ht="15.75">
      <c r="A377" s="428"/>
    </row>
    <row r="378" spans="1:1" ht="15.75">
      <c r="A378" s="428"/>
    </row>
    <row r="379" spans="1:1" ht="15.75">
      <c r="A379" s="428"/>
    </row>
    <row r="380" spans="1:1" ht="15.75">
      <c r="A380" s="428"/>
    </row>
    <row r="381" spans="1:1" ht="15.75">
      <c r="A381" s="428"/>
    </row>
    <row r="382" spans="1:1" ht="15.75">
      <c r="A382" s="428"/>
    </row>
    <row r="383" spans="1:1" ht="15.75">
      <c r="A383" s="428"/>
    </row>
    <row r="384" spans="1:1" ht="15.75">
      <c r="A384" s="428"/>
    </row>
    <row r="385" spans="1:1" ht="15.75">
      <c r="A385" s="428"/>
    </row>
    <row r="386" spans="1:1" ht="15.75">
      <c r="A386" s="428"/>
    </row>
    <row r="387" spans="1:1" ht="15.75">
      <c r="A387" s="428"/>
    </row>
    <row r="388" spans="1:1" ht="15.75">
      <c r="A388" s="428"/>
    </row>
    <row r="389" spans="1:1" ht="15.75">
      <c r="A389" s="428"/>
    </row>
    <row r="390" spans="1:1" ht="15.75">
      <c r="A390" s="428"/>
    </row>
    <row r="391" spans="1:1" ht="15.75">
      <c r="A391" s="428"/>
    </row>
    <row r="392" spans="1:1" ht="15.75">
      <c r="A392" s="428"/>
    </row>
    <row r="393" spans="1:1" ht="15.75">
      <c r="A393" s="428"/>
    </row>
    <row r="394" spans="1:1" ht="15.75">
      <c r="A394" s="428"/>
    </row>
    <row r="395" spans="1:1" ht="15.75">
      <c r="A395" s="428"/>
    </row>
    <row r="396" spans="1:1" ht="15.75">
      <c r="A396" s="428"/>
    </row>
    <row r="397" spans="1:1" ht="15.75">
      <c r="A397" s="428"/>
    </row>
    <row r="398" spans="1:1" ht="15.75">
      <c r="A398" s="428"/>
    </row>
    <row r="399" spans="1:1" ht="15.75">
      <c r="A399" s="428"/>
    </row>
    <row r="400" spans="1:1" ht="15.75">
      <c r="A400" s="428"/>
    </row>
    <row r="401" spans="1:1" ht="15.75">
      <c r="A401" s="428"/>
    </row>
    <row r="402" spans="1:1" ht="15.75">
      <c r="A402" s="428"/>
    </row>
    <row r="403" spans="1:1" ht="15.75">
      <c r="A403" s="428"/>
    </row>
    <row r="404" spans="1:1" ht="15.75">
      <c r="A404" s="428"/>
    </row>
    <row r="405" spans="1:1" ht="15.75">
      <c r="A405" s="428"/>
    </row>
    <row r="406" spans="1:1" ht="15.75">
      <c r="A406" s="428"/>
    </row>
    <row r="407" spans="1:1" ht="15.75">
      <c r="A407" s="428"/>
    </row>
    <row r="408" spans="1:1" ht="15.75">
      <c r="A408" s="428"/>
    </row>
    <row r="409" spans="1:1" ht="15.75">
      <c r="A409" s="428"/>
    </row>
    <row r="410" spans="1:1" ht="15.75">
      <c r="A410" s="428"/>
    </row>
    <row r="411" spans="1:1" ht="15.75">
      <c r="A411" s="428"/>
    </row>
    <row r="412" spans="1:1" ht="15.75">
      <c r="A412" s="428"/>
    </row>
    <row r="413" spans="1:1" ht="15.75">
      <c r="A413" s="428"/>
    </row>
    <row r="414" spans="1:1" ht="15.75">
      <c r="A414" s="428"/>
    </row>
    <row r="415" spans="1:1" ht="15.75">
      <c r="A415" s="428"/>
    </row>
    <row r="416" spans="1:1" ht="15.75">
      <c r="A416" s="428"/>
    </row>
    <row r="417" spans="1:1" ht="15.75">
      <c r="A417" s="428"/>
    </row>
    <row r="418" spans="1:1" ht="15.75">
      <c r="A418" s="428"/>
    </row>
    <row r="419" spans="1:1" ht="15.75">
      <c r="A419" s="428"/>
    </row>
    <row r="420" spans="1:1" ht="15.75">
      <c r="A420" s="428"/>
    </row>
    <row r="421" spans="1:1" ht="15.75">
      <c r="A421" s="428"/>
    </row>
    <row r="422" spans="1:1" ht="15.75">
      <c r="A422" s="428"/>
    </row>
    <row r="423" spans="1:1" ht="15.75">
      <c r="A423" s="428"/>
    </row>
    <row r="424" spans="1:1" ht="15.75">
      <c r="A424" s="428"/>
    </row>
    <row r="425" spans="1:1" ht="15.75">
      <c r="A425" s="428"/>
    </row>
    <row r="426" spans="1:1" ht="15.75">
      <c r="A426" s="428"/>
    </row>
    <row r="427" spans="1:1" ht="15.75">
      <c r="A427" s="428"/>
    </row>
    <row r="428" spans="1:1" ht="15.75">
      <c r="A428" s="428"/>
    </row>
    <row r="429" spans="1:1" ht="15.75">
      <c r="A429" s="428"/>
    </row>
    <row r="430" spans="1:1" ht="15.75">
      <c r="A430" s="428"/>
    </row>
    <row r="431" spans="1:1" ht="15.75">
      <c r="A431" s="428"/>
    </row>
    <row r="432" spans="1:1" ht="15.75">
      <c r="A432" s="428"/>
    </row>
    <row r="433" spans="1:1" ht="15.75">
      <c r="A433" s="428"/>
    </row>
    <row r="434" spans="1:1" ht="15.75">
      <c r="A434" s="428"/>
    </row>
    <row r="435" spans="1:1" ht="15.75">
      <c r="A435" s="428"/>
    </row>
    <row r="436" spans="1:1" ht="15.75">
      <c r="A436" s="428"/>
    </row>
    <row r="437" spans="1:1" ht="15.75">
      <c r="A437" s="428"/>
    </row>
    <row r="438" spans="1:1" ht="15.75">
      <c r="A438" s="428"/>
    </row>
    <row r="439" spans="1:1" ht="15.75">
      <c r="A439" s="428"/>
    </row>
    <row r="440" spans="1:1" ht="15.75">
      <c r="A440" s="428"/>
    </row>
    <row r="441" spans="1:1" ht="15.75">
      <c r="A441" s="428"/>
    </row>
    <row r="442" spans="1:1" ht="15.75">
      <c r="A442" s="428"/>
    </row>
    <row r="443" spans="1:1" ht="15.75">
      <c r="A443" s="428"/>
    </row>
    <row r="444" spans="1:1" ht="15.75">
      <c r="A444" s="428"/>
    </row>
    <row r="445" spans="1:1" ht="15.75">
      <c r="A445" s="428"/>
    </row>
    <row r="446" spans="1:1" ht="15.75">
      <c r="A446" s="428"/>
    </row>
    <row r="447" spans="1:1" ht="15.75">
      <c r="A447" s="428"/>
    </row>
    <row r="448" spans="1:1" ht="15.75">
      <c r="A448" s="428"/>
    </row>
    <row r="449" spans="1:1" ht="15.75">
      <c r="A449" s="428"/>
    </row>
    <row r="450" spans="1:1" ht="15.75">
      <c r="A450" s="428"/>
    </row>
    <row r="451" spans="1:1" ht="15.75">
      <c r="A451" s="428"/>
    </row>
    <row r="452" spans="1:1" ht="15.75">
      <c r="A452" s="428"/>
    </row>
    <row r="453" spans="1:1" ht="15.75">
      <c r="A453" s="428"/>
    </row>
    <row r="454" spans="1:1" ht="15.75">
      <c r="A454" s="428"/>
    </row>
    <row r="455" spans="1:1" ht="15.75">
      <c r="A455" s="428"/>
    </row>
    <row r="456" spans="1:1" ht="15.75">
      <c r="A456" s="428"/>
    </row>
    <row r="457" spans="1:1" ht="15.75">
      <c r="A457" s="428"/>
    </row>
    <row r="458" spans="1:1" ht="15.75">
      <c r="A458" s="428"/>
    </row>
    <row r="459" spans="1:1" ht="15.75">
      <c r="A459" s="428"/>
    </row>
    <row r="460" spans="1:1" ht="15.75">
      <c r="A460" s="428"/>
    </row>
    <row r="461" spans="1:1" ht="15.75">
      <c r="A461" s="428"/>
    </row>
    <row r="462" spans="1:1" ht="15.75">
      <c r="A462" s="428"/>
    </row>
    <row r="463" spans="1:1" ht="15.75">
      <c r="A463" s="428"/>
    </row>
    <row r="464" spans="1:1" ht="15.75">
      <c r="A464" s="428"/>
    </row>
    <row r="465" spans="1:1" ht="15.75">
      <c r="A465" s="428"/>
    </row>
    <row r="466" spans="1:1" ht="15.75">
      <c r="A466" s="428"/>
    </row>
    <row r="467" spans="1:1" ht="15.75">
      <c r="A467" s="428"/>
    </row>
    <row r="468" spans="1:1" ht="15.75">
      <c r="A468" s="428"/>
    </row>
    <row r="469" spans="1:1" ht="15.75">
      <c r="A469" s="428"/>
    </row>
    <row r="470" spans="1:1" ht="15.75">
      <c r="A470" s="428"/>
    </row>
    <row r="471" spans="1:1" ht="15.75">
      <c r="A471" s="428"/>
    </row>
    <row r="472" spans="1:1" ht="15.75">
      <c r="A472" s="428"/>
    </row>
    <row r="473" spans="1:1" ht="15.75">
      <c r="A473" s="428"/>
    </row>
    <row r="474" spans="1:1" ht="15.75">
      <c r="A474" s="428"/>
    </row>
    <row r="475" spans="1:1" ht="15.75">
      <c r="A475" s="428"/>
    </row>
    <row r="476" spans="1:1" ht="15.75">
      <c r="A476" s="428"/>
    </row>
    <row r="477" spans="1:1" ht="15.75">
      <c r="A477" s="428"/>
    </row>
    <row r="478" spans="1:1" ht="15.75">
      <c r="A478" s="428"/>
    </row>
    <row r="479" spans="1:1" ht="15.75">
      <c r="A479" s="428"/>
    </row>
    <row r="480" spans="1:1" ht="15.75">
      <c r="A480" s="428"/>
    </row>
    <row r="481" spans="1:1" ht="15.75">
      <c r="A481" s="428"/>
    </row>
    <row r="482" spans="1:1" ht="15.75">
      <c r="A482" s="428"/>
    </row>
    <row r="483" spans="1:1" ht="15.75">
      <c r="A483" s="428"/>
    </row>
    <row r="484" spans="1:1" ht="15.75">
      <c r="A484" s="428"/>
    </row>
    <row r="485" spans="1:1" ht="15.75">
      <c r="A485" s="428"/>
    </row>
    <row r="486" spans="1:1" ht="15.75">
      <c r="A486" s="428"/>
    </row>
    <row r="487" spans="1:1" ht="15.75">
      <c r="A487" s="428"/>
    </row>
    <row r="488" spans="1:1" ht="15.75">
      <c r="A488" s="428"/>
    </row>
    <row r="489" spans="1:1" ht="15.75">
      <c r="A489" s="428"/>
    </row>
    <row r="490" spans="1:1" ht="15.75">
      <c r="A490" s="428"/>
    </row>
    <row r="491" spans="1:1" ht="15.75">
      <c r="A491" s="428"/>
    </row>
    <row r="492" spans="1:1" ht="15.75">
      <c r="A492" s="428"/>
    </row>
    <row r="493" spans="1:1" ht="15.75">
      <c r="A493" s="428"/>
    </row>
    <row r="494" spans="1:1" ht="15.75">
      <c r="A494" s="428"/>
    </row>
    <row r="495" spans="1:1" ht="15.75">
      <c r="A495" s="428"/>
    </row>
    <row r="496" spans="1:1" ht="15.75">
      <c r="A496" s="428"/>
    </row>
    <row r="497" spans="1:1" ht="15.75">
      <c r="A497" s="428"/>
    </row>
    <row r="498" spans="1:1" ht="15.75">
      <c r="A498" s="428"/>
    </row>
    <row r="499" spans="1:1" ht="15.75">
      <c r="A499" s="428"/>
    </row>
    <row r="500" spans="1:1" ht="15.75">
      <c r="A500" s="428"/>
    </row>
    <row r="501" spans="1:1" ht="15.75">
      <c r="A501" s="428"/>
    </row>
    <row r="502" spans="1:1" ht="15.75">
      <c r="A502" s="428"/>
    </row>
    <row r="503" spans="1:1" ht="15.75">
      <c r="A503" s="428"/>
    </row>
    <row r="504" spans="1:1" ht="15.75">
      <c r="A504" s="428"/>
    </row>
    <row r="505" spans="1:1" ht="15.75">
      <c r="A505" s="428"/>
    </row>
    <row r="506" spans="1:1" ht="15.75">
      <c r="A506" s="428"/>
    </row>
    <row r="507" spans="1:1" ht="15.75">
      <c r="A507" s="428"/>
    </row>
    <row r="508" spans="1:1" ht="15.75">
      <c r="A508" s="428"/>
    </row>
    <row r="509" spans="1:1" ht="15.75">
      <c r="A509" s="428"/>
    </row>
    <row r="510" spans="1:1" ht="15.75">
      <c r="A510" s="428"/>
    </row>
    <row r="511" spans="1:1" ht="15.75">
      <c r="A511" s="428"/>
    </row>
    <row r="512" spans="1:1" ht="15.75">
      <c r="A512" s="428"/>
    </row>
    <row r="513" spans="1:1" ht="15.75">
      <c r="A513" s="428"/>
    </row>
    <row r="514" spans="1:1" ht="15.75">
      <c r="A514" s="428"/>
    </row>
    <row r="515" spans="1:1" ht="15.75">
      <c r="A515" s="428"/>
    </row>
    <row r="516" spans="1:1" ht="15.75">
      <c r="A516" s="428"/>
    </row>
    <row r="517" spans="1:1" ht="15.75">
      <c r="A517" s="428"/>
    </row>
    <row r="518" spans="1:1" ht="15.75">
      <c r="A518" s="428"/>
    </row>
    <row r="519" spans="1:1" ht="15.75">
      <c r="A519" s="428"/>
    </row>
    <row r="520" spans="1:1" ht="15.75">
      <c r="A520" s="428"/>
    </row>
    <row r="521" spans="1:1" ht="15.75">
      <c r="A521" s="428"/>
    </row>
    <row r="522" spans="1:1" ht="15.75">
      <c r="A522" s="428"/>
    </row>
    <row r="523" spans="1:1" ht="15.75">
      <c r="A523" s="428"/>
    </row>
    <row r="524" spans="1:1" ht="15.75">
      <c r="A524" s="428"/>
    </row>
    <row r="525" spans="1:1" ht="15.75">
      <c r="A525" s="428"/>
    </row>
    <row r="526" spans="1:1" ht="15.75">
      <c r="A526" s="428"/>
    </row>
    <row r="527" spans="1:1" ht="15.75">
      <c r="A527" s="428"/>
    </row>
    <row r="528" spans="1:1" ht="15.75">
      <c r="A528" s="428"/>
    </row>
    <row r="529" spans="1:1" ht="15.75">
      <c r="A529" s="428"/>
    </row>
    <row r="530" spans="1:1" ht="15.75">
      <c r="A530" s="428"/>
    </row>
    <row r="531" spans="1:1" ht="15.75">
      <c r="A531" s="428"/>
    </row>
    <row r="532" spans="1:1" ht="15.75">
      <c r="A532" s="428"/>
    </row>
    <row r="533" spans="1:1" ht="15.75">
      <c r="A533" s="428"/>
    </row>
    <row r="534" spans="1:1" ht="15.75">
      <c r="A534" s="428"/>
    </row>
    <row r="535" spans="1:1" ht="15.75">
      <c r="A535" s="428"/>
    </row>
    <row r="536" spans="1:1" ht="15.75">
      <c r="A536" s="428"/>
    </row>
    <row r="537" spans="1:1" ht="15.75">
      <c r="A537" s="428"/>
    </row>
    <row r="538" spans="1:1" ht="15.75">
      <c r="A538" s="428"/>
    </row>
    <row r="539" spans="1:1" ht="15.75">
      <c r="A539" s="428"/>
    </row>
    <row r="540" spans="1:1" ht="15.75">
      <c r="A540" s="428"/>
    </row>
    <row r="541" spans="1:1" ht="15.75">
      <c r="A541" s="428"/>
    </row>
    <row r="542" spans="1:1" ht="15.75">
      <c r="A542" s="428"/>
    </row>
    <row r="543" spans="1:1" ht="15.75">
      <c r="A543" s="428"/>
    </row>
    <row r="544" spans="1:1" ht="15.75">
      <c r="A544" s="428"/>
    </row>
    <row r="545" spans="1:1" ht="15.75">
      <c r="A545" s="428"/>
    </row>
    <row r="546" spans="1:1" ht="15.75">
      <c r="A546" s="428"/>
    </row>
    <row r="547" spans="1:1" ht="15.75">
      <c r="A547" s="428"/>
    </row>
    <row r="548" spans="1:1" ht="15.75">
      <c r="A548" s="428"/>
    </row>
    <row r="549" spans="1:1" ht="15.75">
      <c r="A549" s="428"/>
    </row>
    <row r="550" spans="1:1" ht="15.75">
      <c r="A550" s="428"/>
    </row>
    <row r="551" spans="1:1" ht="15.75">
      <c r="A551" s="428"/>
    </row>
    <row r="552" spans="1:1" ht="15.75">
      <c r="A552" s="428"/>
    </row>
    <row r="553" spans="1:1" ht="15.75">
      <c r="A553" s="428"/>
    </row>
    <row r="554" spans="1:1" ht="15.75">
      <c r="A554" s="428"/>
    </row>
    <row r="555" spans="1:1" ht="15.75">
      <c r="A555" s="428"/>
    </row>
    <row r="556" spans="1:1" ht="15.75">
      <c r="A556" s="428"/>
    </row>
    <row r="557" spans="1:1" ht="15.75">
      <c r="A557" s="428"/>
    </row>
    <row r="558" spans="1:1" ht="15.75">
      <c r="A558" s="428"/>
    </row>
    <row r="559" spans="1:1" ht="15.75">
      <c r="A559" s="428"/>
    </row>
    <row r="560" spans="1:1" ht="15.75">
      <c r="A560" s="428"/>
    </row>
    <row r="561" spans="1:1" ht="15.75">
      <c r="A561" s="428"/>
    </row>
    <row r="562" spans="1:1" ht="15.75">
      <c r="A562" s="428"/>
    </row>
    <row r="563" spans="1:1" ht="15.75">
      <c r="A563" s="428"/>
    </row>
    <row r="564" spans="1:1" ht="15.75">
      <c r="A564" s="428"/>
    </row>
    <row r="565" spans="1:1" ht="15.75">
      <c r="A565" s="428"/>
    </row>
    <row r="566" spans="1:1" ht="15.75">
      <c r="A566" s="428"/>
    </row>
    <row r="567" spans="1:1" ht="15.75">
      <c r="A567" s="428"/>
    </row>
    <row r="568" spans="1:1" ht="15.75">
      <c r="A568" s="428"/>
    </row>
    <row r="569" spans="1:1" ht="15.75">
      <c r="A569" s="428"/>
    </row>
    <row r="570" spans="1:1" ht="15.75">
      <c r="A570" s="428"/>
    </row>
    <row r="571" spans="1:1" ht="15.75">
      <c r="A571" s="428"/>
    </row>
    <row r="572" spans="1:1" ht="15.75">
      <c r="A572" s="428"/>
    </row>
    <row r="573" spans="1:1" ht="15.75">
      <c r="A573" s="428"/>
    </row>
    <row r="574" spans="1:1" ht="15.75">
      <c r="A574" s="428"/>
    </row>
    <row r="575" spans="1:1" ht="15.75">
      <c r="A575" s="428"/>
    </row>
    <row r="576" spans="1:1" ht="15.75">
      <c r="A576" s="428"/>
    </row>
    <row r="577" spans="1:1" ht="15.75">
      <c r="A577" s="428"/>
    </row>
    <row r="578" spans="1:1" ht="15.75">
      <c r="A578" s="428"/>
    </row>
    <row r="579" spans="1:1" ht="15.75">
      <c r="A579" s="428"/>
    </row>
    <row r="580" spans="1:1" ht="15.75">
      <c r="A580" s="428"/>
    </row>
    <row r="581" spans="1:1" ht="15.75">
      <c r="A581" s="428"/>
    </row>
    <row r="582" spans="1:1" ht="15.75">
      <c r="A582" s="428"/>
    </row>
    <row r="583" spans="1:1" ht="15.75">
      <c r="A583" s="428"/>
    </row>
    <row r="584" spans="1:1" ht="15.75">
      <c r="A584" s="428"/>
    </row>
    <row r="585" spans="1:1" ht="15.75">
      <c r="A585" s="428"/>
    </row>
    <row r="586" spans="1:1" ht="15.75">
      <c r="A586" s="428"/>
    </row>
    <row r="587" spans="1:1" ht="15.75">
      <c r="A587" s="428"/>
    </row>
    <row r="588" spans="1:1" ht="15.75">
      <c r="A588" s="428"/>
    </row>
    <row r="589" spans="1:1" ht="15.75">
      <c r="A589" s="428"/>
    </row>
    <row r="590" spans="1:1" ht="15.75">
      <c r="A590" s="428"/>
    </row>
    <row r="591" spans="1:1" ht="15.75">
      <c r="A591" s="428"/>
    </row>
    <row r="592" spans="1:1" ht="15.75">
      <c r="A592" s="428"/>
    </row>
    <row r="593" spans="1:1" ht="15.75">
      <c r="A593" s="428"/>
    </row>
    <row r="594" spans="1:1" ht="15.75">
      <c r="A594" s="428"/>
    </row>
    <row r="595" spans="1:1" ht="15.75">
      <c r="A595" s="428"/>
    </row>
    <row r="596" spans="1:1" ht="15.75">
      <c r="A596" s="428"/>
    </row>
    <row r="597" spans="1:1" ht="15.75">
      <c r="A597" s="428"/>
    </row>
    <row r="598" spans="1:1" ht="15.75">
      <c r="A598" s="428"/>
    </row>
    <row r="599" spans="1:1" ht="15.75">
      <c r="A599" s="428"/>
    </row>
    <row r="600" spans="1:1" ht="15.75">
      <c r="A600" s="428"/>
    </row>
    <row r="601" spans="1:1" ht="15.75">
      <c r="A601" s="428"/>
    </row>
    <row r="602" spans="1:1" ht="15.75">
      <c r="A602" s="428"/>
    </row>
    <row r="603" spans="1:1" ht="15.75">
      <c r="A603" s="428"/>
    </row>
    <row r="604" spans="1:1" ht="15.75">
      <c r="A604" s="428"/>
    </row>
    <row r="605" spans="1:1" ht="15.75">
      <c r="A605" s="428"/>
    </row>
    <row r="606" spans="1:1" ht="15.75">
      <c r="A606" s="428"/>
    </row>
    <row r="607" spans="1:1" ht="15.75">
      <c r="A607" s="428"/>
    </row>
    <row r="608" spans="1:1" ht="15.75">
      <c r="A608" s="428"/>
    </row>
    <row r="609" spans="1:1" ht="15.75">
      <c r="A609" s="428"/>
    </row>
    <row r="610" spans="1:1" ht="15.75">
      <c r="A610" s="428"/>
    </row>
    <row r="611" spans="1:1" ht="15.75">
      <c r="A611" s="428"/>
    </row>
    <row r="612" spans="1:1" ht="15.75">
      <c r="A612" s="428"/>
    </row>
    <row r="613" spans="1:1" ht="15.75">
      <c r="A613" s="428"/>
    </row>
    <row r="614" spans="1:1" ht="15.75">
      <c r="A614" s="428"/>
    </row>
    <row r="615" spans="1:1" ht="15.75">
      <c r="A615" s="428"/>
    </row>
    <row r="616" spans="1:1" ht="15.75">
      <c r="A616" s="428"/>
    </row>
    <row r="617" spans="1:1" ht="15.75">
      <c r="A617" s="428"/>
    </row>
    <row r="618" spans="1:1" ht="15.75">
      <c r="A618" s="428"/>
    </row>
    <row r="619" spans="1:1" ht="15.75">
      <c r="A619" s="428"/>
    </row>
    <row r="620" spans="1:1" ht="15.75">
      <c r="A620" s="428"/>
    </row>
    <row r="621" spans="1:1" ht="15.75">
      <c r="A621" s="428"/>
    </row>
    <row r="622" spans="1:1" ht="15.75">
      <c r="A622" s="428"/>
    </row>
    <row r="623" spans="1:1" ht="15.75">
      <c r="A623" s="428"/>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0"/>
  <sheetViews>
    <sheetView zoomScale="75" workbookViewId="0">
      <selection activeCell="F57" sqref="F57"/>
    </sheetView>
  </sheetViews>
  <sheetFormatPr defaultColWidth="17.7109375" defaultRowHeight="12.75"/>
  <cols>
    <col min="1" max="1" width="17.5703125" style="1159" customWidth="1"/>
    <col min="2" max="2" width="16.42578125" style="1094" customWidth="1"/>
    <col min="3" max="7" width="11.140625" style="1094" customWidth="1"/>
    <col min="8" max="13" width="11.85546875" style="1094" customWidth="1"/>
    <col min="14" max="17" width="11.28515625" style="1094" customWidth="1"/>
    <col min="18" max="19" width="15.140625" style="1094" customWidth="1"/>
    <col min="20" max="20" width="4" style="1094" customWidth="1"/>
    <col min="21" max="256" width="17.7109375" style="1094"/>
    <col min="257" max="257" width="17.5703125" style="1094" customWidth="1"/>
    <col min="258" max="258" width="16.42578125" style="1094" customWidth="1"/>
    <col min="259" max="263" width="11.140625" style="1094" customWidth="1"/>
    <col min="264" max="269" width="11.85546875" style="1094" customWidth="1"/>
    <col min="270" max="273" width="11.28515625" style="1094" customWidth="1"/>
    <col min="274" max="275" width="15.140625" style="1094" customWidth="1"/>
    <col min="276" max="276" width="4" style="1094" customWidth="1"/>
    <col min="277" max="512" width="17.7109375" style="1094"/>
    <col min="513" max="513" width="17.5703125" style="1094" customWidth="1"/>
    <col min="514" max="514" width="16.42578125" style="1094" customWidth="1"/>
    <col min="515" max="519" width="11.140625" style="1094" customWidth="1"/>
    <col min="520" max="525" width="11.85546875" style="1094" customWidth="1"/>
    <col min="526" max="529" width="11.28515625" style="1094" customWidth="1"/>
    <col min="530" max="531" width="15.140625" style="1094" customWidth="1"/>
    <col min="532" max="532" width="4" style="1094" customWidth="1"/>
    <col min="533" max="768" width="17.7109375" style="1094"/>
    <col min="769" max="769" width="17.5703125" style="1094" customWidth="1"/>
    <col min="770" max="770" width="16.42578125" style="1094" customWidth="1"/>
    <col min="771" max="775" width="11.140625" style="1094" customWidth="1"/>
    <col min="776" max="781" width="11.85546875" style="1094" customWidth="1"/>
    <col min="782" max="785" width="11.28515625" style="1094" customWidth="1"/>
    <col min="786" max="787" width="15.140625" style="1094" customWidth="1"/>
    <col min="788" max="788" width="4" style="1094" customWidth="1"/>
    <col min="789" max="1024" width="17.7109375" style="1094"/>
    <col min="1025" max="1025" width="17.5703125" style="1094" customWidth="1"/>
    <col min="1026" max="1026" width="16.42578125" style="1094" customWidth="1"/>
    <col min="1027" max="1031" width="11.140625" style="1094" customWidth="1"/>
    <col min="1032" max="1037" width="11.85546875" style="1094" customWidth="1"/>
    <col min="1038" max="1041" width="11.28515625" style="1094" customWidth="1"/>
    <col min="1042" max="1043" width="15.140625" style="1094" customWidth="1"/>
    <col min="1044" max="1044" width="4" style="1094" customWidth="1"/>
    <col min="1045" max="1280" width="17.7109375" style="1094"/>
    <col min="1281" max="1281" width="17.5703125" style="1094" customWidth="1"/>
    <col min="1282" max="1282" width="16.42578125" style="1094" customWidth="1"/>
    <col min="1283" max="1287" width="11.140625" style="1094" customWidth="1"/>
    <col min="1288" max="1293" width="11.85546875" style="1094" customWidth="1"/>
    <col min="1294" max="1297" width="11.28515625" style="1094" customWidth="1"/>
    <col min="1298" max="1299" width="15.140625" style="1094" customWidth="1"/>
    <col min="1300" max="1300" width="4" style="1094" customWidth="1"/>
    <col min="1301" max="1536" width="17.7109375" style="1094"/>
    <col min="1537" max="1537" width="17.5703125" style="1094" customWidth="1"/>
    <col min="1538" max="1538" width="16.42578125" style="1094" customWidth="1"/>
    <col min="1539" max="1543" width="11.140625" style="1094" customWidth="1"/>
    <col min="1544" max="1549" width="11.85546875" style="1094" customWidth="1"/>
    <col min="1550" max="1553" width="11.28515625" style="1094" customWidth="1"/>
    <col min="1554" max="1555" width="15.140625" style="1094" customWidth="1"/>
    <col min="1556" max="1556" width="4" style="1094" customWidth="1"/>
    <col min="1557" max="1792" width="17.7109375" style="1094"/>
    <col min="1793" max="1793" width="17.5703125" style="1094" customWidth="1"/>
    <col min="1794" max="1794" width="16.42578125" style="1094" customWidth="1"/>
    <col min="1795" max="1799" width="11.140625" style="1094" customWidth="1"/>
    <col min="1800" max="1805" width="11.85546875" style="1094" customWidth="1"/>
    <col min="1806" max="1809" width="11.28515625" style="1094" customWidth="1"/>
    <col min="1810" max="1811" width="15.140625" style="1094" customWidth="1"/>
    <col min="1812" max="1812" width="4" style="1094" customWidth="1"/>
    <col min="1813" max="2048" width="17.7109375" style="1094"/>
    <col min="2049" max="2049" width="17.5703125" style="1094" customWidth="1"/>
    <col min="2050" max="2050" width="16.42578125" style="1094" customWidth="1"/>
    <col min="2051" max="2055" width="11.140625" style="1094" customWidth="1"/>
    <col min="2056" max="2061" width="11.85546875" style="1094" customWidth="1"/>
    <col min="2062" max="2065" width="11.28515625" style="1094" customWidth="1"/>
    <col min="2066" max="2067" width="15.140625" style="1094" customWidth="1"/>
    <col min="2068" max="2068" width="4" style="1094" customWidth="1"/>
    <col min="2069" max="2304" width="17.7109375" style="1094"/>
    <col min="2305" max="2305" width="17.5703125" style="1094" customWidth="1"/>
    <col min="2306" max="2306" width="16.42578125" style="1094" customWidth="1"/>
    <col min="2307" max="2311" width="11.140625" style="1094" customWidth="1"/>
    <col min="2312" max="2317" width="11.85546875" style="1094" customWidth="1"/>
    <col min="2318" max="2321" width="11.28515625" style="1094" customWidth="1"/>
    <col min="2322" max="2323" width="15.140625" style="1094" customWidth="1"/>
    <col min="2324" max="2324" width="4" style="1094" customWidth="1"/>
    <col min="2325" max="2560" width="17.7109375" style="1094"/>
    <col min="2561" max="2561" width="17.5703125" style="1094" customWidth="1"/>
    <col min="2562" max="2562" width="16.42578125" style="1094" customWidth="1"/>
    <col min="2563" max="2567" width="11.140625" style="1094" customWidth="1"/>
    <col min="2568" max="2573" width="11.85546875" style="1094" customWidth="1"/>
    <col min="2574" max="2577" width="11.28515625" style="1094" customWidth="1"/>
    <col min="2578" max="2579" width="15.140625" style="1094" customWidth="1"/>
    <col min="2580" max="2580" width="4" style="1094" customWidth="1"/>
    <col min="2581" max="2816" width="17.7109375" style="1094"/>
    <col min="2817" max="2817" width="17.5703125" style="1094" customWidth="1"/>
    <col min="2818" max="2818" width="16.42578125" style="1094" customWidth="1"/>
    <col min="2819" max="2823" width="11.140625" style="1094" customWidth="1"/>
    <col min="2824" max="2829" width="11.85546875" style="1094" customWidth="1"/>
    <col min="2830" max="2833" width="11.28515625" style="1094" customWidth="1"/>
    <col min="2834" max="2835" width="15.140625" style="1094" customWidth="1"/>
    <col min="2836" max="2836" width="4" style="1094" customWidth="1"/>
    <col min="2837" max="3072" width="17.7109375" style="1094"/>
    <col min="3073" max="3073" width="17.5703125" style="1094" customWidth="1"/>
    <col min="3074" max="3074" width="16.42578125" style="1094" customWidth="1"/>
    <col min="3075" max="3079" width="11.140625" style="1094" customWidth="1"/>
    <col min="3080" max="3085" width="11.85546875" style="1094" customWidth="1"/>
    <col min="3086" max="3089" width="11.28515625" style="1094" customWidth="1"/>
    <col min="3090" max="3091" width="15.140625" style="1094" customWidth="1"/>
    <col min="3092" max="3092" width="4" style="1094" customWidth="1"/>
    <col min="3093" max="3328" width="17.7109375" style="1094"/>
    <col min="3329" max="3329" width="17.5703125" style="1094" customWidth="1"/>
    <col min="3330" max="3330" width="16.42578125" style="1094" customWidth="1"/>
    <col min="3331" max="3335" width="11.140625" style="1094" customWidth="1"/>
    <col min="3336" max="3341" width="11.85546875" style="1094" customWidth="1"/>
    <col min="3342" max="3345" width="11.28515625" style="1094" customWidth="1"/>
    <col min="3346" max="3347" width="15.140625" style="1094" customWidth="1"/>
    <col min="3348" max="3348" width="4" style="1094" customWidth="1"/>
    <col min="3349" max="3584" width="17.7109375" style="1094"/>
    <col min="3585" max="3585" width="17.5703125" style="1094" customWidth="1"/>
    <col min="3586" max="3586" width="16.42578125" style="1094" customWidth="1"/>
    <col min="3587" max="3591" width="11.140625" style="1094" customWidth="1"/>
    <col min="3592" max="3597" width="11.85546875" style="1094" customWidth="1"/>
    <col min="3598" max="3601" width="11.28515625" style="1094" customWidth="1"/>
    <col min="3602" max="3603" width="15.140625" style="1094" customWidth="1"/>
    <col min="3604" max="3604" width="4" style="1094" customWidth="1"/>
    <col min="3605" max="3840" width="17.7109375" style="1094"/>
    <col min="3841" max="3841" width="17.5703125" style="1094" customWidth="1"/>
    <col min="3842" max="3842" width="16.42578125" style="1094" customWidth="1"/>
    <col min="3843" max="3847" width="11.140625" style="1094" customWidth="1"/>
    <col min="3848" max="3853" width="11.85546875" style="1094" customWidth="1"/>
    <col min="3854" max="3857" width="11.28515625" style="1094" customWidth="1"/>
    <col min="3858" max="3859" width="15.140625" style="1094" customWidth="1"/>
    <col min="3860" max="3860" width="4" style="1094" customWidth="1"/>
    <col min="3861" max="4096" width="17.7109375" style="1094"/>
    <col min="4097" max="4097" width="17.5703125" style="1094" customWidth="1"/>
    <col min="4098" max="4098" width="16.42578125" style="1094" customWidth="1"/>
    <col min="4099" max="4103" width="11.140625" style="1094" customWidth="1"/>
    <col min="4104" max="4109" width="11.85546875" style="1094" customWidth="1"/>
    <col min="4110" max="4113" width="11.28515625" style="1094" customWidth="1"/>
    <col min="4114" max="4115" width="15.140625" style="1094" customWidth="1"/>
    <col min="4116" max="4116" width="4" style="1094" customWidth="1"/>
    <col min="4117" max="4352" width="17.7109375" style="1094"/>
    <col min="4353" max="4353" width="17.5703125" style="1094" customWidth="1"/>
    <col min="4354" max="4354" width="16.42578125" style="1094" customWidth="1"/>
    <col min="4355" max="4359" width="11.140625" style="1094" customWidth="1"/>
    <col min="4360" max="4365" width="11.85546875" style="1094" customWidth="1"/>
    <col min="4366" max="4369" width="11.28515625" style="1094" customWidth="1"/>
    <col min="4370" max="4371" width="15.140625" style="1094" customWidth="1"/>
    <col min="4372" max="4372" width="4" style="1094" customWidth="1"/>
    <col min="4373" max="4608" width="17.7109375" style="1094"/>
    <col min="4609" max="4609" width="17.5703125" style="1094" customWidth="1"/>
    <col min="4610" max="4610" width="16.42578125" style="1094" customWidth="1"/>
    <col min="4611" max="4615" width="11.140625" style="1094" customWidth="1"/>
    <col min="4616" max="4621" width="11.85546875" style="1094" customWidth="1"/>
    <col min="4622" max="4625" width="11.28515625" style="1094" customWidth="1"/>
    <col min="4626" max="4627" width="15.140625" style="1094" customWidth="1"/>
    <col min="4628" max="4628" width="4" style="1094" customWidth="1"/>
    <col min="4629" max="4864" width="17.7109375" style="1094"/>
    <col min="4865" max="4865" width="17.5703125" style="1094" customWidth="1"/>
    <col min="4866" max="4866" width="16.42578125" style="1094" customWidth="1"/>
    <col min="4867" max="4871" width="11.140625" style="1094" customWidth="1"/>
    <col min="4872" max="4877" width="11.85546875" style="1094" customWidth="1"/>
    <col min="4878" max="4881" width="11.28515625" style="1094" customWidth="1"/>
    <col min="4882" max="4883" width="15.140625" style="1094" customWidth="1"/>
    <col min="4884" max="4884" width="4" style="1094" customWidth="1"/>
    <col min="4885" max="5120" width="17.7109375" style="1094"/>
    <col min="5121" max="5121" width="17.5703125" style="1094" customWidth="1"/>
    <col min="5122" max="5122" width="16.42578125" style="1094" customWidth="1"/>
    <col min="5123" max="5127" width="11.140625" style="1094" customWidth="1"/>
    <col min="5128" max="5133" width="11.85546875" style="1094" customWidth="1"/>
    <col min="5134" max="5137" width="11.28515625" style="1094" customWidth="1"/>
    <col min="5138" max="5139" width="15.140625" style="1094" customWidth="1"/>
    <col min="5140" max="5140" width="4" style="1094" customWidth="1"/>
    <col min="5141" max="5376" width="17.7109375" style="1094"/>
    <col min="5377" max="5377" width="17.5703125" style="1094" customWidth="1"/>
    <col min="5378" max="5378" width="16.42578125" style="1094" customWidth="1"/>
    <col min="5379" max="5383" width="11.140625" style="1094" customWidth="1"/>
    <col min="5384" max="5389" width="11.85546875" style="1094" customWidth="1"/>
    <col min="5390" max="5393" width="11.28515625" style="1094" customWidth="1"/>
    <col min="5394" max="5395" width="15.140625" style="1094" customWidth="1"/>
    <col min="5396" max="5396" width="4" style="1094" customWidth="1"/>
    <col min="5397" max="5632" width="17.7109375" style="1094"/>
    <col min="5633" max="5633" width="17.5703125" style="1094" customWidth="1"/>
    <col min="5634" max="5634" width="16.42578125" style="1094" customWidth="1"/>
    <col min="5635" max="5639" width="11.140625" style="1094" customWidth="1"/>
    <col min="5640" max="5645" width="11.85546875" style="1094" customWidth="1"/>
    <col min="5646" max="5649" width="11.28515625" style="1094" customWidth="1"/>
    <col min="5650" max="5651" width="15.140625" style="1094" customWidth="1"/>
    <col min="5652" max="5652" width="4" style="1094" customWidth="1"/>
    <col min="5653" max="5888" width="17.7109375" style="1094"/>
    <col min="5889" max="5889" width="17.5703125" style="1094" customWidth="1"/>
    <col min="5890" max="5890" width="16.42578125" style="1094" customWidth="1"/>
    <col min="5891" max="5895" width="11.140625" style="1094" customWidth="1"/>
    <col min="5896" max="5901" width="11.85546875" style="1094" customWidth="1"/>
    <col min="5902" max="5905" width="11.28515625" style="1094" customWidth="1"/>
    <col min="5906" max="5907" width="15.140625" style="1094" customWidth="1"/>
    <col min="5908" max="5908" width="4" style="1094" customWidth="1"/>
    <col min="5909" max="6144" width="17.7109375" style="1094"/>
    <col min="6145" max="6145" width="17.5703125" style="1094" customWidth="1"/>
    <col min="6146" max="6146" width="16.42578125" style="1094" customWidth="1"/>
    <col min="6147" max="6151" width="11.140625" style="1094" customWidth="1"/>
    <col min="6152" max="6157" width="11.85546875" style="1094" customWidth="1"/>
    <col min="6158" max="6161" width="11.28515625" style="1094" customWidth="1"/>
    <col min="6162" max="6163" width="15.140625" style="1094" customWidth="1"/>
    <col min="6164" max="6164" width="4" style="1094" customWidth="1"/>
    <col min="6165" max="6400" width="17.7109375" style="1094"/>
    <col min="6401" max="6401" width="17.5703125" style="1094" customWidth="1"/>
    <col min="6402" max="6402" width="16.42578125" style="1094" customWidth="1"/>
    <col min="6403" max="6407" width="11.140625" style="1094" customWidth="1"/>
    <col min="6408" max="6413" width="11.85546875" style="1094" customWidth="1"/>
    <col min="6414" max="6417" width="11.28515625" style="1094" customWidth="1"/>
    <col min="6418" max="6419" width="15.140625" style="1094" customWidth="1"/>
    <col min="6420" max="6420" width="4" style="1094" customWidth="1"/>
    <col min="6421" max="6656" width="17.7109375" style="1094"/>
    <col min="6657" max="6657" width="17.5703125" style="1094" customWidth="1"/>
    <col min="6658" max="6658" width="16.42578125" style="1094" customWidth="1"/>
    <col min="6659" max="6663" width="11.140625" style="1094" customWidth="1"/>
    <col min="6664" max="6669" width="11.85546875" style="1094" customWidth="1"/>
    <col min="6670" max="6673" width="11.28515625" style="1094" customWidth="1"/>
    <col min="6674" max="6675" width="15.140625" style="1094" customWidth="1"/>
    <col min="6676" max="6676" width="4" style="1094" customWidth="1"/>
    <col min="6677" max="6912" width="17.7109375" style="1094"/>
    <col min="6913" max="6913" width="17.5703125" style="1094" customWidth="1"/>
    <col min="6914" max="6914" width="16.42578125" style="1094" customWidth="1"/>
    <col min="6915" max="6919" width="11.140625" style="1094" customWidth="1"/>
    <col min="6920" max="6925" width="11.85546875" style="1094" customWidth="1"/>
    <col min="6926" max="6929" width="11.28515625" style="1094" customWidth="1"/>
    <col min="6930" max="6931" width="15.140625" style="1094" customWidth="1"/>
    <col min="6932" max="6932" width="4" style="1094" customWidth="1"/>
    <col min="6933" max="7168" width="17.7109375" style="1094"/>
    <col min="7169" max="7169" width="17.5703125" style="1094" customWidth="1"/>
    <col min="7170" max="7170" width="16.42578125" style="1094" customWidth="1"/>
    <col min="7171" max="7175" width="11.140625" style="1094" customWidth="1"/>
    <col min="7176" max="7181" width="11.85546875" style="1094" customWidth="1"/>
    <col min="7182" max="7185" width="11.28515625" style="1094" customWidth="1"/>
    <col min="7186" max="7187" width="15.140625" style="1094" customWidth="1"/>
    <col min="7188" max="7188" width="4" style="1094" customWidth="1"/>
    <col min="7189" max="7424" width="17.7109375" style="1094"/>
    <col min="7425" max="7425" width="17.5703125" style="1094" customWidth="1"/>
    <col min="7426" max="7426" width="16.42578125" style="1094" customWidth="1"/>
    <col min="7427" max="7431" width="11.140625" style="1094" customWidth="1"/>
    <col min="7432" max="7437" width="11.85546875" style="1094" customWidth="1"/>
    <col min="7438" max="7441" width="11.28515625" style="1094" customWidth="1"/>
    <col min="7442" max="7443" width="15.140625" style="1094" customWidth="1"/>
    <col min="7444" max="7444" width="4" style="1094" customWidth="1"/>
    <col min="7445" max="7680" width="17.7109375" style="1094"/>
    <col min="7681" max="7681" width="17.5703125" style="1094" customWidth="1"/>
    <col min="7682" max="7682" width="16.42578125" style="1094" customWidth="1"/>
    <col min="7683" max="7687" width="11.140625" style="1094" customWidth="1"/>
    <col min="7688" max="7693" width="11.85546875" style="1094" customWidth="1"/>
    <col min="7694" max="7697" width="11.28515625" style="1094" customWidth="1"/>
    <col min="7698" max="7699" width="15.140625" style="1094" customWidth="1"/>
    <col min="7700" max="7700" width="4" style="1094" customWidth="1"/>
    <col min="7701" max="7936" width="17.7109375" style="1094"/>
    <col min="7937" max="7937" width="17.5703125" style="1094" customWidth="1"/>
    <col min="7938" max="7938" width="16.42578125" style="1094" customWidth="1"/>
    <col min="7939" max="7943" width="11.140625" style="1094" customWidth="1"/>
    <col min="7944" max="7949" width="11.85546875" style="1094" customWidth="1"/>
    <col min="7950" max="7953" width="11.28515625" style="1094" customWidth="1"/>
    <col min="7954" max="7955" width="15.140625" style="1094" customWidth="1"/>
    <col min="7956" max="7956" width="4" style="1094" customWidth="1"/>
    <col min="7957" max="8192" width="17.7109375" style="1094"/>
    <col min="8193" max="8193" width="17.5703125" style="1094" customWidth="1"/>
    <col min="8194" max="8194" width="16.42578125" style="1094" customWidth="1"/>
    <col min="8195" max="8199" width="11.140625" style="1094" customWidth="1"/>
    <col min="8200" max="8205" width="11.85546875" style="1094" customWidth="1"/>
    <col min="8206" max="8209" width="11.28515625" style="1094" customWidth="1"/>
    <col min="8210" max="8211" width="15.140625" style="1094" customWidth="1"/>
    <col min="8212" max="8212" width="4" style="1094" customWidth="1"/>
    <col min="8213" max="8448" width="17.7109375" style="1094"/>
    <col min="8449" max="8449" width="17.5703125" style="1094" customWidth="1"/>
    <col min="8450" max="8450" width="16.42578125" style="1094" customWidth="1"/>
    <col min="8451" max="8455" width="11.140625" style="1094" customWidth="1"/>
    <col min="8456" max="8461" width="11.85546875" style="1094" customWidth="1"/>
    <col min="8462" max="8465" width="11.28515625" style="1094" customWidth="1"/>
    <col min="8466" max="8467" width="15.140625" style="1094" customWidth="1"/>
    <col min="8468" max="8468" width="4" style="1094" customWidth="1"/>
    <col min="8469" max="8704" width="17.7109375" style="1094"/>
    <col min="8705" max="8705" width="17.5703125" style="1094" customWidth="1"/>
    <col min="8706" max="8706" width="16.42578125" style="1094" customWidth="1"/>
    <col min="8707" max="8711" width="11.140625" style="1094" customWidth="1"/>
    <col min="8712" max="8717" width="11.85546875" style="1094" customWidth="1"/>
    <col min="8718" max="8721" width="11.28515625" style="1094" customWidth="1"/>
    <col min="8722" max="8723" width="15.140625" style="1094" customWidth="1"/>
    <col min="8724" max="8724" width="4" style="1094" customWidth="1"/>
    <col min="8725" max="8960" width="17.7109375" style="1094"/>
    <col min="8961" max="8961" width="17.5703125" style="1094" customWidth="1"/>
    <col min="8962" max="8962" width="16.42578125" style="1094" customWidth="1"/>
    <col min="8963" max="8967" width="11.140625" style="1094" customWidth="1"/>
    <col min="8968" max="8973" width="11.85546875" style="1094" customWidth="1"/>
    <col min="8974" max="8977" width="11.28515625" style="1094" customWidth="1"/>
    <col min="8978" max="8979" width="15.140625" style="1094" customWidth="1"/>
    <col min="8980" max="8980" width="4" style="1094" customWidth="1"/>
    <col min="8981" max="9216" width="17.7109375" style="1094"/>
    <col min="9217" max="9217" width="17.5703125" style="1094" customWidth="1"/>
    <col min="9218" max="9218" width="16.42578125" style="1094" customWidth="1"/>
    <col min="9219" max="9223" width="11.140625" style="1094" customWidth="1"/>
    <col min="9224" max="9229" width="11.85546875" style="1094" customWidth="1"/>
    <col min="9230" max="9233" width="11.28515625" style="1094" customWidth="1"/>
    <col min="9234" max="9235" width="15.140625" style="1094" customWidth="1"/>
    <col min="9236" max="9236" width="4" style="1094" customWidth="1"/>
    <col min="9237" max="9472" width="17.7109375" style="1094"/>
    <col min="9473" max="9473" width="17.5703125" style="1094" customWidth="1"/>
    <col min="9474" max="9474" width="16.42578125" style="1094" customWidth="1"/>
    <col min="9475" max="9479" width="11.140625" style="1094" customWidth="1"/>
    <col min="9480" max="9485" width="11.85546875" style="1094" customWidth="1"/>
    <col min="9486" max="9489" width="11.28515625" style="1094" customWidth="1"/>
    <col min="9490" max="9491" width="15.140625" style="1094" customWidth="1"/>
    <col min="9492" max="9492" width="4" style="1094" customWidth="1"/>
    <col min="9493" max="9728" width="17.7109375" style="1094"/>
    <col min="9729" max="9729" width="17.5703125" style="1094" customWidth="1"/>
    <col min="9730" max="9730" width="16.42578125" style="1094" customWidth="1"/>
    <col min="9731" max="9735" width="11.140625" style="1094" customWidth="1"/>
    <col min="9736" max="9741" width="11.85546875" style="1094" customWidth="1"/>
    <col min="9742" max="9745" width="11.28515625" style="1094" customWidth="1"/>
    <col min="9746" max="9747" width="15.140625" style="1094" customWidth="1"/>
    <col min="9748" max="9748" width="4" style="1094" customWidth="1"/>
    <col min="9749" max="9984" width="17.7109375" style="1094"/>
    <col min="9985" max="9985" width="17.5703125" style="1094" customWidth="1"/>
    <col min="9986" max="9986" width="16.42578125" style="1094" customWidth="1"/>
    <col min="9987" max="9991" width="11.140625" style="1094" customWidth="1"/>
    <col min="9992" max="9997" width="11.85546875" style="1094" customWidth="1"/>
    <col min="9998" max="10001" width="11.28515625" style="1094" customWidth="1"/>
    <col min="10002" max="10003" width="15.140625" style="1094" customWidth="1"/>
    <col min="10004" max="10004" width="4" style="1094" customWidth="1"/>
    <col min="10005" max="10240" width="17.7109375" style="1094"/>
    <col min="10241" max="10241" width="17.5703125" style="1094" customWidth="1"/>
    <col min="10242" max="10242" width="16.42578125" style="1094" customWidth="1"/>
    <col min="10243" max="10247" width="11.140625" style="1094" customWidth="1"/>
    <col min="10248" max="10253" width="11.85546875" style="1094" customWidth="1"/>
    <col min="10254" max="10257" width="11.28515625" style="1094" customWidth="1"/>
    <col min="10258" max="10259" width="15.140625" style="1094" customWidth="1"/>
    <col min="10260" max="10260" width="4" style="1094" customWidth="1"/>
    <col min="10261" max="10496" width="17.7109375" style="1094"/>
    <col min="10497" max="10497" width="17.5703125" style="1094" customWidth="1"/>
    <col min="10498" max="10498" width="16.42578125" style="1094" customWidth="1"/>
    <col min="10499" max="10503" width="11.140625" style="1094" customWidth="1"/>
    <col min="10504" max="10509" width="11.85546875" style="1094" customWidth="1"/>
    <col min="10510" max="10513" width="11.28515625" style="1094" customWidth="1"/>
    <col min="10514" max="10515" width="15.140625" style="1094" customWidth="1"/>
    <col min="10516" max="10516" width="4" style="1094" customWidth="1"/>
    <col min="10517" max="10752" width="17.7109375" style="1094"/>
    <col min="10753" max="10753" width="17.5703125" style="1094" customWidth="1"/>
    <col min="10754" max="10754" width="16.42578125" style="1094" customWidth="1"/>
    <col min="10755" max="10759" width="11.140625" style="1094" customWidth="1"/>
    <col min="10760" max="10765" width="11.85546875" style="1094" customWidth="1"/>
    <col min="10766" max="10769" width="11.28515625" style="1094" customWidth="1"/>
    <col min="10770" max="10771" width="15.140625" style="1094" customWidth="1"/>
    <col min="10772" max="10772" width="4" style="1094" customWidth="1"/>
    <col min="10773" max="11008" width="17.7109375" style="1094"/>
    <col min="11009" max="11009" width="17.5703125" style="1094" customWidth="1"/>
    <col min="11010" max="11010" width="16.42578125" style="1094" customWidth="1"/>
    <col min="11011" max="11015" width="11.140625" style="1094" customWidth="1"/>
    <col min="11016" max="11021" width="11.85546875" style="1094" customWidth="1"/>
    <col min="11022" max="11025" width="11.28515625" style="1094" customWidth="1"/>
    <col min="11026" max="11027" width="15.140625" style="1094" customWidth="1"/>
    <col min="11028" max="11028" width="4" style="1094" customWidth="1"/>
    <col min="11029" max="11264" width="17.7109375" style="1094"/>
    <col min="11265" max="11265" width="17.5703125" style="1094" customWidth="1"/>
    <col min="11266" max="11266" width="16.42578125" style="1094" customWidth="1"/>
    <col min="11267" max="11271" width="11.140625" style="1094" customWidth="1"/>
    <col min="11272" max="11277" width="11.85546875" style="1094" customWidth="1"/>
    <col min="11278" max="11281" width="11.28515625" style="1094" customWidth="1"/>
    <col min="11282" max="11283" width="15.140625" style="1094" customWidth="1"/>
    <col min="11284" max="11284" width="4" style="1094" customWidth="1"/>
    <col min="11285" max="11520" width="17.7109375" style="1094"/>
    <col min="11521" max="11521" width="17.5703125" style="1094" customWidth="1"/>
    <col min="11522" max="11522" width="16.42578125" style="1094" customWidth="1"/>
    <col min="11523" max="11527" width="11.140625" style="1094" customWidth="1"/>
    <col min="11528" max="11533" width="11.85546875" style="1094" customWidth="1"/>
    <col min="11534" max="11537" width="11.28515625" style="1094" customWidth="1"/>
    <col min="11538" max="11539" width="15.140625" style="1094" customWidth="1"/>
    <col min="11540" max="11540" width="4" style="1094" customWidth="1"/>
    <col min="11541" max="11776" width="17.7109375" style="1094"/>
    <col min="11777" max="11777" width="17.5703125" style="1094" customWidth="1"/>
    <col min="11778" max="11778" width="16.42578125" style="1094" customWidth="1"/>
    <col min="11779" max="11783" width="11.140625" style="1094" customWidth="1"/>
    <col min="11784" max="11789" width="11.85546875" style="1094" customWidth="1"/>
    <col min="11790" max="11793" width="11.28515625" style="1094" customWidth="1"/>
    <col min="11794" max="11795" width="15.140625" style="1094" customWidth="1"/>
    <col min="11796" max="11796" width="4" style="1094" customWidth="1"/>
    <col min="11797" max="12032" width="17.7109375" style="1094"/>
    <col min="12033" max="12033" width="17.5703125" style="1094" customWidth="1"/>
    <col min="12034" max="12034" width="16.42578125" style="1094" customWidth="1"/>
    <col min="12035" max="12039" width="11.140625" style="1094" customWidth="1"/>
    <col min="12040" max="12045" width="11.85546875" style="1094" customWidth="1"/>
    <col min="12046" max="12049" width="11.28515625" style="1094" customWidth="1"/>
    <col min="12050" max="12051" width="15.140625" style="1094" customWidth="1"/>
    <col min="12052" max="12052" width="4" style="1094" customWidth="1"/>
    <col min="12053" max="12288" width="17.7109375" style="1094"/>
    <col min="12289" max="12289" width="17.5703125" style="1094" customWidth="1"/>
    <col min="12290" max="12290" width="16.42578125" style="1094" customWidth="1"/>
    <col min="12291" max="12295" width="11.140625" style="1094" customWidth="1"/>
    <col min="12296" max="12301" width="11.85546875" style="1094" customWidth="1"/>
    <col min="12302" max="12305" width="11.28515625" style="1094" customWidth="1"/>
    <col min="12306" max="12307" width="15.140625" style="1094" customWidth="1"/>
    <col min="12308" max="12308" width="4" style="1094" customWidth="1"/>
    <col min="12309" max="12544" width="17.7109375" style="1094"/>
    <col min="12545" max="12545" width="17.5703125" style="1094" customWidth="1"/>
    <col min="12546" max="12546" width="16.42578125" style="1094" customWidth="1"/>
    <col min="12547" max="12551" width="11.140625" style="1094" customWidth="1"/>
    <col min="12552" max="12557" width="11.85546875" style="1094" customWidth="1"/>
    <col min="12558" max="12561" width="11.28515625" style="1094" customWidth="1"/>
    <col min="12562" max="12563" width="15.140625" style="1094" customWidth="1"/>
    <col min="12564" max="12564" width="4" style="1094" customWidth="1"/>
    <col min="12565" max="12800" width="17.7109375" style="1094"/>
    <col min="12801" max="12801" width="17.5703125" style="1094" customWidth="1"/>
    <col min="12802" max="12802" width="16.42578125" style="1094" customWidth="1"/>
    <col min="12803" max="12807" width="11.140625" style="1094" customWidth="1"/>
    <col min="12808" max="12813" width="11.85546875" style="1094" customWidth="1"/>
    <col min="12814" max="12817" width="11.28515625" style="1094" customWidth="1"/>
    <col min="12818" max="12819" width="15.140625" style="1094" customWidth="1"/>
    <col min="12820" max="12820" width="4" style="1094" customWidth="1"/>
    <col min="12821" max="13056" width="17.7109375" style="1094"/>
    <col min="13057" max="13057" width="17.5703125" style="1094" customWidth="1"/>
    <col min="13058" max="13058" width="16.42578125" style="1094" customWidth="1"/>
    <col min="13059" max="13063" width="11.140625" style="1094" customWidth="1"/>
    <col min="13064" max="13069" width="11.85546875" style="1094" customWidth="1"/>
    <col min="13070" max="13073" width="11.28515625" style="1094" customWidth="1"/>
    <col min="13074" max="13075" width="15.140625" style="1094" customWidth="1"/>
    <col min="13076" max="13076" width="4" style="1094" customWidth="1"/>
    <col min="13077" max="13312" width="17.7109375" style="1094"/>
    <col min="13313" max="13313" width="17.5703125" style="1094" customWidth="1"/>
    <col min="13314" max="13314" width="16.42578125" style="1094" customWidth="1"/>
    <col min="13315" max="13319" width="11.140625" style="1094" customWidth="1"/>
    <col min="13320" max="13325" width="11.85546875" style="1094" customWidth="1"/>
    <col min="13326" max="13329" width="11.28515625" style="1094" customWidth="1"/>
    <col min="13330" max="13331" width="15.140625" style="1094" customWidth="1"/>
    <col min="13332" max="13332" width="4" style="1094" customWidth="1"/>
    <col min="13333" max="13568" width="17.7109375" style="1094"/>
    <col min="13569" max="13569" width="17.5703125" style="1094" customWidth="1"/>
    <col min="13570" max="13570" width="16.42578125" style="1094" customWidth="1"/>
    <col min="13571" max="13575" width="11.140625" style="1094" customWidth="1"/>
    <col min="13576" max="13581" width="11.85546875" style="1094" customWidth="1"/>
    <col min="13582" max="13585" width="11.28515625" style="1094" customWidth="1"/>
    <col min="13586" max="13587" width="15.140625" style="1094" customWidth="1"/>
    <col min="13588" max="13588" width="4" style="1094" customWidth="1"/>
    <col min="13589" max="13824" width="17.7109375" style="1094"/>
    <col min="13825" max="13825" width="17.5703125" style="1094" customWidth="1"/>
    <col min="13826" max="13826" width="16.42578125" style="1094" customWidth="1"/>
    <col min="13827" max="13831" width="11.140625" style="1094" customWidth="1"/>
    <col min="13832" max="13837" width="11.85546875" style="1094" customWidth="1"/>
    <col min="13838" max="13841" width="11.28515625" style="1094" customWidth="1"/>
    <col min="13842" max="13843" width="15.140625" style="1094" customWidth="1"/>
    <col min="13844" max="13844" width="4" style="1094" customWidth="1"/>
    <col min="13845" max="14080" width="17.7109375" style="1094"/>
    <col min="14081" max="14081" width="17.5703125" style="1094" customWidth="1"/>
    <col min="14082" max="14082" width="16.42578125" style="1094" customWidth="1"/>
    <col min="14083" max="14087" width="11.140625" style="1094" customWidth="1"/>
    <col min="14088" max="14093" width="11.85546875" style="1094" customWidth="1"/>
    <col min="14094" max="14097" width="11.28515625" style="1094" customWidth="1"/>
    <col min="14098" max="14099" width="15.140625" style="1094" customWidth="1"/>
    <col min="14100" max="14100" width="4" style="1094" customWidth="1"/>
    <col min="14101" max="14336" width="17.7109375" style="1094"/>
    <col min="14337" max="14337" width="17.5703125" style="1094" customWidth="1"/>
    <col min="14338" max="14338" width="16.42578125" style="1094" customWidth="1"/>
    <col min="14339" max="14343" width="11.140625" style="1094" customWidth="1"/>
    <col min="14344" max="14349" width="11.85546875" style="1094" customWidth="1"/>
    <col min="14350" max="14353" width="11.28515625" style="1094" customWidth="1"/>
    <col min="14354" max="14355" width="15.140625" style="1094" customWidth="1"/>
    <col min="14356" max="14356" width="4" style="1094" customWidth="1"/>
    <col min="14357" max="14592" width="17.7109375" style="1094"/>
    <col min="14593" max="14593" width="17.5703125" style="1094" customWidth="1"/>
    <col min="14594" max="14594" width="16.42578125" style="1094" customWidth="1"/>
    <col min="14595" max="14599" width="11.140625" style="1094" customWidth="1"/>
    <col min="14600" max="14605" width="11.85546875" style="1094" customWidth="1"/>
    <col min="14606" max="14609" width="11.28515625" style="1094" customWidth="1"/>
    <col min="14610" max="14611" width="15.140625" style="1094" customWidth="1"/>
    <col min="14612" max="14612" width="4" style="1094" customWidth="1"/>
    <col min="14613" max="14848" width="17.7109375" style="1094"/>
    <col min="14849" max="14849" width="17.5703125" style="1094" customWidth="1"/>
    <col min="14850" max="14850" width="16.42578125" style="1094" customWidth="1"/>
    <col min="14851" max="14855" width="11.140625" style="1094" customWidth="1"/>
    <col min="14856" max="14861" width="11.85546875" style="1094" customWidth="1"/>
    <col min="14862" max="14865" width="11.28515625" style="1094" customWidth="1"/>
    <col min="14866" max="14867" width="15.140625" style="1094" customWidth="1"/>
    <col min="14868" max="14868" width="4" style="1094" customWidth="1"/>
    <col min="14869" max="15104" width="17.7109375" style="1094"/>
    <col min="15105" max="15105" width="17.5703125" style="1094" customWidth="1"/>
    <col min="15106" max="15106" width="16.42578125" style="1094" customWidth="1"/>
    <col min="15107" max="15111" width="11.140625" style="1094" customWidth="1"/>
    <col min="15112" max="15117" width="11.85546875" style="1094" customWidth="1"/>
    <col min="15118" max="15121" width="11.28515625" style="1094" customWidth="1"/>
    <col min="15122" max="15123" width="15.140625" style="1094" customWidth="1"/>
    <col min="15124" max="15124" width="4" style="1094" customWidth="1"/>
    <col min="15125" max="15360" width="17.7109375" style="1094"/>
    <col min="15361" max="15361" width="17.5703125" style="1094" customWidth="1"/>
    <col min="15362" max="15362" width="16.42578125" style="1094" customWidth="1"/>
    <col min="15363" max="15367" width="11.140625" style="1094" customWidth="1"/>
    <col min="15368" max="15373" width="11.85546875" style="1094" customWidth="1"/>
    <col min="15374" max="15377" width="11.28515625" style="1094" customWidth="1"/>
    <col min="15378" max="15379" width="15.140625" style="1094" customWidth="1"/>
    <col min="15380" max="15380" width="4" style="1094" customWidth="1"/>
    <col min="15381" max="15616" width="17.7109375" style="1094"/>
    <col min="15617" max="15617" width="17.5703125" style="1094" customWidth="1"/>
    <col min="15618" max="15618" width="16.42578125" style="1094" customWidth="1"/>
    <col min="15619" max="15623" width="11.140625" style="1094" customWidth="1"/>
    <col min="15624" max="15629" width="11.85546875" style="1094" customWidth="1"/>
    <col min="15630" max="15633" width="11.28515625" style="1094" customWidth="1"/>
    <col min="15634" max="15635" width="15.140625" style="1094" customWidth="1"/>
    <col min="15636" max="15636" width="4" style="1094" customWidth="1"/>
    <col min="15637" max="15872" width="17.7109375" style="1094"/>
    <col min="15873" max="15873" width="17.5703125" style="1094" customWidth="1"/>
    <col min="15874" max="15874" width="16.42578125" style="1094" customWidth="1"/>
    <col min="15875" max="15879" width="11.140625" style="1094" customWidth="1"/>
    <col min="15880" max="15885" width="11.85546875" style="1094" customWidth="1"/>
    <col min="15886" max="15889" width="11.28515625" style="1094" customWidth="1"/>
    <col min="15890" max="15891" width="15.140625" style="1094" customWidth="1"/>
    <col min="15892" max="15892" width="4" style="1094" customWidth="1"/>
    <col min="15893" max="16128" width="17.7109375" style="1094"/>
    <col min="16129" max="16129" width="17.5703125" style="1094" customWidth="1"/>
    <col min="16130" max="16130" width="16.42578125" style="1094" customWidth="1"/>
    <col min="16131" max="16135" width="11.140625" style="1094" customWidth="1"/>
    <col min="16136" max="16141" width="11.85546875" style="1094" customWidth="1"/>
    <col min="16142" max="16145" width="11.28515625" style="1094" customWidth="1"/>
    <col min="16146" max="16147" width="15.140625" style="1094" customWidth="1"/>
    <col min="16148" max="16148" width="4" style="1094" customWidth="1"/>
    <col min="16149" max="16384" width="17.7109375" style="1094"/>
  </cols>
  <sheetData>
    <row r="1" spans="1:24" s="1159" customFormat="1" ht="20.25" customHeight="1">
      <c r="A1" s="1158"/>
      <c r="B1" s="1158"/>
      <c r="C1" s="1158"/>
      <c r="D1" s="1158"/>
      <c r="E1" s="1158"/>
      <c r="F1" s="1158"/>
      <c r="G1" s="1158"/>
      <c r="H1" s="1158"/>
      <c r="I1" s="1158"/>
      <c r="J1" s="1158"/>
      <c r="K1" s="1158"/>
      <c r="L1" s="1158"/>
      <c r="M1" s="1158" t="s">
        <v>229</v>
      </c>
      <c r="N1" s="1158"/>
      <c r="O1" s="1158"/>
      <c r="P1" s="1158"/>
      <c r="Q1" s="1158"/>
      <c r="R1" s="1158"/>
      <c r="S1" s="1158"/>
    </row>
    <row r="2" spans="1:24" s="1159" customFormat="1" ht="29.25" customHeight="1">
      <c r="A2" s="1160" t="s">
        <v>1573</v>
      </c>
      <c r="B2" s="1160"/>
      <c r="C2" s="1160"/>
      <c r="D2" s="1160"/>
      <c r="E2" s="1160"/>
      <c r="F2" s="1160"/>
      <c r="G2" s="1160"/>
      <c r="H2" s="1160"/>
      <c r="I2" s="1160"/>
      <c r="J2" s="1160"/>
      <c r="K2" s="1160"/>
      <c r="L2" s="1160"/>
      <c r="M2" s="1160"/>
      <c r="N2" s="1160"/>
      <c r="O2" s="1160"/>
      <c r="P2" s="1160"/>
      <c r="Q2" s="1160"/>
      <c r="R2" s="1160"/>
      <c r="S2" s="1160"/>
    </row>
    <row r="3" spans="1:24" s="1159" customFormat="1" ht="29.25" customHeight="1">
      <c r="A3" s="1160" t="s">
        <v>1574</v>
      </c>
      <c r="B3" s="1160"/>
      <c r="C3" s="1160"/>
      <c r="D3" s="1160"/>
      <c r="E3" s="1160"/>
      <c r="F3" s="1160"/>
      <c r="G3" s="1160"/>
      <c r="H3" s="1160"/>
      <c r="I3" s="1160"/>
      <c r="J3" s="1160"/>
      <c r="K3" s="1160"/>
      <c r="L3" s="1160"/>
      <c r="M3" s="1160"/>
      <c r="N3" s="1160"/>
      <c r="O3" s="1160"/>
      <c r="P3" s="1160"/>
      <c r="Q3" s="1160"/>
      <c r="R3" s="1160"/>
      <c r="S3" s="1160"/>
    </row>
    <row r="4" spans="1:24" s="1159" customFormat="1" ht="29.25" customHeight="1">
      <c r="A4" s="1161" t="s">
        <v>2</v>
      </c>
      <c r="B4" s="1161"/>
      <c r="C4" s="1161"/>
      <c r="D4" s="1161"/>
      <c r="E4" s="1161"/>
      <c r="F4" s="1161"/>
      <c r="G4" s="1161"/>
      <c r="H4" s="1161"/>
      <c r="I4" s="1162"/>
      <c r="J4" s="1161"/>
      <c r="K4" s="1161"/>
      <c r="L4" s="1161"/>
      <c r="M4" s="1161"/>
      <c r="N4" s="1161"/>
      <c r="O4" s="1161"/>
      <c r="P4" s="1161"/>
      <c r="Q4" s="1161"/>
      <c r="R4" s="1161"/>
      <c r="S4" s="1161"/>
    </row>
    <row r="5" spans="1:24" s="1159" customFormat="1" ht="29.25" customHeight="1">
      <c r="A5" s="1163" t="s">
        <v>3</v>
      </c>
      <c r="B5" s="1163"/>
      <c r="C5" s="1163"/>
      <c r="D5" s="1163"/>
      <c r="E5" s="1163"/>
      <c r="F5" s="1163"/>
      <c r="G5" s="1163"/>
      <c r="H5" s="1163"/>
      <c r="I5" s="1163"/>
      <c r="J5" s="1163"/>
      <c r="K5" s="1163"/>
      <c r="L5" s="1163"/>
      <c r="M5" s="1163"/>
      <c r="N5" s="1163"/>
      <c r="O5" s="1163"/>
      <c r="P5" s="1163"/>
      <c r="Q5" s="1163"/>
      <c r="R5" s="1163"/>
      <c r="S5" s="1163"/>
    </row>
    <row r="6" spans="1:24" s="1159" customFormat="1" ht="18.75" customHeight="1">
      <c r="A6" s="1158"/>
      <c r="B6" s="1158"/>
      <c r="C6" s="1158"/>
      <c r="D6" s="1158"/>
      <c r="E6" s="1158"/>
      <c r="F6" s="1158"/>
      <c r="G6" s="1158"/>
      <c r="H6" s="1158"/>
      <c r="I6" s="1158"/>
      <c r="J6" s="1158"/>
      <c r="K6" s="1158"/>
      <c r="L6" s="1158"/>
      <c r="M6" s="1158"/>
      <c r="N6" s="1158"/>
      <c r="O6" s="1158"/>
      <c r="P6" s="1158"/>
      <c r="Q6" s="1158"/>
      <c r="R6" s="1158"/>
      <c r="S6" s="1158"/>
    </row>
    <row r="7" spans="1:24" s="1159" customFormat="1" ht="12.75" customHeight="1"/>
    <row r="8" spans="1:24" s="1159" customFormat="1">
      <c r="A8" s="1164"/>
      <c r="B8" s="1165" t="s">
        <v>892</v>
      </c>
      <c r="C8" s="1166" t="s">
        <v>1575</v>
      </c>
      <c r="D8" s="1166"/>
      <c r="E8" s="1166"/>
      <c r="F8" s="1166"/>
      <c r="G8" s="1166"/>
      <c r="H8" s="1166" t="s">
        <v>1576</v>
      </c>
      <c r="I8" s="1166"/>
      <c r="J8" s="1166"/>
      <c r="K8" s="1166"/>
      <c r="L8" s="1166"/>
      <c r="M8" s="1166" t="s">
        <v>1577</v>
      </c>
      <c r="N8" s="1166"/>
      <c r="O8" s="1166"/>
      <c r="P8" s="1166"/>
      <c r="Q8" s="1166"/>
      <c r="R8" s="1166" t="s">
        <v>896</v>
      </c>
      <c r="S8" s="1166"/>
    </row>
    <row r="9" spans="1:24" s="1159" customFormat="1" ht="13.5" thickBot="1">
      <c r="A9" s="1164"/>
      <c r="B9" s="1165" t="s">
        <v>897</v>
      </c>
      <c r="C9" s="1164"/>
      <c r="D9" s="1164"/>
      <c r="E9" s="1164"/>
      <c r="F9" s="1164"/>
      <c r="G9" s="1164"/>
      <c r="H9" s="1164"/>
      <c r="I9" s="1164"/>
      <c r="J9" s="1164"/>
      <c r="K9" s="1164"/>
      <c r="L9" s="1164"/>
      <c r="M9" s="1164"/>
      <c r="N9" s="1164"/>
      <c r="O9" s="1164"/>
      <c r="P9" s="1164"/>
      <c r="Q9" s="1164"/>
      <c r="R9" s="1164"/>
      <c r="S9" s="1164"/>
    </row>
    <row r="10" spans="1:24" s="1169" customFormat="1" ht="21" customHeight="1" thickTop="1" thickBot="1">
      <c r="A10" s="1167" t="s">
        <v>181</v>
      </c>
      <c r="B10" s="1168" t="s">
        <v>898</v>
      </c>
      <c r="C10" s="1168" t="s">
        <v>241</v>
      </c>
      <c r="D10" s="1168" t="s">
        <v>243</v>
      </c>
      <c r="E10" s="1168" t="s">
        <v>242</v>
      </c>
      <c r="F10" s="1168" t="s">
        <v>244</v>
      </c>
      <c r="G10" s="1168" t="s">
        <v>222</v>
      </c>
      <c r="H10" s="1168" t="s">
        <v>241</v>
      </c>
      <c r="I10" s="1168" t="s">
        <v>243</v>
      </c>
      <c r="J10" s="1168" t="s">
        <v>242</v>
      </c>
      <c r="K10" s="1168" t="s">
        <v>244</v>
      </c>
      <c r="L10" s="1168" t="s">
        <v>222</v>
      </c>
      <c r="M10" s="1168" t="s">
        <v>241</v>
      </c>
      <c r="N10" s="1168" t="s">
        <v>243</v>
      </c>
      <c r="O10" s="1168" t="s">
        <v>242</v>
      </c>
      <c r="P10" s="1168" t="s">
        <v>244</v>
      </c>
      <c r="Q10" s="1168" t="s">
        <v>222</v>
      </c>
      <c r="R10" s="1168" t="s">
        <v>899</v>
      </c>
      <c r="S10" s="1168" t="s">
        <v>900</v>
      </c>
    </row>
    <row r="11" spans="1:24" ht="11.25" customHeight="1" thickTop="1">
      <c r="A11" s="1170"/>
      <c r="D11" s="1171" t="s">
        <v>229</v>
      </c>
      <c r="E11" s="1171" t="s">
        <v>229</v>
      </c>
      <c r="F11" s="1171"/>
      <c r="G11" s="1171" t="s">
        <v>229</v>
      </c>
      <c r="I11" s="1171" t="s">
        <v>229</v>
      </c>
      <c r="J11" s="1171" t="s">
        <v>229</v>
      </c>
      <c r="K11" s="1171"/>
    </row>
    <row r="12" spans="1:24" ht="11.25" customHeight="1">
      <c r="A12" s="1170"/>
      <c r="B12" s="1171" t="s">
        <v>229</v>
      </c>
      <c r="D12" s="1171" t="s">
        <v>229</v>
      </c>
      <c r="E12" s="1172" t="s">
        <v>229</v>
      </c>
      <c r="F12" s="1172"/>
      <c r="G12" s="1172" t="s">
        <v>229</v>
      </c>
      <c r="I12" s="1171" t="s">
        <v>229</v>
      </c>
      <c r="J12" s="1171" t="s">
        <v>229</v>
      </c>
      <c r="K12" s="1171"/>
      <c r="L12" s="1173"/>
      <c r="M12" s="1173"/>
      <c r="N12" s="1173"/>
      <c r="O12" s="1173"/>
      <c r="P12" s="1173"/>
      <c r="X12" s="1173"/>
    </row>
    <row r="13" spans="1:24" ht="13.5" customHeight="1">
      <c r="A13" s="1174" t="s">
        <v>182</v>
      </c>
      <c r="B13" s="1175">
        <v>1424666.85</v>
      </c>
      <c r="C13" s="1175">
        <v>22831.5</v>
      </c>
      <c r="D13" s="1175">
        <v>0</v>
      </c>
      <c r="E13" s="1175">
        <v>90686.64</v>
      </c>
      <c r="F13" s="1175">
        <v>0</v>
      </c>
      <c r="G13" s="1175">
        <v>113518.14</v>
      </c>
      <c r="H13" s="1175">
        <v>53835.4</v>
      </c>
      <c r="I13" s="1175">
        <v>0</v>
      </c>
      <c r="J13" s="1175">
        <v>211486.73</v>
      </c>
      <c r="K13" s="1175">
        <v>0</v>
      </c>
      <c r="L13" s="1175">
        <v>265322.13</v>
      </c>
      <c r="M13" s="1175">
        <v>31003.9</v>
      </c>
      <c r="N13" s="1175">
        <v>0</v>
      </c>
      <c r="O13" s="1175">
        <v>120800.09000000001</v>
      </c>
      <c r="P13" s="1175">
        <v>0</v>
      </c>
      <c r="Q13" s="1175">
        <v>151803.99000000002</v>
      </c>
      <c r="R13" s="1176">
        <v>7.9680481089315719E-2</v>
      </c>
      <c r="S13" s="1176">
        <v>0.1862345080886805</v>
      </c>
    </row>
    <row r="14" spans="1:24" ht="13.5" customHeight="1">
      <c r="A14" s="1174" t="s">
        <v>183</v>
      </c>
      <c r="B14" s="1175">
        <v>676706.04</v>
      </c>
      <c r="C14" s="1175">
        <v>10857.86</v>
      </c>
      <c r="D14" s="1175">
        <v>0</v>
      </c>
      <c r="E14" s="1175">
        <v>45828.2</v>
      </c>
      <c r="F14" s="1175">
        <v>1.62</v>
      </c>
      <c r="G14" s="1175">
        <v>56687.68</v>
      </c>
      <c r="H14" s="1175">
        <v>28046.31</v>
      </c>
      <c r="I14" s="1175">
        <v>0</v>
      </c>
      <c r="J14" s="1175">
        <v>110637.49</v>
      </c>
      <c r="K14" s="1175">
        <v>550.55999999999995</v>
      </c>
      <c r="L14" s="1175">
        <v>139234.36000000002</v>
      </c>
      <c r="M14" s="1175">
        <v>17188.45</v>
      </c>
      <c r="N14" s="1175">
        <v>0</v>
      </c>
      <c r="O14" s="1175">
        <v>64809.290000000008</v>
      </c>
      <c r="P14" s="1175">
        <v>548.93999999999994</v>
      </c>
      <c r="Q14" s="1175">
        <v>82546.680000000008</v>
      </c>
      <c r="R14" s="1176">
        <v>8.3770022209348094E-2</v>
      </c>
      <c r="S14" s="1176">
        <v>0.20575309184472479</v>
      </c>
    </row>
    <row r="15" spans="1:24" ht="13.5" customHeight="1">
      <c r="A15" s="1174" t="s">
        <v>187</v>
      </c>
      <c r="B15" s="1175">
        <v>401194.1</v>
      </c>
      <c r="C15" s="1175">
        <v>4088.45</v>
      </c>
      <c r="D15" s="1175">
        <v>0</v>
      </c>
      <c r="E15" s="1175">
        <v>56809.2</v>
      </c>
      <c r="F15" s="1175">
        <v>0</v>
      </c>
      <c r="G15" s="1175">
        <v>60897.649999999994</v>
      </c>
      <c r="H15" s="1175">
        <v>9819.66</v>
      </c>
      <c r="I15" s="1175">
        <v>0</v>
      </c>
      <c r="J15" s="1175">
        <v>134386.53</v>
      </c>
      <c r="K15" s="1175">
        <v>0</v>
      </c>
      <c r="L15" s="1175">
        <v>144206.19</v>
      </c>
      <c r="M15" s="1175">
        <v>5731.21</v>
      </c>
      <c r="N15" s="1175">
        <v>0</v>
      </c>
      <c r="O15" s="1175">
        <v>77577.33</v>
      </c>
      <c r="P15" s="1175">
        <v>0</v>
      </c>
      <c r="Q15" s="1175">
        <v>83308.540000000008</v>
      </c>
      <c r="R15" s="1176">
        <v>0.15179099094428358</v>
      </c>
      <c r="S15" s="1176">
        <v>0.35944244942784553</v>
      </c>
    </row>
    <row r="16" spans="1:24" ht="13.5" customHeight="1">
      <c r="A16" s="1174" t="s">
        <v>185</v>
      </c>
      <c r="B16" s="1175">
        <v>173284.97</v>
      </c>
      <c r="C16" s="1175">
        <v>3376.31</v>
      </c>
      <c r="D16" s="1175">
        <v>0</v>
      </c>
      <c r="E16" s="1175">
        <v>6016.75</v>
      </c>
      <c r="F16" s="1175">
        <v>0</v>
      </c>
      <c r="G16" s="1175">
        <v>9393.06</v>
      </c>
      <c r="H16" s="1175">
        <v>12507.16</v>
      </c>
      <c r="I16" s="1175">
        <v>0</v>
      </c>
      <c r="J16" s="1175">
        <v>18402.88</v>
      </c>
      <c r="K16" s="1175">
        <v>0</v>
      </c>
      <c r="L16" s="1175">
        <v>30910.04</v>
      </c>
      <c r="M16" s="1175">
        <v>9130.85</v>
      </c>
      <c r="N16" s="1175">
        <v>0</v>
      </c>
      <c r="O16" s="1175">
        <v>12386.130000000001</v>
      </c>
      <c r="P16" s="1175">
        <v>0</v>
      </c>
      <c r="Q16" s="1175">
        <v>21516.980000000003</v>
      </c>
      <c r="R16" s="1176">
        <v>5.4205855245264487E-2</v>
      </c>
      <c r="S16" s="1176">
        <v>0.17837692443839764</v>
      </c>
    </row>
    <row r="17" spans="1:26" ht="13.5" customHeight="1">
      <c r="A17" s="1174" t="s">
        <v>188</v>
      </c>
      <c r="B17" s="1175">
        <v>52720.49</v>
      </c>
      <c r="C17" s="1175">
        <v>1155.29</v>
      </c>
      <c r="D17" s="1175">
        <v>0</v>
      </c>
      <c r="E17" s="1175">
        <v>687.95</v>
      </c>
      <c r="F17" s="1175">
        <v>0</v>
      </c>
      <c r="G17" s="1175">
        <v>1843.24</v>
      </c>
      <c r="H17" s="1175">
        <v>2987.7</v>
      </c>
      <c r="I17" s="1175">
        <v>0</v>
      </c>
      <c r="J17" s="1175">
        <v>1994.44</v>
      </c>
      <c r="K17" s="1175">
        <v>0</v>
      </c>
      <c r="L17" s="1175">
        <v>4982.1399999999994</v>
      </c>
      <c r="M17" s="1175">
        <v>1832.4099999999999</v>
      </c>
      <c r="N17" s="1175">
        <v>0</v>
      </c>
      <c r="O17" s="1175">
        <v>1306.49</v>
      </c>
      <c r="P17" s="1175">
        <v>0</v>
      </c>
      <c r="Q17" s="1175">
        <v>3138.8999999999996</v>
      </c>
      <c r="R17" s="1176">
        <v>3.4962497503342627E-2</v>
      </c>
      <c r="S17" s="1176">
        <v>9.4501018484464003E-2</v>
      </c>
    </row>
    <row r="18" spans="1:26" ht="13.5" customHeight="1">
      <c r="A18" s="1174" t="s">
        <v>186</v>
      </c>
      <c r="B18" s="1175">
        <v>81047.759999999995</v>
      </c>
      <c r="C18" s="1175">
        <v>1038.25</v>
      </c>
      <c r="D18" s="1175">
        <v>0</v>
      </c>
      <c r="E18" s="1175">
        <v>5234.45</v>
      </c>
      <c r="F18" s="1175">
        <v>0</v>
      </c>
      <c r="G18" s="1175">
        <v>6272.7</v>
      </c>
      <c r="H18" s="1175">
        <v>2977.37</v>
      </c>
      <c r="I18" s="1175">
        <v>0</v>
      </c>
      <c r="J18" s="1175">
        <v>14224.18</v>
      </c>
      <c r="K18" s="1175">
        <v>0</v>
      </c>
      <c r="L18" s="1175">
        <v>17201.55</v>
      </c>
      <c r="M18" s="1175">
        <v>1939.12</v>
      </c>
      <c r="N18" s="1175">
        <v>0</v>
      </c>
      <c r="O18" s="1175">
        <v>8989.73</v>
      </c>
      <c r="P18" s="1175">
        <v>0</v>
      </c>
      <c r="Q18" s="1175">
        <v>10928.849999999999</v>
      </c>
      <c r="R18" s="1176">
        <v>7.7395106292882127E-2</v>
      </c>
      <c r="S18" s="1176">
        <v>0.21223967201561153</v>
      </c>
    </row>
    <row r="19" spans="1:26" ht="13.5" customHeight="1">
      <c r="A19" s="1174" t="s">
        <v>189</v>
      </c>
      <c r="B19" s="1175">
        <v>31173.19</v>
      </c>
      <c r="C19" s="1175">
        <v>1401.29</v>
      </c>
      <c r="D19" s="1175">
        <v>0</v>
      </c>
      <c r="E19" s="1175">
        <v>2426.54</v>
      </c>
      <c r="F19" s="1175">
        <v>0</v>
      </c>
      <c r="G19" s="1175">
        <v>3827.83</v>
      </c>
      <c r="H19" s="1175">
        <v>3568.39</v>
      </c>
      <c r="I19" s="1175">
        <v>0</v>
      </c>
      <c r="J19" s="1175">
        <v>6200.01</v>
      </c>
      <c r="K19" s="1175">
        <v>0</v>
      </c>
      <c r="L19" s="1175">
        <v>9768.4</v>
      </c>
      <c r="M19" s="1175">
        <v>2167.1</v>
      </c>
      <c r="N19" s="1175">
        <v>0</v>
      </c>
      <c r="O19" s="1175">
        <v>3773.4700000000003</v>
      </c>
      <c r="P19" s="1175">
        <v>0</v>
      </c>
      <c r="Q19" s="1175">
        <v>5940.57</v>
      </c>
      <c r="R19" s="1176">
        <v>0.12279237383148789</v>
      </c>
      <c r="S19" s="1176">
        <v>0.31335901138125422</v>
      </c>
    </row>
    <row r="20" spans="1:26" ht="13.5" customHeight="1">
      <c r="A20" s="1174" t="s">
        <v>184</v>
      </c>
      <c r="B20" s="1175">
        <v>18690.34</v>
      </c>
      <c r="C20" s="1175">
        <v>409.05</v>
      </c>
      <c r="D20" s="1175">
        <v>0</v>
      </c>
      <c r="E20" s="1175">
        <v>277.64999999999998</v>
      </c>
      <c r="F20" s="1175">
        <v>0</v>
      </c>
      <c r="G20" s="1175">
        <v>686.7</v>
      </c>
      <c r="H20" s="1175">
        <v>994.8</v>
      </c>
      <c r="I20" s="1175">
        <v>25</v>
      </c>
      <c r="J20" s="1175">
        <v>1160.1199999999999</v>
      </c>
      <c r="K20" s="1175">
        <v>0</v>
      </c>
      <c r="L20" s="1175">
        <v>2179.92</v>
      </c>
      <c r="M20" s="1175">
        <v>585.75</v>
      </c>
      <c r="N20" s="1175">
        <v>25</v>
      </c>
      <c r="O20" s="1175">
        <v>882.46999999999991</v>
      </c>
      <c r="P20" s="1175">
        <v>0</v>
      </c>
      <c r="Q20" s="1175">
        <v>1493.2199999999998</v>
      </c>
      <c r="R20" s="1176">
        <v>3.6740904659840326E-2</v>
      </c>
      <c r="S20" s="1176">
        <v>0.11663351228495576</v>
      </c>
      <c r="U20" s="1177" t="s">
        <v>229</v>
      </c>
      <c r="V20" s="1177"/>
      <c r="W20" s="1173"/>
    </row>
    <row r="21" spans="1:26" ht="11.25" customHeight="1">
      <c r="A21" s="1170"/>
      <c r="B21" s="1178" t="s">
        <v>229</v>
      </c>
      <c r="C21" s="1178" t="s">
        <v>229</v>
      </c>
      <c r="D21" s="1178" t="s">
        <v>229</v>
      </c>
      <c r="E21" s="1178" t="s">
        <v>229</v>
      </c>
      <c r="F21" s="1178" t="s">
        <v>229</v>
      </c>
      <c r="G21" s="1178" t="s">
        <v>229</v>
      </c>
      <c r="H21" s="1178" t="s">
        <v>229</v>
      </c>
      <c r="I21" s="1178" t="s">
        <v>229</v>
      </c>
      <c r="J21" s="1178" t="s">
        <v>229</v>
      </c>
      <c r="K21" s="1178" t="s">
        <v>229</v>
      </c>
      <c r="L21" s="1152"/>
      <c r="M21" s="1152"/>
      <c r="N21" s="1178" t="s">
        <v>229</v>
      </c>
      <c r="O21" s="1152"/>
      <c r="P21" s="1152"/>
      <c r="Q21" s="1152"/>
      <c r="U21" s="1173"/>
      <c r="V21" s="1173"/>
      <c r="W21" s="1173"/>
      <c r="X21" s="1173"/>
    </row>
    <row r="22" spans="1:26" s="1183" customFormat="1" ht="15.75">
      <c r="A22" s="1179" t="s">
        <v>222</v>
      </c>
      <c r="B22" s="1180">
        <v>2859483.74</v>
      </c>
      <c r="C22" s="1180">
        <v>45158</v>
      </c>
      <c r="D22" s="1180">
        <v>0</v>
      </c>
      <c r="E22" s="1180">
        <v>207967.38</v>
      </c>
      <c r="F22" s="1180">
        <v>1.62</v>
      </c>
      <c r="G22" s="1180">
        <v>253127</v>
      </c>
      <c r="H22" s="1180">
        <v>114736.79000000001</v>
      </c>
      <c r="I22" s="1180">
        <v>25</v>
      </c>
      <c r="J22" s="1180">
        <v>498492.38</v>
      </c>
      <c r="K22" s="1180">
        <v>550.55999999999995</v>
      </c>
      <c r="L22" s="1180">
        <v>613804.7300000001</v>
      </c>
      <c r="M22" s="1180">
        <v>69578.790000000008</v>
      </c>
      <c r="N22" s="1180">
        <v>25</v>
      </c>
      <c r="O22" s="1180">
        <v>290524.99999999994</v>
      </c>
      <c r="P22" s="1180">
        <v>548.93999999999994</v>
      </c>
      <c r="Q22" s="1180">
        <v>360677.73000000004</v>
      </c>
      <c r="R22" s="1181">
        <v>8.8521923191631782E-2</v>
      </c>
      <c r="S22" s="1181">
        <v>0.2146557860825605</v>
      </c>
      <c r="T22" s="1182" t="s">
        <v>229</v>
      </c>
      <c r="U22" s="1182"/>
      <c r="V22" s="1182"/>
      <c r="W22" s="1182"/>
      <c r="X22" s="1182"/>
      <c r="Y22" s="1182"/>
      <c r="Z22" s="1182"/>
    </row>
    <row r="23" spans="1:26" ht="22.5" customHeight="1" thickBot="1">
      <c r="A23" s="1170"/>
      <c r="B23" s="1178"/>
      <c r="C23" s="1178" t="s">
        <v>229</v>
      </c>
      <c r="D23" s="1175" t="s">
        <v>229</v>
      </c>
      <c r="E23" s="1175" t="s">
        <v>229</v>
      </c>
      <c r="F23" s="1175"/>
      <c r="G23" s="1178"/>
      <c r="H23" s="1178"/>
      <c r="I23" s="1178"/>
      <c r="J23" s="1178"/>
      <c r="K23" s="1178"/>
      <c r="L23" s="1178" t="s">
        <v>229</v>
      </c>
      <c r="M23" s="1178" t="s">
        <v>229</v>
      </c>
      <c r="N23" s="1178" t="s">
        <v>229</v>
      </c>
      <c r="O23" s="1178" t="s">
        <v>229</v>
      </c>
      <c r="P23" s="1178"/>
      <c r="Q23" s="1178" t="s">
        <v>229</v>
      </c>
      <c r="R23" s="1184" t="s">
        <v>229</v>
      </c>
      <c r="S23" s="1184" t="s">
        <v>229</v>
      </c>
      <c r="T23" s="1171" t="s">
        <v>229</v>
      </c>
      <c r="U23" s="1173"/>
      <c r="V23" s="1173"/>
    </row>
    <row r="24" spans="1:26" s="1169" customFormat="1" ht="21" customHeight="1" thickTop="1" thickBot="1">
      <c r="A24" s="1167" t="s">
        <v>195</v>
      </c>
      <c r="B24" s="1168"/>
      <c r="C24" s="1168"/>
      <c r="D24" s="1168" t="s">
        <v>229</v>
      </c>
      <c r="E24" s="1168" t="s">
        <v>229</v>
      </c>
      <c r="F24" s="1168"/>
      <c r="G24" s="1168"/>
      <c r="H24" s="1168"/>
      <c r="I24" s="1168"/>
      <c r="J24" s="1168"/>
      <c r="K24" s="1168"/>
      <c r="L24" s="1168" t="s">
        <v>229</v>
      </c>
      <c r="M24" s="1168"/>
      <c r="N24" s="1168"/>
      <c r="O24" s="1168"/>
      <c r="P24" s="1168"/>
      <c r="Q24" s="1168" t="s">
        <v>229</v>
      </c>
      <c r="R24" s="1168"/>
      <c r="S24" s="1168"/>
    </row>
    <row r="25" spans="1:26" ht="16.5" customHeight="1" thickTop="1">
      <c r="A25" s="1170"/>
      <c r="B25" s="1178" t="s">
        <v>229</v>
      </c>
      <c r="C25" s="1152"/>
      <c r="D25" s="1178" t="s">
        <v>229</v>
      </c>
      <c r="E25" s="1178" t="s">
        <v>229</v>
      </c>
      <c r="F25" s="1178"/>
      <c r="G25" s="1178" t="s">
        <v>229</v>
      </c>
      <c r="H25" s="1178" t="s">
        <v>229</v>
      </c>
      <c r="I25" s="1178" t="s">
        <v>229</v>
      </c>
      <c r="J25" s="1178" t="s">
        <v>229</v>
      </c>
      <c r="K25" s="1178"/>
      <c r="L25" s="1178" t="s">
        <v>229</v>
      </c>
      <c r="M25" s="1178" t="s">
        <v>229</v>
      </c>
      <c r="N25" s="1178" t="s">
        <v>229</v>
      </c>
      <c r="O25" s="1152"/>
      <c r="P25" s="1152"/>
      <c r="Q25" s="1152"/>
    </row>
    <row r="26" spans="1:26" ht="13.5" customHeight="1">
      <c r="A26" s="1174" t="s">
        <v>206</v>
      </c>
      <c r="B26" s="1175">
        <v>586699.92000000004</v>
      </c>
      <c r="C26" s="1175">
        <v>9632.3799999999992</v>
      </c>
      <c r="D26" s="1175">
        <v>0</v>
      </c>
      <c r="E26" s="1175">
        <v>77093.36</v>
      </c>
      <c r="F26" s="1175">
        <v>18.7</v>
      </c>
      <c r="G26" s="1175">
        <v>86744.44</v>
      </c>
      <c r="H26" s="1175">
        <v>27216.11</v>
      </c>
      <c r="I26" s="1175">
        <v>0.69</v>
      </c>
      <c r="J26" s="1175">
        <v>222912.21</v>
      </c>
      <c r="K26" s="1175">
        <v>57.91</v>
      </c>
      <c r="L26" s="1175">
        <v>250186.91999999998</v>
      </c>
      <c r="M26" s="1175">
        <v>17583.730000000003</v>
      </c>
      <c r="N26" s="1175">
        <v>0.69</v>
      </c>
      <c r="O26" s="1175">
        <v>145818.84999999998</v>
      </c>
      <c r="P26" s="1175">
        <v>39.209999999999994</v>
      </c>
      <c r="Q26" s="1175">
        <v>163442.47999999998</v>
      </c>
      <c r="R26" s="1176">
        <v>0.14785146041949349</v>
      </c>
      <c r="S26" s="1176">
        <v>0.42643080639929176</v>
      </c>
    </row>
    <row r="27" spans="1:26" ht="13.5" customHeight="1">
      <c r="A27" s="1174" t="s">
        <v>217</v>
      </c>
      <c r="B27" s="1175">
        <v>332601.02</v>
      </c>
      <c r="C27" s="1175">
        <v>5197.3599999999997</v>
      </c>
      <c r="D27" s="1175">
        <v>0</v>
      </c>
      <c r="E27" s="1175">
        <v>44384.27</v>
      </c>
      <c r="F27" s="1175">
        <v>0</v>
      </c>
      <c r="G27" s="1175">
        <v>49581.63</v>
      </c>
      <c r="H27" s="1175">
        <v>13713.11</v>
      </c>
      <c r="I27" s="1175">
        <v>0</v>
      </c>
      <c r="J27" s="1175">
        <v>116155.03</v>
      </c>
      <c r="K27" s="1175">
        <v>0</v>
      </c>
      <c r="L27" s="1175">
        <v>129868.14</v>
      </c>
      <c r="M27" s="1175">
        <v>8515.75</v>
      </c>
      <c r="N27" s="1175">
        <v>0</v>
      </c>
      <c r="O27" s="1175">
        <v>71770.760000000009</v>
      </c>
      <c r="P27" s="1175">
        <v>0</v>
      </c>
      <c r="Q27" s="1175">
        <v>80286.510000000009</v>
      </c>
      <c r="R27" s="1176">
        <v>0.14907239310330436</v>
      </c>
      <c r="S27" s="1176">
        <v>0.39046224211819913</v>
      </c>
    </row>
    <row r="28" spans="1:26" ht="13.5" customHeight="1">
      <c r="A28" s="1174" t="s">
        <v>203</v>
      </c>
      <c r="B28" s="1175">
        <v>282803.26</v>
      </c>
      <c r="C28" s="1175">
        <v>3406.75</v>
      </c>
      <c r="D28" s="1175">
        <v>0</v>
      </c>
      <c r="E28" s="1175">
        <v>46872.73</v>
      </c>
      <c r="F28" s="1175">
        <v>0</v>
      </c>
      <c r="G28" s="1175">
        <v>50279.48</v>
      </c>
      <c r="H28" s="1175">
        <v>8403.23</v>
      </c>
      <c r="I28" s="1175">
        <v>0</v>
      </c>
      <c r="J28" s="1175">
        <v>112655.29</v>
      </c>
      <c r="K28" s="1175">
        <v>0</v>
      </c>
      <c r="L28" s="1175">
        <v>121058.51999999999</v>
      </c>
      <c r="M28" s="1175">
        <v>4996.4799999999996</v>
      </c>
      <c r="N28" s="1175">
        <v>0</v>
      </c>
      <c r="O28" s="1175">
        <v>65782.559999999998</v>
      </c>
      <c r="P28" s="1175">
        <v>0</v>
      </c>
      <c r="Q28" s="1175">
        <v>70779.039999999994</v>
      </c>
      <c r="R28" s="1176">
        <v>0.17778960539563796</v>
      </c>
      <c r="S28" s="1176">
        <v>0.42806621111793403</v>
      </c>
    </row>
    <row r="29" spans="1:26" ht="13.5" customHeight="1">
      <c r="A29" s="1174" t="s">
        <v>218</v>
      </c>
      <c r="B29" s="1175">
        <v>98219.520000000004</v>
      </c>
      <c r="C29" s="1175">
        <v>1255.33</v>
      </c>
      <c r="D29" s="1175">
        <v>0</v>
      </c>
      <c r="E29" s="1175">
        <v>11184.59</v>
      </c>
      <c r="F29" s="1175">
        <v>0</v>
      </c>
      <c r="G29" s="1175">
        <v>12439.92</v>
      </c>
      <c r="H29" s="1175">
        <v>3051.94</v>
      </c>
      <c r="I29" s="1175">
        <v>0</v>
      </c>
      <c r="J29" s="1175">
        <v>26166.76</v>
      </c>
      <c r="K29" s="1175">
        <v>0</v>
      </c>
      <c r="L29" s="1175">
        <v>29218.699999999997</v>
      </c>
      <c r="M29" s="1175">
        <v>1796.6100000000001</v>
      </c>
      <c r="N29" s="1175">
        <v>0</v>
      </c>
      <c r="O29" s="1175">
        <v>14982.169999999998</v>
      </c>
      <c r="P29" s="1175">
        <v>0</v>
      </c>
      <c r="Q29" s="1175">
        <v>16778.78</v>
      </c>
      <c r="R29" s="1176">
        <v>0.12665425365548519</v>
      </c>
      <c r="S29" s="1176">
        <v>0.29748363665389521</v>
      </c>
    </row>
    <row r="30" spans="1:26" ht="13.5" customHeight="1">
      <c r="A30" s="1174" t="s">
        <v>209</v>
      </c>
      <c r="B30" s="1175">
        <v>65350.63</v>
      </c>
      <c r="C30" s="1175">
        <v>799.49</v>
      </c>
      <c r="D30" s="1175">
        <v>0</v>
      </c>
      <c r="E30" s="1175">
        <v>8680.5400000000009</v>
      </c>
      <c r="F30" s="1175">
        <v>0</v>
      </c>
      <c r="G30" s="1175">
        <v>9480.0300000000007</v>
      </c>
      <c r="H30" s="1175">
        <v>2098.35</v>
      </c>
      <c r="I30" s="1175">
        <v>0</v>
      </c>
      <c r="J30" s="1175">
        <v>20420.52</v>
      </c>
      <c r="K30" s="1175">
        <v>0</v>
      </c>
      <c r="L30" s="1175">
        <v>22518.87</v>
      </c>
      <c r="M30" s="1175">
        <v>1298.8599999999999</v>
      </c>
      <c r="N30" s="1175">
        <v>0</v>
      </c>
      <c r="O30" s="1175">
        <v>11739.98</v>
      </c>
      <c r="P30" s="1175">
        <v>0</v>
      </c>
      <c r="Q30" s="1175">
        <v>13038.84</v>
      </c>
      <c r="R30" s="1176">
        <v>0.14506409502096615</v>
      </c>
      <c r="S30" s="1176">
        <v>0.34458535441815941</v>
      </c>
    </row>
    <row r="31" spans="1:26" ht="13.5" customHeight="1">
      <c r="A31" s="1174" t="s">
        <v>216</v>
      </c>
      <c r="B31" s="1175">
        <v>139508.57999999999</v>
      </c>
      <c r="C31" s="1175">
        <v>2013</v>
      </c>
      <c r="D31" s="1175">
        <v>0</v>
      </c>
      <c r="E31" s="1175">
        <v>14457.95</v>
      </c>
      <c r="F31" s="1175">
        <v>0</v>
      </c>
      <c r="G31" s="1175">
        <v>16470.95</v>
      </c>
      <c r="H31" s="1175">
        <v>5112.12</v>
      </c>
      <c r="I31" s="1175">
        <v>0</v>
      </c>
      <c r="J31" s="1175">
        <v>35874.449999999997</v>
      </c>
      <c r="K31" s="1175">
        <v>0</v>
      </c>
      <c r="L31" s="1175">
        <v>40986.57</v>
      </c>
      <c r="M31" s="1175">
        <v>3099.12</v>
      </c>
      <c r="N31" s="1175">
        <v>0</v>
      </c>
      <c r="O31" s="1175">
        <v>21416.499999999996</v>
      </c>
      <c r="P31" s="1175">
        <v>0</v>
      </c>
      <c r="Q31" s="1175">
        <v>24515.619999999995</v>
      </c>
      <c r="R31" s="1176">
        <v>0.11806406459014925</v>
      </c>
      <c r="S31" s="1176">
        <v>0.29379246781810842</v>
      </c>
    </row>
    <row r="32" spans="1:26" ht="13.5" customHeight="1">
      <c r="A32" s="1174" t="s">
        <v>214</v>
      </c>
      <c r="B32" s="1175">
        <v>57712.13</v>
      </c>
      <c r="C32" s="1175">
        <v>911.1</v>
      </c>
      <c r="D32" s="1175">
        <v>0</v>
      </c>
      <c r="E32" s="1175">
        <v>4512.8900000000003</v>
      </c>
      <c r="F32" s="1175">
        <v>0</v>
      </c>
      <c r="G32" s="1175">
        <v>5423.9900000000007</v>
      </c>
      <c r="H32" s="1175">
        <v>2489.2800000000002</v>
      </c>
      <c r="I32" s="1175">
        <v>0</v>
      </c>
      <c r="J32" s="1175">
        <v>12445.55</v>
      </c>
      <c r="K32" s="1175">
        <v>0</v>
      </c>
      <c r="L32" s="1175">
        <v>14934.83</v>
      </c>
      <c r="M32" s="1175">
        <v>1578.1800000000003</v>
      </c>
      <c r="N32" s="1175">
        <v>0</v>
      </c>
      <c r="O32" s="1175">
        <v>7932.6599999999989</v>
      </c>
      <c r="P32" s="1175">
        <v>0</v>
      </c>
      <c r="Q32" s="1175">
        <v>9510.84</v>
      </c>
      <c r="R32" s="1176">
        <v>9.3983535177093638E-2</v>
      </c>
      <c r="S32" s="1176">
        <v>0.25878147280303121</v>
      </c>
    </row>
    <row r="33" spans="1:19" ht="13.5" customHeight="1">
      <c r="A33" s="1174" t="s">
        <v>204</v>
      </c>
      <c r="B33" s="1175">
        <v>75018.55</v>
      </c>
      <c r="C33" s="1175">
        <v>1202.04</v>
      </c>
      <c r="D33" s="1175">
        <v>0</v>
      </c>
      <c r="E33" s="1175">
        <v>7028.66</v>
      </c>
      <c r="F33" s="1175">
        <v>0</v>
      </c>
      <c r="G33" s="1175">
        <v>8230.7000000000007</v>
      </c>
      <c r="H33" s="1175">
        <v>2903.93</v>
      </c>
      <c r="I33" s="1175">
        <v>0</v>
      </c>
      <c r="J33" s="1175">
        <v>18878.18</v>
      </c>
      <c r="K33" s="1175">
        <v>0</v>
      </c>
      <c r="L33" s="1175">
        <v>21782.11</v>
      </c>
      <c r="M33" s="1175">
        <v>1701.8899999999999</v>
      </c>
      <c r="N33" s="1175">
        <v>0</v>
      </c>
      <c r="O33" s="1175">
        <v>11849.52</v>
      </c>
      <c r="P33" s="1175">
        <v>0</v>
      </c>
      <c r="Q33" s="1175">
        <v>13551.41</v>
      </c>
      <c r="R33" s="1176">
        <v>0.10971553035882459</v>
      </c>
      <c r="S33" s="1176">
        <v>0.29035631853721511</v>
      </c>
    </row>
    <row r="34" spans="1:19" ht="13.5" customHeight="1">
      <c r="A34" s="1174" t="s">
        <v>215</v>
      </c>
      <c r="B34" s="1175">
        <v>72960.83</v>
      </c>
      <c r="C34" s="1175">
        <v>1561.65</v>
      </c>
      <c r="D34" s="1175">
        <v>0</v>
      </c>
      <c r="E34" s="1175">
        <v>1248.51</v>
      </c>
      <c r="F34" s="1175">
        <v>0</v>
      </c>
      <c r="G34" s="1175">
        <v>2810.16</v>
      </c>
      <c r="H34" s="1175">
        <v>4260.04</v>
      </c>
      <c r="I34" s="1175">
        <v>0</v>
      </c>
      <c r="J34" s="1175">
        <v>3341.31</v>
      </c>
      <c r="K34" s="1175">
        <v>0</v>
      </c>
      <c r="L34" s="1175">
        <v>7601.35</v>
      </c>
      <c r="M34" s="1175">
        <v>2698.39</v>
      </c>
      <c r="N34" s="1175">
        <v>0</v>
      </c>
      <c r="O34" s="1175">
        <v>2092.8000000000002</v>
      </c>
      <c r="P34" s="1175">
        <v>0</v>
      </c>
      <c r="Q34" s="1175">
        <v>4791.1900000000005</v>
      </c>
      <c r="R34" s="1176">
        <v>3.8516009206583858E-2</v>
      </c>
      <c r="S34" s="1176">
        <v>0.104183984749077</v>
      </c>
    </row>
    <row r="35" spans="1:19" ht="13.5" customHeight="1">
      <c r="A35" s="1174" t="s">
        <v>208</v>
      </c>
      <c r="B35" s="1175">
        <v>50420.83</v>
      </c>
      <c r="C35" s="1175">
        <v>947.33</v>
      </c>
      <c r="D35" s="1175">
        <v>0</v>
      </c>
      <c r="E35" s="1175">
        <v>1273.1500000000001</v>
      </c>
      <c r="F35" s="1175">
        <v>0</v>
      </c>
      <c r="G35" s="1175">
        <v>2220.48</v>
      </c>
      <c r="H35" s="1175">
        <v>2364.14</v>
      </c>
      <c r="I35" s="1175">
        <v>0</v>
      </c>
      <c r="J35" s="1175">
        <v>3625.11</v>
      </c>
      <c r="K35" s="1175">
        <v>0</v>
      </c>
      <c r="L35" s="1175">
        <v>5989.25</v>
      </c>
      <c r="M35" s="1175">
        <v>1416.81</v>
      </c>
      <c r="N35" s="1175">
        <v>0</v>
      </c>
      <c r="O35" s="1175">
        <v>2351.96</v>
      </c>
      <c r="P35" s="1175">
        <v>0</v>
      </c>
      <c r="Q35" s="1175">
        <v>3768.77</v>
      </c>
      <c r="R35" s="1176">
        <v>4.4038941842091846E-2</v>
      </c>
      <c r="S35" s="1176">
        <v>0.11878523221454307</v>
      </c>
    </row>
    <row r="36" spans="1:19" ht="13.5" customHeight="1">
      <c r="A36" s="1174" t="s">
        <v>211</v>
      </c>
      <c r="B36" s="1175">
        <v>46686.77</v>
      </c>
      <c r="C36" s="1175">
        <v>852.74</v>
      </c>
      <c r="D36" s="1175">
        <v>0</v>
      </c>
      <c r="E36" s="1175">
        <v>2609.4699999999998</v>
      </c>
      <c r="F36" s="1175">
        <v>0</v>
      </c>
      <c r="G36" s="1175">
        <v>3462.21</v>
      </c>
      <c r="H36" s="1175">
        <v>2953.35</v>
      </c>
      <c r="I36" s="1175">
        <v>0</v>
      </c>
      <c r="J36" s="1175">
        <v>7743.12</v>
      </c>
      <c r="K36" s="1175">
        <v>0</v>
      </c>
      <c r="L36" s="1175">
        <v>10696.47</v>
      </c>
      <c r="M36" s="1175">
        <v>2100.6099999999997</v>
      </c>
      <c r="N36" s="1175">
        <v>0</v>
      </c>
      <c r="O36" s="1175">
        <v>5133.6499999999996</v>
      </c>
      <c r="P36" s="1175">
        <v>0</v>
      </c>
      <c r="Q36" s="1175">
        <v>7234.2599999999993</v>
      </c>
      <c r="R36" s="1176">
        <v>7.4158267963279539E-2</v>
      </c>
      <c r="S36" s="1176">
        <v>0.22911137352187783</v>
      </c>
    </row>
    <row r="37" spans="1:19" ht="13.5" customHeight="1">
      <c r="A37" s="1174" t="s">
        <v>202</v>
      </c>
      <c r="B37" s="1175">
        <v>43916.26</v>
      </c>
      <c r="C37" s="1175">
        <v>1115.75</v>
      </c>
      <c r="D37" s="1175">
        <v>0</v>
      </c>
      <c r="E37" s="1175">
        <v>320.2</v>
      </c>
      <c r="F37" s="1175">
        <v>0.83</v>
      </c>
      <c r="G37" s="1175">
        <v>1436.78</v>
      </c>
      <c r="H37" s="1175">
        <v>3159.8</v>
      </c>
      <c r="I37" s="1175">
        <v>0</v>
      </c>
      <c r="J37" s="1175">
        <v>1644.07</v>
      </c>
      <c r="K37" s="1175">
        <v>9.8800000000000008</v>
      </c>
      <c r="L37" s="1175">
        <v>4813.75</v>
      </c>
      <c r="M37" s="1175">
        <v>2044.0500000000002</v>
      </c>
      <c r="N37" s="1175">
        <v>0</v>
      </c>
      <c r="O37" s="1175">
        <v>1323.87</v>
      </c>
      <c r="P37" s="1175">
        <v>9.0500000000000007</v>
      </c>
      <c r="Q37" s="1175">
        <v>3376.9700000000003</v>
      </c>
      <c r="R37" s="1176">
        <v>3.2716356083145513E-2</v>
      </c>
      <c r="S37" s="1176">
        <v>0.10961202069575141</v>
      </c>
    </row>
    <row r="38" spans="1:19" ht="13.5" customHeight="1">
      <c r="A38" s="1174" t="s">
        <v>201</v>
      </c>
      <c r="B38" s="1175">
        <v>85658.38</v>
      </c>
      <c r="C38" s="1175">
        <v>1936.86</v>
      </c>
      <c r="D38" s="1175">
        <v>0</v>
      </c>
      <c r="E38" s="1175">
        <v>2239.85</v>
      </c>
      <c r="F38" s="1175">
        <v>0</v>
      </c>
      <c r="G38" s="1175">
        <v>4176.71</v>
      </c>
      <c r="H38" s="1175">
        <v>4731.53</v>
      </c>
      <c r="I38" s="1175">
        <v>0</v>
      </c>
      <c r="J38" s="1175">
        <v>6846.28</v>
      </c>
      <c r="K38" s="1175">
        <v>0</v>
      </c>
      <c r="L38" s="1175">
        <v>11577.81</v>
      </c>
      <c r="M38" s="1175">
        <v>2794.67</v>
      </c>
      <c r="N38" s="1175">
        <v>0</v>
      </c>
      <c r="O38" s="1175">
        <v>4606.43</v>
      </c>
      <c r="P38" s="1175">
        <v>0</v>
      </c>
      <c r="Q38" s="1175">
        <v>7401.1</v>
      </c>
      <c r="R38" s="1176">
        <v>4.8760086286945885E-2</v>
      </c>
      <c r="S38" s="1176">
        <v>0.13516260755806961</v>
      </c>
    </row>
    <row r="39" spans="1:19" ht="13.5" customHeight="1">
      <c r="A39" s="1174" t="s">
        <v>199</v>
      </c>
      <c r="B39" s="1175">
        <v>49641.89</v>
      </c>
      <c r="C39" s="1175">
        <v>1067.28</v>
      </c>
      <c r="D39" s="1175">
        <v>0</v>
      </c>
      <c r="E39" s="1175">
        <v>3090.8</v>
      </c>
      <c r="F39" s="1175">
        <v>0</v>
      </c>
      <c r="G39" s="1175">
        <v>4158.08</v>
      </c>
      <c r="H39" s="1175">
        <v>2829.2</v>
      </c>
      <c r="I39" s="1175">
        <v>0</v>
      </c>
      <c r="J39" s="1175">
        <v>11164.79</v>
      </c>
      <c r="K39" s="1175">
        <v>0</v>
      </c>
      <c r="L39" s="1175">
        <v>13993.990000000002</v>
      </c>
      <c r="M39" s="1175">
        <v>1761.9199999999998</v>
      </c>
      <c r="N39" s="1175">
        <v>0</v>
      </c>
      <c r="O39" s="1175">
        <v>8073.9900000000007</v>
      </c>
      <c r="P39" s="1175">
        <v>0</v>
      </c>
      <c r="Q39" s="1175">
        <v>9835.91</v>
      </c>
      <c r="R39" s="1176">
        <v>8.3761516735160566E-2</v>
      </c>
      <c r="S39" s="1176">
        <v>0.28189881569779074</v>
      </c>
    </row>
    <row r="40" spans="1:19" ht="13.5" customHeight="1">
      <c r="A40" s="1174" t="s">
        <v>220</v>
      </c>
      <c r="B40" s="1175">
        <v>50397.7</v>
      </c>
      <c r="C40" s="1175">
        <v>1007.93</v>
      </c>
      <c r="D40" s="1175">
        <v>0</v>
      </c>
      <c r="E40" s="1175">
        <v>2399.4299999999998</v>
      </c>
      <c r="F40" s="1175">
        <v>0</v>
      </c>
      <c r="G40" s="1175">
        <v>3407.3599999999997</v>
      </c>
      <c r="H40" s="1175">
        <v>2377.04</v>
      </c>
      <c r="I40" s="1175">
        <v>0</v>
      </c>
      <c r="J40" s="1175">
        <v>8644.7199999999993</v>
      </c>
      <c r="K40" s="1175">
        <v>0</v>
      </c>
      <c r="L40" s="1175">
        <v>11021.759999999998</v>
      </c>
      <c r="M40" s="1175">
        <v>1369.1100000000001</v>
      </c>
      <c r="N40" s="1175">
        <v>0</v>
      </c>
      <c r="O40" s="1175">
        <v>6245.2899999999991</v>
      </c>
      <c r="P40" s="1175">
        <v>0</v>
      </c>
      <c r="Q40" s="1175">
        <v>7614.4</v>
      </c>
      <c r="R40" s="1176">
        <v>6.7609434557529408E-2</v>
      </c>
      <c r="S40" s="1176">
        <v>0.21869569444637352</v>
      </c>
    </row>
    <row r="41" spans="1:19" ht="13.5" customHeight="1">
      <c r="A41" s="1174" t="s">
        <v>221</v>
      </c>
      <c r="B41" s="1175">
        <v>22889.15</v>
      </c>
      <c r="C41" s="1175">
        <v>492.5</v>
      </c>
      <c r="D41" s="1175">
        <v>0</v>
      </c>
      <c r="E41" s="1175">
        <v>398.08</v>
      </c>
      <c r="F41" s="1175">
        <v>0</v>
      </c>
      <c r="G41" s="1175">
        <v>890.57999999999993</v>
      </c>
      <c r="H41" s="1175">
        <v>1293.05</v>
      </c>
      <c r="I41" s="1175">
        <v>0</v>
      </c>
      <c r="J41" s="1175">
        <v>1385.05</v>
      </c>
      <c r="K41" s="1175">
        <v>0</v>
      </c>
      <c r="L41" s="1175">
        <v>2678.1</v>
      </c>
      <c r="M41" s="1175">
        <v>800.55</v>
      </c>
      <c r="N41" s="1175">
        <v>0</v>
      </c>
      <c r="O41" s="1175">
        <v>986.97</v>
      </c>
      <c r="P41" s="1175">
        <v>0</v>
      </c>
      <c r="Q41" s="1175">
        <v>1787.52</v>
      </c>
      <c r="R41" s="1176">
        <v>3.8908391093596742E-2</v>
      </c>
      <c r="S41" s="1176">
        <v>0.11700303418868764</v>
      </c>
    </row>
    <row r="42" spans="1:19" ht="13.5" customHeight="1">
      <c r="A42" s="1174" t="s">
        <v>207</v>
      </c>
      <c r="B42" s="1175">
        <v>46747.23</v>
      </c>
      <c r="C42" s="1175">
        <v>772.87</v>
      </c>
      <c r="D42" s="1175">
        <v>0</v>
      </c>
      <c r="E42" s="1175">
        <v>3818.83</v>
      </c>
      <c r="F42" s="1175">
        <v>0</v>
      </c>
      <c r="G42" s="1175">
        <v>4591.7</v>
      </c>
      <c r="H42" s="1175">
        <v>1816.44</v>
      </c>
      <c r="I42" s="1175">
        <v>0</v>
      </c>
      <c r="J42" s="1175">
        <v>8923.76</v>
      </c>
      <c r="K42" s="1175">
        <v>0</v>
      </c>
      <c r="L42" s="1175">
        <v>10740.2</v>
      </c>
      <c r="M42" s="1175">
        <v>1043.5700000000002</v>
      </c>
      <c r="N42" s="1175">
        <v>0</v>
      </c>
      <c r="O42" s="1175">
        <v>5104.93</v>
      </c>
      <c r="P42" s="1175">
        <v>0</v>
      </c>
      <c r="Q42" s="1175">
        <v>6148.5</v>
      </c>
      <c r="R42" s="1176">
        <v>9.8224001721599327E-2</v>
      </c>
      <c r="S42" s="1176">
        <v>0.22975051142067668</v>
      </c>
    </row>
    <row r="43" spans="1:19" ht="13.5" customHeight="1">
      <c r="A43" s="1174" t="s">
        <v>213</v>
      </c>
      <c r="B43" s="1175">
        <v>64507.14</v>
      </c>
      <c r="C43" s="1175">
        <v>1415.13</v>
      </c>
      <c r="D43" s="1175">
        <v>0</v>
      </c>
      <c r="E43" s="1175">
        <v>2033.16</v>
      </c>
      <c r="F43" s="1175">
        <v>0</v>
      </c>
      <c r="G43" s="1175">
        <v>3448.29</v>
      </c>
      <c r="H43" s="1175">
        <v>3550.46</v>
      </c>
      <c r="I43" s="1175">
        <v>0</v>
      </c>
      <c r="J43" s="1175">
        <v>5332.88</v>
      </c>
      <c r="K43" s="1175">
        <v>0</v>
      </c>
      <c r="L43" s="1175">
        <v>8883.34</v>
      </c>
      <c r="M43" s="1175">
        <v>2135.33</v>
      </c>
      <c r="N43" s="1175">
        <v>0</v>
      </c>
      <c r="O43" s="1175">
        <v>3299.7200000000003</v>
      </c>
      <c r="P43" s="1175">
        <v>0</v>
      </c>
      <c r="Q43" s="1175">
        <v>5435.05</v>
      </c>
      <c r="R43" s="1176">
        <v>5.3455943016540497E-2</v>
      </c>
      <c r="S43" s="1176">
        <v>0.1377109572676761</v>
      </c>
    </row>
    <row r="44" spans="1:19" ht="13.5" customHeight="1">
      <c r="A44" s="1174" t="s">
        <v>205</v>
      </c>
      <c r="B44" s="1175">
        <v>51103.11</v>
      </c>
      <c r="C44" s="1175">
        <v>1075.3699999999999</v>
      </c>
      <c r="D44" s="1175">
        <v>0</v>
      </c>
      <c r="E44" s="1175">
        <v>2422.0100000000002</v>
      </c>
      <c r="F44" s="1175">
        <v>0</v>
      </c>
      <c r="G44" s="1175">
        <v>3497.38</v>
      </c>
      <c r="H44" s="1175">
        <v>2603.85</v>
      </c>
      <c r="I44" s="1175">
        <v>0</v>
      </c>
      <c r="J44" s="1175">
        <v>6705.78</v>
      </c>
      <c r="K44" s="1175">
        <v>0</v>
      </c>
      <c r="L44" s="1175">
        <v>9309.6299999999992</v>
      </c>
      <c r="M44" s="1175">
        <v>1528.48</v>
      </c>
      <c r="N44" s="1175">
        <v>0</v>
      </c>
      <c r="O44" s="1175">
        <v>4283.7699999999995</v>
      </c>
      <c r="P44" s="1175">
        <v>0</v>
      </c>
      <c r="Q44" s="1175">
        <v>5812.25</v>
      </c>
      <c r="R44" s="1176">
        <v>6.843771347771202E-2</v>
      </c>
      <c r="S44" s="1176">
        <v>0.18217345284856437</v>
      </c>
    </row>
    <row r="45" spans="1:19" ht="13.5" customHeight="1">
      <c r="A45" s="1174" t="s">
        <v>200</v>
      </c>
      <c r="B45" s="1175">
        <v>151365.9</v>
      </c>
      <c r="C45" s="1175">
        <v>3524.09</v>
      </c>
      <c r="D45" s="1175">
        <v>0</v>
      </c>
      <c r="E45" s="1175">
        <v>3056.7</v>
      </c>
      <c r="F45" s="1175">
        <v>0</v>
      </c>
      <c r="G45" s="1175">
        <v>6580.79</v>
      </c>
      <c r="H45" s="1175">
        <v>8770.9699999999993</v>
      </c>
      <c r="I45" s="1175">
        <v>0</v>
      </c>
      <c r="J45" s="1175">
        <v>10787.75</v>
      </c>
      <c r="K45" s="1175">
        <v>0</v>
      </c>
      <c r="L45" s="1175">
        <v>19558.72</v>
      </c>
      <c r="M45" s="1175">
        <v>5246.8799999999992</v>
      </c>
      <c r="N45" s="1175">
        <v>0</v>
      </c>
      <c r="O45" s="1175">
        <v>7731.05</v>
      </c>
      <c r="P45" s="1175">
        <v>0</v>
      </c>
      <c r="Q45" s="1175">
        <v>12977.93</v>
      </c>
      <c r="R45" s="1176">
        <v>4.3476040508463265E-2</v>
      </c>
      <c r="S45" s="1176">
        <v>0.12921483636671141</v>
      </c>
    </row>
    <row r="46" spans="1:19" ht="13.5" customHeight="1">
      <c r="A46" s="1174" t="s">
        <v>196</v>
      </c>
      <c r="B46" s="1175">
        <v>153724.42000000001</v>
      </c>
      <c r="C46" s="1175">
        <v>3478.15</v>
      </c>
      <c r="D46" s="1175">
        <v>0</v>
      </c>
      <c r="E46" s="1175">
        <v>4026.85</v>
      </c>
      <c r="F46" s="1175">
        <v>0</v>
      </c>
      <c r="G46" s="1175">
        <v>7505</v>
      </c>
      <c r="H46" s="1175">
        <v>11021.61</v>
      </c>
      <c r="I46" s="1175">
        <v>0</v>
      </c>
      <c r="J46" s="1175">
        <v>15059.08</v>
      </c>
      <c r="K46" s="1175">
        <v>162.38999999999999</v>
      </c>
      <c r="L46" s="1175">
        <v>26243.08</v>
      </c>
      <c r="M46" s="1175">
        <v>7543.4600000000009</v>
      </c>
      <c r="N46" s="1175">
        <v>0</v>
      </c>
      <c r="O46" s="1175">
        <v>11032.23</v>
      </c>
      <c r="P46" s="1175">
        <v>162.38999999999999</v>
      </c>
      <c r="Q46" s="1175">
        <v>18738.080000000002</v>
      </c>
      <c r="R46" s="1176">
        <v>4.8821130696085888E-2</v>
      </c>
      <c r="S46" s="1176">
        <v>0.17071510173855267</v>
      </c>
    </row>
    <row r="47" spans="1:19" ht="13.5" customHeight="1">
      <c r="A47" s="1174" t="s">
        <v>197</v>
      </c>
      <c r="B47" s="1175">
        <v>79189.87</v>
      </c>
      <c r="C47" s="1175">
        <v>1253.19</v>
      </c>
      <c r="D47" s="1175">
        <v>0</v>
      </c>
      <c r="E47" s="1175">
        <v>8101.94</v>
      </c>
      <c r="F47" s="1175">
        <v>0</v>
      </c>
      <c r="G47" s="1175">
        <v>9355.1299999999992</v>
      </c>
      <c r="H47" s="1175">
        <v>3059.65</v>
      </c>
      <c r="I47" s="1175">
        <v>0</v>
      </c>
      <c r="J47" s="1175">
        <v>24253.89</v>
      </c>
      <c r="K47" s="1175">
        <v>0</v>
      </c>
      <c r="L47" s="1175">
        <v>27313.54</v>
      </c>
      <c r="M47" s="1175">
        <v>1806.46</v>
      </c>
      <c r="N47" s="1175">
        <v>0</v>
      </c>
      <c r="O47" s="1175">
        <v>16151.95</v>
      </c>
      <c r="P47" s="1175">
        <v>0</v>
      </c>
      <c r="Q47" s="1175">
        <v>17958.41</v>
      </c>
      <c r="R47" s="1176">
        <v>0.11813543828269954</v>
      </c>
      <c r="S47" s="1176">
        <v>0.34491204493706079</v>
      </c>
    </row>
    <row r="48" spans="1:19" ht="13.5" customHeight="1">
      <c r="A48" s="1174" t="s">
        <v>219</v>
      </c>
      <c r="B48" s="1175">
        <v>79650.45</v>
      </c>
      <c r="C48" s="1175">
        <v>1371.07</v>
      </c>
      <c r="D48" s="1175">
        <v>0</v>
      </c>
      <c r="E48" s="1175">
        <v>7403.45</v>
      </c>
      <c r="F48" s="1175">
        <v>0</v>
      </c>
      <c r="G48" s="1175">
        <v>8774.52</v>
      </c>
      <c r="H48" s="1175">
        <v>3661.18</v>
      </c>
      <c r="I48" s="1175">
        <v>0</v>
      </c>
      <c r="J48" s="1175">
        <v>17878.22</v>
      </c>
      <c r="K48" s="1175">
        <v>0</v>
      </c>
      <c r="L48" s="1175">
        <v>21539.4</v>
      </c>
      <c r="M48" s="1175">
        <v>2290.1099999999997</v>
      </c>
      <c r="N48" s="1175">
        <v>0</v>
      </c>
      <c r="O48" s="1175">
        <v>10474.77</v>
      </c>
      <c r="P48" s="1175">
        <v>0</v>
      </c>
      <c r="Q48" s="1175">
        <v>12764.880000000001</v>
      </c>
      <c r="R48" s="1176">
        <v>0.11016284277113313</v>
      </c>
      <c r="S48" s="1176">
        <v>0.27042408423304581</v>
      </c>
    </row>
    <row r="49" spans="1:21" ht="13.5" customHeight="1">
      <c r="A49" s="1174" t="s">
        <v>212</v>
      </c>
      <c r="B49" s="1175">
        <v>60499.48</v>
      </c>
      <c r="C49" s="1175">
        <v>1197.1300000000001</v>
      </c>
      <c r="D49" s="1175">
        <v>0</v>
      </c>
      <c r="E49" s="1175">
        <v>3599.51</v>
      </c>
      <c r="F49" s="1175">
        <v>0</v>
      </c>
      <c r="G49" s="1175">
        <v>4796.6400000000003</v>
      </c>
      <c r="H49" s="1175">
        <v>3055.4</v>
      </c>
      <c r="I49" s="1175">
        <v>0</v>
      </c>
      <c r="J49" s="1175">
        <v>10014.42</v>
      </c>
      <c r="K49" s="1175">
        <v>0</v>
      </c>
      <c r="L49" s="1175">
        <v>13069.82</v>
      </c>
      <c r="M49" s="1175">
        <v>1858.27</v>
      </c>
      <c r="N49" s="1175">
        <v>0</v>
      </c>
      <c r="O49" s="1175">
        <v>6414.91</v>
      </c>
      <c r="P49" s="1175">
        <v>0</v>
      </c>
      <c r="Q49" s="1175">
        <v>8273.18</v>
      </c>
      <c r="R49" s="1176">
        <v>7.928398723427045E-2</v>
      </c>
      <c r="S49" s="1176">
        <v>0.21603193944807458</v>
      </c>
    </row>
    <row r="50" spans="1:21" ht="13.5" customHeight="1">
      <c r="A50" s="1174" t="s">
        <v>210</v>
      </c>
      <c r="B50" s="1175">
        <v>139788.88</v>
      </c>
      <c r="C50" s="1175">
        <v>1996.69</v>
      </c>
      <c r="D50" s="1175">
        <v>0</v>
      </c>
      <c r="E50" s="1175">
        <v>16683.310000000001</v>
      </c>
      <c r="F50" s="1175">
        <v>0</v>
      </c>
      <c r="G50" s="1175">
        <v>18680</v>
      </c>
      <c r="H50" s="1175">
        <v>5153.1000000000004</v>
      </c>
      <c r="I50" s="1175">
        <v>0</v>
      </c>
      <c r="J50" s="1175">
        <v>40286.519999999997</v>
      </c>
      <c r="K50" s="1175">
        <v>0</v>
      </c>
      <c r="L50" s="1175">
        <v>45439.619999999995</v>
      </c>
      <c r="M50" s="1175">
        <v>3156.4100000000003</v>
      </c>
      <c r="N50" s="1175">
        <v>0</v>
      </c>
      <c r="O50" s="1175">
        <v>23603.209999999995</v>
      </c>
      <c r="P50" s="1175">
        <v>0</v>
      </c>
      <c r="Q50" s="1175">
        <v>26759.619999999995</v>
      </c>
      <c r="R50" s="1176">
        <v>0.13363008559765269</v>
      </c>
      <c r="S50" s="1176">
        <v>0.32505890311160657</v>
      </c>
    </row>
    <row r="51" spans="1:21" ht="13.5" customHeight="1">
      <c r="A51" s="1174" t="s">
        <v>198</v>
      </c>
      <c r="B51" s="1175">
        <v>44810.94</v>
      </c>
      <c r="C51" s="1175">
        <v>930.54</v>
      </c>
      <c r="D51" s="1175">
        <v>0</v>
      </c>
      <c r="E51" s="1175">
        <v>1936.26</v>
      </c>
      <c r="F51" s="1175">
        <v>0</v>
      </c>
      <c r="G51" s="1175">
        <v>2866.8</v>
      </c>
      <c r="H51" s="1175">
        <v>3072.19</v>
      </c>
      <c r="I51" s="1175">
        <v>0</v>
      </c>
      <c r="J51" s="1175">
        <v>5006.99</v>
      </c>
      <c r="K51" s="1175">
        <v>0</v>
      </c>
      <c r="L51" s="1175">
        <v>8079.18</v>
      </c>
      <c r="M51" s="1175">
        <v>2141.65</v>
      </c>
      <c r="N51" s="1175">
        <v>0</v>
      </c>
      <c r="O51" s="1175">
        <v>3070.7299999999996</v>
      </c>
      <c r="P51" s="1175">
        <v>0</v>
      </c>
      <c r="Q51" s="1175">
        <v>5212.3799999999992</v>
      </c>
      <c r="R51" s="1176">
        <v>6.397544885244541E-2</v>
      </c>
      <c r="S51" s="1176">
        <v>0.18029481193654942</v>
      </c>
    </row>
    <row r="52" spans="1:21" ht="10.5" customHeight="1">
      <c r="A52" s="1170" t="s">
        <v>229</v>
      </c>
      <c r="B52" s="1152"/>
      <c r="C52" s="1178" t="s">
        <v>229</v>
      </c>
      <c r="D52" s="1178" t="s">
        <v>229</v>
      </c>
      <c r="E52" s="1152"/>
      <c r="F52" s="1152"/>
      <c r="G52" s="1178" t="s">
        <v>229</v>
      </c>
      <c r="H52" s="1178" t="s">
        <v>229</v>
      </c>
      <c r="I52" s="1178" t="s">
        <v>229</v>
      </c>
      <c r="J52" s="1152"/>
      <c r="K52" s="1152"/>
      <c r="L52" s="1152"/>
      <c r="M52" s="1152"/>
      <c r="N52" s="1178" t="s">
        <v>229</v>
      </c>
      <c r="O52" s="1178" t="s">
        <v>229</v>
      </c>
      <c r="P52" s="1178" t="s">
        <v>229</v>
      </c>
      <c r="Q52" s="1152"/>
    </row>
    <row r="53" spans="1:21" s="1159" customFormat="1" ht="15.75">
      <c r="A53" s="1174" t="s">
        <v>222</v>
      </c>
      <c r="B53" s="1185">
        <v>2931872.84</v>
      </c>
      <c r="C53" s="1185">
        <v>50413.720000000016</v>
      </c>
      <c r="D53" s="1185">
        <v>0</v>
      </c>
      <c r="E53" s="1185">
        <v>280876.50000000006</v>
      </c>
      <c r="F53" s="1185">
        <v>19.529999999999998</v>
      </c>
      <c r="G53" s="1185">
        <v>331309.75</v>
      </c>
      <c r="H53" s="1185">
        <v>134721.07</v>
      </c>
      <c r="I53" s="1185">
        <v>0.69</v>
      </c>
      <c r="J53" s="1185">
        <v>754151.73000000021</v>
      </c>
      <c r="K53" s="1185">
        <v>230.17999999999998</v>
      </c>
      <c r="L53" s="1185">
        <v>889103.66999999969</v>
      </c>
      <c r="M53" s="1185">
        <v>84307.35000000002</v>
      </c>
      <c r="N53" s="1185">
        <v>0.69</v>
      </c>
      <c r="O53" s="1185">
        <v>473275.22999999986</v>
      </c>
      <c r="P53" s="1185">
        <v>210.64999999999998</v>
      </c>
      <c r="Q53" s="1185">
        <v>557793.91999999993</v>
      </c>
      <c r="R53" s="1186">
        <v>0.1130027692469773</v>
      </c>
      <c r="S53" s="1186">
        <v>0.30325451290718314</v>
      </c>
      <c r="T53" s="1187" t="s">
        <v>229</v>
      </c>
      <c r="U53" s="1188" t="s">
        <v>229</v>
      </c>
    </row>
    <row r="54" spans="1:21" ht="22.5" customHeight="1" thickBot="1">
      <c r="A54" s="1189" t="s">
        <v>229</v>
      </c>
      <c r="B54" s="1178"/>
      <c r="C54" s="1178"/>
      <c r="D54" s="1178"/>
      <c r="E54" s="1175"/>
      <c r="F54" s="1175"/>
      <c r="G54" s="1178"/>
      <c r="H54" s="1178"/>
      <c r="I54" s="1178"/>
      <c r="J54" s="1178"/>
      <c r="K54" s="1178"/>
      <c r="L54" s="1178"/>
      <c r="M54" s="1178"/>
      <c r="N54" s="1178"/>
      <c r="O54" s="1178"/>
      <c r="P54" s="1178"/>
      <c r="Q54" s="1178"/>
      <c r="R54" s="1184"/>
      <c r="S54" s="1171"/>
      <c r="T54" s="1171"/>
    </row>
    <row r="55" spans="1:21" s="1169" customFormat="1" ht="21" customHeight="1" thickTop="1" thickBot="1">
      <c r="A55" s="1167" t="s">
        <v>1336</v>
      </c>
      <c r="B55" s="1168"/>
      <c r="C55" s="1168"/>
      <c r="D55" s="1168"/>
      <c r="E55" s="1168"/>
      <c r="F55" s="1168"/>
      <c r="G55" s="1168"/>
      <c r="H55" s="1168"/>
      <c r="I55" s="1168"/>
      <c r="J55" s="1168"/>
      <c r="K55" s="1168"/>
      <c r="L55" s="1168"/>
      <c r="M55" s="1168"/>
      <c r="N55" s="1168"/>
      <c r="O55" s="1168" t="s">
        <v>229</v>
      </c>
      <c r="P55" s="1168"/>
      <c r="Q55" s="1168" t="s">
        <v>229</v>
      </c>
      <c r="R55" s="1168"/>
      <c r="S55" s="1168"/>
    </row>
    <row r="56" spans="1:21" ht="16.5" thickTop="1">
      <c r="A56" s="1170"/>
      <c r="B56" s="1152"/>
      <c r="C56" s="1152"/>
      <c r="D56" s="1178"/>
      <c r="E56" s="1178"/>
      <c r="F56" s="1178"/>
      <c r="G56" s="1152"/>
      <c r="H56" s="1152"/>
      <c r="I56" s="1178"/>
      <c r="J56" s="1152" t="s">
        <v>229</v>
      </c>
      <c r="K56" s="1152"/>
      <c r="L56" s="1152"/>
      <c r="M56" s="1152"/>
      <c r="N56" s="1152"/>
      <c r="O56" s="1178" t="s">
        <v>229</v>
      </c>
      <c r="P56" s="1178"/>
      <c r="Q56" s="1178" t="s">
        <v>229</v>
      </c>
      <c r="R56" s="1171" t="s">
        <v>229</v>
      </c>
    </row>
    <row r="57" spans="1:21" ht="13.5" customHeight="1">
      <c r="A57" s="1174" t="s">
        <v>194</v>
      </c>
      <c r="B57" s="1175">
        <v>1376697.74</v>
      </c>
      <c r="C57" s="1175">
        <v>30822.3</v>
      </c>
      <c r="D57" s="1175">
        <v>0</v>
      </c>
      <c r="E57" s="1175">
        <v>59643.39</v>
      </c>
      <c r="F57" s="1175">
        <v>0.04</v>
      </c>
      <c r="G57" s="1175">
        <v>90465.73</v>
      </c>
      <c r="H57" s="1175">
        <v>140666.42000000001</v>
      </c>
      <c r="I57" s="1175">
        <v>0</v>
      </c>
      <c r="J57" s="1175">
        <v>168907.14</v>
      </c>
      <c r="K57" s="1175">
        <v>21.38</v>
      </c>
      <c r="L57" s="1175">
        <v>309594.94000000006</v>
      </c>
      <c r="M57" s="1175">
        <v>109844.12000000001</v>
      </c>
      <c r="N57" s="1175">
        <v>0</v>
      </c>
      <c r="O57" s="1175">
        <v>109263.75000000001</v>
      </c>
      <c r="P57" s="1175">
        <v>21.34</v>
      </c>
      <c r="Q57" s="1175">
        <v>219129.21000000002</v>
      </c>
      <c r="R57" s="1176">
        <v>6.5712122110406015E-2</v>
      </c>
      <c r="S57" s="1176">
        <v>0.22488228970289445</v>
      </c>
    </row>
    <row r="58" spans="1:21" ht="13.5" customHeight="1">
      <c r="A58" s="1174" t="s">
        <v>191</v>
      </c>
      <c r="B58" s="1175">
        <v>149804.46</v>
      </c>
      <c r="C58" s="1175">
        <v>2336.3200000000002</v>
      </c>
      <c r="D58" s="1175">
        <v>0</v>
      </c>
      <c r="E58" s="1175">
        <v>25448.75</v>
      </c>
      <c r="F58" s="1175">
        <v>0</v>
      </c>
      <c r="G58" s="1175">
        <v>27785.07</v>
      </c>
      <c r="H58" s="1175">
        <v>20566.68</v>
      </c>
      <c r="I58" s="1175">
        <v>0</v>
      </c>
      <c r="J58" s="1175">
        <v>65908.039999999994</v>
      </c>
      <c r="K58" s="1175">
        <v>0</v>
      </c>
      <c r="L58" s="1175">
        <v>86474.72</v>
      </c>
      <c r="M58" s="1175">
        <v>18230.36</v>
      </c>
      <c r="N58" s="1175">
        <v>0</v>
      </c>
      <c r="O58" s="1175">
        <v>40459.289999999994</v>
      </c>
      <c r="P58" s="1175">
        <v>0</v>
      </c>
      <c r="Q58" s="1175">
        <v>58689.649999999994</v>
      </c>
      <c r="R58" s="1176">
        <v>0.18547558597387556</v>
      </c>
      <c r="S58" s="1176">
        <v>0.57725063726407078</v>
      </c>
    </row>
    <row r="59" spans="1:21" ht="13.5" customHeight="1">
      <c r="A59" s="1174" t="s">
        <v>192</v>
      </c>
      <c r="B59" s="1175">
        <v>389782.8</v>
      </c>
      <c r="C59" s="1175">
        <v>9400.24</v>
      </c>
      <c r="D59" s="1175">
        <v>0</v>
      </c>
      <c r="E59" s="1175">
        <v>25909.18</v>
      </c>
      <c r="F59" s="1175">
        <v>2.12</v>
      </c>
      <c r="G59" s="1175">
        <v>35311.54</v>
      </c>
      <c r="H59" s="1175">
        <v>25360.38</v>
      </c>
      <c r="I59" s="1175">
        <v>0</v>
      </c>
      <c r="J59" s="1175">
        <v>77624.38</v>
      </c>
      <c r="K59" s="1175">
        <v>632.58000000000004</v>
      </c>
      <c r="L59" s="1175">
        <v>103617.34000000001</v>
      </c>
      <c r="M59" s="1175">
        <v>15960.140000000001</v>
      </c>
      <c r="N59" s="1175">
        <v>0</v>
      </c>
      <c r="O59" s="1175">
        <v>51715.200000000004</v>
      </c>
      <c r="P59" s="1175">
        <v>630.46</v>
      </c>
      <c r="Q59" s="1175">
        <v>68305.800000000017</v>
      </c>
      <c r="R59" s="1176">
        <v>9.0592863512705027E-2</v>
      </c>
      <c r="S59" s="1176">
        <v>0.2658335360103114</v>
      </c>
    </row>
    <row r="60" spans="1:21" ht="13.5" customHeight="1">
      <c r="A60" s="1174" t="s">
        <v>193</v>
      </c>
      <c r="B60" s="1175">
        <v>1991887.35</v>
      </c>
      <c r="C60" s="1175">
        <v>48242.41</v>
      </c>
      <c r="D60" s="1175">
        <v>0</v>
      </c>
      <c r="E60" s="1175">
        <v>55986.75</v>
      </c>
      <c r="F60" s="1175">
        <v>0</v>
      </c>
      <c r="G60" s="1175">
        <v>104229.16</v>
      </c>
      <c r="H60" s="1175">
        <v>161237.22</v>
      </c>
      <c r="I60" s="1175">
        <v>0</v>
      </c>
      <c r="J60" s="1175">
        <v>248144.02</v>
      </c>
      <c r="K60" s="1175">
        <v>0</v>
      </c>
      <c r="L60" s="1175">
        <v>409381.24</v>
      </c>
      <c r="M60" s="1175">
        <v>112994.81</v>
      </c>
      <c r="N60" s="1175">
        <v>0</v>
      </c>
      <c r="O60" s="1175">
        <v>192157.27</v>
      </c>
      <c r="P60" s="1175">
        <v>0</v>
      </c>
      <c r="Q60" s="1175">
        <v>305152.07999999996</v>
      </c>
      <c r="R60" s="1176">
        <v>5.232683464755173E-2</v>
      </c>
      <c r="S60" s="1176">
        <v>0.2055242933291383</v>
      </c>
    </row>
    <row r="61" spans="1:21" ht="12" customHeight="1">
      <c r="A61" s="1189" t="s">
        <v>229</v>
      </c>
      <c r="B61" s="1152"/>
      <c r="C61" s="1152"/>
      <c r="D61" s="1152"/>
      <c r="E61" s="1178" t="s">
        <v>229</v>
      </c>
      <c r="F61" s="1178" t="s">
        <v>229</v>
      </c>
      <c r="G61" s="1152"/>
      <c r="H61" s="1152"/>
      <c r="I61" s="1152"/>
      <c r="J61" s="1178" t="s">
        <v>229</v>
      </c>
      <c r="K61" s="1178" t="s">
        <v>229</v>
      </c>
      <c r="L61" s="1152"/>
      <c r="M61" s="1152"/>
      <c r="N61" s="1152"/>
      <c r="O61" s="1152"/>
      <c r="P61" s="1152"/>
      <c r="Q61" s="1152"/>
    </row>
    <row r="62" spans="1:21" s="1159" customFormat="1" ht="15.75">
      <c r="A62" s="1174" t="s">
        <v>222</v>
      </c>
      <c r="B62" s="1185">
        <v>3908172.35</v>
      </c>
      <c r="C62" s="1185">
        <v>90801.27</v>
      </c>
      <c r="D62" s="1185">
        <v>0</v>
      </c>
      <c r="E62" s="1185">
        <v>166988.07</v>
      </c>
      <c r="F62" s="1185">
        <v>2.16</v>
      </c>
      <c r="G62" s="1185">
        <v>257791.5</v>
      </c>
      <c r="H62" s="1185">
        <v>347830.7</v>
      </c>
      <c r="I62" s="1185">
        <v>0</v>
      </c>
      <c r="J62" s="1185">
        <v>560583.57999999996</v>
      </c>
      <c r="K62" s="1185">
        <v>653.96</v>
      </c>
      <c r="L62" s="1185">
        <v>909068.24</v>
      </c>
      <c r="M62" s="1185">
        <v>257029.43000000002</v>
      </c>
      <c r="N62" s="1185">
        <v>0</v>
      </c>
      <c r="O62" s="1185">
        <v>393595.51</v>
      </c>
      <c r="P62" s="1185">
        <v>651.80000000000007</v>
      </c>
      <c r="Q62" s="1185">
        <v>651276.74</v>
      </c>
      <c r="R62" s="1186">
        <v>6.5962162595004287E-2</v>
      </c>
      <c r="S62" s="1186">
        <v>0.2326069985117212</v>
      </c>
      <c r="T62" s="1190" t="s">
        <v>229</v>
      </c>
    </row>
    <row r="63" spans="1:21" ht="9" customHeight="1">
      <c r="B63" s="1171"/>
      <c r="C63" s="1171"/>
      <c r="E63" s="1177"/>
      <c r="F63" s="1177"/>
      <c r="G63" s="1171"/>
      <c r="H63" s="1171"/>
      <c r="I63" s="1171"/>
      <c r="J63" s="1177"/>
      <c r="K63" s="1177"/>
      <c r="L63" s="1171"/>
      <c r="M63" s="1171"/>
      <c r="O63" s="1171" t="s">
        <v>229</v>
      </c>
      <c r="P63" s="1171"/>
      <c r="Q63" s="1171" t="s">
        <v>229</v>
      </c>
      <c r="R63" s="1171" t="s">
        <v>229</v>
      </c>
      <c r="S63" s="1171" t="s">
        <v>901</v>
      </c>
      <c r="T63" s="1171" t="s">
        <v>229</v>
      </c>
    </row>
    <row r="64" spans="1:21" ht="5.25" customHeight="1" thickBot="1">
      <c r="A64" s="1191"/>
      <c r="B64" s="1192"/>
      <c r="C64" s="1193"/>
      <c r="D64" s="1193"/>
      <c r="E64" s="1192"/>
      <c r="F64" s="1192"/>
      <c r="G64" s="1193"/>
      <c r="H64" s="1193"/>
      <c r="I64" s="1193"/>
      <c r="J64" s="1192"/>
      <c r="K64" s="1192"/>
      <c r="L64" s="1192"/>
      <c r="M64" s="1193"/>
      <c r="N64" s="1193"/>
      <c r="O64" s="1193"/>
      <c r="P64" s="1193"/>
      <c r="Q64" s="1192" t="s">
        <v>229</v>
      </c>
      <c r="R64" s="1193"/>
      <c r="S64" s="1193"/>
    </row>
    <row r="65" spans="1:17" ht="9.75" customHeight="1" thickTop="1">
      <c r="Q65" s="1171" t="s">
        <v>229</v>
      </c>
    </row>
    <row r="66" spans="1:17" ht="2.25" customHeight="1"/>
    <row r="67" spans="1:17" ht="2.25" customHeight="1"/>
    <row r="68" spans="1:17">
      <c r="A68" s="1194" t="s">
        <v>902</v>
      </c>
    </row>
    <row r="69" spans="1:17">
      <c r="A69" s="1194" t="s">
        <v>903</v>
      </c>
    </row>
    <row r="70" spans="1:17">
      <c r="A70" s="1194"/>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G86"/>
  <sheetViews>
    <sheetView zoomScale="50" workbookViewId="0">
      <selection activeCell="B21" sqref="B21"/>
    </sheetView>
  </sheetViews>
  <sheetFormatPr defaultRowHeight="12.75"/>
  <cols>
    <col min="1" max="1" width="103.42578125" style="1157" customWidth="1"/>
    <col min="2" max="5" width="29.28515625" style="1152" customWidth="1"/>
    <col min="6" max="6" width="3.7109375" style="1226" customWidth="1"/>
    <col min="7" max="7" width="9.140625" style="1226"/>
    <col min="8" max="8" width="9.140625" style="1094"/>
    <col min="9" max="10" width="18.42578125" style="1094" bestFit="1" customWidth="1"/>
    <col min="11" max="11" width="18.5703125" style="1094" customWidth="1"/>
    <col min="12" max="256" width="9.140625" style="1094"/>
    <col min="257" max="257" width="103.42578125" style="1094" customWidth="1"/>
    <col min="258" max="261" width="29.28515625" style="1094" customWidth="1"/>
    <col min="262" max="262" width="3.7109375" style="1094" customWidth="1"/>
    <col min="263" max="264" width="9.140625" style="1094"/>
    <col min="265" max="266" width="18.42578125" style="1094" bestFit="1" customWidth="1"/>
    <col min="267" max="267" width="18.5703125" style="1094" customWidth="1"/>
    <col min="268" max="512" width="9.140625" style="1094"/>
    <col min="513" max="513" width="103.42578125" style="1094" customWidth="1"/>
    <col min="514" max="517" width="29.28515625" style="1094" customWidth="1"/>
    <col min="518" max="518" width="3.7109375" style="1094" customWidth="1"/>
    <col min="519" max="520" width="9.140625" style="1094"/>
    <col min="521" max="522" width="18.42578125" style="1094" bestFit="1" customWidth="1"/>
    <col min="523" max="523" width="18.5703125" style="1094" customWidth="1"/>
    <col min="524" max="768" width="9.140625" style="1094"/>
    <col min="769" max="769" width="103.42578125" style="1094" customWidth="1"/>
    <col min="770" max="773" width="29.28515625" style="1094" customWidth="1"/>
    <col min="774" max="774" width="3.7109375" style="1094" customWidth="1"/>
    <col min="775" max="776" width="9.140625" style="1094"/>
    <col min="777" max="778" width="18.42578125" style="1094" bestFit="1" customWidth="1"/>
    <col min="779" max="779" width="18.5703125" style="1094" customWidth="1"/>
    <col min="780" max="1024" width="9.140625" style="1094"/>
    <col min="1025" max="1025" width="103.42578125" style="1094" customWidth="1"/>
    <col min="1026" max="1029" width="29.28515625" style="1094" customWidth="1"/>
    <col min="1030" max="1030" width="3.7109375" style="1094" customWidth="1"/>
    <col min="1031" max="1032" width="9.140625" style="1094"/>
    <col min="1033" max="1034" width="18.42578125" style="1094" bestFit="1" customWidth="1"/>
    <col min="1035" max="1035" width="18.5703125" style="1094" customWidth="1"/>
    <col min="1036" max="1280" width="9.140625" style="1094"/>
    <col min="1281" max="1281" width="103.42578125" style="1094" customWidth="1"/>
    <col min="1282" max="1285" width="29.28515625" style="1094" customWidth="1"/>
    <col min="1286" max="1286" width="3.7109375" style="1094" customWidth="1"/>
    <col min="1287" max="1288" width="9.140625" style="1094"/>
    <col min="1289" max="1290" width="18.42578125" style="1094" bestFit="1" customWidth="1"/>
    <col min="1291" max="1291" width="18.5703125" style="1094" customWidth="1"/>
    <col min="1292" max="1536" width="9.140625" style="1094"/>
    <col min="1537" max="1537" width="103.42578125" style="1094" customWidth="1"/>
    <col min="1538" max="1541" width="29.28515625" style="1094" customWidth="1"/>
    <col min="1542" max="1542" width="3.7109375" style="1094" customWidth="1"/>
    <col min="1543" max="1544" width="9.140625" style="1094"/>
    <col min="1545" max="1546" width="18.42578125" style="1094" bestFit="1" customWidth="1"/>
    <col min="1547" max="1547" width="18.5703125" style="1094" customWidth="1"/>
    <col min="1548" max="1792" width="9.140625" style="1094"/>
    <col min="1793" max="1793" width="103.42578125" style="1094" customWidth="1"/>
    <col min="1794" max="1797" width="29.28515625" style="1094" customWidth="1"/>
    <col min="1798" max="1798" width="3.7109375" style="1094" customWidth="1"/>
    <col min="1799" max="1800" width="9.140625" style="1094"/>
    <col min="1801" max="1802" width="18.42578125" style="1094" bestFit="1" customWidth="1"/>
    <col min="1803" max="1803" width="18.5703125" style="1094" customWidth="1"/>
    <col min="1804" max="2048" width="9.140625" style="1094"/>
    <col min="2049" max="2049" width="103.42578125" style="1094" customWidth="1"/>
    <col min="2050" max="2053" width="29.28515625" style="1094" customWidth="1"/>
    <col min="2054" max="2054" width="3.7109375" style="1094" customWidth="1"/>
    <col min="2055" max="2056" width="9.140625" style="1094"/>
    <col min="2057" max="2058" width="18.42578125" style="1094" bestFit="1" customWidth="1"/>
    <col min="2059" max="2059" width="18.5703125" style="1094" customWidth="1"/>
    <col min="2060" max="2304" width="9.140625" style="1094"/>
    <col min="2305" max="2305" width="103.42578125" style="1094" customWidth="1"/>
    <col min="2306" max="2309" width="29.28515625" style="1094" customWidth="1"/>
    <col min="2310" max="2310" width="3.7109375" style="1094" customWidth="1"/>
    <col min="2311" max="2312" width="9.140625" style="1094"/>
    <col min="2313" max="2314" width="18.42578125" style="1094" bestFit="1" customWidth="1"/>
    <col min="2315" max="2315" width="18.5703125" style="1094" customWidth="1"/>
    <col min="2316" max="2560" width="9.140625" style="1094"/>
    <col min="2561" max="2561" width="103.42578125" style="1094" customWidth="1"/>
    <col min="2562" max="2565" width="29.28515625" style="1094" customWidth="1"/>
    <col min="2566" max="2566" width="3.7109375" style="1094" customWidth="1"/>
    <col min="2567" max="2568" width="9.140625" style="1094"/>
    <col min="2569" max="2570" width="18.42578125" style="1094" bestFit="1" customWidth="1"/>
    <col min="2571" max="2571" width="18.5703125" style="1094" customWidth="1"/>
    <col min="2572" max="2816" width="9.140625" style="1094"/>
    <col min="2817" max="2817" width="103.42578125" style="1094" customWidth="1"/>
    <col min="2818" max="2821" width="29.28515625" style="1094" customWidth="1"/>
    <col min="2822" max="2822" width="3.7109375" style="1094" customWidth="1"/>
    <col min="2823" max="2824" width="9.140625" style="1094"/>
    <col min="2825" max="2826" width="18.42578125" style="1094" bestFit="1" customWidth="1"/>
    <col min="2827" max="2827" width="18.5703125" style="1094" customWidth="1"/>
    <col min="2828" max="3072" width="9.140625" style="1094"/>
    <col min="3073" max="3073" width="103.42578125" style="1094" customWidth="1"/>
    <col min="3074" max="3077" width="29.28515625" style="1094" customWidth="1"/>
    <col min="3078" max="3078" width="3.7109375" style="1094" customWidth="1"/>
    <col min="3079" max="3080" width="9.140625" style="1094"/>
    <col min="3081" max="3082" width="18.42578125" style="1094" bestFit="1" customWidth="1"/>
    <col min="3083" max="3083" width="18.5703125" style="1094" customWidth="1"/>
    <col min="3084" max="3328" width="9.140625" style="1094"/>
    <col min="3329" max="3329" width="103.42578125" style="1094" customWidth="1"/>
    <col min="3330" max="3333" width="29.28515625" style="1094" customWidth="1"/>
    <col min="3334" max="3334" width="3.7109375" style="1094" customWidth="1"/>
    <col min="3335" max="3336" width="9.140625" style="1094"/>
    <col min="3337" max="3338" width="18.42578125" style="1094" bestFit="1" customWidth="1"/>
    <col min="3339" max="3339" width="18.5703125" style="1094" customWidth="1"/>
    <col min="3340" max="3584" width="9.140625" style="1094"/>
    <col min="3585" max="3585" width="103.42578125" style="1094" customWidth="1"/>
    <col min="3586" max="3589" width="29.28515625" style="1094" customWidth="1"/>
    <col min="3590" max="3590" width="3.7109375" style="1094" customWidth="1"/>
    <col min="3591" max="3592" width="9.140625" style="1094"/>
    <col min="3593" max="3594" width="18.42578125" style="1094" bestFit="1" customWidth="1"/>
    <col min="3595" max="3595" width="18.5703125" style="1094" customWidth="1"/>
    <col min="3596" max="3840" width="9.140625" style="1094"/>
    <col min="3841" max="3841" width="103.42578125" style="1094" customWidth="1"/>
    <col min="3842" max="3845" width="29.28515625" style="1094" customWidth="1"/>
    <col min="3846" max="3846" width="3.7109375" style="1094" customWidth="1"/>
    <col min="3847" max="3848" width="9.140625" style="1094"/>
    <col min="3849" max="3850" width="18.42578125" style="1094" bestFit="1" customWidth="1"/>
    <col min="3851" max="3851" width="18.5703125" style="1094" customWidth="1"/>
    <col min="3852" max="4096" width="9.140625" style="1094"/>
    <col min="4097" max="4097" width="103.42578125" style="1094" customWidth="1"/>
    <col min="4098" max="4101" width="29.28515625" style="1094" customWidth="1"/>
    <col min="4102" max="4102" width="3.7109375" style="1094" customWidth="1"/>
    <col min="4103" max="4104" width="9.140625" style="1094"/>
    <col min="4105" max="4106" width="18.42578125" style="1094" bestFit="1" customWidth="1"/>
    <col min="4107" max="4107" width="18.5703125" style="1094" customWidth="1"/>
    <col min="4108" max="4352" width="9.140625" style="1094"/>
    <col min="4353" max="4353" width="103.42578125" style="1094" customWidth="1"/>
    <col min="4354" max="4357" width="29.28515625" style="1094" customWidth="1"/>
    <col min="4358" max="4358" width="3.7109375" style="1094" customWidth="1"/>
    <col min="4359" max="4360" width="9.140625" style="1094"/>
    <col min="4361" max="4362" width="18.42578125" style="1094" bestFit="1" customWidth="1"/>
    <col min="4363" max="4363" width="18.5703125" style="1094" customWidth="1"/>
    <col min="4364" max="4608" width="9.140625" style="1094"/>
    <col min="4609" max="4609" width="103.42578125" style="1094" customWidth="1"/>
    <col min="4610" max="4613" width="29.28515625" style="1094" customWidth="1"/>
    <col min="4614" max="4614" width="3.7109375" style="1094" customWidth="1"/>
    <col min="4615" max="4616" width="9.140625" style="1094"/>
    <col min="4617" max="4618" width="18.42578125" style="1094" bestFit="1" customWidth="1"/>
    <col min="4619" max="4619" width="18.5703125" style="1094" customWidth="1"/>
    <col min="4620" max="4864" width="9.140625" style="1094"/>
    <col min="4865" max="4865" width="103.42578125" style="1094" customWidth="1"/>
    <col min="4866" max="4869" width="29.28515625" style="1094" customWidth="1"/>
    <col min="4870" max="4870" width="3.7109375" style="1094" customWidth="1"/>
    <col min="4871" max="4872" width="9.140625" style="1094"/>
    <col min="4873" max="4874" width="18.42578125" style="1094" bestFit="1" customWidth="1"/>
    <col min="4875" max="4875" width="18.5703125" style="1094" customWidth="1"/>
    <col min="4876" max="5120" width="9.140625" style="1094"/>
    <col min="5121" max="5121" width="103.42578125" style="1094" customWidth="1"/>
    <col min="5122" max="5125" width="29.28515625" style="1094" customWidth="1"/>
    <col min="5126" max="5126" width="3.7109375" style="1094" customWidth="1"/>
    <col min="5127" max="5128" width="9.140625" style="1094"/>
    <col min="5129" max="5130" width="18.42578125" style="1094" bestFit="1" customWidth="1"/>
    <col min="5131" max="5131" width="18.5703125" style="1094" customWidth="1"/>
    <col min="5132" max="5376" width="9.140625" style="1094"/>
    <col min="5377" max="5377" width="103.42578125" style="1094" customWidth="1"/>
    <col min="5378" max="5381" width="29.28515625" style="1094" customWidth="1"/>
    <col min="5382" max="5382" width="3.7109375" style="1094" customWidth="1"/>
    <col min="5383" max="5384" width="9.140625" style="1094"/>
    <col min="5385" max="5386" width="18.42578125" style="1094" bestFit="1" customWidth="1"/>
    <col min="5387" max="5387" width="18.5703125" style="1094" customWidth="1"/>
    <col min="5388" max="5632" width="9.140625" style="1094"/>
    <col min="5633" max="5633" width="103.42578125" style="1094" customWidth="1"/>
    <col min="5634" max="5637" width="29.28515625" style="1094" customWidth="1"/>
    <col min="5638" max="5638" width="3.7109375" style="1094" customWidth="1"/>
    <col min="5639" max="5640" width="9.140625" style="1094"/>
    <col min="5641" max="5642" width="18.42578125" style="1094" bestFit="1" customWidth="1"/>
    <col min="5643" max="5643" width="18.5703125" style="1094" customWidth="1"/>
    <col min="5644" max="5888" width="9.140625" style="1094"/>
    <col min="5889" max="5889" width="103.42578125" style="1094" customWidth="1"/>
    <col min="5890" max="5893" width="29.28515625" style="1094" customWidth="1"/>
    <col min="5894" max="5894" width="3.7109375" style="1094" customWidth="1"/>
    <col min="5895" max="5896" width="9.140625" style="1094"/>
    <col min="5897" max="5898" width="18.42578125" style="1094" bestFit="1" customWidth="1"/>
    <col min="5899" max="5899" width="18.5703125" style="1094" customWidth="1"/>
    <col min="5900" max="6144" width="9.140625" style="1094"/>
    <col min="6145" max="6145" width="103.42578125" style="1094" customWidth="1"/>
    <col min="6146" max="6149" width="29.28515625" style="1094" customWidth="1"/>
    <col min="6150" max="6150" width="3.7109375" style="1094" customWidth="1"/>
    <col min="6151" max="6152" width="9.140625" style="1094"/>
    <col min="6153" max="6154" width="18.42578125" style="1094" bestFit="1" customWidth="1"/>
    <col min="6155" max="6155" width="18.5703125" style="1094" customWidth="1"/>
    <col min="6156" max="6400" width="9.140625" style="1094"/>
    <col min="6401" max="6401" width="103.42578125" style="1094" customWidth="1"/>
    <col min="6402" max="6405" width="29.28515625" style="1094" customWidth="1"/>
    <col min="6406" max="6406" width="3.7109375" style="1094" customWidth="1"/>
    <col min="6407" max="6408" width="9.140625" style="1094"/>
    <col min="6409" max="6410" width="18.42578125" style="1094" bestFit="1" customWidth="1"/>
    <col min="6411" max="6411" width="18.5703125" style="1094" customWidth="1"/>
    <col min="6412" max="6656" width="9.140625" style="1094"/>
    <col min="6657" max="6657" width="103.42578125" style="1094" customWidth="1"/>
    <col min="6658" max="6661" width="29.28515625" style="1094" customWidth="1"/>
    <col min="6662" max="6662" width="3.7109375" style="1094" customWidth="1"/>
    <col min="6663" max="6664" width="9.140625" style="1094"/>
    <col min="6665" max="6666" width="18.42578125" style="1094" bestFit="1" customWidth="1"/>
    <col min="6667" max="6667" width="18.5703125" style="1094" customWidth="1"/>
    <col min="6668" max="6912" width="9.140625" style="1094"/>
    <col min="6913" max="6913" width="103.42578125" style="1094" customWidth="1"/>
    <col min="6914" max="6917" width="29.28515625" style="1094" customWidth="1"/>
    <col min="6918" max="6918" width="3.7109375" style="1094" customWidth="1"/>
    <col min="6919" max="6920" width="9.140625" style="1094"/>
    <col min="6921" max="6922" width="18.42578125" style="1094" bestFit="1" customWidth="1"/>
    <col min="6923" max="6923" width="18.5703125" style="1094" customWidth="1"/>
    <col min="6924" max="7168" width="9.140625" style="1094"/>
    <col min="7169" max="7169" width="103.42578125" style="1094" customWidth="1"/>
    <col min="7170" max="7173" width="29.28515625" style="1094" customWidth="1"/>
    <col min="7174" max="7174" width="3.7109375" style="1094" customWidth="1"/>
    <col min="7175" max="7176" width="9.140625" style="1094"/>
    <col min="7177" max="7178" width="18.42578125" style="1094" bestFit="1" customWidth="1"/>
    <col min="7179" max="7179" width="18.5703125" style="1094" customWidth="1"/>
    <col min="7180" max="7424" width="9.140625" style="1094"/>
    <col min="7425" max="7425" width="103.42578125" style="1094" customWidth="1"/>
    <col min="7426" max="7429" width="29.28515625" style="1094" customWidth="1"/>
    <col min="7430" max="7430" width="3.7109375" style="1094" customWidth="1"/>
    <col min="7431" max="7432" width="9.140625" style="1094"/>
    <col min="7433" max="7434" width="18.42578125" style="1094" bestFit="1" customWidth="1"/>
    <col min="7435" max="7435" width="18.5703125" style="1094" customWidth="1"/>
    <col min="7436" max="7680" width="9.140625" style="1094"/>
    <col min="7681" max="7681" width="103.42578125" style="1094" customWidth="1"/>
    <col min="7682" max="7685" width="29.28515625" style="1094" customWidth="1"/>
    <col min="7686" max="7686" width="3.7109375" style="1094" customWidth="1"/>
    <col min="7687" max="7688" width="9.140625" style="1094"/>
    <col min="7689" max="7690" width="18.42578125" style="1094" bestFit="1" customWidth="1"/>
    <col min="7691" max="7691" width="18.5703125" style="1094" customWidth="1"/>
    <col min="7692" max="7936" width="9.140625" style="1094"/>
    <col min="7937" max="7937" width="103.42578125" style="1094" customWidth="1"/>
    <col min="7938" max="7941" width="29.28515625" style="1094" customWidth="1"/>
    <col min="7942" max="7942" width="3.7109375" style="1094" customWidth="1"/>
    <col min="7943" max="7944" width="9.140625" style="1094"/>
    <col min="7945" max="7946" width="18.42578125" style="1094" bestFit="1" customWidth="1"/>
    <col min="7947" max="7947" width="18.5703125" style="1094" customWidth="1"/>
    <col min="7948" max="8192" width="9.140625" style="1094"/>
    <col min="8193" max="8193" width="103.42578125" style="1094" customWidth="1"/>
    <col min="8194" max="8197" width="29.28515625" style="1094" customWidth="1"/>
    <col min="8198" max="8198" width="3.7109375" style="1094" customWidth="1"/>
    <col min="8199" max="8200" width="9.140625" style="1094"/>
    <col min="8201" max="8202" width="18.42578125" style="1094" bestFit="1" customWidth="1"/>
    <col min="8203" max="8203" width="18.5703125" style="1094" customWidth="1"/>
    <col min="8204" max="8448" width="9.140625" style="1094"/>
    <col min="8449" max="8449" width="103.42578125" style="1094" customWidth="1"/>
    <col min="8450" max="8453" width="29.28515625" style="1094" customWidth="1"/>
    <col min="8454" max="8454" width="3.7109375" style="1094" customWidth="1"/>
    <col min="8455" max="8456" width="9.140625" style="1094"/>
    <col min="8457" max="8458" width="18.42578125" style="1094" bestFit="1" customWidth="1"/>
    <col min="8459" max="8459" width="18.5703125" style="1094" customWidth="1"/>
    <col min="8460" max="8704" width="9.140625" style="1094"/>
    <col min="8705" max="8705" width="103.42578125" style="1094" customWidth="1"/>
    <col min="8706" max="8709" width="29.28515625" style="1094" customWidth="1"/>
    <col min="8710" max="8710" width="3.7109375" style="1094" customWidth="1"/>
    <col min="8711" max="8712" width="9.140625" style="1094"/>
    <col min="8713" max="8714" width="18.42578125" style="1094" bestFit="1" customWidth="1"/>
    <col min="8715" max="8715" width="18.5703125" style="1094" customWidth="1"/>
    <col min="8716" max="8960" width="9.140625" style="1094"/>
    <col min="8961" max="8961" width="103.42578125" style="1094" customWidth="1"/>
    <col min="8962" max="8965" width="29.28515625" style="1094" customWidth="1"/>
    <col min="8966" max="8966" width="3.7109375" style="1094" customWidth="1"/>
    <col min="8967" max="8968" width="9.140625" style="1094"/>
    <col min="8969" max="8970" width="18.42578125" style="1094" bestFit="1" customWidth="1"/>
    <col min="8971" max="8971" width="18.5703125" style="1094" customWidth="1"/>
    <col min="8972" max="9216" width="9.140625" style="1094"/>
    <col min="9217" max="9217" width="103.42578125" style="1094" customWidth="1"/>
    <col min="9218" max="9221" width="29.28515625" style="1094" customWidth="1"/>
    <col min="9222" max="9222" width="3.7109375" style="1094" customWidth="1"/>
    <col min="9223" max="9224" width="9.140625" style="1094"/>
    <col min="9225" max="9226" width="18.42578125" style="1094" bestFit="1" customWidth="1"/>
    <col min="9227" max="9227" width="18.5703125" style="1094" customWidth="1"/>
    <col min="9228" max="9472" width="9.140625" style="1094"/>
    <col min="9473" max="9473" width="103.42578125" style="1094" customWidth="1"/>
    <col min="9474" max="9477" width="29.28515625" style="1094" customWidth="1"/>
    <col min="9478" max="9478" width="3.7109375" style="1094" customWidth="1"/>
    <col min="9479" max="9480" width="9.140625" style="1094"/>
    <col min="9481" max="9482" width="18.42578125" style="1094" bestFit="1" customWidth="1"/>
    <col min="9483" max="9483" width="18.5703125" style="1094" customWidth="1"/>
    <col min="9484" max="9728" width="9.140625" style="1094"/>
    <col min="9729" max="9729" width="103.42578125" style="1094" customWidth="1"/>
    <col min="9730" max="9733" width="29.28515625" style="1094" customWidth="1"/>
    <col min="9734" max="9734" width="3.7109375" style="1094" customWidth="1"/>
    <col min="9735" max="9736" width="9.140625" style="1094"/>
    <col min="9737" max="9738" width="18.42578125" style="1094" bestFit="1" customWidth="1"/>
    <col min="9739" max="9739" width="18.5703125" style="1094" customWidth="1"/>
    <col min="9740" max="9984" width="9.140625" style="1094"/>
    <col min="9985" max="9985" width="103.42578125" style="1094" customWidth="1"/>
    <col min="9986" max="9989" width="29.28515625" style="1094" customWidth="1"/>
    <col min="9990" max="9990" width="3.7109375" style="1094" customWidth="1"/>
    <col min="9991" max="9992" width="9.140625" style="1094"/>
    <col min="9993" max="9994" width="18.42578125" style="1094" bestFit="1" customWidth="1"/>
    <col min="9995" max="9995" width="18.5703125" style="1094" customWidth="1"/>
    <col min="9996" max="10240" width="9.140625" style="1094"/>
    <col min="10241" max="10241" width="103.42578125" style="1094" customWidth="1"/>
    <col min="10242" max="10245" width="29.28515625" style="1094" customWidth="1"/>
    <col min="10246" max="10246" width="3.7109375" style="1094" customWidth="1"/>
    <col min="10247" max="10248" width="9.140625" style="1094"/>
    <col min="10249" max="10250" width="18.42578125" style="1094" bestFit="1" customWidth="1"/>
    <col min="10251" max="10251" width="18.5703125" style="1094" customWidth="1"/>
    <col min="10252" max="10496" width="9.140625" style="1094"/>
    <col min="10497" max="10497" width="103.42578125" style="1094" customWidth="1"/>
    <col min="10498" max="10501" width="29.28515625" style="1094" customWidth="1"/>
    <col min="10502" max="10502" width="3.7109375" style="1094" customWidth="1"/>
    <col min="10503" max="10504" width="9.140625" style="1094"/>
    <col min="10505" max="10506" width="18.42578125" style="1094" bestFit="1" customWidth="1"/>
    <col min="10507" max="10507" width="18.5703125" style="1094" customWidth="1"/>
    <col min="10508" max="10752" width="9.140625" style="1094"/>
    <col min="10753" max="10753" width="103.42578125" style="1094" customWidth="1"/>
    <col min="10754" max="10757" width="29.28515625" style="1094" customWidth="1"/>
    <col min="10758" max="10758" width="3.7109375" style="1094" customWidth="1"/>
    <col min="10759" max="10760" width="9.140625" style="1094"/>
    <col min="10761" max="10762" width="18.42578125" style="1094" bestFit="1" customWidth="1"/>
    <col min="10763" max="10763" width="18.5703125" style="1094" customWidth="1"/>
    <col min="10764" max="11008" width="9.140625" style="1094"/>
    <col min="11009" max="11009" width="103.42578125" style="1094" customWidth="1"/>
    <col min="11010" max="11013" width="29.28515625" style="1094" customWidth="1"/>
    <col min="11014" max="11014" width="3.7109375" style="1094" customWidth="1"/>
    <col min="11015" max="11016" width="9.140625" style="1094"/>
    <col min="11017" max="11018" width="18.42578125" style="1094" bestFit="1" customWidth="1"/>
    <col min="11019" max="11019" width="18.5703125" style="1094" customWidth="1"/>
    <col min="11020" max="11264" width="9.140625" style="1094"/>
    <col min="11265" max="11265" width="103.42578125" style="1094" customWidth="1"/>
    <col min="11266" max="11269" width="29.28515625" style="1094" customWidth="1"/>
    <col min="11270" max="11270" width="3.7109375" style="1094" customWidth="1"/>
    <col min="11271" max="11272" width="9.140625" style="1094"/>
    <col min="11273" max="11274" width="18.42578125" style="1094" bestFit="1" customWidth="1"/>
    <col min="11275" max="11275" width="18.5703125" style="1094" customWidth="1"/>
    <col min="11276" max="11520" width="9.140625" style="1094"/>
    <col min="11521" max="11521" width="103.42578125" style="1094" customWidth="1"/>
    <col min="11522" max="11525" width="29.28515625" style="1094" customWidth="1"/>
    <col min="11526" max="11526" width="3.7109375" style="1094" customWidth="1"/>
    <col min="11527" max="11528" width="9.140625" style="1094"/>
    <col min="11529" max="11530" width="18.42578125" style="1094" bestFit="1" customWidth="1"/>
    <col min="11531" max="11531" width="18.5703125" style="1094" customWidth="1"/>
    <col min="11532" max="11776" width="9.140625" style="1094"/>
    <col min="11777" max="11777" width="103.42578125" style="1094" customWidth="1"/>
    <col min="11778" max="11781" width="29.28515625" style="1094" customWidth="1"/>
    <col min="11782" max="11782" width="3.7109375" style="1094" customWidth="1"/>
    <col min="11783" max="11784" width="9.140625" style="1094"/>
    <col min="11785" max="11786" width="18.42578125" style="1094" bestFit="1" customWidth="1"/>
    <col min="11787" max="11787" width="18.5703125" style="1094" customWidth="1"/>
    <col min="11788" max="12032" width="9.140625" style="1094"/>
    <col min="12033" max="12033" width="103.42578125" style="1094" customWidth="1"/>
    <col min="12034" max="12037" width="29.28515625" style="1094" customWidth="1"/>
    <col min="12038" max="12038" width="3.7109375" style="1094" customWidth="1"/>
    <col min="12039" max="12040" width="9.140625" style="1094"/>
    <col min="12041" max="12042" width="18.42578125" style="1094" bestFit="1" customWidth="1"/>
    <col min="12043" max="12043" width="18.5703125" style="1094" customWidth="1"/>
    <col min="12044" max="12288" width="9.140625" style="1094"/>
    <col min="12289" max="12289" width="103.42578125" style="1094" customWidth="1"/>
    <col min="12290" max="12293" width="29.28515625" style="1094" customWidth="1"/>
    <col min="12294" max="12294" width="3.7109375" style="1094" customWidth="1"/>
    <col min="12295" max="12296" width="9.140625" style="1094"/>
    <col min="12297" max="12298" width="18.42578125" style="1094" bestFit="1" customWidth="1"/>
    <col min="12299" max="12299" width="18.5703125" style="1094" customWidth="1"/>
    <col min="12300" max="12544" width="9.140625" style="1094"/>
    <col min="12545" max="12545" width="103.42578125" style="1094" customWidth="1"/>
    <col min="12546" max="12549" width="29.28515625" style="1094" customWidth="1"/>
    <col min="12550" max="12550" width="3.7109375" style="1094" customWidth="1"/>
    <col min="12551" max="12552" width="9.140625" style="1094"/>
    <col min="12553" max="12554" width="18.42578125" style="1094" bestFit="1" customWidth="1"/>
    <col min="12555" max="12555" width="18.5703125" style="1094" customWidth="1"/>
    <col min="12556" max="12800" width="9.140625" style="1094"/>
    <col min="12801" max="12801" width="103.42578125" style="1094" customWidth="1"/>
    <col min="12802" max="12805" width="29.28515625" style="1094" customWidth="1"/>
    <col min="12806" max="12806" width="3.7109375" style="1094" customWidth="1"/>
    <col min="12807" max="12808" width="9.140625" style="1094"/>
    <col min="12809" max="12810" width="18.42578125" style="1094" bestFit="1" customWidth="1"/>
    <col min="12811" max="12811" width="18.5703125" style="1094" customWidth="1"/>
    <col min="12812" max="13056" width="9.140625" style="1094"/>
    <col min="13057" max="13057" width="103.42578125" style="1094" customWidth="1"/>
    <col min="13058" max="13061" width="29.28515625" style="1094" customWidth="1"/>
    <col min="13062" max="13062" width="3.7109375" style="1094" customWidth="1"/>
    <col min="13063" max="13064" width="9.140625" style="1094"/>
    <col min="13065" max="13066" width="18.42578125" style="1094" bestFit="1" customWidth="1"/>
    <col min="13067" max="13067" width="18.5703125" style="1094" customWidth="1"/>
    <col min="13068" max="13312" width="9.140625" style="1094"/>
    <col min="13313" max="13313" width="103.42578125" style="1094" customWidth="1"/>
    <col min="13314" max="13317" width="29.28515625" style="1094" customWidth="1"/>
    <col min="13318" max="13318" width="3.7109375" style="1094" customWidth="1"/>
    <col min="13319" max="13320" width="9.140625" style="1094"/>
    <col min="13321" max="13322" width="18.42578125" style="1094" bestFit="1" customWidth="1"/>
    <col min="13323" max="13323" width="18.5703125" style="1094" customWidth="1"/>
    <col min="13324" max="13568" width="9.140625" style="1094"/>
    <col min="13569" max="13569" width="103.42578125" style="1094" customWidth="1"/>
    <col min="13570" max="13573" width="29.28515625" style="1094" customWidth="1"/>
    <col min="13574" max="13574" width="3.7109375" style="1094" customWidth="1"/>
    <col min="13575" max="13576" width="9.140625" style="1094"/>
    <col min="13577" max="13578" width="18.42578125" style="1094" bestFit="1" customWidth="1"/>
    <col min="13579" max="13579" width="18.5703125" style="1094" customWidth="1"/>
    <col min="13580" max="13824" width="9.140625" style="1094"/>
    <col min="13825" max="13825" width="103.42578125" style="1094" customWidth="1"/>
    <col min="13826" max="13829" width="29.28515625" style="1094" customWidth="1"/>
    <col min="13830" max="13830" width="3.7109375" style="1094" customWidth="1"/>
    <col min="13831" max="13832" width="9.140625" style="1094"/>
    <col min="13833" max="13834" width="18.42578125" style="1094" bestFit="1" customWidth="1"/>
    <col min="13835" max="13835" width="18.5703125" style="1094" customWidth="1"/>
    <col min="13836" max="14080" width="9.140625" style="1094"/>
    <col min="14081" max="14081" width="103.42578125" style="1094" customWidth="1"/>
    <col min="14082" max="14085" width="29.28515625" style="1094" customWidth="1"/>
    <col min="14086" max="14086" width="3.7109375" style="1094" customWidth="1"/>
    <col min="14087" max="14088" width="9.140625" style="1094"/>
    <col min="14089" max="14090" width="18.42578125" style="1094" bestFit="1" customWidth="1"/>
    <col min="14091" max="14091" width="18.5703125" style="1094" customWidth="1"/>
    <col min="14092" max="14336" width="9.140625" style="1094"/>
    <col min="14337" max="14337" width="103.42578125" style="1094" customWidth="1"/>
    <col min="14338" max="14341" width="29.28515625" style="1094" customWidth="1"/>
    <col min="14342" max="14342" width="3.7109375" style="1094" customWidth="1"/>
    <col min="14343" max="14344" width="9.140625" style="1094"/>
    <col min="14345" max="14346" width="18.42578125" style="1094" bestFit="1" customWidth="1"/>
    <col min="14347" max="14347" width="18.5703125" style="1094" customWidth="1"/>
    <col min="14348" max="14592" width="9.140625" style="1094"/>
    <col min="14593" max="14593" width="103.42578125" style="1094" customWidth="1"/>
    <col min="14594" max="14597" width="29.28515625" style="1094" customWidth="1"/>
    <col min="14598" max="14598" width="3.7109375" style="1094" customWidth="1"/>
    <col min="14599" max="14600" width="9.140625" style="1094"/>
    <col min="14601" max="14602" width="18.42578125" style="1094" bestFit="1" customWidth="1"/>
    <col min="14603" max="14603" width="18.5703125" style="1094" customWidth="1"/>
    <col min="14604" max="14848" width="9.140625" style="1094"/>
    <col min="14849" max="14849" width="103.42578125" style="1094" customWidth="1"/>
    <col min="14850" max="14853" width="29.28515625" style="1094" customWidth="1"/>
    <col min="14854" max="14854" width="3.7109375" style="1094" customWidth="1"/>
    <col min="14855" max="14856" width="9.140625" style="1094"/>
    <col min="14857" max="14858" width="18.42578125" style="1094" bestFit="1" customWidth="1"/>
    <col min="14859" max="14859" width="18.5703125" style="1094" customWidth="1"/>
    <col min="14860" max="15104" width="9.140625" style="1094"/>
    <col min="15105" max="15105" width="103.42578125" style="1094" customWidth="1"/>
    <col min="15106" max="15109" width="29.28515625" style="1094" customWidth="1"/>
    <col min="15110" max="15110" width="3.7109375" style="1094" customWidth="1"/>
    <col min="15111" max="15112" width="9.140625" style="1094"/>
    <col min="15113" max="15114" width="18.42578125" style="1094" bestFit="1" customWidth="1"/>
    <col min="15115" max="15115" width="18.5703125" style="1094" customWidth="1"/>
    <col min="15116" max="15360" width="9.140625" style="1094"/>
    <col min="15361" max="15361" width="103.42578125" style="1094" customWidth="1"/>
    <col min="15362" max="15365" width="29.28515625" style="1094" customWidth="1"/>
    <col min="15366" max="15366" width="3.7109375" style="1094" customWidth="1"/>
    <col min="15367" max="15368" width="9.140625" style="1094"/>
    <col min="15369" max="15370" width="18.42578125" style="1094" bestFit="1" customWidth="1"/>
    <col min="15371" max="15371" width="18.5703125" style="1094" customWidth="1"/>
    <col min="15372" max="15616" width="9.140625" style="1094"/>
    <col min="15617" max="15617" width="103.42578125" style="1094" customWidth="1"/>
    <col min="15618" max="15621" width="29.28515625" style="1094" customWidth="1"/>
    <col min="15622" max="15622" width="3.7109375" style="1094" customWidth="1"/>
    <col min="15623" max="15624" width="9.140625" style="1094"/>
    <col min="15625" max="15626" width="18.42578125" style="1094" bestFit="1" customWidth="1"/>
    <col min="15627" max="15627" width="18.5703125" style="1094" customWidth="1"/>
    <col min="15628" max="15872" width="9.140625" style="1094"/>
    <col min="15873" max="15873" width="103.42578125" style="1094" customWidth="1"/>
    <col min="15874" max="15877" width="29.28515625" style="1094" customWidth="1"/>
    <col min="15878" max="15878" width="3.7109375" style="1094" customWidth="1"/>
    <col min="15879" max="15880" width="9.140625" style="1094"/>
    <col min="15881" max="15882" width="18.42578125" style="1094" bestFit="1" customWidth="1"/>
    <col min="15883" max="15883" width="18.5703125" style="1094" customWidth="1"/>
    <col min="15884" max="16128" width="9.140625" style="1094"/>
    <col min="16129" max="16129" width="103.42578125" style="1094" customWidth="1"/>
    <col min="16130" max="16133" width="29.28515625" style="1094" customWidth="1"/>
    <col min="16134" max="16134" width="3.7109375" style="1094" customWidth="1"/>
    <col min="16135" max="16136" width="9.140625" style="1094"/>
    <col min="16137" max="16138" width="18.42578125" style="1094" bestFit="1" customWidth="1"/>
    <col min="16139" max="16139" width="18.5703125" style="1094" customWidth="1"/>
    <col min="16140" max="16384" width="9.140625" style="1094"/>
  </cols>
  <sheetData>
    <row r="1" spans="1:7" s="1101" customFormat="1" ht="2.25" customHeight="1">
      <c r="A1" s="1195"/>
      <c r="B1" s="1196"/>
      <c r="C1" s="1196"/>
      <c r="D1" s="1196"/>
      <c r="E1" s="1196"/>
    </row>
    <row r="2" spans="1:7" s="1103" customFormat="1" ht="50.25" customHeight="1">
      <c r="A2" s="1197" t="s">
        <v>1578</v>
      </c>
      <c r="B2" s="1197"/>
      <c r="C2" s="1197"/>
      <c r="D2" s="1197"/>
      <c r="E2" s="1197"/>
    </row>
    <row r="3" spans="1:7" s="1103" customFormat="1" ht="34.5" customHeight="1">
      <c r="A3" s="1197" t="s">
        <v>1</v>
      </c>
      <c r="B3" s="1197"/>
      <c r="C3" s="1197"/>
      <c r="D3" s="1197"/>
      <c r="E3" s="1198"/>
    </row>
    <row r="4" spans="1:7" s="1103" customFormat="1" ht="34.5" customHeight="1">
      <c r="A4" s="1197" t="s">
        <v>2</v>
      </c>
      <c r="B4" s="1197"/>
      <c r="C4" s="1197"/>
      <c r="D4" s="1197"/>
      <c r="E4" s="1197"/>
    </row>
    <row r="5" spans="1:7" s="1105" customFormat="1" ht="54.75" customHeight="1">
      <c r="A5" s="1199" t="s">
        <v>860</v>
      </c>
      <c r="B5" s="1199"/>
      <c r="C5" s="1199"/>
      <c r="D5" s="1199"/>
      <c r="E5" s="1199"/>
    </row>
    <row r="6" spans="1:7" ht="6" customHeight="1">
      <c r="F6" s="1094"/>
      <c r="G6" s="1094"/>
    </row>
    <row r="7" spans="1:7" ht="4.5" customHeight="1" thickBot="1">
      <c r="A7" s="1200"/>
      <c r="B7" s="1201"/>
      <c r="C7" s="1201"/>
      <c r="D7" s="1201"/>
      <c r="E7" s="1201"/>
      <c r="F7" s="1094"/>
      <c r="G7" s="1094"/>
    </row>
    <row r="8" spans="1:7" s="1159" customFormat="1" ht="45" customHeight="1" thickTop="1" thickBot="1">
      <c r="A8" s="1202"/>
      <c r="B8" s="1203" t="s">
        <v>1539</v>
      </c>
      <c r="C8" s="1203" t="s">
        <v>1541</v>
      </c>
      <c r="D8" s="1203" t="s">
        <v>1543</v>
      </c>
      <c r="E8" s="1204" t="s">
        <v>1579</v>
      </c>
    </row>
    <row r="9" spans="1:7" s="1159" customFormat="1" ht="45" customHeight="1" thickTop="1" thickBot="1">
      <c r="A9" s="1205" t="s">
        <v>528</v>
      </c>
      <c r="B9" s="1206"/>
      <c r="C9" s="1206"/>
      <c r="D9" s="1206"/>
      <c r="E9" s="1207"/>
    </row>
    <row r="10" spans="1:7" s="1124" customFormat="1" ht="23.25" customHeight="1" thickTop="1" thickBot="1">
      <c r="A10" s="1208" t="s">
        <v>245</v>
      </c>
      <c r="B10" s="1209">
        <v>305966947.30000001</v>
      </c>
      <c r="C10" s="1209">
        <v>115348282.40000001</v>
      </c>
      <c r="D10" s="1209">
        <v>129994829.64</v>
      </c>
      <c r="E10" s="1209">
        <f>SUM(B10:D10)</f>
        <v>551310059.34000003</v>
      </c>
    </row>
    <row r="11" spans="1:7" s="1124" customFormat="1" ht="21.75" customHeight="1" thickTop="1">
      <c r="A11" s="1210" t="s">
        <v>82</v>
      </c>
      <c r="B11" s="1211">
        <v>6183903.8300000001</v>
      </c>
      <c r="C11" s="1211">
        <v>925311.87</v>
      </c>
      <c r="D11" s="1211">
        <v>3071423.34</v>
      </c>
      <c r="E11" s="1211">
        <f t="shared" ref="E11:E77" si="0">SUM(B11:D11)</f>
        <v>10180639.039999999</v>
      </c>
    </row>
    <row r="12" spans="1:7" s="1129" customFormat="1" ht="20.25" customHeight="1">
      <c r="A12" s="1212" t="s">
        <v>83</v>
      </c>
      <c r="B12" s="1213">
        <v>5021305.96</v>
      </c>
      <c r="C12" s="1213">
        <v>5286732.66</v>
      </c>
      <c r="D12" s="1213">
        <v>1116.3900000000001</v>
      </c>
      <c r="E12" s="1211">
        <f t="shared" si="0"/>
        <v>10309155.010000002</v>
      </c>
    </row>
    <row r="13" spans="1:7" s="1129" customFormat="1" ht="20.25" customHeight="1">
      <c r="A13" s="1212" t="s">
        <v>84</v>
      </c>
      <c r="B13" s="1213">
        <v>267967943.48000002</v>
      </c>
      <c r="C13" s="1213">
        <v>100920520.7</v>
      </c>
      <c r="D13" s="1213">
        <v>124075657.3</v>
      </c>
      <c r="E13" s="1211">
        <f t="shared" si="0"/>
        <v>492964121.48000002</v>
      </c>
    </row>
    <row r="14" spans="1:7" s="1129" customFormat="1" ht="20.25" customHeight="1">
      <c r="A14" s="1212" t="s">
        <v>263</v>
      </c>
      <c r="B14" s="1213">
        <v>257452424.43000001</v>
      </c>
      <c r="C14" s="1213">
        <v>96447962.439999998</v>
      </c>
      <c r="D14" s="1213">
        <v>122313750.14</v>
      </c>
      <c r="E14" s="1211">
        <f t="shared" si="0"/>
        <v>476214137.00999999</v>
      </c>
    </row>
    <row r="15" spans="1:7" s="1129" customFormat="1" ht="20.25" customHeight="1">
      <c r="A15" s="1212" t="s">
        <v>1079</v>
      </c>
      <c r="B15" s="1213">
        <v>5548554.6200000001</v>
      </c>
      <c r="C15" s="1213">
        <v>1502900.51</v>
      </c>
      <c r="D15" s="1213">
        <v>0</v>
      </c>
      <c r="E15" s="1211">
        <f t="shared" si="0"/>
        <v>7051455.1299999999</v>
      </c>
    </row>
    <row r="16" spans="1:7" s="1129" customFormat="1" ht="20.25" customHeight="1">
      <c r="A16" s="1212" t="s">
        <v>267</v>
      </c>
      <c r="B16" s="1213">
        <v>2595213.14</v>
      </c>
      <c r="C16" s="1213">
        <v>1267076.21</v>
      </c>
      <c r="D16" s="1213">
        <v>708470.89</v>
      </c>
      <c r="E16" s="1211">
        <f t="shared" si="0"/>
        <v>4570760.24</v>
      </c>
    </row>
    <row r="17" spans="1:7" s="1129" customFormat="1" ht="20.25" customHeight="1">
      <c r="A17" s="1212" t="s">
        <v>1080</v>
      </c>
      <c r="B17" s="1213">
        <v>5372392.9800000004</v>
      </c>
      <c r="C17" s="1213">
        <v>0</v>
      </c>
      <c r="D17" s="1213">
        <v>486578.95</v>
      </c>
      <c r="E17" s="1211">
        <f t="shared" si="0"/>
        <v>5858971.9300000006</v>
      </c>
    </row>
    <row r="18" spans="1:7" s="1129" customFormat="1" ht="20.25" customHeight="1">
      <c r="A18" s="1212" t="s">
        <v>271</v>
      </c>
      <c r="B18" s="1213">
        <v>82418.87</v>
      </c>
      <c r="C18" s="1213">
        <v>2821571.42</v>
      </c>
      <c r="D18" s="1213">
        <v>100378.25</v>
      </c>
      <c r="E18" s="1211">
        <f t="shared" si="0"/>
        <v>3004368.54</v>
      </c>
    </row>
    <row r="19" spans="1:7" s="1129" customFormat="1" ht="20.25" customHeight="1">
      <c r="A19" s="1212" t="s">
        <v>1081</v>
      </c>
      <c r="B19" s="1213">
        <v>0</v>
      </c>
      <c r="C19" s="1213">
        <v>0</v>
      </c>
      <c r="D19" s="1213">
        <v>0</v>
      </c>
      <c r="E19" s="1211">
        <f t="shared" si="0"/>
        <v>0</v>
      </c>
    </row>
    <row r="20" spans="1:7" s="1129" customFormat="1" ht="20.25" customHeight="1">
      <c r="A20" s="1212" t="s">
        <v>94</v>
      </c>
      <c r="B20" s="1213">
        <v>3290906.18</v>
      </c>
      <c r="C20" s="1213">
        <v>2358913.84</v>
      </c>
      <c r="D20" s="1213">
        <v>1279231.69</v>
      </c>
      <c r="E20" s="1211">
        <f t="shared" si="0"/>
        <v>6929051.709999999</v>
      </c>
    </row>
    <row r="21" spans="1:7" s="1129" customFormat="1" ht="20.25" customHeight="1">
      <c r="A21" s="1212" t="s">
        <v>280</v>
      </c>
      <c r="B21" s="1213">
        <v>-6373966.7400000002</v>
      </c>
      <c r="C21" s="1213">
        <v>-3477903.72</v>
      </c>
      <c r="D21" s="1213">
        <v>-812752.62</v>
      </c>
      <c r="E21" s="1211">
        <f t="shared" si="0"/>
        <v>-10664623.08</v>
      </c>
    </row>
    <row r="22" spans="1:7" s="1129" customFormat="1" ht="20.25" customHeight="1">
      <c r="A22" s="1212" t="s">
        <v>96</v>
      </c>
      <c r="B22" s="1213">
        <v>23457447.98</v>
      </c>
      <c r="C22" s="1213">
        <v>7479330.7400000002</v>
      </c>
      <c r="D22" s="1213">
        <v>2514078.84</v>
      </c>
      <c r="E22" s="1211">
        <f t="shared" si="0"/>
        <v>33450857.559999999</v>
      </c>
    </row>
    <row r="23" spans="1:7" s="1129" customFormat="1" ht="20.25" customHeight="1">
      <c r="A23" s="1212" t="s">
        <v>97</v>
      </c>
      <c r="B23" s="1213">
        <v>1</v>
      </c>
      <c r="C23" s="1213">
        <v>170374.64</v>
      </c>
      <c r="D23" s="1213">
        <v>0</v>
      </c>
      <c r="E23" s="1211">
        <f t="shared" si="0"/>
        <v>170375.64</v>
      </c>
    </row>
    <row r="24" spans="1:7" s="1129" customFormat="1" ht="20.25" customHeight="1">
      <c r="A24" s="1212" t="s">
        <v>301</v>
      </c>
      <c r="B24" s="1213">
        <v>30991.61</v>
      </c>
      <c r="C24" s="1213">
        <v>0</v>
      </c>
      <c r="D24" s="1213">
        <v>0</v>
      </c>
      <c r="E24" s="1211">
        <f t="shared" si="0"/>
        <v>30991.61</v>
      </c>
    </row>
    <row r="25" spans="1:7" s="1129" customFormat="1" ht="20.25" customHeight="1">
      <c r="A25" s="1212" t="s">
        <v>99</v>
      </c>
      <c r="B25" s="1213">
        <v>3301076.2</v>
      </c>
      <c r="C25" s="1213">
        <v>490138.74</v>
      </c>
      <c r="D25" s="1213">
        <v>138409.5</v>
      </c>
      <c r="E25" s="1211">
        <f t="shared" si="0"/>
        <v>3929624.4400000004</v>
      </c>
    </row>
    <row r="26" spans="1:7" s="1129" customFormat="1" ht="27.75" customHeight="1" thickBot="1">
      <c r="A26" s="1212" t="s">
        <v>315</v>
      </c>
      <c r="B26" s="1213">
        <v>4277.24</v>
      </c>
      <c r="C26" s="1213">
        <v>75873.05</v>
      </c>
      <c r="D26" s="1213">
        <v>194144.27</v>
      </c>
      <c r="E26" s="1211">
        <f t="shared" si="0"/>
        <v>274294.56</v>
      </c>
    </row>
    <row r="27" spans="1:7" s="1124" customFormat="1" ht="23.25" customHeight="1" thickTop="1" thickBot="1">
      <c r="A27" s="1214" t="s">
        <v>321</v>
      </c>
      <c r="B27" s="1209">
        <v>263807472.31999999</v>
      </c>
      <c r="C27" s="1209">
        <v>101954961.11</v>
      </c>
      <c r="D27" s="1209">
        <v>111085350.61</v>
      </c>
      <c r="E27" s="1209">
        <f t="shared" si="0"/>
        <v>476847784.04000002</v>
      </c>
    </row>
    <row r="28" spans="1:7" ht="20.25" customHeight="1" thickTop="1">
      <c r="A28" s="1170" t="s">
        <v>322</v>
      </c>
      <c r="B28" s="1215">
        <v>0</v>
      </c>
      <c r="C28" s="1215">
        <v>0</v>
      </c>
      <c r="D28" s="1215">
        <v>0</v>
      </c>
      <c r="E28" s="1211">
        <f t="shared" si="0"/>
        <v>0</v>
      </c>
      <c r="F28" s="1094"/>
      <c r="G28" s="1094"/>
    </row>
    <row r="29" spans="1:7" ht="20.25" customHeight="1">
      <c r="A29" s="1216" t="s">
        <v>323</v>
      </c>
      <c r="B29" s="1215">
        <v>0</v>
      </c>
      <c r="C29" s="1215">
        <v>0</v>
      </c>
      <c r="D29" s="1215">
        <v>0</v>
      </c>
      <c r="E29" s="1211">
        <f t="shared" si="0"/>
        <v>0</v>
      </c>
      <c r="F29" s="1094"/>
      <c r="G29" s="1094"/>
    </row>
    <row r="30" spans="1:7" ht="20.25" customHeight="1">
      <c r="A30" s="1216" t="s">
        <v>326</v>
      </c>
      <c r="B30" s="1215">
        <v>0</v>
      </c>
      <c r="C30" s="1215">
        <v>0</v>
      </c>
      <c r="D30" s="1215">
        <v>0</v>
      </c>
      <c r="E30" s="1211">
        <f t="shared" si="0"/>
        <v>0</v>
      </c>
      <c r="F30" s="1094"/>
      <c r="G30" s="1094"/>
    </row>
    <row r="31" spans="1:7" ht="20.25" customHeight="1">
      <c r="A31" s="1216" t="s">
        <v>327</v>
      </c>
      <c r="B31" s="1215">
        <v>0</v>
      </c>
      <c r="C31" s="1215">
        <v>0</v>
      </c>
      <c r="D31" s="1215">
        <v>0</v>
      </c>
      <c r="E31" s="1211">
        <f t="shared" si="0"/>
        <v>0</v>
      </c>
      <c r="F31" s="1094"/>
      <c r="G31" s="1094"/>
    </row>
    <row r="32" spans="1:7" ht="20.25" customHeight="1">
      <c r="A32" s="1216" t="s">
        <v>336</v>
      </c>
      <c r="B32" s="1215">
        <v>0</v>
      </c>
      <c r="C32" s="1215">
        <v>0</v>
      </c>
      <c r="D32" s="1215">
        <v>0</v>
      </c>
      <c r="E32" s="1211">
        <f t="shared" si="0"/>
        <v>0</v>
      </c>
      <c r="F32" s="1094"/>
      <c r="G32" s="1094"/>
    </row>
    <row r="33" spans="1:7" ht="20.25" customHeight="1">
      <c r="A33" s="1216" t="s">
        <v>337</v>
      </c>
      <c r="B33" s="1215">
        <v>0</v>
      </c>
      <c r="C33" s="1215">
        <v>0</v>
      </c>
      <c r="D33" s="1215">
        <v>0</v>
      </c>
      <c r="E33" s="1211">
        <f t="shared" si="0"/>
        <v>0</v>
      </c>
      <c r="F33" s="1094"/>
      <c r="G33" s="1094"/>
    </row>
    <row r="34" spans="1:7" ht="20.25" customHeight="1">
      <c r="A34" s="1216" t="s">
        <v>338</v>
      </c>
      <c r="B34" s="1215">
        <v>0</v>
      </c>
      <c r="C34" s="1215">
        <v>0</v>
      </c>
      <c r="D34" s="1215">
        <v>0</v>
      </c>
      <c r="E34" s="1211">
        <f t="shared" si="0"/>
        <v>0</v>
      </c>
      <c r="F34" s="1094"/>
      <c r="G34" s="1094"/>
    </row>
    <row r="35" spans="1:7" ht="20.25" customHeight="1">
      <c r="A35" s="1170" t="s">
        <v>339</v>
      </c>
      <c r="B35" s="1215">
        <v>0</v>
      </c>
      <c r="C35" s="1215">
        <v>0</v>
      </c>
      <c r="D35" s="1215">
        <v>0</v>
      </c>
      <c r="E35" s="1211">
        <f t="shared" si="0"/>
        <v>0</v>
      </c>
      <c r="F35" s="1094"/>
      <c r="G35" s="1094"/>
    </row>
    <row r="36" spans="1:7" ht="20.25" customHeight="1">
      <c r="A36" s="1170" t="s">
        <v>346</v>
      </c>
      <c r="B36" s="1215">
        <v>104502383.72</v>
      </c>
      <c r="C36" s="1215">
        <v>83326580.209999993</v>
      </c>
      <c r="D36" s="1215">
        <v>48408824.82</v>
      </c>
      <c r="E36" s="1211">
        <f t="shared" si="0"/>
        <v>236237788.75</v>
      </c>
      <c r="F36" s="1094"/>
      <c r="G36" s="1094"/>
    </row>
    <row r="37" spans="1:7" ht="20.25" customHeight="1">
      <c r="A37" s="1170" t="s">
        <v>355</v>
      </c>
      <c r="B37" s="1215">
        <v>22206449.059999999</v>
      </c>
      <c r="C37" s="1215">
        <v>9815571.3599999994</v>
      </c>
      <c r="D37" s="1215">
        <v>5923631.9900000002</v>
      </c>
      <c r="E37" s="1211">
        <f t="shared" si="0"/>
        <v>37945652.409999996</v>
      </c>
      <c r="F37" s="1094"/>
      <c r="G37" s="1094"/>
    </row>
    <row r="38" spans="1:7" ht="20.25" customHeight="1">
      <c r="A38" s="1170" t="s">
        <v>112</v>
      </c>
      <c r="B38" s="1215">
        <v>7007019.5499999998</v>
      </c>
      <c r="C38" s="1215">
        <v>1801147.11</v>
      </c>
      <c r="D38" s="1215">
        <v>1775800.47</v>
      </c>
      <c r="E38" s="1211">
        <f t="shared" si="0"/>
        <v>10583967.130000001</v>
      </c>
      <c r="F38" s="1094"/>
      <c r="G38" s="1094"/>
    </row>
    <row r="39" spans="1:7" ht="20.25" customHeight="1">
      <c r="A39" s="1170" t="s">
        <v>113</v>
      </c>
      <c r="B39" s="1215">
        <v>129002190.25</v>
      </c>
      <c r="C39" s="1215">
        <v>7011662.4299999997</v>
      </c>
      <c r="D39" s="1215">
        <v>54977093.329999998</v>
      </c>
      <c r="E39" s="1211">
        <f t="shared" si="0"/>
        <v>190990946.00999999</v>
      </c>
      <c r="F39" s="1094"/>
      <c r="G39" s="1094"/>
    </row>
    <row r="40" spans="1:7" ht="20.25" customHeight="1">
      <c r="A40" s="1170" t="s">
        <v>367</v>
      </c>
      <c r="B40" s="1215">
        <v>1089429.74</v>
      </c>
      <c r="C40" s="1215">
        <v>0</v>
      </c>
      <c r="D40" s="1215">
        <v>0</v>
      </c>
      <c r="E40" s="1211">
        <f t="shared" si="0"/>
        <v>1089429.74</v>
      </c>
      <c r="F40" s="1094"/>
      <c r="G40" s="1094"/>
    </row>
    <row r="41" spans="1:7" s="1124" customFormat="1" ht="26.25" customHeight="1" thickBot="1">
      <c r="A41" s="1210" t="s">
        <v>115</v>
      </c>
      <c r="B41" s="1211">
        <v>0</v>
      </c>
      <c r="C41" s="1211">
        <v>0</v>
      </c>
      <c r="D41" s="1211">
        <v>0</v>
      </c>
      <c r="E41" s="1211">
        <f t="shared" si="0"/>
        <v>0</v>
      </c>
    </row>
    <row r="42" spans="1:7" s="1124" customFormat="1" ht="23.25" customHeight="1" thickTop="1" thickBot="1">
      <c r="A42" s="1214" t="s">
        <v>376</v>
      </c>
      <c r="B42" s="1209">
        <v>42159474.979999997</v>
      </c>
      <c r="C42" s="1209">
        <v>13393321.289999999</v>
      </c>
      <c r="D42" s="1209">
        <v>18909479.039999999</v>
      </c>
      <c r="E42" s="1209">
        <f t="shared" si="0"/>
        <v>74462275.310000002</v>
      </c>
    </row>
    <row r="43" spans="1:7" ht="20.25" customHeight="1" thickTop="1">
      <c r="A43" s="1170" t="s">
        <v>117</v>
      </c>
      <c r="B43" s="1215">
        <v>17000000</v>
      </c>
      <c r="C43" s="1215">
        <v>10837400</v>
      </c>
      <c r="D43" s="1215">
        <v>13470000</v>
      </c>
      <c r="E43" s="1211">
        <f t="shared" si="0"/>
        <v>41307400</v>
      </c>
      <c r="F43" s="1094"/>
      <c r="G43" s="1094"/>
    </row>
    <row r="44" spans="1:7" ht="20.25" customHeight="1">
      <c r="A44" s="1170" t="s">
        <v>118</v>
      </c>
      <c r="B44" s="1215">
        <v>0</v>
      </c>
      <c r="C44" s="1215">
        <v>0</v>
      </c>
      <c r="D44" s="1215">
        <v>0</v>
      </c>
      <c r="E44" s="1211">
        <f t="shared" si="0"/>
        <v>0</v>
      </c>
      <c r="F44" s="1094"/>
      <c r="G44" s="1094"/>
    </row>
    <row r="45" spans="1:7" ht="20.25" customHeight="1">
      <c r="A45" s="1170" t="s">
        <v>119</v>
      </c>
      <c r="B45" s="1215">
        <v>0</v>
      </c>
      <c r="C45" s="1215">
        <v>0</v>
      </c>
      <c r="D45" s="1215">
        <v>0</v>
      </c>
      <c r="E45" s="1211">
        <f t="shared" si="0"/>
        <v>0</v>
      </c>
      <c r="F45" s="1094"/>
      <c r="G45" s="1094"/>
    </row>
    <row r="46" spans="1:7" ht="20.25" customHeight="1">
      <c r="A46" s="1170" t="s">
        <v>51</v>
      </c>
      <c r="B46" s="1215">
        <v>23417963.800000001</v>
      </c>
      <c r="C46" s="1215">
        <v>2074767.1</v>
      </c>
      <c r="D46" s="1215">
        <v>3562885.83</v>
      </c>
      <c r="E46" s="1211">
        <f t="shared" si="0"/>
        <v>29055616.730000004</v>
      </c>
      <c r="F46" s="1094"/>
      <c r="G46" s="1094"/>
    </row>
    <row r="47" spans="1:7" ht="20.25" customHeight="1">
      <c r="A47" s="1170" t="s">
        <v>121</v>
      </c>
      <c r="B47" s="1215">
        <v>1741511.18</v>
      </c>
      <c r="C47" s="1215">
        <v>481154.19</v>
      </c>
      <c r="D47" s="1215">
        <v>1876593.21</v>
      </c>
      <c r="E47" s="1211">
        <f t="shared" si="0"/>
        <v>4099258.58</v>
      </c>
      <c r="F47" s="1094"/>
      <c r="G47" s="1094"/>
    </row>
    <row r="48" spans="1:7" ht="20.25" customHeight="1">
      <c r="A48" s="1216" t="s">
        <v>389</v>
      </c>
      <c r="B48" s="1215">
        <v>632.42999999999995</v>
      </c>
      <c r="C48" s="1215">
        <v>179151.13</v>
      </c>
      <c r="D48" s="1215">
        <v>0</v>
      </c>
      <c r="E48" s="1211">
        <f t="shared" si="0"/>
        <v>179783.56</v>
      </c>
      <c r="F48" s="1094"/>
      <c r="G48" s="1094"/>
    </row>
    <row r="49" spans="1:7" ht="20.25" customHeight="1" thickBot="1">
      <c r="A49" s="1216" t="s">
        <v>390</v>
      </c>
      <c r="B49" s="1215">
        <v>1740878.75</v>
      </c>
      <c r="C49" s="1215">
        <v>302003.06</v>
      </c>
      <c r="D49" s="1215">
        <v>1876593.21</v>
      </c>
      <c r="E49" s="1211">
        <f t="shared" si="0"/>
        <v>3919475.02</v>
      </c>
      <c r="F49" s="1094"/>
      <c r="G49" s="1094"/>
    </row>
    <row r="50" spans="1:7" s="1124" customFormat="1" ht="23.25" customHeight="1" thickTop="1" thickBot="1">
      <c r="A50" s="1214" t="s">
        <v>391</v>
      </c>
      <c r="B50" s="1209">
        <v>305966947.30000001</v>
      </c>
      <c r="C50" s="1209">
        <v>115348282.40000001</v>
      </c>
      <c r="D50" s="1209">
        <v>129994829.65000001</v>
      </c>
      <c r="E50" s="1209">
        <f t="shared" si="0"/>
        <v>551310059.35000002</v>
      </c>
    </row>
    <row r="51" spans="1:7" ht="20.25" customHeight="1" thickTop="1">
      <c r="A51" s="1170" t="s">
        <v>392</v>
      </c>
      <c r="B51" s="1215">
        <v>0</v>
      </c>
      <c r="C51" s="1215">
        <v>0</v>
      </c>
      <c r="D51" s="1215">
        <v>0</v>
      </c>
      <c r="E51" s="1211">
        <f t="shared" si="0"/>
        <v>0</v>
      </c>
      <c r="F51" s="1094"/>
      <c r="G51" s="1094"/>
    </row>
    <row r="52" spans="1:7" ht="20.25" customHeight="1">
      <c r="A52" s="1170" t="s">
        <v>412</v>
      </c>
      <c r="B52" s="1215">
        <v>367085625.69</v>
      </c>
      <c r="C52" s="1215">
        <v>361846053.47000003</v>
      </c>
      <c r="D52" s="1215">
        <v>418933315.14999998</v>
      </c>
      <c r="E52" s="1211">
        <f t="shared" si="0"/>
        <v>1147864994.3099999</v>
      </c>
      <c r="F52" s="1094"/>
      <c r="G52" s="1094"/>
    </row>
    <row r="53" spans="1:7" ht="20.25" customHeight="1">
      <c r="A53" s="1170"/>
      <c r="B53" s="1215"/>
      <c r="C53" s="1215"/>
      <c r="D53" s="1215"/>
      <c r="E53" s="1211"/>
      <c r="F53" s="1094"/>
      <c r="G53" s="1094"/>
    </row>
    <row r="54" spans="1:7" ht="20.25" customHeight="1" thickBot="1">
      <c r="A54" s="1170"/>
      <c r="B54" s="1215"/>
      <c r="C54" s="1215"/>
      <c r="D54" s="1215"/>
      <c r="E54" s="1211"/>
      <c r="F54" s="1094"/>
      <c r="G54" s="1094"/>
    </row>
    <row r="55" spans="1:7" s="1124" customFormat="1" ht="24" customHeight="1" thickTop="1" thickBot="1">
      <c r="A55" s="1214" t="s">
        <v>658</v>
      </c>
      <c r="B55" s="1209"/>
      <c r="C55" s="1209"/>
      <c r="D55" s="1209"/>
      <c r="E55" s="1209"/>
    </row>
    <row r="56" spans="1:7" ht="20.25" customHeight="1" thickTop="1">
      <c r="A56" s="1216" t="s">
        <v>454</v>
      </c>
      <c r="B56" s="1215">
        <v>8353131.2000000002</v>
      </c>
      <c r="C56" s="1215">
        <v>3527687.52</v>
      </c>
      <c r="D56" s="1215">
        <v>3568695.39</v>
      </c>
      <c r="E56" s="1211">
        <f t="shared" si="0"/>
        <v>15449514.110000001</v>
      </c>
      <c r="F56" s="1094"/>
      <c r="G56" s="1094"/>
    </row>
    <row r="57" spans="1:7" ht="20.25" customHeight="1">
      <c r="A57" s="1216" t="s">
        <v>466</v>
      </c>
      <c r="B57" s="1215">
        <v>-2571347.46</v>
      </c>
      <c r="C57" s="1215">
        <v>-999686.17</v>
      </c>
      <c r="D57" s="1215">
        <v>-1242537.23</v>
      </c>
      <c r="E57" s="1211">
        <f t="shared" si="0"/>
        <v>-4813570.8599999994</v>
      </c>
      <c r="F57" s="1094"/>
      <c r="G57" s="1094"/>
    </row>
    <row r="58" spans="1:7" ht="20.25" customHeight="1">
      <c r="A58" s="1170" t="s">
        <v>474</v>
      </c>
      <c r="B58" s="1215">
        <v>5781783.7400000002</v>
      </c>
      <c r="C58" s="1215">
        <v>2528001.35</v>
      </c>
      <c r="D58" s="1215">
        <v>2326158.16</v>
      </c>
      <c r="E58" s="1211">
        <f t="shared" si="0"/>
        <v>10635943.25</v>
      </c>
      <c r="F58" s="1094"/>
      <c r="G58" s="1094"/>
    </row>
    <row r="59" spans="1:7" ht="20.25" customHeight="1">
      <c r="A59" s="1216" t="s">
        <v>475</v>
      </c>
      <c r="B59" s="1215">
        <v>35198</v>
      </c>
      <c r="C59" s="1215">
        <v>235035.36</v>
      </c>
      <c r="D59" s="1215">
        <v>53313.48</v>
      </c>
      <c r="E59" s="1211">
        <f t="shared" si="0"/>
        <v>323546.83999999997</v>
      </c>
      <c r="F59" s="1094"/>
      <c r="G59" s="1094"/>
    </row>
    <row r="60" spans="1:7" ht="20.25" customHeight="1">
      <c r="A60" s="1216" t="s">
        <v>481</v>
      </c>
      <c r="B60" s="1215">
        <v>-16917.61</v>
      </c>
      <c r="C60" s="1215">
        <v>-80253.06</v>
      </c>
      <c r="D60" s="1215">
        <v>-837.36</v>
      </c>
      <c r="E60" s="1211">
        <f t="shared" si="0"/>
        <v>-98008.03</v>
      </c>
      <c r="F60" s="1094"/>
      <c r="G60" s="1094"/>
    </row>
    <row r="61" spans="1:7" ht="20.25" customHeight="1">
      <c r="A61" s="1170" t="s">
        <v>486</v>
      </c>
      <c r="B61" s="1215">
        <v>5800064.1299999999</v>
      </c>
      <c r="C61" s="1215">
        <v>2682783.65</v>
      </c>
      <c r="D61" s="1215">
        <v>2378634.2799999998</v>
      </c>
      <c r="E61" s="1211">
        <f t="shared" si="0"/>
        <v>10861482.059999999</v>
      </c>
      <c r="F61" s="1094"/>
      <c r="G61" s="1094"/>
    </row>
    <row r="62" spans="1:7" ht="20.25" customHeight="1">
      <c r="A62" s="1216" t="s">
        <v>487</v>
      </c>
      <c r="B62" s="1215">
        <v>2084291.2999999998</v>
      </c>
      <c r="C62" s="1215">
        <v>758332.6</v>
      </c>
      <c r="D62" s="1215">
        <v>298079.53000000003</v>
      </c>
      <c r="E62" s="1211">
        <f t="shared" si="0"/>
        <v>3140703.4299999997</v>
      </c>
      <c r="F62" s="1094"/>
      <c r="G62" s="1094"/>
    </row>
    <row r="63" spans="1:7" ht="20.25" customHeight="1">
      <c r="A63" s="1216" t="s">
        <v>494</v>
      </c>
      <c r="B63" s="1215">
        <v>-3554653.79</v>
      </c>
      <c r="C63" s="1215">
        <v>-1526371.21</v>
      </c>
      <c r="D63" s="1215">
        <v>-390242.47</v>
      </c>
      <c r="E63" s="1211">
        <f t="shared" si="0"/>
        <v>-5471267.4699999997</v>
      </c>
      <c r="F63" s="1094"/>
      <c r="G63" s="1094"/>
    </row>
    <row r="64" spans="1:7" ht="20.25" customHeight="1">
      <c r="A64" s="1170" t="s">
        <v>501</v>
      </c>
      <c r="B64" s="1215">
        <v>4329701.6399999997</v>
      </c>
      <c r="C64" s="1215">
        <v>1914745.04</v>
      </c>
      <c r="D64" s="1215">
        <v>2286471.34</v>
      </c>
      <c r="E64" s="1211">
        <f t="shared" si="0"/>
        <v>8530918.0199999996</v>
      </c>
      <c r="F64" s="1094"/>
      <c r="G64" s="1094"/>
    </row>
    <row r="65" spans="1:7" ht="20.25" customHeight="1">
      <c r="A65" s="1216" t="s">
        <v>502</v>
      </c>
      <c r="B65" s="1215">
        <v>-2955194.21</v>
      </c>
      <c r="C65" s="1215">
        <v>-1581425.89</v>
      </c>
      <c r="D65" s="1215">
        <v>-840274.68</v>
      </c>
      <c r="E65" s="1211">
        <f t="shared" si="0"/>
        <v>-5376894.7799999993</v>
      </c>
      <c r="F65" s="1094"/>
      <c r="G65" s="1094"/>
    </row>
    <row r="66" spans="1:7" ht="20.25" customHeight="1">
      <c r="A66" s="1170" t="s">
        <v>512</v>
      </c>
      <c r="B66" s="1215">
        <v>1374507.43</v>
      </c>
      <c r="C66" s="1215">
        <v>333319.15000000002</v>
      </c>
      <c r="D66" s="1215">
        <v>1446196.66</v>
      </c>
      <c r="E66" s="1211">
        <f t="shared" si="0"/>
        <v>3154023.24</v>
      </c>
      <c r="F66" s="1094"/>
      <c r="G66" s="1094"/>
    </row>
    <row r="67" spans="1:7" ht="20.25" customHeight="1">
      <c r="A67" s="1170" t="s">
        <v>513</v>
      </c>
      <c r="B67" s="1215">
        <v>238747.6</v>
      </c>
      <c r="C67" s="1215">
        <v>-0.02</v>
      </c>
      <c r="D67" s="1215">
        <v>189986</v>
      </c>
      <c r="E67" s="1211">
        <f t="shared" si="0"/>
        <v>428733.58</v>
      </c>
      <c r="F67" s="1094"/>
      <c r="G67" s="1094"/>
    </row>
    <row r="68" spans="1:7" ht="20.25" customHeight="1">
      <c r="A68" s="1216" t="s">
        <v>514</v>
      </c>
      <c r="B68" s="1215">
        <v>238747.6</v>
      </c>
      <c r="C68" s="1215">
        <v>-0.02</v>
      </c>
      <c r="D68" s="1215">
        <v>189986</v>
      </c>
      <c r="E68" s="1211">
        <f t="shared" si="0"/>
        <v>428733.58</v>
      </c>
      <c r="F68" s="1094"/>
      <c r="G68" s="1094"/>
    </row>
    <row r="69" spans="1:7" ht="20.25" customHeight="1">
      <c r="A69" s="1216" t="s">
        <v>515</v>
      </c>
      <c r="B69" s="1215">
        <v>0</v>
      </c>
      <c r="C69" s="1215">
        <v>0</v>
      </c>
      <c r="D69" s="1215">
        <v>0</v>
      </c>
      <c r="E69" s="1211">
        <f t="shared" si="0"/>
        <v>0</v>
      </c>
      <c r="F69" s="1094"/>
      <c r="G69" s="1094"/>
    </row>
    <row r="70" spans="1:7" ht="20.25" customHeight="1">
      <c r="A70" s="1170" t="s">
        <v>516</v>
      </c>
      <c r="B70" s="1215">
        <v>-57326.78</v>
      </c>
      <c r="C70" s="1215">
        <v>0</v>
      </c>
      <c r="D70" s="1215">
        <v>0</v>
      </c>
      <c r="E70" s="1211">
        <f t="shared" si="0"/>
        <v>-57326.78</v>
      </c>
      <c r="F70" s="1094"/>
      <c r="G70" s="1094"/>
    </row>
    <row r="71" spans="1:7" ht="20.25" customHeight="1">
      <c r="A71" s="1216" t="s">
        <v>517</v>
      </c>
      <c r="B71" s="1215">
        <v>-57326.78</v>
      </c>
      <c r="C71" s="1215">
        <v>0</v>
      </c>
      <c r="D71" s="1215">
        <v>0</v>
      </c>
      <c r="E71" s="1211">
        <f t="shared" si="0"/>
        <v>-57326.78</v>
      </c>
      <c r="F71" s="1094"/>
      <c r="G71" s="1094"/>
    </row>
    <row r="72" spans="1:7" ht="20.25" customHeight="1">
      <c r="A72" s="1216" t="s">
        <v>518</v>
      </c>
      <c r="B72" s="1215">
        <v>0</v>
      </c>
      <c r="C72" s="1215">
        <v>0</v>
      </c>
      <c r="D72" s="1215">
        <v>0</v>
      </c>
      <c r="E72" s="1211">
        <f t="shared" si="0"/>
        <v>0</v>
      </c>
      <c r="F72" s="1094"/>
      <c r="G72" s="1094"/>
    </row>
    <row r="73" spans="1:7" ht="20.25" customHeight="1">
      <c r="A73" s="1170" t="s">
        <v>519</v>
      </c>
      <c r="B73" s="1215">
        <v>1555928.25</v>
      </c>
      <c r="C73" s="1215">
        <v>333319.13</v>
      </c>
      <c r="D73" s="1215">
        <v>1636182.66</v>
      </c>
      <c r="E73" s="1211">
        <f t="shared" si="0"/>
        <v>3525430.04</v>
      </c>
      <c r="F73" s="1094"/>
      <c r="G73" s="1094"/>
    </row>
    <row r="74" spans="1:7" ht="20.25" customHeight="1">
      <c r="A74" s="1216" t="s">
        <v>1101</v>
      </c>
      <c r="B74" s="1215">
        <v>184950.5</v>
      </c>
      <c r="C74" s="1215">
        <v>0</v>
      </c>
      <c r="D74" s="1215">
        <v>240410.55</v>
      </c>
      <c r="E74" s="1211">
        <f t="shared" si="0"/>
        <v>425361.05</v>
      </c>
      <c r="F74" s="1094"/>
      <c r="G74" s="1094"/>
    </row>
    <row r="75" spans="1:7" ht="20.25" customHeight="1">
      <c r="A75" s="1216" t="s">
        <v>1102</v>
      </c>
      <c r="B75" s="1215">
        <v>0</v>
      </c>
      <c r="C75" s="1215">
        <v>0</v>
      </c>
      <c r="D75" s="1215">
        <v>0</v>
      </c>
      <c r="E75" s="1211">
        <f t="shared" si="0"/>
        <v>0</v>
      </c>
      <c r="F75" s="1094"/>
      <c r="G75" s="1094"/>
    </row>
    <row r="76" spans="1:7" ht="20.25" customHeight="1">
      <c r="A76" s="1170" t="s">
        <v>521</v>
      </c>
      <c r="B76" s="1215">
        <v>1740878.75</v>
      </c>
      <c r="C76" s="1215">
        <v>333319.13</v>
      </c>
      <c r="D76" s="1215">
        <v>1876593.21</v>
      </c>
      <c r="E76" s="1211">
        <f t="shared" si="0"/>
        <v>3950791.09</v>
      </c>
      <c r="F76" s="1094"/>
      <c r="G76" s="1094"/>
    </row>
    <row r="77" spans="1:7" ht="20.25" customHeight="1">
      <c r="A77" s="1216" t="s">
        <v>1103</v>
      </c>
      <c r="B77" s="1215">
        <v>0</v>
      </c>
      <c r="C77" s="1215">
        <v>27655.8</v>
      </c>
      <c r="D77" s="1215">
        <v>0</v>
      </c>
      <c r="E77" s="1211">
        <f t="shared" si="0"/>
        <v>27655.8</v>
      </c>
      <c r="F77" s="1094"/>
      <c r="G77" s="1094"/>
    </row>
    <row r="78" spans="1:7" ht="20.25" customHeight="1">
      <c r="A78" s="1216" t="s">
        <v>1104</v>
      </c>
      <c r="B78" s="1215">
        <v>0</v>
      </c>
      <c r="C78" s="1215">
        <v>-58971.87</v>
      </c>
      <c r="D78" s="1215">
        <v>0</v>
      </c>
      <c r="E78" s="1211">
        <f t="shared" ref="E78:E83" si="1">SUM(B78:D78)</f>
        <v>-58971.87</v>
      </c>
      <c r="F78" s="1094"/>
      <c r="G78" s="1094"/>
    </row>
    <row r="79" spans="1:7" ht="20.25" customHeight="1">
      <c r="A79" s="1170" t="s">
        <v>523</v>
      </c>
      <c r="B79" s="1215">
        <v>1740878.75</v>
      </c>
      <c r="C79" s="1215">
        <v>302003.06</v>
      </c>
      <c r="D79" s="1215">
        <v>1876593.21</v>
      </c>
      <c r="E79" s="1211">
        <f t="shared" si="1"/>
        <v>3919475.02</v>
      </c>
      <c r="F79" s="1094"/>
      <c r="G79" s="1094"/>
    </row>
    <row r="80" spans="1:7" ht="20.25" customHeight="1">
      <c r="A80" s="1216" t="s">
        <v>524</v>
      </c>
      <c r="B80" s="1215">
        <v>0</v>
      </c>
      <c r="C80" s="1215">
        <v>0</v>
      </c>
      <c r="D80" s="1215">
        <v>0</v>
      </c>
      <c r="E80" s="1211">
        <f t="shared" si="1"/>
        <v>0</v>
      </c>
      <c r="F80" s="1094"/>
      <c r="G80" s="1094"/>
    </row>
    <row r="81" spans="1:7" ht="20.25" customHeight="1">
      <c r="A81" s="1170" t="s">
        <v>525</v>
      </c>
      <c r="B81" s="1217">
        <v>1740878.75</v>
      </c>
      <c r="C81" s="1217">
        <v>302003.06</v>
      </c>
      <c r="D81" s="1217">
        <v>1876593.21</v>
      </c>
      <c r="E81" s="1211">
        <f t="shared" si="1"/>
        <v>3919475.02</v>
      </c>
      <c r="F81" s="1094"/>
      <c r="G81" s="1094"/>
    </row>
    <row r="82" spans="1:7" ht="20.25" customHeight="1" thickBot="1">
      <c r="A82" s="1216" t="s">
        <v>526</v>
      </c>
      <c r="B82" s="1217">
        <v>0</v>
      </c>
      <c r="C82" s="1217">
        <v>0</v>
      </c>
      <c r="D82" s="1217">
        <v>0</v>
      </c>
      <c r="E82" s="1211">
        <f t="shared" si="1"/>
        <v>0</v>
      </c>
      <c r="F82" s="1094"/>
      <c r="G82" s="1094"/>
    </row>
    <row r="83" spans="1:7" s="1138" customFormat="1" ht="23.25" customHeight="1" thickTop="1" thickBot="1">
      <c r="A83" s="1218" t="s">
        <v>527</v>
      </c>
      <c r="B83" s="1209">
        <v>1740878.75</v>
      </c>
      <c r="C83" s="1209">
        <v>302003.06</v>
      </c>
      <c r="D83" s="1209">
        <v>1876593.21</v>
      </c>
      <c r="E83" s="1209">
        <f t="shared" si="1"/>
        <v>3919475.02</v>
      </c>
    </row>
    <row r="84" spans="1:7" ht="4.5" customHeight="1" thickTop="1" thickBot="1">
      <c r="A84" s="1219"/>
      <c r="B84" s="1220"/>
      <c r="C84" s="1220"/>
      <c r="D84" s="1220"/>
      <c r="E84" s="1220"/>
      <c r="F84" s="1094"/>
      <c r="G84" s="1094"/>
    </row>
    <row r="85" spans="1:7">
      <c r="A85" s="1094"/>
      <c r="B85" s="1221"/>
      <c r="C85" s="1222"/>
      <c r="D85" s="1222"/>
      <c r="E85" s="1222"/>
      <c r="F85" s="1094"/>
      <c r="G85" s="1094"/>
    </row>
    <row r="86" spans="1:7" s="1159" customFormat="1" ht="15.75">
      <c r="B86" s="1223"/>
      <c r="C86" s="1223"/>
      <c r="D86" s="1223"/>
      <c r="E86" s="1224"/>
      <c r="F86" s="1225"/>
      <c r="G86" s="122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G634"/>
  <sheetViews>
    <sheetView topLeftCell="C1" zoomScale="50" workbookViewId="0">
      <selection activeCell="C13" sqref="C13"/>
    </sheetView>
  </sheetViews>
  <sheetFormatPr defaultRowHeight="12.75"/>
  <cols>
    <col min="1" max="1" width="9.42578125" style="290" hidden="1" customWidth="1"/>
    <col min="2" max="2" width="8.5703125" style="290" hidden="1" customWidth="1"/>
    <col min="3" max="3" width="139.5703125" style="297" customWidth="1"/>
    <col min="4" max="4" width="39.42578125" style="290" customWidth="1"/>
    <col min="5" max="5" width="39.140625" style="290" customWidth="1"/>
    <col min="6" max="6" width="40.7109375" style="290" customWidth="1"/>
    <col min="7" max="7" width="3.5703125" style="268" customWidth="1"/>
    <col min="8" max="256" width="9.140625" style="290"/>
    <col min="257" max="258" width="0" style="290" hidden="1" customWidth="1"/>
    <col min="259" max="259" width="139.5703125" style="290" customWidth="1"/>
    <col min="260" max="260" width="39.42578125" style="290" customWidth="1"/>
    <col min="261" max="261" width="39.140625" style="290" customWidth="1"/>
    <col min="262" max="262" width="40.7109375" style="290" customWidth="1"/>
    <col min="263" max="263" width="3.5703125" style="290" customWidth="1"/>
    <col min="264" max="512" width="9.140625" style="290"/>
    <col min="513" max="514" width="0" style="290" hidden="1" customWidth="1"/>
    <col min="515" max="515" width="139.5703125" style="290" customWidth="1"/>
    <col min="516" max="516" width="39.42578125" style="290" customWidth="1"/>
    <col min="517" max="517" width="39.140625" style="290" customWidth="1"/>
    <col min="518" max="518" width="40.7109375" style="290" customWidth="1"/>
    <col min="519" max="519" width="3.5703125" style="290" customWidth="1"/>
    <col min="520" max="768" width="9.140625" style="290"/>
    <col min="769" max="770" width="0" style="290" hidden="1" customWidth="1"/>
    <col min="771" max="771" width="139.5703125" style="290" customWidth="1"/>
    <col min="772" max="772" width="39.42578125" style="290" customWidth="1"/>
    <col min="773" max="773" width="39.140625" style="290" customWidth="1"/>
    <col min="774" max="774" width="40.7109375" style="290" customWidth="1"/>
    <col min="775" max="775" width="3.5703125" style="290" customWidth="1"/>
    <col min="776" max="1024" width="9.140625" style="290"/>
    <col min="1025" max="1026" width="0" style="290" hidden="1" customWidth="1"/>
    <col min="1027" max="1027" width="139.5703125" style="290" customWidth="1"/>
    <col min="1028" max="1028" width="39.42578125" style="290" customWidth="1"/>
    <col min="1029" max="1029" width="39.140625" style="290" customWidth="1"/>
    <col min="1030" max="1030" width="40.7109375" style="290" customWidth="1"/>
    <col min="1031" max="1031" width="3.5703125" style="290" customWidth="1"/>
    <col min="1032" max="1280" width="9.140625" style="290"/>
    <col min="1281" max="1282" width="0" style="290" hidden="1" customWidth="1"/>
    <col min="1283" max="1283" width="139.5703125" style="290" customWidth="1"/>
    <col min="1284" max="1284" width="39.42578125" style="290" customWidth="1"/>
    <col min="1285" max="1285" width="39.140625" style="290" customWidth="1"/>
    <col min="1286" max="1286" width="40.7109375" style="290" customWidth="1"/>
    <col min="1287" max="1287" width="3.5703125" style="290" customWidth="1"/>
    <col min="1288" max="1536" width="9.140625" style="290"/>
    <col min="1537" max="1538" width="0" style="290" hidden="1" customWidth="1"/>
    <col min="1539" max="1539" width="139.5703125" style="290" customWidth="1"/>
    <col min="1540" max="1540" width="39.42578125" style="290" customWidth="1"/>
    <col min="1541" max="1541" width="39.140625" style="290" customWidth="1"/>
    <col min="1542" max="1542" width="40.7109375" style="290" customWidth="1"/>
    <col min="1543" max="1543" width="3.5703125" style="290" customWidth="1"/>
    <col min="1544" max="1792" width="9.140625" style="290"/>
    <col min="1793" max="1794" width="0" style="290" hidden="1" customWidth="1"/>
    <col min="1795" max="1795" width="139.5703125" style="290" customWidth="1"/>
    <col min="1796" max="1796" width="39.42578125" style="290" customWidth="1"/>
    <col min="1797" max="1797" width="39.140625" style="290" customWidth="1"/>
    <col min="1798" max="1798" width="40.7109375" style="290" customWidth="1"/>
    <col min="1799" max="1799" width="3.5703125" style="290" customWidth="1"/>
    <col min="1800" max="2048" width="9.140625" style="290"/>
    <col min="2049" max="2050" width="0" style="290" hidden="1" customWidth="1"/>
    <col min="2051" max="2051" width="139.5703125" style="290" customWidth="1"/>
    <col min="2052" max="2052" width="39.42578125" style="290" customWidth="1"/>
    <col min="2053" max="2053" width="39.140625" style="290" customWidth="1"/>
    <col min="2054" max="2054" width="40.7109375" style="290" customWidth="1"/>
    <col min="2055" max="2055" width="3.5703125" style="290" customWidth="1"/>
    <col min="2056" max="2304" width="9.140625" style="290"/>
    <col min="2305" max="2306" width="0" style="290" hidden="1" customWidth="1"/>
    <col min="2307" max="2307" width="139.5703125" style="290" customWidth="1"/>
    <col min="2308" max="2308" width="39.42578125" style="290" customWidth="1"/>
    <col min="2309" max="2309" width="39.140625" style="290" customWidth="1"/>
    <col min="2310" max="2310" width="40.7109375" style="290" customWidth="1"/>
    <col min="2311" max="2311" width="3.5703125" style="290" customWidth="1"/>
    <col min="2312" max="2560" width="9.140625" style="290"/>
    <col min="2561" max="2562" width="0" style="290" hidden="1" customWidth="1"/>
    <col min="2563" max="2563" width="139.5703125" style="290" customWidth="1"/>
    <col min="2564" max="2564" width="39.42578125" style="290" customWidth="1"/>
    <col min="2565" max="2565" width="39.140625" style="290" customWidth="1"/>
    <col min="2566" max="2566" width="40.7109375" style="290" customWidth="1"/>
    <col min="2567" max="2567" width="3.5703125" style="290" customWidth="1"/>
    <col min="2568" max="2816" width="9.140625" style="290"/>
    <col min="2817" max="2818" width="0" style="290" hidden="1" customWidth="1"/>
    <col min="2819" max="2819" width="139.5703125" style="290" customWidth="1"/>
    <col min="2820" max="2820" width="39.42578125" style="290" customWidth="1"/>
    <col min="2821" max="2821" width="39.140625" style="290" customWidth="1"/>
    <col min="2822" max="2822" width="40.7109375" style="290" customWidth="1"/>
    <col min="2823" max="2823" width="3.5703125" style="290" customWidth="1"/>
    <col min="2824" max="3072" width="9.140625" style="290"/>
    <col min="3073" max="3074" width="0" style="290" hidden="1" customWidth="1"/>
    <col min="3075" max="3075" width="139.5703125" style="290" customWidth="1"/>
    <col min="3076" max="3076" width="39.42578125" style="290" customWidth="1"/>
    <col min="3077" max="3077" width="39.140625" style="290" customWidth="1"/>
    <col min="3078" max="3078" width="40.7109375" style="290" customWidth="1"/>
    <col min="3079" max="3079" width="3.5703125" style="290" customWidth="1"/>
    <col min="3080" max="3328" width="9.140625" style="290"/>
    <col min="3329" max="3330" width="0" style="290" hidden="1" customWidth="1"/>
    <col min="3331" max="3331" width="139.5703125" style="290" customWidth="1"/>
    <col min="3332" max="3332" width="39.42578125" style="290" customWidth="1"/>
    <col min="3333" max="3333" width="39.140625" style="290" customWidth="1"/>
    <col min="3334" max="3334" width="40.7109375" style="290" customWidth="1"/>
    <col min="3335" max="3335" width="3.5703125" style="290" customWidth="1"/>
    <col min="3336" max="3584" width="9.140625" style="290"/>
    <col min="3585" max="3586" width="0" style="290" hidden="1" customWidth="1"/>
    <col min="3587" max="3587" width="139.5703125" style="290" customWidth="1"/>
    <col min="3588" max="3588" width="39.42578125" style="290" customWidth="1"/>
    <col min="3589" max="3589" width="39.140625" style="290" customWidth="1"/>
    <col min="3590" max="3590" width="40.7109375" style="290" customWidth="1"/>
    <col min="3591" max="3591" width="3.5703125" style="290" customWidth="1"/>
    <col min="3592" max="3840" width="9.140625" style="290"/>
    <col min="3841" max="3842" width="0" style="290" hidden="1" customWidth="1"/>
    <col min="3843" max="3843" width="139.5703125" style="290" customWidth="1"/>
    <col min="3844" max="3844" width="39.42578125" style="290" customWidth="1"/>
    <col min="3845" max="3845" width="39.140625" style="290" customWidth="1"/>
    <col min="3846" max="3846" width="40.7109375" style="290" customWidth="1"/>
    <col min="3847" max="3847" width="3.5703125" style="290" customWidth="1"/>
    <col min="3848" max="4096" width="9.140625" style="290"/>
    <col min="4097" max="4098" width="0" style="290" hidden="1" customWidth="1"/>
    <col min="4099" max="4099" width="139.5703125" style="290" customWidth="1"/>
    <col min="4100" max="4100" width="39.42578125" style="290" customWidth="1"/>
    <col min="4101" max="4101" width="39.140625" style="290" customWidth="1"/>
    <col min="4102" max="4102" width="40.7109375" style="290" customWidth="1"/>
    <col min="4103" max="4103" width="3.5703125" style="290" customWidth="1"/>
    <col min="4104" max="4352" width="9.140625" style="290"/>
    <col min="4353" max="4354" width="0" style="290" hidden="1" customWidth="1"/>
    <col min="4355" max="4355" width="139.5703125" style="290" customWidth="1"/>
    <col min="4356" max="4356" width="39.42578125" style="290" customWidth="1"/>
    <col min="4357" max="4357" width="39.140625" style="290" customWidth="1"/>
    <col min="4358" max="4358" width="40.7109375" style="290" customWidth="1"/>
    <col min="4359" max="4359" width="3.5703125" style="290" customWidth="1"/>
    <col min="4360" max="4608" width="9.140625" style="290"/>
    <col min="4609" max="4610" width="0" style="290" hidden="1" customWidth="1"/>
    <col min="4611" max="4611" width="139.5703125" style="290" customWidth="1"/>
    <col min="4612" max="4612" width="39.42578125" style="290" customWidth="1"/>
    <col min="4613" max="4613" width="39.140625" style="290" customWidth="1"/>
    <col min="4614" max="4614" width="40.7109375" style="290" customWidth="1"/>
    <col min="4615" max="4615" width="3.5703125" style="290" customWidth="1"/>
    <col min="4616" max="4864" width="9.140625" style="290"/>
    <col min="4865" max="4866" width="0" style="290" hidden="1" customWidth="1"/>
    <col min="4867" max="4867" width="139.5703125" style="290" customWidth="1"/>
    <col min="4868" max="4868" width="39.42578125" style="290" customWidth="1"/>
    <col min="4869" max="4869" width="39.140625" style="290" customWidth="1"/>
    <col min="4870" max="4870" width="40.7109375" style="290" customWidth="1"/>
    <col min="4871" max="4871" width="3.5703125" style="290" customWidth="1"/>
    <col min="4872" max="5120" width="9.140625" style="290"/>
    <col min="5121" max="5122" width="0" style="290" hidden="1" customWidth="1"/>
    <col min="5123" max="5123" width="139.5703125" style="290" customWidth="1"/>
    <col min="5124" max="5124" width="39.42578125" style="290" customWidth="1"/>
    <col min="5125" max="5125" width="39.140625" style="290" customWidth="1"/>
    <col min="5126" max="5126" width="40.7109375" style="290" customWidth="1"/>
    <col min="5127" max="5127" width="3.5703125" style="290" customWidth="1"/>
    <col min="5128" max="5376" width="9.140625" style="290"/>
    <col min="5377" max="5378" width="0" style="290" hidden="1" customWidth="1"/>
    <col min="5379" max="5379" width="139.5703125" style="290" customWidth="1"/>
    <col min="5380" max="5380" width="39.42578125" style="290" customWidth="1"/>
    <col min="5381" max="5381" width="39.140625" style="290" customWidth="1"/>
    <col min="5382" max="5382" width="40.7109375" style="290" customWidth="1"/>
    <col min="5383" max="5383" width="3.5703125" style="290" customWidth="1"/>
    <col min="5384" max="5632" width="9.140625" style="290"/>
    <col min="5633" max="5634" width="0" style="290" hidden="1" customWidth="1"/>
    <col min="5635" max="5635" width="139.5703125" style="290" customWidth="1"/>
    <col min="5636" max="5636" width="39.42578125" style="290" customWidth="1"/>
    <col min="5637" max="5637" width="39.140625" style="290" customWidth="1"/>
    <col min="5638" max="5638" width="40.7109375" style="290" customWidth="1"/>
    <col min="5639" max="5639" width="3.5703125" style="290" customWidth="1"/>
    <col min="5640" max="5888" width="9.140625" style="290"/>
    <col min="5889" max="5890" width="0" style="290" hidden="1" customWidth="1"/>
    <col min="5891" max="5891" width="139.5703125" style="290" customWidth="1"/>
    <col min="5892" max="5892" width="39.42578125" style="290" customWidth="1"/>
    <col min="5893" max="5893" width="39.140625" style="290" customWidth="1"/>
    <col min="5894" max="5894" width="40.7109375" style="290" customWidth="1"/>
    <col min="5895" max="5895" width="3.5703125" style="290" customWidth="1"/>
    <col min="5896" max="6144" width="9.140625" style="290"/>
    <col min="6145" max="6146" width="0" style="290" hidden="1" customWidth="1"/>
    <col min="6147" max="6147" width="139.5703125" style="290" customWidth="1"/>
    <col min="6148" max="6148" width="39.42578125" style="290" customWidth="1"/>
    <col min="6149" max="6149" width="39.140625" style="290" customWidth="1"/>
    <col min="6150" max="6150" width="40.7109375" style="290" customWidth="1"/>
    <col min="6151" max="6151" width="3.5703125" style="290" customWidth="1"/>
    <col min="6152" max="6400" width="9.140625" style="290"/>
    <col min="6401" max="6402" width="0" style="290" hidden="1" customWidth="1"/>
    <col min="6403" max="6403" width="139.5703125" style="290" customWidth="1"/>
    <col min="6404" max="6404" width="39.42578125" style="290" customWidth="1"/>
    <col min="6405" max="6405" width="39.140625" style="290" customWidth="1"/>
    <col min="6406" max="6406" width="40.7109375" style="290" customWidth="1"/>
    <col min="6407" max="6407" width="3.5703125" style="290" customWidth="1"/>
    <col min="6408" max="6656" width="9.140625" style="290"/>
    <col min="6657" max="6658" width="0" style="290" hidden="1" customWidth="1"/>
    <col min="6659" max="6659" width="139.5703125" style="290" customWidth="1"/>
    <col min="6660" max="6660" width="39.42578125" style="290" customWidth="1"/>
    <col min="6661" max="6661" width="39.140625" style="290" customWidth="1"/>
    <col min="6662" max="6662" width="40.7109375" style="290" customWidth="1"/>
    <col min="6663" max="6663" width="3.5703125" style="290" customWidth="1"/>
    <col min="6664" max="6912" width="9.140625" style="290"/>
    <col min="6913" max="6914" width="0" style="290" hidden="1" customWidth="1"/>
    <col min="6915" max="6915" width="139.5703125" style="290" customWidth="1"/>
    <col min="6916" max="6916" width="39.42578125" style="290" customWidth="1"/>
    <col min="6917" max="6917" width="39.140625" style="290" customWidth="1"/>
    <col min="6918" max="6918" width="40.7109375" style="290" customWidth="1"/>
    <col min="6919" max="6919" width="3.5703125" style="290" customWidth="1"/>
    <col min="6920" max="7168" width="9.140625" style="290"/>
    <col min="7169" max="7170" width="0" style="290" hidden="1" customWidth="1"/>
    <col min="7171" max="7171" width="139.5703125" style="290" customWidth="1"/>
    <col min="7172" max="7172" width="39.42578125" style="290" customWidth="1"/>
    <col min="7173" max="7173" width="39.140625" style="290" customWidth="1"/>
    <col min="7174" max="7174" width="40.7109375" style="290" customWidth="1"/>
    <col min="7175" max="7175" width="3.5703125" style="290" customWidth="1"/>
    <col min="7176" max="7424" width="9.140625" style="290"/>
    <col min="7425" max="7426" width="0" style="290" hidden="1" customWidth="1"/>
    <col min="7427" max="7427" width="139.5703125" style="290" customWidth="1"/>
    <col min="7428" max="7428" width="39.42578125" style="290" customWidth="1"/>
    <col min="7429" max="7429" width="39.140625" style="290" customWidth="1"/>
    <col min="7430" max="7430" width="40.7109375" style="290" customWidth="1"/>
    <col min="7431" max="7431" width="3.5703125" style="290" customWidth="1"/>
    <col min="7432" max="7680" width="9.140625" style="290"/>
    <col min="7681" max="7682" width="0" style="290" hidden="1" customWidth="1"/>
    <col min="7683" max="7683" width="139.5703125" style="290" customWidth="1"/>
    <col min="7684" max="7684" width="39.42578125" style="290" customWidth="1"/>
    <col min="7685" max="7685" width="39.140625" style="290" customWidth="1"/>
    <col min="7686" max="7686" width="40.7109375" style="290" customWidth="1"/>
    <col min="7687" max="7687" width="3.5703125" style="290" customWidth="1"/>
    <col min="7688" max="7936" width="9.140625" style="290"/>
    <col min="7937" max="7938" width="0" style="290" hidden="1" customWidth="1"/>
    <col min="7939" max="7939" width="139.5703125" style="290" customWidth="1"/>
    <col min="7940" max="7940" width="39.42578125" style="290" customWidth="1"/>
    <col min="7941" max="7941" width="39.140625" style="290" customWidth="1"/>
    <col min="7942" max="7942" width="40.7109375" style="290" customWidth="1"/>
    <col min="7943" max="7943" width="3.5703125" style="290" customWidth="1"/>
    <col min="7944" max="8192" width="9.140625" style="290"/>
    <col min="8193" max="8194" width="0" style="290" hidden="1" customWidth="1"/>
    <col min="8195" max="8195" width="139.5703125" style="290" customWidth="1"/>
    <col min="8196" max="8196" width="39.42578125" style="290" customWidth="1"/>
    <col min="8197" max="8197" width="39.140625" style="290" customWidth="1"/>
    <col min="8198" max="8198" width="40.7109375" style="290" customWidth="1"/>
    <col min="8199" max="8199" width="3.5703125" style="290" customWidth="1"/>
    <col min="8200" max="8448" width="9.140625" style="290"/>
    <col min="8449" max="8450" width="0" style="290" hidden="1" customWidth="1"/>
    <col min="8451" max="8451" width="139.5703125" style="290" customWidth="1"/>
    <col min="8452" max="8452" width="39.42578125" style="290" customWidth="1"/>
    <col min="8453" max="8453" width="39.140625" style="290" customWidth="1"/>
    <col min="8454" max="8454" width="40.7109375" style="290" customWidth="1"/>
    <col min="8455" max="8455" width="3.5703125" style="290" customWidth="1"/>
    <col min="8456" max="8704" width="9.140625" style="290"/>
    <col min="8705" max="8706" width="0" style="290" hidden="1" customWidth="1"/>
    <col min="8707" max="8707" width="139.5703125" style="290" customWidth="1"/>
    <col min="8708" max="8708" width="39.42578125" style="290" customWidth="1"/>
    <col min="8709" max="8709" width="39.140625" style="290" customWidth="1"/>
    <col min="8710" max="8710" width="40.7109375" style="290" customWidth="1"/>
    <col min="8711" max="8711" width="3.5703125" style="290" customWidth="1"/>
    <col min="8712" max="8960" width="9.140625" style="290"/>
    <col min="8961" max="8962" width="0" style="290" hidden="1" customWidth="1"/>
    <col min="8963" max="8963" width="139.5703125" style="290" customWidth="1"/>
    <col min="8964" max="8964" width="39.42578125" style="290" customWidth="1"/>
    <col min="8965" max="8965" width="39.140625" style="290" customWidth="1"/>
    <col min="8966" max="8966" width="40.7109375" style="290" customWidth="1"/>
    <col min="8967" max="8967" width="3.5703125" style="290" customWidth="1"/>
    <col min="8968" max="9216" width="9.140625" style="290"/>
    <col min="9217" max="9218" width="0" style="290" hidden="1" customWidth="1"/>
    <col min="9219" max="9219" width="139.5703125" style="290" customWidth="1"/>
    <col min="9220" max="9220" width="39.42578125" style="290" customWidth="1"/>
    <col min="9221" max="9221" width="39.140625" style="290" customWidth="1"/>
    <col min="9222" max="9222" width="40.7109375" style="290" customWidth="1"/>
    <col min="9223" max="9223" width="3.5703125" style="290" customWidth="1"/>
    <col min="9224" max="9472" width="9.140625" style="290"/>
    <col min="9473" max="9474" width="0" style="290" hidden="1" customWidth="1"/>
    <col min="9475" max="9475" width="139.5703125" style="290" customWidth="1"/>
    <col min="9476" max="9476" width="39.42578125" style="290" customWidth="1"/>
    <col min="9477" max="9477" width="39.140625" style="290" customWidth="1"/>
    <col min="9478" max="9478" width="40.7109375" style="290" customWidth="1"/>
    <col min="9479" max="9479" width="3.5703125" style="290" customWidth="1"/>
    <col min="9480" max="9728" width="9.140625" style="290"/>
    <col min="9729" max="9730" width="0" style="290" hidden="1" customWidth="1"/>
    <col min="9731" max="9731" width="139.5703125" style="290" customWidth="1"/>
    <col min="9732" max="9732" width="39.42578125" style="290" customWidth="1"/>
    <col min="9733" max="9733" width="39.140625" style="290" customWidth="1"/>
    <col min="9734" max="9734" width="40.7109375" style="290" customWidth="1"/>
    <col min="9735" max="9735" width="3.5703125" style="290" customWidth="1"/>
    <col min="9736" max="9984" width="9.140625" style="290"/>
    <col min="9985" max="9986" width="0" style="290" hidden="1" customWidth="1"/>
    <col min="9987" max="9987" width="139.5703125" style="290" customWidth="1"/>
    <col min="9988" max="9988" width="39.42578125" style="290" customWidth="1"/>
    <col min="9989" max="9989" width="39.140625" style="290" customWidth="1"/>
    <col min="9990" max="9990" width="40.7109375" style="290" customWidth="1"/>
    <col min="9991" max="9991" width="3.5703125" style="290" customWidth="1"/>
    <col min="9992" max="10240" width="9.140625" style="290"/>
    <col min="10241" max="10242" width="0" style="290" hidden="1" customWidth="1"/>
    <col min="10243" max="10243" width="139.5703125" style="290" customWidth="1"/>
    <col min="10244" max="10244" width="39.42578125" style="290" customWidth="1"/>
    <col min="10245" max="10245" width="39.140625" style="290" customWidth="1"/>
    <col min="10246" max="10246" width="40.7109375" style="290" customWidth="1"/>
    <col min="10247" max="10247" width="3.5703125" style="290" customWidth="1"/>
    <col min="10248" max="10496" width="9.140625" style="290"/>
    <col min="10497" max="10498" width="0" style="290" hidden="1" customWidth="1"/>
    <col min="10499" max="10499" width="139.5703125" style="290" customWidth="1"/>
    <col min="10500" max="10500" width="39.42578125" style="290" customWidth="1"/>
    <col min="10501" max="10501" width="39.140625" style="290" customWidth="1"/>
    <col min="10502" max="10502" width="40.7109375" style="290" customWidth="1"/>
    <col min="10503" max="10503" width="3.5703125" style="290" customWidth="1"/>
    <col min="10504" max="10752" width="9.140625" style="290"/>
    <col min="10753" max="10754" width="0" style="290" hidden="1" customWidth="1"/>
    <col min="10755" max="10755" width="139.5703125" style="290" customWidth="1"/>
    <col min="10756" max="10756" width="39.42578125" style="290" customWidth="1"/>
    <col min="10757" max="10757" width="39.140625" style="290" customWidth="1"/>
    <col min="10758" max="10758" width="40.7109375" style="290" customWidth="1"/>
    <col min="10759" max="10759" width="3.5703125" style="290" customWidth="1"/>
    <col min="10760" max="11008" width="9.140625" style="290"/>
    <col min="11009" max="11010" width="0" style="290" hidden="1" customWidth="1"/>
    <col min="11011" max="11011" width="139.5703125" style="290" customWidth="1"/>
    <col min="11012" max="11012" width="39.42578125" style="290" customWidth="1"/>
    <col min="11013" max="11013" width="39.140625" style="290" customWidth="1"/>
    <col min="11014" max="11014" width="40.7109375" style="290" customWidth="1"/>
    <col min="11015" max="11015" width="3.5703125" style="290" customWidth="1"/>
    <col min="11016" max="11264" width="9.140625" style="290"/>
    <col min="11265" max="11266" width="0" style="290" hidden="1" customWidth="1"/>
    <col min="11267" max="11267" width="139.5703125" style="290" customWidth="1"/>
    <col min="11268" max="11268" width="39.42578125" style="290" customWidth="1"/>
    <col min="11269" max="11269" width="39.140625" style="290" customWidth="1"/>
    <col min="11270" max="11270" width="40.7109375" style="290" customWidth="1"/>
    <col min="11271" max="11271" width="3.5703125" style="290" customWidth="1"/>
    <col min="11272" max="11520" width="9.140625" style="290"/>
    <col min="11521" max="11522" width="0" style="290" hidden="1" customWidth="1"/>
    <col min="11523" max="11523" width="139.5703125" style="290" customWidth="1"/>
    <col min="11524" max="11524" width="39.42578125" style="290" customWidth="1"/>
    <col min="11525" max="11525" width="39.140625" style="290" customWidth="1"/>
    <col min="11526" max="11526" width="40.7109375" style="290" customWidth="1"/>
    <col min="11527" max="11527" width="3.5703125" style="290" customWidth="1"/>
    <col min="11528" max="11776" width="9.140625" style="290"/>
    <col min="11777" max="11778" width="0" style="290" hidden="1" customWidth="1"/>
    <col min="11779" max="11779" width="139.5703125" style="290" customWidth="1"/>
    <col min="11780" max="11780" width="39.42578125" style="290" customWidth="1"/>
    <col min="11781" max="11781" width="39.140625" style="290" customWidth="1"/>
    <col min="11782" max="11782" width="40.7109375" style="290" customWidth="1"/>
    <col min="11783" max="11783" width="3.5703125" style="290" customWidth="1"/>
    <col min="11784" max="12032" width="9.140625" style="290"/>
    <col min="12033" max="12034" width="0" style="290" hidden="1" customWidth="1"/>
    <col min="12035" max="12035" width="139.5703125" style="290" customWidth="1"/>
    <col min="12036" max="12036" width="39.42578125" style="290" customWidth="1"/>
    <col min="12037" max="12037" width="39.140625" style="290" customWidth="1"/>
    <col min="12038" max="12038" width="40.7109375" style="290" customWidth="1"/>
    <col min="12039" max="12039" width="3.5703125" style="290" customWidth="1"/>
    <col min="12040" max="12288" width="9.140625" style="290"/>
    <col min="12289" max="12290" width="0" style="290" hidden="1" customWidth="1"/>
    <col min="12291" max="12291" width="139.5703125" style="290" customWidth="1"/>
    <col min="12292" max="12292" width="39.42578125" style="290" customWidth="1"/>
    <col min="12293" max="12293" width="39.140625" style="290" customWidth="1"/>
    <col min="12294" max="12294" width="40.7109375" style="290" customWidth="1"/>
    <col min="12295" max="12295" width="3.5703125" style="290" customWidth="1"/>
    <col min="12296" max="12544" width="9.140625" style="290"/>
    <col min="12545" max="12546" width="0" style="290" hidden="1" customWidth="1"/>
    <col min="12547" max="12547" width="139.5703125" style="290" customWidth="1"/>
    <col min="12548" max="12548" width="39.42578125" style="290" customWidth="1"/>
    <col min="12549" max="12549" width="39.140625" style="290" customWidth="1"/>
    <col min="12550" max="12550" width="40.7109375" style="290" customWidth="1"/>
    <col min="12551" max="12551" width="3.5703125" style="290" customWidth="1"/>
    <col min="12552" max="12800" width="9.140625" style="290"/>
    <col min="12801" max="12802" width="0" style="290" hidden="1" customWidth="1"/>
    <col min="12803" max="12803" width="139.5703125" style="290" customWidth="1"/>
    <col min="12804" max="12804" width="39.42578125" style="290" customWidth="1"/>
    <col min="12805" max="12805" width="39.140625" style="290" customWidth="1"/>
    <col min="12806" max="12806" width="40.7109375" style="290" customWidth="1"/>
    <col min="12807" max="12807" width="3.5703125" style="290" customWidth="1"/>
    <col min="12808" max="13056" width="9.140625" style="290"/>
    <col min="13057" max="13058" width="0" style="290" hidden="1" customWidth="1"/>
    <col min="13059" max="13059" width="139.5703125" style="290" customWidth="1"/>
    <col min="13060" max="13060" width="39.42578125" style="290" customWidth="1"/>
    <col min="13061" max="13061" width="39.140625" style="290" customWidth="1"/>
    <col min="13062" max="13062" width="40.7109375" style="290" customWidth="1"/>
    <col min="13063" max="13063" width="3.5703125" style="290" customWidth="1"/>
    <col min="13064" max="13312" width="9.140625" style="290"/>
    <col min="13313" max="13314" width="0" style="290" hidden="1" customWidth="1"/>
    <col min="13315" max="13315" width="139.5703125" style="290" customWidth="1"/>
    <col min="13316" max="13316" width="39.42578125" style="290" customWidth="1"/>
    <col min="13317" max="13317" width="39.140625" style="290" customWidth="1"/>
    <col min="13318" max="13318" width="40.7109375" style="290" customWidth="1"/>
    <col min="13319" max="13319" width="3.5703125" style="290" customWidth="1"/>
    <col min="13320" max="13568" width="9.140625" style="290"/>
    <col min="13569" max="13570" width="0" style="290" hidden="1" customWidth="1"/>
    <col min="13571" max="13571" width="139.5703125" style="290" customWidth="1"/>
    <col min="13572" max="13572" width="39.42578125" style="290" customWidth="1"/>
    <col min="13573" max="13573" width="39.140625" style="290" customWidth="1"/>
    <col min="13574" max="13574" width="40.7109375" style="290" customWidth="1"/>
    <col min="13575" max="13575" width="3.5703125" style="290" customWidth="1"/>
    <col min="13576" max="13824" width="9.140625" style="290"/>
    <col min="13825" max="13826" width="0" style="290" hidden="1" customWidth="1"/>
    <col min="13827" max="13827" width="139.5703125" style="290" customWidth="1"/>
    <col min="13828" max="13828" width="39.42578125" style="290" customWidth="1"/>
    <col min="13829" max="13829" width="39.140625" style="290" customWidth="1"/>
    <col min="13830" max="13830" width="40.7109375" style="290" customWidth="1"/>
    <col min="13831" max="13831" width="3.5703125" style="290" customWidth="1"/>
    <col min="13832" max="14080" width="9.140625" style="290"/>
    <col min="14081" max="14082" width="0" style="290" hidden="1" customWidth="1"/>
    <col min="14083" max="14083" width="139.5703125" style="290" customWidth="1"/>
    <col min="14084" max="14084" width="39.42578125" style="290" customWidth="1"/>
    <col min="14085" max="14085" width="39.140625" style="290" customWidth="1"/>
    <col min="14086" max="14086" width="40.7109375" style="290" customWidth="1"/>
    <col min="14087" max="14087" width="3.5703125" style="290" customWidth="1"/>
    <col min="14088" max="14336" width="9.140625" style="290"/>
    <col min="14337" max="14338" width="0" style="290" hidden="1" customWidth="1"/>
    <col min="14339" max="14339" width="139.5703125" style="290" customWidth="1"/>
    <col min="14340" max="14340" width="39.42578125" style="290" customWidth="1"/>
    <col min="14341" max="14341" width="39.140625" style="290" customWidth="1"/>
    <col min="14342" max="14342" width="40.7109375" style="290" customWidth="1"/>
    <col min="14343" max="14343" width="3.5703125" style="290" customWidth="1"/>
    <col min="14344" max="14592" width="9.140625" style="290"/>
    <col min="14593" max="14594" width="0" style="290" hidden="1" customWidth="1"/>
    <col min="14595" max="14595" width="139.5703125" style="290" customWidth="1"/>
    <col min="14596" max="14596" width="39.42578125" style="290" customWidth="1"/>
    <col min="14597" max="14597" width="39.140625" style="290" customWidth="1"/>
    <col min="14598" max="14598" width="40.7109375" style="290" customWidth="1"/>
    <col min="14599" max="14599" width="3.5703125" style="290" customWidth="1"/>
    <col min="14600" max="14848" width="9.140625" style="290"/>
    <col min="14849" max="14850" width="0" style="290" hidden="1" customWidth="1"/>
    <col min="14851" max="14851" width="139.5703125" style="290" customWidth="1"/>
    <col min="14852" max="14852" width="39.42578125" style="290" customWidth="1"/>
    <col min="14853" max="14853" width="39.140625" style="290" customWidth="1"/>
    <col min="14854" max="14854" width="40.7109375" style="290" customWidth="1"/>
    <col min="14855" max="14855" width="3.5703125" style="290" customWidth="1"/>
    <col min="14856" max="15104" width="9.140625" style="290"/>
    <col min="15105" max="15106" width="0" style="290" hidden="1" customWidth="1"/>
    <col min="15107" max="15107" width="139.5703125" style="290" customWidth="1"/>
    <col min="15108" max="15108" width="39.42578125" style="290" customWidth="1"/>
    <col min="15109" max="15109" width="39.140625" style="290" customWidth="1"/>
    <col min="15110" max="15110" width="40.7109375" style="290" customWidth="1"/>
    <col min="15111" max="15111" width="3.5703125" style="290" customWidth="1"/>
    <col min="15112" max="15360" width="9.140625" style="290"/>
    <col min="15361" max="15362" width="0" style="290" hidden="1" customWidth="1"/>
    <col min="15363" max="15363" width="139.5703125" style="290" customWidth="1"/>
    <col min="15364" max="15364" width="39.42578125" style="290" customWidth="1"/>
    <col min="15365" max="15365" width="39.140625" style="290" customWidth="1"/>
    <col min="15366" max="15366" width="40.7109375" style="290" customWidth="1"/>
    <col min="15367" max="15367" width="3.5703125" style="290" customWidth="1"/>
    <col min="15368" max="15616" width="9.140625" style="290"/>
    <col min="15617" max="15618" width="0" style="290" hidden="1" customWidth="1"/>
    <col min="15619" max="15619" width="139.5703125" style="290" customWidth="1"/>
    <col min="15620" max="15620" width="39.42578125" style="290" customWidth="1"/>
    <col min="15621" max="15621" width="39.140625" style="290" customWidth="1"/>
    <col min="15622" max="15622" width="40.7109375" style="290" customWidth="1"/>
    <col min="15623" max="15623" width="3.5703125" style="290" customWidth="1"/>
    <col min="15624" max="15872" width="9.140625" style="290"/>
    <col min="15873" max="15874" width="0" style="290" hidden="1" customWidth="1"/>
    <col min="15875" max="15875" width="139.5703125" style="290" customWidth="1"/>
    <col min="15876" max="15876" width="39.42578125" style="290" customWidth="1"/>
    <col min="15877" max="15877" width="39.140625" style="290" customWidth="1"/>
    <col min="15878" max="15878" width="40.7109375" style="290" customWidth="1"/>
    <col min="15879" max="15879" width="3.5703125" style="290" customWidth="1"/>
    <col min="15880" max="16128" width="9.140625" style="290"/>
    <col min="16129" max="16130" width="0" style="290" hidden="1" customWidth="1"/>
    <col min="16131" max="16131" width="139.5703125" style="290" customWidth="1"/>
    <col min="16132" max="16132" width="39.42578125" style="290" customWidth="1"/>
    <col min="16133" max="16133" width="39.140625" style="290" customWidth="1"/>
    <col min="16134" max="16134" width="40.7109375" style="290" customWidth="1"/>
    <col min="16135" max="16135" width="3.5703125" style="290" customWidth="1"/>
    <col min="16136" max="16384" width="9.140625" style="290"/>
  </cols>
  <sheetData>
    <row r="1" spans="1:7" s="487" customFormat="1" ht="39.75" customHeight="1">
      <c r="C1" s="291" t="s">
        <v>1117</v>
      </c>
      <c r="D1" s="291"/>
      <c r="E1" s="291"/>
      <c r="F1" s="291"/>
    </row>
    <row r="2" spans="1:7" s="487" customFormat="1" ht="39.75" customHeight="1">
      <c r="C2" s="291" t="s">
        <v>1</v>
      </c>
      <c r="D2" s="291"/>
      <c r="E2" s="291"/>
      <c r="F2" s="291"/>
    </row>
    <row r="3" spans="1:7" s="487" customFormat="1" ht="39.75" customHeight="1">
      <c r="C3" s="291" t="s">
        <v>2</v>
      </c>
      <c r="D3" s="291"/>
      <c r="E3" s="291"/>
      <c r="F3" s="291"/>
    </row>
    <row r="4" spans="1:7" s="487" customFormat="1" ht="39.75" customHeight="1">
      <c r="A4" s="487" t="s">
        <v>2</v>
      </c>
      <c r="C4" s="769" t="s">
        <v>860</v>
      </c>
      <c r="D4" s="769"/>
      <c r="E4" s="769"/>
      <c r="F4" s="769"/>
    </row>
    <row r="5" spans="1:7" ht="6" customHeight="1" thickBot="1">
      <c r="G5" s="290"/>
    </row>
    <row r="6" spans="1:7" ht="24.75" thickTop="1" thickBot="1">
      <c r="A6" s="391"/>
      <c r="B6" s="391"/>
      <c r="C6" s="298"/>
      <c r="D6" s="736" t="s">
        <v>1118</v>
      </c>
      <c r="E6" s="736" t="s">
        <v>1119</v>
      </c>
      <c r="F6" s="736" t="s">
        <v>1120</v>
      </c>
      <c r="G6" s="290"/>
    </row>
    <row r="7" spans="1:7" ht="25.5" customHeight="1" thickTop="1" thickBot="1">
      <c r="A7" s="394"/>
      <c r="B7" s="394"/>
      <c r="C7" s="770" t="s">
        <v>1121</v>
      </c>
      <c r="D7" s="771"/>
      <c r="E7" s="771"/>
      <c r="F7" s="771"/>
      <c r="G7" s="290"/>
    </row>
    <row r="8" spans="1:7" ht="15" customHeight="1" thickTop="1" thickBot="1">
      <c r="C8" s="772"/>
      <c r="D8" s="773"/>
      <c r="E8" s="774"/>
      <c r="F8" s="774"/>
      <c r="G8" s="290"/>
    </row>
    <row r="9" spans="1:7" s="201" customFormat="1" ht="24.75" customHeight="1" thickTop="1" thickBot="1">
      <c r="A9" s="775" t="s">
        <v>679</v>
      </c>
      <c r="B9" s="775" t="s">
        <v>1122</v>
      </c>
      <c r="C9" s="776" t="s">
        <v>54</v>
      </c>
      <c r="D9" s="777">
        <v>19613931.100000001</v>
      </c>
      <c r="E9" s="777">
        <v>21138648.34</v>
      </c>
      <c r="F9" s="777">
        <f>+D9+E9</f>
        <v>40752579.439999998</v>
      </c>
    </row>
    <row r="10" spans="1:7" s="201" customFormat="1" ht="24.75" customHeight="1" thickTop="1">
      <c r="A10" s="201" t="s">
        <v>679</v>
      </c>
      <c r="B10" s="201" t="s">
        <v>1123</v>
      </c>
      <c r="C10" s="778" t="s">
        <v>1124</v>
      </c>
      <c r="D10" s="779">
        <v>454351.53</v>
      </c>
      <c r="E10" s="779">
        <v>2120902.94</v>
      </c>
      <c r="F10" s="779">
        <f t="shared" ref="F10:F41" si="0">+D10+E10</f>
        <v>2575254.4699999997</v>
      </c>
    </row>
    <row r="11" spans="1:7" s="225" customFormat="1" ht="23.25" customHeight="1">
      <c r="A11" s="225" t="s">
        <v>679</v>
      </c>
      <c r="B11" s="225" t="s">
        <v>1125</v>
      </c>
      <c r="C11" s="780" t="s">
        <v>1126</v>
      </c>
      <c r="D11" s="781">
        <v>8810821.2200000007</v>
      </c>
      <c r="E11" s="781">
        <v>2488710.71</v>
      </c>
      <c r="F11" s="781">
        <f t="shared" si="0"/>
        <v>11299531.93</v>
      </c>
    </row>
    <row r="12" spans="1:7" s="225" customFormat="1" ht="23.25" customHeight="1">
      <c r="A12" s="225" t="s">
        <v>679</v>
      </c>
      <c r="B12" s="225" t="s">
        <v>1127</v>
      </c>
      <c r="C12" s="780" t="s">
        <v>1128</v>
      </c>
      <c r="D12" s="781">
        <v>3046506.55</v>
      </c>
      <c r="E12" s="781">
        <v>757980.97</v>
      </c>
      <c r="F12" s="781">
        <f t="shared" si="0"/>
        <v>3804487.5199999996</v>
      </c>
    </row>
    <row r="13" spans="1:7" s="225" customFormat="1" ht="23.25" customHeight="1">
      <c r="A13" s="225" t="s">
        <v>679</v>
      </c>
      <c r="B13" s="225" t="s">
        <v>1129</v>
      </c>
      <c r="C13" s="780" t="s">
        <v>1130</v>
      </c>
      <c r="D13" s="781">
        <v>0</v>
      </c>
      <c r="E13" s="781">
        <v>0</v>
      </c>
      <c r="F13" s="781">
        <f t="shared" si="0"/>
        <v>0</v>
      </c>
    </row>
    <row r="14" spans="1:7" s="225" customFormat="1" ht="23.25" customHeight="1">
      <c r="A14" s="225" t="s">
        <v>679</v>
      </c>
      <c r="B14" s="225" t="s">
        <v>1131</v>
      </c>
      <c r="C14" s="780" t="s">
        <v>1132</v>
      </c>
      <c r="D14" s="781">
        <v>10500</v>
      </c>
      <c r="E14" s="781">
        <v>8011981.5899999999</v>
      </c>
      <c r="F14" s="781">
        <f t="shared" si="0"/>
        <v>8022481.5899999999</v>
      </c>
    </row>
    <row r="15" spans="1:7" s="225" customFormat="1" ht="23.25" customHeight="1">
      <c r="A15" s="225" t="s">
        <v>679</v>
      </c>
      <c r="B15" s="225" t="s">
        <v>1133</v>
      </c>
      <c r="C15" s="780" t="s">
        <v>1134</v>
      </c>
      <c r="D15" s="781">
        <v>6717062.1399999997</v>
      </c>
      <c r="E15" s="781">
        <v>7732180.0099999998</v>
      </c>
      <c r="F15" s="781">
        <f t="shared" si="0"/>
        <v>14449242.149999999</v>
      </c>
    </row>
    <row r="16" spans="1:7" s="225" customFormat="1" ht="48.75" customHeight="1" thickBot="1">
      <c r="A16" s="225" t="s">
        <v>679</v>
      </c>
      <c r="B16" s="225" t="s">
        <v>1135</v>
      </c>
      <c r="C16" s="780" t="s">
        <v>1136</v>
      </c>
      <c r="D16" s="781">
        <v>574689.66</v>
      </c>
      <c r="E16" s="781">
        <v>26892.12</v>
      </c>
      <c r="F16" s="781">
        <f t="shared" si="0"/>
        <v>601581.78</v>
      </c>
    </row>
    <row r="17" spans="1:7" s="201" customFormat="1" ht="25.5" customHeight="1" thickTop="1" thickBot="1">
      <c r="A17" s="775" t="s">
        <v>679</v>
      </c>
      <c r="B17" s="775" t="s">
        <v>1137</v>
      </c>
      <c r="C17" s="776" t="s">
        <v>1138</v>
      </c>
      <c r="D17" s="777">
        <v>4456064.3499999996</v>
      </c>
      <c r="E17" s="777">
        <v>5567640.2800000003</v>
      </c>
      <c r="F17" s="777">
        <f t="shared" si="0"/>
        <v>10023704.629999999</v>
      </c>
    </row>
    <row r="18" spans="1:7" s="201" customFormat="1" ht="24.75" customHeight="1" thickTop="1">
      <c r="A18" s="201" t="s">
        <v>679</v>
      </c>
      <c r="B18" s="201" t="s">
        <v>1139</v>
      </c>
      <c r="C18" s="778" t="s">
        <v>1140</v>
      </c>
      <c r="D18" s="779">
        <v>0</v>
      </c>
      <c r="E18" s="779">
        <v>0</v>
      </c>
      <c r="F18" s="779">
        <f t="shared" si="0"/>
        <v>0</v>
      </c>
    </row>
    <row r="19" spans="1:7" s="225" customFormat="1" ht="23.25" customHeight="1">
      <c r="A19" s="225" t="s">
        <v>679</v>
      </c>
      <c r="B19" s="225" t="s">
        <v>1141</v>
      </c>
      <c r="C19" s="780" t="s">
        <v>1142</v>
      </c>
      <c r="D19" s="781">
        <v>1443160.92</v>
      </c>
      <c r="E19" s="781">
        <v>3863021.26</v>
      </c>
      <c r="F19" s="781">
        <f t="shared" si="0"/>
        <v>5306182.18</v>
      </c>
    </row>
    <row r="20" spans="1:7" s="225" customFormat="1" ht="23.25" customHeight="1">
      <c r="A20" s="225" t="s">
        <v>679</v>
      </c>
      <c r="B20" s="225" t="s">
        <v>1143</v>
      </c>
      <c r="C20" s="780" t="s">
        <v>1144</v>
      </c>
      <c r="D20" s="781">
        <v>3012903.43</v>
      </c>
      <c r="E20" s="781">
        <v>1704619.02</v>
      </c>
      <c r="F20" s="781">
        <f t="shared" si="0"/>
        <v>4717522.45</v>
      </c>
    </row>
    <row r="21" spans="1:7" s="225" customFormat="1" ht="23.25" customHeight="1">
      <c r="A21" s="225" t="s">
        <v>679</v>
      </c>
      <c r="B21" s="225" t="s">
        <v>1145</v>
      </c>
      <c r="C21" s="780" t="s">
        <v>1146</v>
      </c>
      <c r="D21" s="781">
        <v>0</v>
      </c>
      <c r="E21" s="781">
        <v>0</v>
      </c>
      <c r="F21" s="781">
        <f t="shared" si="0"/>
        <v>0</v>
      </c>
    </row>
    <row r="22" spans="1:7" s="225" customFormat="1" ht="23.25" customHeight="1">
      <c r="A22" s="225" t="s">
        <v>679</v>
      </c>
      <c r="B22" s="225" t="s">
        <v>1147</v>
      </c>
      <c r="C22" s="780" t="s">
        <v>1148</v>
      </c>
      <c r="D22" s="781">
        <v>0</v>
      </c>
      <c r="E22" s="781">
        <v>0</v>
      </c>
      <c r="F22" s="781">
        <f t="shared" si="0"/>
        <v>0</v>
      </c>
    </row>
    <row r="23" spans="1:7" s="225" customFormat="1" ht="50.25" customHeight="1" thickBot="1">
      <c r="A23" s="225" t="s">
        <v>679</v>
      </c>
      <c r="B23" s="782" t="s">
        <v>976</v>
      </c>
      <c r="C23" s="780" t="s">
        <v>1149</v>
      </c>
      <c r="D23" s="781">
        <v>0</v>
      </c>
      <c r="E23" s="781">
        <v>0</v>
      </c>
      <c r="F23" s="781">
        <f t="shared" si="0"/>
        <v>0</v>
      </c>
    </row>
    <row r="24" spans="1:7" ht="24.75" customHeight="1" thickTop="1" thickBot="1">
      <c r="A24" s="394" t="s">
        <v>679</v>
      </c>
      <c r="B24" s="394" t="s">
        <v>1150</v>
      </c>
      <c r="C24" s="770" t="s">
        <v>116</v>
      </c>
      <c r="D24" s="783">
        <v>15157866.75</v>
      </c>
      <c r="E24" s="783">
        <v>15571008.060000001</v>
      </c>
      <c r="F24" s="783">
        <f t="shared" si="0"/>
        <v>30728874.810000002</v>
      </c>
      <c r="G24" s="290"/>
    </row>
    <row r="25" spans="1:7" s="201" customFormat="1" ht="24.75" customHeight="1" thickTop="1">
      <c r="A25" s="201" t="s">
        <v>679</v>
      </c>
      <c r="B25" s="201" t="s">
        <v>1151</v>
      </c>
      <c r="C25" s="778" t="s">
        <v>1152</v>
      </c>
      <c r="D25" s="779">
        <v>7576000</v>
      </c>
      <c r="E25" s="779">
        <v>11000000</v>
      </c>
      <c r="F25" s="779">
        <f t="shared" si="0"/>
        <v>18576000</v>
      </c>
    </row>
    <row r="26" spans="1:7" s="225" customFormat="1" ht="23.25" customHeight="1">
      <c r="A26" s="225" t="s">
        <v>679</v>
      </c>
      <c r="B26" s="225" t="s">
        <v>1153</v>
      </c>
      <c r="C26" s="780" t="s">
        <v>1154</v>
      </c>
      <c r="D26" s="781">
        <v>0</v>
      </c>
      <c r="E26" s="781">
        <v>0</v>
      </c>
      <c r="F26" s="781">
        <f t="shared" si="0"/>
        <v>0</v>
      </c>
    </row>
    <row r="27" spans="1:7" s="225" customFormat="1" ht="23.25" customHeight="1">
      <c r="A27" s="225" t="s">
        <v>679</v>
      </c>
      <c r="B27" s="225" t="s">
        <v>1155</v>
      </c>
      <c r="C27" s="780" t="s">
        <v>1156</v>
      </c>
      <c r="D27" s="781">
        <v>0</v>
      </c>
      <c r="E27" s="781">
        <v>0</v>
      </c>
      <c r="F27" s="781">
        <f t="shared" si="0"/>
        <v>0</v>
      </c>
    </row>
    <row r="28" spans="1:7" s="225" customFormat="1" ht="23.25" customHeight="1">
      <c r="A28" s="225" t="s">
        <v>679</v>
      </c>
      <c r="B28" s="225" t="s">
        <v>1157</v>
      </c>
      <c r="C28" s="780" t="s">
        <v>1158</v>
      </c>
      <c r="D28" s="781">
        <v>933481.85</v>
      </c>
      <c r="E28" s="781">
        <v>3694580.36</v>
      </c>
      <c r="F28" s="781">
        <f t="shared" si="0"/>
        <v>4628062.21</v>
      </c>
    </row>
    <row r="29" spans="1:7" s="225" customFormat="1" ht="23.25" customHeight="1">
      <c r="A29" s="225" t="s">
        <v>679</v>
      </c>
      <c r="B29" s="225" t="s">
        <v>1159</v>
      </c>
      <c r="C29" s="780" t="s">
        <v>1160</v>
      </c>
      <c r="D29" s="781">
        <v>6648384.9000000004</v>
      </c>
      <c r="E29" s="781">
        <v>876427.7</v>
      </c>
      <c r="F29" s="781">
        <f t="shared" si="0"/>
        <v>7524812.6000000006</v>
      </c>
    </row>
    <row r="30" spans="1:7" s="225" customFormat="1" ht="23.25" customHeight="1">
      <c r="A30" s="225" t="s">
        <v>679</v>
      </c>
      <c r="B30" s="225" t="s">
        <v>1161</v>
      </c>
      <c r="C30" s="784" t="s">
        <v>1162</v>
      </c>
      <c r="D30" s="781">
        <v>0</v>
      </c>
      <c r="E30" s="781">
        <v>0</v>
      </c>
      <c r="F30" s="781">
        <f t="shared" si="0"/>
        <v>0</v>
      </c>
    </row>
    <row r="31" spans="1:7" s="225" customFormat="1" ht="23.25" customHeight="1">
      <c r="A31" s="225" t="s">
        <v>679</v>
      </c>
      <c r="B31" s="225" t="s">
        <v>1163</v>
      </c>
      <c r="C31" s="784" t="s">
        <v>1164</v>
      </c>
      <c r="D31" s="781">
        <v>3603155.5</v>
      </c>
      <c r="E31" s="781">
        <v>876427.7</v>
      </c>
      <c r="F31" s="781">
        <f t="shared" si="0"/>
        <v>4479583.2</v>
      </c>
    </row>
    <row r="32" spans="1:7" s="225" customFormat="1" ht="23.25" customHeight="1">
      <c r="A32" s="225" t="s">
        <v>679</v>
      </c>
      <c r="B32" s="225" t="s">
        <v>1165</v>
      </c>
      <c r="C32" s="785" t="s">
        <v>124</v>
      </c>
      <c r="D32" s="781">
        <v>19613931.100000001</v>
      </c>
      <c r="E32" s="781">
        <v>21138648.34</v>
      </c>
      <c r="F32" s="781">
        <f t="shared" si="0"/>
        <v>40752579.439999998</v>
      </c>
    </row>
    <row r="33" spans="1:6" s="225" customFormat="1" ht="23.25" customHeight="1">
      <c r="A33" s="225" t="s">
        <v>679</v>
      </c>
      <c r="B33" s="225" t="s">
        <v>1166</v>
      </c>
      <c r="C33" s="780" t="s">
        <v>1167</v>
      </c>
      <c r="D33" s="781">
        <v>0</v>
      </c>
      <c r="E33" s="781">
        <v>0</v>
      </c>
      <c r="F33" s="781">
        <f t="shared" si="0"/>
        <v>0</v>
      </c>
    </row>
    <row r="34" spans="1:6" s="225" customFormat="1" ht="23.25" customHeight="1">
      <c r="A34" s="225" t="s">
        <v>679</v>
      </c>
      <c r="B34" s="225" t="s">
        <v>1168</v>
      </c>
      <c r="C34" s="780" t="s">
        <v>1169</v>
      </c>
      <c r="D34" s="781">
        <v>428212557.42000002</v>
      </c>
      <c r="E34" s="781">
        <v>157727588.5</v>
      </c>
      <c r="F34" s="781">
        <f t="shared" si="0"/>
        <v>585940145.92000008</v>
      </c>
    </row>
    <row r="35" spans="1:6" s="225" customFormat="1" ht="23.25" customHeight="1">
      <c r="A35" s="225" t="s">
        <v>679</v>
      </c>
      <c r="B35" s="225" t="s">
        <v>1170</v>
      </c>
      <c r="C35" s="786" t="s">
        <v>1171</v>
      </c>
      <c r="D35" s="781">
        <v>301138522.32999998</v>
      </c>
      <c r="E35" s="781">
        <v>157643077.21000001</v>
      </c>
      <c r="F35" s="781">
        <f t="shared" si="0"/>
        <v>458781599.53999996</v>
      </c>
    </row>
    <row r="36" spans="1:6" s="225" customFormat="1" ht="23.25" customHeight="1">
      <c r="A36" s="225" t="s">
        <v>679</v>
      </c>
      <c r="B36" s="225" t="s">
        <v>1172</v>
      </c>
      <c r="C36" s="786" t="s">
        <v>1173</v>
      </c>
      <c r="D36" s="781">
        <v>0</v>
      </c>
      <c r="E36" s="781">
        <v>0</v>
      </c>
      <c r="F36" s="781">
        <f t="shared" si="0"/>
        <v>0</v>
      </c>
    </row>
    <row r="37" spans="1:6" s="225" customFormat="1" ht="23.25" customHeight="1">
      <c r="A37" s="225" t="s">
        <v>679</v>
      </c>
      <c r="B37" s="225" t="s">
        <v>1174</v>
      </c>
      <c r="C37" s="786" t="s">
        <v>1175</v>
      </c>
      <c r="D37" s="781">
        <v>0</v>
      </c>
      <c r="E37" s="781">
        <v>0</v>
      </c>
      <c r="F37" s="781">
        <f>+E37+D37</f>
        <v>0</v>
      </c>
    </row>
    <row r="38" spans="1:6" s="225" customFormat="1" ht="23.25" customHeight="1">
      <c r="A38" s="225" t="s">
        <v>679</v>
      </c>
      <c r="B38" s="225" t="s">
        <v>1176</v>
      </c>
      <c r="C38" s="786" t="s">
        <v>1177</v>
      </c>
      <c r="D38" s="781">
        <v>0</v>
      </c>
      <c r="E38" s="781">
        <v>0</v>
      </c>
      <c r="F38" s="781">
        <f>+E38+D38</f>
        <v>0</v>
      </c>
    </row>
    <row r="39" spans="1:6" s="225" customFormat="1" ht="23.25" customHeight="1">
      <c r="A39" s="225" t="s">
        <v>679</v>
      </c>
      <c r="B39" s="225" t="s">
        <v>1178</v>
      </c>
      <c r="C39" s="786" t="s">
        <v>1179</v>
      </c>
      <c r="D39" s="781">
        <v>0</v>
      </c>
      <c r="E39" s="781">
        <v>0</v>
      </c>
      <c r="F39" s="781">
        <f t="shared" si="0"/>
        <v>0</v>
      </c>
    </row>
    <row r="40" spans="1:6" s="225" customFormat="1" ht="23.25" customHeight="1">
      <c r="A40" s="225" t="s">
        <v>679</v>
      </c>
      <c r="B40" s="225" t="s">
        <v>1180</v>
      </c>
      <c r="C40" s="786" t="s">
        <v>1181</v>
      </c>
      <c r="D40" s="781">
        <v>127074035.09</v>
      </c>
      <c r="E40" s="781">
        <v>84511.29</v>
      </c>
      <c r="F40" s="781">
        <f>+E40+D40</f>
        <v>127158546.38000001</v>
      </c>
    </row>
    <row r="41" spans="1:6" s="225" customFormat="1" ht="47.25" customHeight="1" thickBot="1">
      <c r="A41" s="225" t="s">
        <v>679</v>
      </c>
      <c r="B41" s="225" t="s">
        <v>1182</v>
      </c>
      <c r="C41" s="786" t="s">
        <v>1183</v>
      </c>
      <c r="D41" s="781">
        <v>0</v>
      </c>
      <c r="E41" s="781">
        <v>0</v>
      </c>
      <c r="F41" s="781">
        <f t="shared" si="0"/>
        <v>0</v>
      </c>
    </row>
    <row r="42" spans="1:6" s="201" customFormat="1" ht="24.75" customHeight="1" thickTop="1" thickBot="1">
      <c r="A42" s="775" t="s">
        <v>679</v>
      </c>
      <c r="B42" s="775"/>
      <c r="C42" s="787" t="s">
        <v>658</v>
      </c>
      <c r="D42" s="788"/>
      <c r="E42" s="788"/>
      <c r="F42" s="777"/>
    </row>
    <row r="43" spans="1:6" s="201" customFormat="1" ht="23.25" customHeight="1" thickTop="1">
      <c r="A43" s="201" t="s">
        <v>679</v>
      </c>
      <c r="B43" s="208" t="s">
        <v>1184</v>
      </c>
      <c r="C43" s="789" t="s">
        <v>1185</v>
      </c>
      <c r="D43" s="779">
        <v>30005.93</v>
      </c>
      <c r="E43" s="779">
        <v>100833.96</v>
      </c>
      <c r="F43" s="779">
        <f t="shared" ref="F43:F69" si="1">+E43+D43</f>
        <v>130839.89000000001</v>
      </c>
    </row>
    <row r="44" spans="1:6" s="201" customFormat="1" ht="23.25" customHeight="1">
      <c r="A44" s="201" t="s">
        <v>679</v>
      </c>
      <c r="B44" s="790" t="s">
        <v>1186</v>
      </c>
      <c r="C44" s="791" t="s">
        <v>1187</v>
      </c>
      <c r="D44" s="779">
        <v>-12979.51</v>
      </c>
      <c r="E44" s="779">
        <v>-24390.38</v>
      </c>
      <c r="F44" s="779">
        <f t="shared" si="1"/>
        <v>-37369.89</v>
      </c>
    </row>
    <row r="45" spans="1:6" s="201" customFormat="1" ht="23.25" customHeight="1">
      <c r="A45" s="201" t="s">
        <v>679</v>
      </c>
      <c r="B45" s="208" t="s">
        <v>1188</v>
      </c>
      <c r="C45" s="778" t="s">
        <v>135</v>
      </c>
      <c r="D45" s="779">
        <v>17026.419999999998</v>
      </c>
      <c r="E45" s="779">
        <v>76443.58</v>
      </c>
      <c r="F45" s="779">
        <f t="shared" si="1"/>
        <v>93470</v>
      </c>
    </row>
    <row r="46" spans="1:6" s="201" customFormat="1" ht="23.25" customHeight="1">
      <c r="A46" s="201" t="s">
        <v>679</v>
      </c>
      <c r="B46" s="790" t="s">
        <v>1189</v>
      </c>
      <c r="C46" s="789" t="s">
        <v>1190</v>
      </c>
      <c r="D46" s="779">
        <v>5545868.5899999999</v>
      </c>
      <c r="E46" s="779">
        <v>1338506.3400000001</v>
      </c>
      <c r="F46" s="779">
        <f t="shared" si="1"/>
        <v>6884374.9299999997</v>
      </c>
    </row>
    <row r="47" spans="1:6" s="201" customFormat="1" ht="23.25" customHeight="1">
      <c r="A47" s="201" t="s">
        <v>679</v>
      </c>
      <c r="B47" s="790" t="s">
        <v>1191</v>
      </c>
      <c r="C47" s="791" t="s">
        <v>1192</v>
      </c>
      <c r="D47" s="779">
        <v>0</v>
      </c>
      <c r="E47" s="779">
        <v>-10013.69</v>
      </c>
      <c r="F47" s="779">
        <f t="shared" si="1"/>
        <v>-10013.69</v>
      </c>
    </row>
    <row r="48" spans="1:6" s="201" customFormat="1" ht="23.25" customHeight="1">
      <c r="A48" s="201" t="s">
        <v>679</v>
      </c>
      <c r="B48" s="208" t="s">
        <v>1193</v>
      </c>
      <c r="C48" s="778" t="s">
        <v>1194</v>
      </c>
      <c r="D48" s="779">
        <v>5562895.0099999998</v>
      </c>
      <c r="E48" s="779">
        <v>1404936.23</v>
      </c>
      <c r="F48" s="779">
        <f t="shared" si="1"/>
        <v>6967831.2400000002</v>
      </c>
    </row>
    <row r="49" spans="1:6" s="201" customFormat="1" ht="23.25" customHeight="1">
      <c r="A49" s="201" t="s">
        <v>679</v>
      </c>
      <c r="B49" s="208" t="s">
        <v>1195</v>
      </c>
      <c r="C49" s="789" t="s">
        <v>1196</v>
      </c>
      <c r="D49" s="779">
        <v>0</v>
      </c>
      <c r="E49" s="779">
        <v>521519.43</v>
      </c>
      <c r="F49" s="779">
        <f t="shared" si="1"/>
        <v>521519.43</v>
      </c>
    </row>
    <row r="50" spans="1:6" s="201" customFormat="1" ht="23.25" customHeight="1">
      <c r="A50" s="201" t="s">
        <v>679</v>
      </c>
      <c r="B50" s="790" t="s">
        <v>1197</v>
      </c>
      <c r="C50" s="791" t="s">
        <v>1198</v>
      </c>
      <c r="D50" s="779">
        <v>-31.42</v>
      </c>
      <c r="E50" s="779">
        <v>0</v>
      </c>
      <c r="F50" s="779">
        <f t="shared" si="1"/>
        <v>-31.42</v>
      </c>
    </row>
    <row r="51" spans="1:6" s="201" customFormat="1" ht="23.25" customHeight="1">
      <c r="A51" s="201" t="s">
        <v>679</v>
      </c>
      <c r="B51" s="208" t="s">
        <v>1199</v>
      </c>
      <c r="C51" s="778" t="s">
        <v>1200</v>
      </c>
      <c r="D51" s="779">
        <v>5562863.5899999999</v>
      </c>
      <c r="E51" s="779">
        <v>1926455.66</v>
      </c>
      <c r="F51" s="779">
        <f t="shared" si="1"/>
        <v>7489319.25</v>
      </c>
    </row>
    <row r="52" spans="1:6" s="201" customFormat="1" ht="23.25" customHeight="1">
      <c r="A52" s="201" t="s">
        <v>679</v>
      </c>
      <c r="B52" s="790" t="s">
        <v>1201</v>
      </c>
      <c r="C52" s="789" t="s">
        <v>1202</v>
      </c>
      <c r="D52" s="779">
        <v>-1956433.84</v>
      </c>
      <c r="E52" s="779">
        <v>-1110656.18</v>
      </c>
      <c r="F52" s="779">
        <f t="shared" si="1"/>
        <v>-3067090.02</v>
      </c>
    </row>
    <row r="53" spans="1:6" s="201" customFormat="1" ht="23.25" customHeight="1">
      <c r="A53" s="201" t="s">
        <v>679</v>
      </c>
      <c r="B53" s="208" t="s">
        <v>1203</v>
      </c>
      <c r="C53" s="778" t="s">
        <v>1204</v>
      </c>
      <c r="D53" s="779">
        <v>3606429.75</v>
      </c>
      <c r="E53" s="779">
        <v>815799.48</v>
      </c>
      <c r="F53" s="779">
        <f t="shared" si="1"/>
        <v>4422229.2300000004</v>
      </c>
    </row>
    <row r="54" spans="1:6" s="201" customFormat="1" ht="23.25" customHeight="1">
      <c r="A54" s="201" t="s">
        <v>679</v>
      </c>
      <c r="B54" s="790" t="s">
        <v>1205</v>
      </c>
      <c r="C54" s="792" t="s">
        <v>1206</v>
      </c>
      <c r="D54" s="779">
        <v>-3039.34</v>
      </c>
      <c r="E54" s="779">
        <v>87598.03</v>
      </c>
      <c r="F54" s="779">
        <f t="shared" si="1"/>
        <v>84558.69</v>
      </c>
    </row>
    <row r="55" spans="1:6" s="201" customFormat="1" ht="23.25" customHeight="1">
      <c r="A55" s="201" t="s">
        <v>679</v>
      </c>
      <c r="B55" s="208" t="s">
        <v>1207</v>
      </c>
      <c r="C55" s="793" t="s">
        <v>1208</v>
      </c>
      <c r="D55" s="779">
        <v>-2246.9499999999998</v>
      </c>
      <c r="E55" s="779">
        <v>73644.34</v>
      </c>
      <c r="F55" s="779">
        <f t="shared" si="1"/>
        <v>71397.39</v>
      </c>
    </row>
    <row r="56" spans="1:6" s="201" customFormat="1" ht="23.25" customHeight="1">
      <c r="A56" s="201" t="s">
        <v>679</v>
      </c>
      <c r="B56" s="208" t="s">
        <v>1209</v>
      </c>
      <c r="C56" s="789" t="s">
        <v>1210</v>
      </c>
      <c r="D56" s="779">
        <v>-792.39</v>
      </c>
      <c r="E56" s="779">
        <v>13953.69</v>
      </c>
      <c r="F56" s="779">
        <f t="shared" si="1"/>
        <v>13161.300000000001</v>
      </c>
    </row>
    <row r="57" spans="1:6" s="201" customFormat="1" ht="23.25" customHeight="1">
      <c r="A57" s="201" t="s">
        <v>679</v>
      </c>
      <c r="B57" s="790" t="s">
        <v>1211</v>
      </c>
      <c r="C57" s="778" t="s">
        <v>1212</v>
      </c>
      <c r="D57" s="779">
        <v>-234.91</v>
      </c>
      <c r="E57" s="779">
        <v>-1911.72</v>
      </c>
      <c r="F57" s="779">
        <f t="shared" si="1"/>
        <v>-2146.63</v>
      </c>
    </row>
    <row r="58" spans="1:6" s="201" customFormat="1" ht="23.25" customHeight="1">
      <c r="A58" s="201" t="s">
        <v>679</v>
      </c>
      <c r="B58" s="208" t="s">
        <v>1213</v>
      </c>
      <c r="C58" s="793" t="s">
        <v>1214</v>
      </c>
      <c r="D58" s="779">
        <v>234.91</v>
      </c>
      <c r="E58" s="779">
        <v>-4.45</v>
      </c>
      <c r="F58" s="779">
        <f t="shared" si="1"/>
        <v>230.46</v>
      </c>
    </row>
    <row r="59" spans="1:6" s="201" customFormat="1" ht="23.25" customHeight="1">
      <c r="A59" s="201" t="s">
        <v>679</v>
      </c>
      <c r="B59" s="208" t="s">
        <v>1215</v>
      </c>
      <c r="C59" s="789" t="s">
        <v>1216</v>
      </c>
      <c r="D59" s="779">
        <v>0</v>
      </c>
      <c r="E59" s="779">
        <v>1916.17</v>
      </c>
      <c r="F59" s="779">
        <f t="shared" si="1"/>
        <v>1916.17</v>
      </c>
    </row>
    <row r="60" spans="1:6" s="201" customFormat="1" ht="23.25" customHeight="1">
      <c r="A60" s="201" t="s">
        <v>679</v>
      </c>
      <c r="B60" s="794" t="s">
        <v>1217</v>
      </c>
      <c r="C60" s="778" t="s">
        <v>1218</v>
      </c>
      <c r="D60" s="779">
        <v>3603155.5</v>
      </c>
      <c r="E60" s="779">
        <v>901485.79</v>
      </c>
      <c r="F60" s="779">
        <f t="shared" si="1"/>
        <v>4504641.29</v>
      </c>
    </row>
    <row r="61" spans="1:6" s="201" customFormat="1" ht="23.25" customHeight="1">
      <c r="A61" s="201" t="s">
        <v>679</v>
      </c>
      <c r="B61" s="790" t="s">
        <v>1219</v>
      </c>
      <c r="C61" s="789" t="s">
        <v>1220</v>
      </c>
      <c r="D61" s="779">
        <v>0</v>
      </c>
      <c r="E61" s="779">
        <v>60552</v>
      </c>
      <c r="F61" s="779">
        <f t="shared" si="1"/>
        <v>60552</v>
      </c>
    </row>
    <row r="62" spans="1:6" s="201" customFormat="1" ht="23.25" customHeight="1">
      <c r="A62" s="201" t="s">
        <v>679</v>
      </c>
      <c r="B62" s="794" t="s">
        <v>1221</v>
      </c>
      <c r="C62" s="778" t="s">
        <v>152</v>
      </c>
      <c r="D62" s="779">
        <v>3603155.5</v>
      </c>
      <c r="E62" s="779">
        <v>962037.79</v>
      </c>
      <c r="F62" s="779">
        <f t="shared" si="1"/>
        <v>4565193.29</v>
      </c>
    </row>
    <row r="63" spans="1:6" s="201" customFormat="1" ht="23.25" customHeight="1">
      <c r="A63" s="201" t="s">
        <v>679</v>
      </c>
      <c r="B63" s="790" t="s">
        <v>1222</v>
      </c>
      <c r="C63" s="789" t="s">
        <v>1223</v>
      </c>
      <c r="D63" s="779">
        <v>0</v>
      </c>
      <c r="E63" s="779">
        <v>101619.14</v>
      </c>
      <c r="F63" s="779">
        <f t="shared" si="1"/>
        <v>101619.14</v>
      </c>
    </row>
    <row r="64" spans="1:6" s="201" customFormat="1" ht="23.25" customHeight="1">
      <c r="A64" s="201" t="s">
        <v>679</v>
      </c>
      <c r="B64" s="790" t="s">
        <v>1224</v>
      </c>
      <c r="C64" s="791" t="s">
        <v>1225</v>
      </c>
      <c r="D64" s="779">
        <v>0</v>
      </c>
      <c r="E64" s="779">
        <v>0</v>
      </c>
      <c r="F64" s="779">
        <f t="shared" si="1"/>
        <v>0</v>
      </c>
    </row>
    <row r="65" spans="1:7" s="201" customFormat="1" ht="23.25" customHeight="1">
      <c r="A65" s="201" t="s">
        <v>679</v>
      </c>
      <c r="B65" s="208" t="s">
        <v>1226</v>
      </c>
      <c r="C65" s="778" t="s">
        <v>154</v>
      </c>
      <c r="D65" s="779">
        <v>3603155.5</v>
      </c>
      <c r="E65" s="779">
        <v>1063656.93</v>
      </c>
      <c r="F65" s="779">
        <f t="shared" si="1"/>
        <v>4666812.43</v>
      </c>
    </row>
    <row r="66" spans="1:7" s="201" customFormat="1" ht="23.25" customHeight="1">
      <c r="A66" s="201" t="s">
        <v>679</v>
      </c>
      <c r="B66" s="208" t="s">
        <v>1227</v>
      </c>
      <c r="C66" s="789" t="s">
        <v>1228</v>
      </c>
      <c r="D66" s="779">
        <v>0</v>
      </c>
      <c r="E66" s="779">
        <v>0</v>
      </c>
      <c r="F66" s="779">
        <f t="shared" si="1"/>
        <v>0</v>
      </c>
    </row>
    <row r="67" spans="1:7" s="201" customFormat="1" ht="23.25" customHeight="1">
      <c r="A67" s="201" t="s">
        <v>679</v>
      </c>
      <c r="B67" s="208" t="s">
        <v>1229</v>
      </c>
      <c r="C67" s="778" t="s">
        <v>1230</v>
      </c>
      <c r="D67" s="779">
        <v>3603155.5</v>
      </c>
      <c r="E67" s="779">
        <v>1063656.93</v>
      </c>
      <c r="F67" s="779">
        <f t="shared" si="1"/>
        <v>4666812.43</v>
      </c>
    </row>
    <row r="68" spans="1:7" s="201" customFormat="1" ht="23.25" customHeight="1" thickBot="1">
      <c r="A68" s="201" t="s">
        <v>679</v>
      </c>
      <c r="B68" s="790" t="s">
        <v>1231</v>
      </c>
      <c r="C68" s="789" t="s">
        <v>1232</v>
      </c>
      <c r="D68" s="779">
        <v>0</v>
      </c>
      <c r="E68" s="779">
        <v>-187229.23</v>
      </c>
      <c r="F68" s="779">
        <f t="shared" si="1"/>
        <v>-187229.23</v>
      </c>
    </row>
    <row r="69" spans="1:7" s="201" customFormat="1" ht="23.25" customHeight="1" thickTop="1" thickBot="1">
      <c r="A69" s="795" t="s">
        <v>679</v>
      </c>
      <c r="B69" s="400" t="s">
        <v>1233</v>
      </c>
      <c r="C69" s="796" t="s">
        <v>1234</v>
      </c>
      <c r="D69" s="797">
        <v>3603155.5</v>
      </c>
      <c r="E69" s="797">
        <v>876427.7</v>
      </c>
      <c r="F69" s="797">
        <f t="shared" si="1"/>
        <v>4479583.2</v>
      </c>
    </row>
    <row r="70" spans="1:7" ht="6" customHeight="1" thickTop="1" thickBot="1">
      <c r="A70" s="394"/>
      <c r="B70" s="394"/>
      <c r="C70" s="798"/>
      <c r="D70" s="799"/>
      <c r="E70" s="800"/>
      <c r="F70" s="800"/>
      <c r="G70" s="290"/>
    </row>
    <row r="71" spans="1:7" ht="6.75" customHeight="1" thickTop="1">
      <c r="C71" s="572"/>
      <c r="D71" s="565"/>
      <c r="E71" s="565"/>
      <c r="F71" s="565"/>
      <c r="G71" s="290"/>
    </row>
    <row r="72" spans="1:7" ht="4.5" customHeight="1">
      <c r="C72" s="572"/>
      <c r="D72" s="426"/>
      <c r="E72" s="426"/>
      <c r="F72" s="426"/>
      <c r="G72" s="290"/>
    </row>
    <row r="73" spans="1:7" ht="15.75">
      <c r="C73" s="801"/>
      <c r="D73" s="801"/>
      <c r="E73" s="801"/>
      <c r="F73" s="801"/>
      <c r="G73" s="290"/>
    </row>
    <row r="74" spans="1:7" ht="23.25">
      <c r="C74" s="382" t="s">
        <v>1235</v>
      </c>
      <c r="D74" s="382"/>
      <c r="E74" s="382"/>
      <c r="F74" s="382"/>
      <c r="G74" s="290"/>
    </row>
    <row r="75" spans="1:7" ht="15.75">
      <c r="C75" s="801"/>
      <c r="D75" s="801"/>
      <c r="E75" s="801"/>
      <c r="F75" s="801"/>
      <c r="G75" s="290"/>
    </row>
    <row r="76" spans="1:7" ht="8.25" customHeight="1">
      <c r="C76" s="572"/>
      <c r="D76" s="426"/>
      <c r="E76" s="426"/>
      <c r="F76" s="426"/>
      <c r="G76" s="290"/>
    </row>
    <row r="77" spans="1:7" ht="23.25">
      <c r="C77" s="802" t="s">
        <v>1236</v>
      </c>
      <c r="D77" s="803">
        <f>+D79+D80</f>
        <v>301138522.33079988</v>
      </c>
      <c r="E77" s="803">
        <f>+E79+E80</f>
        <v>157643077.22999999</v>
      </c>
      <c r="F77" s="803">
        <f>SUM(D77:E77)</f>
        <v>458781599.56079984</v>
      </c>
      <c r="G77" s="290"/>
    </row>
    <row r="78" spans="1:7" ht="5.25" customHeight="1">
      <c r="C78" s="802"/>
      <c r="D78" s="803"/>
      <c r="E78" s="803"/>
      <c r="F78" s="803"/>
      <c r="G78" s="290"/>
    </row>
    <row r="79" spans="1:7" ht="23.25">
      <c r="A79" s="290" t="s">
        <v>679</v>
      </c>
      <c r="B79" s="290" t="s">
        <v>1237</v>
      </c>
      <c r="C79" s="737" t="s">
        <v>1238</v>
      </c>
      <c r="D79" s="803">
        <v>109971894.767</v>
      </c>
      <c r="E79" s="803">
        <v>157643077.22999999</v>
      </c>
      <c r="F79" s="803">
        <f>SUM(D79:E79)</f>
        <v>267614971.99699998</v>
      </c>
      <c r="G79" s="290"/>
    </row>
    <row r="80" spans="1:7" ht="23.25">
      <c r="A80" s="290" t="s">
        <v>679</v>
      </c>
      <c r="B80" s="290" t="s">
        <v>1239</v>
      </c>
      <c r="C80" s="737" t="s">
        <v>1240</v>
      </c>
      <c r="D80" s="803">
        <v>191166627.56379989</v>
      </c>
      <c r="E80" s="803">
        <v>0</v>
      </c>
      <c r="F80" s="803">
        <f>SUM(D80:E80)</f>
        <v>191166627.56379989</v>
      </c>
      <c r="G80" s="290"/>
    </row>
    <row r="81" spans="1:7" ht="7.5" customHeight="1">
      <c r="C81" s="737"/>
      <c r="D81" s="803"/>
      <c r="E81" s="803"/>
      <c r="F81" s="803"/>
      <c r="G81" s="290"/>
    </row>
    <row r="82" spans="1:7" ht="23.25">
      <c r="C82" s="804" t="s">
        <v>1241</v>
      </c>
      <c r="D82" s="803">
        <f>SUM(D84:D88)</f>
        <v>301138522.33079988</v>
      </c>
      <c r="E82" s="803">
        <f>SUM(E84:E88)</f>
        <v>157643077.22999999</v>
      </c>
      <c r="F82" s="803">
        <f t="shared" ref="F82:F88" si="2">SUM(D82:E82)</f>
        <v>458781599.56079984</v>
      </c>
      <c r="G82" s="290"/>
    </row>
    <row r="83" spans="1:7" ht="4.5" customHeight="1">
      <c r="C83" s="737"/>
      <c r="D83" s="803"/>
      <c r="E83" s="803"/>
      <c r="F83" s="803">
        <f t="shared" si="2"/>
        <v>0</v>
      </c>
      <c r="G83" s="290"/>
    </row>
    <row r="84" spans="1:7" ht="23.25">
      <c r="A84" s="290" t="s">
        <v>679</v>
      </c>
      <c r="B84" s="290" t="s">
        <v>1242</v>
      </c>
      <c r="C84" s="737" t="s">
        <v>1243</v>
      </c>
      <c r="D84" s="803">
        <v>1966280.6338</v>
      </c>
      <c r="E84" s="803">
        <v>9245215.1400000006</v>
      </c>
      <c r="F84" s="803">
        <f t="shared" si="2"/>
        <v>11211495.773800001</v>
      </c>
      <c r="G84" s="290"/>
    </row>
    <row r="85" spans="1:7" ht="23.25">
      <c r="A85" s="290" t="s">
        <v>679</v>
      </c>
      <c r="B85" s="290" t="s">
        <v>1244</v>
      </c>
      <c r="C85" s="737" t="s">
        <v>1245</v>
      </c>
      <c r="D85" s="803">
        <v>299113928.67859989</v>
      </c>
      <c r="E85" s="803">
        <v>143340008.56999999</v>
      </c>
      <c r="F85" s="803">
        <f t="shared" si="2"/>
        <v>442453937.24859989</v>
      </c>
      <c r="G85" s="290"/>
    </row>
    <row r="86" spans="1:7" ht="23.25">
      <c r="A86" s="290" t="s">
        <v>679</v>
      </c>
      <c r="B86" s="290" t="s">
        <v>1246</v>
      </c>
      <c r="C86" s="737" t="s">
        <v>1247</v>
      </c>
      <c r="D86" s="803">
        <v>0</v>
      </c>
      <c r="E86" s="803">
        <v>4028853.52</v>
      </c>
      <c r="F86" s="803">
        <f t="shared" si="2"/>
        <v>4028853.52</v>
      </c>
      <c r="G86" s="290"/>
    </row>
    <row r="87" spans="1:7" ht="23.25">
      <c r="A87" s="290" t="s">
        <v>679</v>
      </c>
      <c r="B87" s="290" t="s">
        <v>1248</v>
      </c>
      <c r="C87" s="737" t="s">
        <v>1249</v>
      </c>
      <c r="D87" s="803">
        <v>58313.018400000008</v>
      </c>
      <c r="E87" s="803">
        <v>1029000</v>
      </c>
      <c r="F87" s="803">
        <f t="shared" si="2"/>
        <v>1087313.0183999999</v>
      </c>
      <c r="G87" s="290"/>
    </row>
    <row r="88" spans="1:7" ht="23.25">
      <c r="A88" s="290" t="s">
        <v>679</v>
      </c>
      <c r="B88" s="290" t="s">
        <v>1250</v>
      </c>
      <c r="C88" s="737" t="s">
        <v>1251</v>
      </c>
      <c r="D88" s="803">
        <v>0</v>
      </c>
      <c r="E88" s="803">
        <v>0</v>
      </c>
      <c r="F88" s="803">
        <f t="shared" si="2"/>
        <v>0</v>
      </c>
      <c r="G88" s="290"/>
    </row>
    <row r="89" spans="1:7" ht="23.25">
      <c r="C89" s="805"/>
      <c r="D89" s="803"/>
      <c r="E89" s="803"/>
      <c r="F89" s="803">
        <f>+E89+D89</f>
        <v>0</v>
      </c>
      <c r="G89" s="290"/>
    </row>
    <row r="90" spans="1:7" ht="23.25">
      <c r="C90" s="806" t="s">
        <v>1252</v>
      </c>
      <c r="D90" s="803">
        <f>+D77</f>
        <v>301138522.33079988</v>
      </c>
      <c r="E90" s="803">
        <f>+E77</f>
        <v>157643077.22999999</v>
      </c>
      <c r="F90" s="803">
        <f>SUM(D90:E90)</f>
        <v>458781599.56079984</v>
      </c>
      <c r="G90" s="290"/>
    </row>
    <row r="91" spans="1:7" ht="13.5" thickBot="1">
      <c r="C91" s="807"/>
      <c r="D91" s="808"/>
      <c r="E91" s="808"/>
      <c r="F91" s="808"/>
      <c r="G91" s="290"/>
    </row>
    <row r="92" spans="1:7" ht="24" customHeight="1">
      <c r="C92" s="809" t="s">
        <v>1253</v>
      </c>
      <c r="D92" s="426"/>
      <c r="E92" s="426"/>
      <c r="F92" s="426"/>
      <c r="G92" s="290"/>
    </row>
    <row r="93" spans="1:7" ht="18.75">
      <c r="C93" s="809" t="s">
        <v>1254</v>
      </c>
      <c r="D93" s="426"/>
      <c r="E93" s="426"/>
      <c r="F93" s="426"/>
      <c r="G93" s="290"/>
    </row>
    <row r="94" spans="1:7">
      <c r="D94" s="426"/>
      <c r="E94" s="426"/>
      <c r="F94" s="426"/>
      <c r="G94" s="290"/>
    </row>
    <row r="95" spans="1:7">
      <c r="C95" s="810"/>
      <c r="D95" s="269"/>
      <c r="E95" s="269"/>
      <c r="F95" s="426"/>
      <c r="G95" s="290"/>
    </row>
    <row r="96" spans="1:7">
      <c r="A96" s="290" t="s">
        <v>678</v>
      </c>
      <c r="B96" s="290" t="s">
        <v>678</v>
      </c>
      <c r="C96" s="269"/>
      <c r="E96" s="426"/>
      <c r="G96" s="290"/>
    </row>
    <row r="97" spans="3:7">
      <c r="C97" s="269"/>
      <c r="E97" s="426"/>
      <c r="G97" s="290"/>
    </row>
    <row r="98" spans="3:7">
      <c r="C98" s="269"/>
      <c r="E98" s="426"/>
      <c r="G98" s="290"/>
    </row>
    <row r="99" spans="3:7">
      <c r="C99" s="269"/>
      <c r="E99" s="426"/>
      <c r="G99" s="290"/>
    </row>
    <row r="100" spans="3:7">
      <c r="C100" s="269"/>
      <c r="E100" s="426"/>
      <c r="G100" s="290"/>
    </row>
    <row r="101" spans="3:7">
      <c r="C101" s="269"/>
      <c r="E101" s="426"/>
      <c r="G101" s="290"/>
    </row>
    <row r="102" spans="3:7">
      <c r="C102" s="269"/>
      <c r="E102" s="426"/>
      <c r="G102" s="290"/>
    </row>
    <row r="103" spans="3:7">
      <c r="C103" s="269"/>
      <c r="E103" s="426"/>
      <c r="G103" s="290"/>
    </row>
    <row r="104" spans="3:7">
      <c r="C104" s="269"/>
      <c r="E104" s="426"/>
      <c r="G104" s="290"/>
    </row>
    <row r="105" spans="3:7">
      <c r="C105" s="269"/>
      <c r="E105" s="426"/>
      <c r="G105" s="290"/>
    </row>
    <row r="106" spans="3:7">
      <c r="C106" s="269"/>
      <c r="E106" s="426"/>
      <c r="G106" s="290"/>
    </row>
    <row r="107" spans="3:7">
      <c r="C107" s="269"/>
      <c r="E107" s="426"/>
      <c r="G107" s="290"/>
    </row>
    <row r="108" spans="3:7" ht="15.75">
      <c r="C108" s="428"/>
      <c r="D108" s="269"/>
      <c r="E108" s="269"/>
      <c r="F108" s="426"/>
      <c r="G108" s="290"/>
    </row>
    <row r="109" spans="3:7" ht="15.75">
      <c r="C109" s="428"/>
      <c r="D109" s="426"/>
      <c r="E109" s="426"/>
      <c r="F109" s="426"/>
      <c r="G109" s="290"/>
    </row>
    <row r="110" spans="3:7" ht="15.75">
      <c r="C110" s="428"/>
      <c r="D110" s="426"/>
      <c r="E110" s="426"/>
      <c r="F110" s="426"/>
      <c r="G110" s="290"/>
    </row>
    <row r="111" spans="3:7" ht="15.75">
      <c r="C111" s="428"/>
      <c r="D111" s="426"/>
      <c r="E111" s="426"/>
      <c r="F111" s="426"/>
      <c r="G111" s="290"/>
    </row>
    <row r="112" spans="3:7" ht="15.75">
      <c r="C112" s="428"/>
      <c r="D112" s="426"/>
      <c r="E112" s="426"/>
      <c r="F112" s="426"/>
      <c r="G112" s="290"/>
    </row>
    <row r="113" spans="3:7" ht="15.75">
      <c r="C113" s="428"/>
      <c r="D113" s="426"/>
      <c r="E113" s="426"/>
      <c r="F113" s="426"/>
      <c r="G113" s="290"/>
    </row>
    <row r="114" spans="3:7" ht="15.75">
      <c r="C114" s="428"/>
      <c r="D114" s="426"/>
      <c r="E114" s="426"/>
      <c r="F114" s="426"/>
      <c r="G114" s="290"/>
    </row>
    <row r="115" spans="3:7" ht="15.75">
      <c r="C115" s="428"/>
      <c r="D115" s="426"/>
      <c r="E115" s="426"/>
      <c r="F115" s="426"/>
      <c r="G115" s="290"/>
    </row>
    <row r="116" spans="3:7" ht="15.75">
      <c r="C116" s="428"/>
      <c r="D116" s="426"/>
      <c r="E116" s="426"/>
      <c r="F116" s="426"/>
      <c r="G116" s="290"/>
    </row>
    <row r="117" spans="3:7" ht="15.75">
      <c r="C117" s="428"/>
      <c r="D117" s="426"/>
      <c r="E117" s="426"/>
      <c r="F117" s="426"/>
      <c r="G117" s="290"/>
    </row>
    <row r="118" spans="3:7" ht="15.75">
      <c r="C118" s="428"/>
      <c r="D118" s="426"/>
      <c r="E118" s="426"/>
      <c r="F118" s="426"/>
      <c r="G118" s="290"/>
    </row>
    <row r="119" spans="3:7" ht="15.75">
      <c r="C119" s="428"/>
      <c r="D119" s="426"/>
      <c r="E119" s="426"/>
      <c r="F119" s="426"/>
      <c r="G119" s="290"/>
    </row>
    <row r="120" spans="3:7" ht="15.75">
      <c r="C120" s="428"/>
      <c r="D120" s="426"/>
      <c r="E120" s="426"/>
      <c r="F120" s="426"/>
      <c r="G120" s="290"/>
    </row>
    <row r="121" spans="3:7" ht="15.75">
      <c r="C121" s="428"/>
      <c r="D121" s="426"/>
      <c r="E121" s="426"/>
      <c r="F121" s="426"/>
      <c r="G121" s="290"/>
    </row>
    <row r="122" spans="3:7" ht="15.75">
      <c r="C122" s="428"/>
      <c r="D122" s="426"/>
      <c r="E122" s="426"/>
      <c r="F122" s="426"/>
      <c r="G122" s="290"/>
    </row>
    <row r="123" spans="3:7" ht="15.75">
      <c r="C123" s="428"/>
      <c r="D123" s="426"/>
      <c r="E123" s="426"/>
      <c r="F123" s="426"/>
      <c r="G123" s="290"/>
    </row>
    <row r="124" spans="3:7" ht="15.75">
      <c r="C124" s="428"/>
      <c r="D124" s="426"/>
      <c r="E124" s="426"/>
      <c r="F124" s="426"/>
      <c r="G124" s="290"/>
    </row>
    <row r="125" spans="3:7" ht="15.75">
      <c r="C125" s="428"/>
      <c r="D125" s="426"/>
      <c r="E125" s="426"/>
      <c r="F125" s="426"/>
      <c r="G125" s="290"/>
    </row>
    <row r="126" spans="3:7" ht="15.75">
      <c r="C126" s="428"/>
      <c r="D126" s="426"/>
      <c r="E126" s="426"/>
      <c r="F126" s="426"/>
      <c r="G126" s="290"/>
    </row>
    <row r="127" spans="3:7" ht="15.75">
      <c r="C127" s="428"/>
      <c r="D127" s="426"/>
      <c r="E127" s="426"/>
      <c r="F127" s="426"/>
      <c r="G127" s="290"/>
    </row>
    <row r="128" spans="3:7" ht="15.75">
      <c r="C128" s="428"/>
      <c r="D128" s="426"/>
      <c r="E128" s="426"/>
      <c r="F128" s="426"/>
      <c r="G128" s="290"/>
    </row>
    <row r="129" spans="3:7" ht="15.75">
      <c r="C129" s="428"/>
      <c r="D129" s="426"/>
      <c r="E129" s="426"/>
      <c r="F129" s="426"/>
      <c r="G129" s="290"/>
    </row>
    <row r="130" spans="3:7" ht="15.75">
      <c r="C130" s="428"/>
      <c r="D130" s="426"/>
      <c r="E130" s="426"/>
      <c r="F130" s="426"/>
      <c r="G130" s="290"/>
    </row>
    <row r="131" spans="3:7" ht="15.75">
      <c r="C131" s="428"/>
      <c r="D131" s="426"/>
      <c r="E131" s="426"/>
      <c r="F131" s="426"/>
      <c r="G131" s="290"/>
    </row>
    <row r="132" spans="3:7" ht="15.75">
      <c r="C132" s="428"/>
      <c r="D132" s="426"/>
      <c r="E132" s="426"/>
      <c r="F132" s="426"/>
      <c r="G132" s="290"/>
    </row>
    <row r="133" spans="3:7" ht="15.75">
      <c r="C133" s="428"/>
      <c r="D133" s="426"/>
      <c r="E133" s="426"/>
      <c r="F133" s="426"/>
      <c r="G133" s="290"/>
    </row>
    <row r="134" spans="3:7" ht="15.75">
      <c r="C134" s="428"/>
      <c r="D134" s="426"/>
      <c r="E134" s="426"/>
      <c r="F134" s="426"/>
      <c r="G134" s="290"/>
    </row>
    <row r="135" spans="3:7" ht="15.75">
      <c r="C135" s="428"/>
      <c r="D135" s="426"/>
      <c r="E135" s="426"/>
      <c r="F135" s="426"/>
      <c r="G135" s="290"/>
    </row>
    <row r="136" spans="3:7" ht="15.75">
      <c r="C136" s="428"/>
      <c r="D136" s="426"/>
      <c r="E136" s="426"/>
      <c r="F136" s="426"/>
      <c r="G136" s="290"/>
    </row>
    <row r="137" spans="3:7" ht="15.75">
      <c r="C137" s="428"/>
      <c r="D137" s="426"/>
      <c r="E137" s="426"/>
      <c r="F137" s="426"/>
      <c r="G137" s="290"/>
    </row>
    <row r="138" spans="3:7" ht="15.75">
      <c r="C138" s="428"/>
      <c r="D138" s="426"/>
      <c r="E138" s="426"/>
      <c r="F138" s="426"/>
      <c r="G138" s="290"/>
    </row>
    <row r="139" spans="3:7" ht="15.75">
      <c r="C139" s="428"/>
      <c r="D139" s="426"/>
      <c r="E139" s="426"/>
      <c r="F139" s="426"/>
      <c r="G139" s="290"/>
    </row>
    <row r="140" spans="3:7" ht="15.75">
      <c r="C140" s="428"/>
      <c r="D140" s="426"/>
      <c r="E140" s="426"/>
      <c r="F140" s="426"/>
      <c r="G140" s="290"/>
    </row>
    <row r="141" spans="3:7" ht="15.75">
      <c r="C141" s="428"/>
      <c r="D141" s="426"/>
      <c r="E141" s="426"/>
      <c r="F141" s="426"/>
      <c r="G141" s="290"/>
    </row>
    <row r="142" spans="3:7" ht="15.75">
      <c r="C142" s="428"/>
      <c r="D142" s="426"/>
      <c r="E142" s="426"/>
      <c r="F142" s="426"/>
      <c r="G142" s="290"/>
    </row>
    <row r="143" spans="3:7" ht="15.75">
      <c r="C143" s="428"/>
      <c r="D143" s="426"/>
      <c r="E143" s="426"/>
      <c r="F143" s="426"/>
      <c r="G143" s="290"/>
    </row>
    <row r="144" spans="3:7" ht="15.75">
      <c r="C144" s="428"/>
      <c r="D144" s="426"/>
      <c r="E144" s="426"/>
      <c r="F144" s="426"/>
      <c r="G144" s="290"/>
    </row>
    <row r="145" spans="3:7" ht="15.75">
      <c r="C145" s="428"/>
      <c r="D145" s="426"/>
      <c r="E145" s="426"/>
      <c r="F145" s="426"/>
      <c r="G145" s="290"/>
    </row>
    <row r="146" spans="3:7" ht="15.75">
      <c r="C146" s="428"/>
      <c r="D146" s="426"/>
      <c r="E146" s="426"/>
      <c r="F146" s="426"/>
      <c r="G146" s="290"/>
    </row>
    <row r="147" spans="3:7" ht="15.75">
      <c r="C147" s="428"/>
      <c r="D147" s="426"/>
      <c r="E147" s="426"/>
      <c r="F147" s="426"/>
      <c r="G147" s="290"/>
    </row>
    <row r="148" spans="3:7" ht="15.75">
      <c r="C148" s="428"/>
      <c r="D148" s="426"/>
      <c r="E148" s="426"/>
      <c r="F148" s="426"/>
      <c r="G148" s="290"/>
    </row>
    <row r="149" spans="3:7" ht="15.75">
      <c r="C149" s="428"/>
      <c r="D149" s="426"/>
      <c r="E149" s="426"/>
      <c r="F149" s="426"/>
      <c r="G149" s="290"/>
    </row>
    <row r="150" spans="3:7" ht="15.75">
      <c r="C150" s="428"/>
      <c r="D150" s="426"/>
      <c r="E150" s="426"/>
      <c r="F150" s="426"/>
      <c r="G150" s="290"/>
    </row>
    <row r="151" spans="3:7" ht="15.75">
      <c r="C151" s="428"/>
      <c r="D151" s="426"/>
      <c r="E151" s="426"/>
      <c r="F151" s="426"/>
      <c r="G151" s="290"/>
    </row>
    <row r="152" spans="3:7" ht="15.75">
      <c r="C152" s="428"/>
      <c r="D152" s="426"/>
      <c r="E152" s="426"/>
      <c r="F152" s="426"/>
      <c r="G152" s="290"/>
    </row>
    <row r="153" spans="3:7" ht="15.75">
      <c r="C153" s="428"/>
      <c r="D153" s="426"/>
      <c r="E153" s="426"/>
      <c r="F153" s="426"/>
      <c r="G153" s="290"/>
    </row>
    <row r="154" spans="3:7" ht="15.75">
      <c r="C154" s="428"/>
      <c r="D154" s="426"/>
      <c r="E154" s="426"/>
      <c r="F154" s="426"/>
      <c r="G154" s="290"/>
    </row>
    <row r="155" spans="3:7" ht="15.75">
      <c r="C155" s="428"/>
      <c r="D155" s="426"/>
      <c r="E155" s="426"/>
      <c r="F155" s="426"/>
      <c r="G155" s="290"/>
    </row>
    <row r="156" spans="3:7" ht="15.75">
      <c r="C156" s="428"/>
      <c r="D156" s="426"/>
      <c r="E156" s="426"/>
      <c r="F156" s="426"/>
      <c r="G156" s="290"/>
    </row>
    <row r="157" spans="3:7" ht="15.75">
      <c r="C157" s="428"/>
      <c r="D157" s="426"/>
      <c r="E157" s="426"/>
      <c r="F157" s="426"/>
      <c r="G157" s="290"/>
    </row>
    <row r="158" spans="3:7" ht="15.75">
      <c r="C158" s="428"/>
      <c r="D158" s="426"/>
      <c r="E158" s="426"/>
      <c r="F158" s="426"/>
      <c r="G158" s="290"/>
    </row>
    <row r="159" spans="3:7" ht="15.75">
      <c r="C159" s="428"/>
      <c r="D159" s="426"/>
      <c r="E159" s="426"/>
      <c r="F159" s="426"/>
      <c r="G159" s="290"/>
    </row>
    <row r="160" spans="3:7" ht="15.75">
      <c r="C160" s="428"/>
      <c r="D160" s="426"/>
      <c r="E160" s="426"/>
      <c r="F160" s="426"/>
      <c r="G160" s="290"/>
    </row>
    <row r="161" spans="3:7" ht="15.75">
      <c r="C161" s="428"/>
      <c r="G161" s="290"/>
    </row>
    <row r="162" spans="3:7" ht="15.75">
      <c r="C162" s="428"/>
      <c r="G162" s="290"/>
    </row>
    <row r="163" spans="3:7" ht="15.75">
      <c r="C163" s="428"/>
      <c r="G163" s="290"/>
    </row>
    <row r="164" spans="3:7" ht="15.75">
      <c r="C164" s="428"/>
      <c r="G164" s="290"/>
    </row>
    <row r="165" spans="3:7" ht="15.75">
      <c r="C165" s="428"/>
      <c r="G165" s="290"/>
    </row>
    <row r="166" spans="3:7" ht="15.75">
      <c r="C166" s="428"/>
      <c r="G166" s="290"/>
    </row>
    <row r="167" spans="3:7" ht="15.75">
      <c r="C167" s="428"/>
      <c r="G167" s="290"/>
    </row>
    <row r="168" spans="3:7" ht="15.75">
      <c r="C168" s="428"/>
      <c r="G168" s="290"/>
    </row>
    <row r="169" spans="3:7" ht="15.75">
      <c r="C169" s="428"/>
      <c r="G169" s="290"/>
    </row>
    <row r="170" spans="3:7" ht="15.75">
      <c r="C170" s="428"/>
      <c r="G170" s="290"/>
    </row>
    <row r="171" spans="3:7" ht="15.75">
      <c r="C171" s="428"/>
      <c r="G171" s="290"/>
    </row>
    <row r="172" spans="3:7" ht="15.75">
      <c r="C172" s="428"/>
      <c r="G172" s="290"/>
    </row>
    <row r="173" spans="3:7" ht="15.75">
      <c r="C173" s="428"/>
      <c r="G173" s="290"/>
    </row>
    <row r="174" spans="3:7" ht="15.75">
      <c r="C174" s="428"/>
      <c r="G174" s="290"/>
    </row>
    <row r="175" spans="3:7" ht="15.75">
      <c r="C175" s="428"/>
      <c r="G175" s="290"/>
    </row>
    <row r="176" spans="3:7" ht="15.75">
      <c r="C176" s="428"/>
      <c r="G176" s="290"/>
    </row>
    <row r="177" spans="3:7" ht="15.75">
      <c r="C177" s="428"/>
      <c r="G177" s="290"/>
    </row>
    <row r="178" spans="3:7" ht="15.75">
      <c r="C178" s="428"/>
      <c r="G178" s="290"/>
    </row>
    <row r="179" spans="3:7" ht="15.75">
      <c r="C179" s="428"/>
      <c r="G179" s="290"/>
    </row>
    <row r="180" spans="3:7" ht="15.75">
      <c r="C180" s="428"/>
      <c r="G180" s="290"/>
    </row>
    <row r="181" spans="3:7" ht="15.75">
      <c r="C181" s="428"/>
      <c r="G181" s="290"/>
    </row>
    <row r="182" spans="3:7" ht="15.75">
      <c r="C182" s="428"/>
      <c r="G182" s="290"/>
    </row>
    <row r="183" spans="3:7" ht="15.75">
      <c r="C183" s="428"/>
      <c r="G183" s="290"/>
    </row>
    <row r="184" spans="3:7" ht="15.75">
      <c r="C184" s="428"/>
      <c r="G184" s="290"/>
    </row>
    <row r="185" spans="3:7" ht="15.75">
      <c r="C185" s="428"/>
      <c r="G185" s="290"/>
    </row>
    <row r="186" spans="3:7" ht="15.75">
      <c r="C186" s="428"/>
      <c r="G186" s="290"/>
    </row>
    <row r="187" spans="3:7" ht="15.75">
      <c r="C187" s="428"/>
      <c r="G187" s="290"/>
    </row>
    <row r="188" spans="3:7" ht="15.75">
      <c r="C188" s="428"/>
      <c r="G188" s="290"/>
    </row>
    <row r="189" spans="3:7" ht="15.75">
      <c r="C189" s="428"/>
      <c r="G189" s="290"/>
    </row>
    <row r="190" spans="3:7" ht="15.75">
      <c r="C190" s="428"/>
      <c r="G190" s="290"/>
    </row>
    <row r="191" spans="3:7" ht="15.75">
      <c r="C191" s="428"/>
      <c r="G191" s="290"/>
    </row>
    <row r="192" spans="3:7" ht="15.75">
      <c r="C192" s="428"/>
      <c r="G192" s="290"/>
    </row>
    <row r="193" spans="3:7" ht="15.75">
      <c r="C193" s="428"/>
      <c r="G193" s="290"/>
    </row>
    <row r="194" spans="3:7" ht="15.75">
      <c r="C194" s="428"/>
      <c r="G194" s="290"/>
    </row>
    <row r="195" spans="3:7" ht="15.75">
      <c r="C195" s="428"/>
      <c r="G195" s="290"/>
    </row>
    <row r="196" spans="3:7" ht="15.75">
      <c r="C196" s="428"/>
      <c r="G196" s="290"/>
    </row>
    <row r="197" spans="3:7" ht="15.75">
      <c r="C197" s="428"/>
      <c r="G197" s="290"/>
    </row>
    <row r="198" spans="3:7" ht="15.75">
      <c r="C198" s="428"/>
      <c r="G198" s="290"/>
    </row>
    <row r="199" spans="3:7" ht="15.75">
      <c r="C199" s="428"/>
      <c r="G199" s="290"/>
    </row>
    <row r="200" spans="3:7" ht="15.75">
      <c r="C200" s="428"/>
      <c r="G200" s="290"/>
    </row>
    <row r="201" spans="3:7" ht="15.75">
      <c r="C201" s="428"/>
    </row>
    <row r="202" spans="3:7" ht="15.75">
      <c r="C202" s="428"/>
    </row>
    <row r="203" spans="3:7" ht="15.75">
      <c r="C203" s="428"/>
    </row>
    <row r="204" spans="3:7" ht="15.75">
      <c r="C204" s="428"/>
    </row>
    <row r="205" spans="3:7" ht="15.75">
      <c r="C205" s="428"/>
    </row>
    <row r="206" spans="3:7" ht="15.75">
      <c r="C206" s="428"/>
    </row>
    <row r="207" spans="3:7" ht="15.75">
      <c r="C207" s="428"/>
    </row>
    <row r="208" spans="3:7" ht="15.75">
      <c r="C208" s="428"/>
    </row>
    <row r="209" spans="3:3" ht="15.75">
      <c r="C209" s="428"/>
    </row>
    <row r="210" spans="3:3" ht="15.75">
      <c r="C210" s="428"/>
    </row>
    <row r="211" spans="3:3" ht="15.75">
      <c r="C211" s="428"/>
    </row>
    <row r="212" spans="3:3" ht="15.75">
      <c r="C212" s="428"/>
    </row>
    <row r="213" spans="3:3" ht="15.75">
      <c r="C213" s="428"/>
    </row>
    <row r="214" spans="3:3" ht="15.75">
      <c r="C214" s="428"/>
    </row>
    <row r="215" spans="3:3" ht="15.75">
      <c r="C215" s="428"/>
    </row>
    <row r="216" spans="3:3" ht="15.75">
      <c r="C216" s="428"/>
    </row>
    <row r="217" spans="3:3" ht="15.75">
      <c r="C217" s="428"/>
    </row>
    <row r="218" spans="3:3" ht="15.75">
      <c r="C218" s="428"/>
    </row>
    <row r="219" spans="3:3" ht="15.75">
      <c r="C219" s="428"/>
    </row>
    <row r="220" spans="3:3" ht="15.75">
      <c r="C220" s="428"/>
    </row>
    <row r="221" spans="3:3" ht="15.75">
      <c r="C221" s="428"/>
    </row>
    <row r="222" spans="3:3" ht="15.75">
      <c r="C222" s="428"/>
    </row>
    <row r="223" spans="3:3" ht="15.75">
      <c r="C223" s="428"/>
    </row>
    <row r="224" spans="3:3" ht="15.75">
      <c r="C224" s="428"/>
    </row>
    <row r="225" spans="3:3" ht="15.75">
      <c r="C225" s="428"/>
    </row>
    <row r="226" spans="3:3" ht="15.75">
      <c r="C226" s="428"/>
    </row>
    <row r="227" spans="3:3" ht="15.75">
      <c r="C227" s="428"/>
    </row>
    <row r="228" spans="3:3" ht="15.75">
      <c r="C228" s="428"/>
    </row>
    <row r="229" spans="3:3" ht="15.75">
      <c r="C229" s="428"/>
    </row>
    <row r="230" spans="3:3" ht="15.75">
      <c r="C230" s="428"/>
    </row>
    <row r="231" spans="3:3" ht="15.75">
      <c r="C231" s="428"/>
    </row>
    <row r="232" spans="3:3" ht="15.75">
      <c r="C232" s="428"/>
    </row>
    <row r="233" spans="3:3" ht="15.75">
      <c r="C233" s="428"/>
    </row>
    <row r="234" spans="3:3" ht="15.75">
      <c r="C234" s="428"/>
    </row>
    <row r="235" spans="3:3" ht="15.75">
      <c r="C235" s="428"/>
    </row>
    <row r="236" spans="3:3" ht="15.75">
      <c r="C236" s="428"/>
    </row>
    <row r="237" spans="3:3" ht="15.75">
      <c r="C237" s="428"/>
    </row>
    <row r="238" spans="3:3" ht="15.75">
      <c r="C238" s="428"/>
    </row>
    <row r="239" spans="3:3" ht="15.75">
      <c r="C239" s="428"/>
    </row>
    <row r="240" spans="3:3" ht="15.75">
      <c r="C240" s="428"/>
    </row>
    <row r="241" spans="3:3" ht="15.75">
      <c r="C241" s="428"/>
    </row>
    <row r="242" spans="3:3" ht="15.75">
      <c r="C242" s="428"/>
    </row>
    <row r="243" spans="3:3" ht="15.75">
      <c r="C243" s="428"/>
    </row>
    <row r="244" spans="3:3" ht="15.75">
      <c r="C244" s="428"/>
    </row>
    <row r="245" spans="3:3" ht="15.75">
      <c r="C245" s="428"/>
    </row>
    <row r="246" spans="3:3" ht="15.75">
      <c r="C246" s="428"/>
    </row>
    <row r="247" spans="3:3" ht="15.75">
      <c r="C247" s="428"/>
    </row>
    <row r="248" spans="3:3" ht="15.75">
      <c r="C248" s="428"/>
    </row>
    <row r="249" spans="3:3" ht="15.75">
      <c r="C249" s="428"/>
    </row>
    <row r="250" spans="3:3" ht="15.75">
      <c r="C250" s="428"/>
    </row>
    <row r="251" spans="3:3" ht="15.75">
      <c r="C251" s="428"/>
    </row>
    <row r="252" spans="3:3" ht="15.75">
      <c r="C252" s="428"/>
    </row>
    <row r="253" spans="3:3" ht="15.75">
      <c r="C253" s="428"/>
    </row>
    <row r="254" spans="3:3" ht="15.75">
      <c r="C254" s="428"/>
    </row>
    <row r="255" spans="3:3" ht="15.75">
      <c r="C255" s="428"/>
    </row>
    <row r="256" spans="3:3" ht="15.75">
      <c r="C256" s="428"/>
    </row>
    <row r="257" spans="3:3" ht="15.75">
      <c r="C257" s="428"/>
    </row>
    <row r="258" spans="3:3" ht="15.75">
      <c r="C258" s="428"/>
    </row>
    <row r="259" spans="3:3" ht="15.75">
      <c r="C259" s="428"/>
    </row>
    <row r="260" spans="3:3" ht="15.75">
      <c r="C260" s="428"/>
    </row>
    <row r="261" spans="3:3" ht="15.75">
      <c r="C261" s="428"/>
    </row>
    <row r="262" spans="3:3" ht="15.75">
      <c r="C262" s="428"/>
    </row>
    <row r="263" spans="3:3" ht="15.75">
      <c r="C263" s="428"/>
    </row>
    <row r="264" spans="3:3" ht="15.75">
      <c r="C264" s="428"/>
    </row>
    <row r="265" spans="3:3" ht="15.75">
      <c r="C265" s="428"/>
    </row>
    <row r="266" spans="3:3" ht="15.75">
      <c r="C266" s="428"/>
    </row>
    <row r="267" spans="3:3" ht="15.75">
      <c r="C267" s="428"/>
    </row>
    <row r="268" spans="3:3" ht="15.75">
      <c r="C268" s="428"/>
    </row>
    <row r="269" spans="3:3" ht="15.75">
      <c r="C269" s="428"/>
    </row>
    <row r="270" spans="3:3" ht="15.75">
      <c r="C270" s="428"/>
    </row>
    <row r="271" spans="3:3" ht="15.75">
      <c r="C271" s="428"/>
    </row>
    <row r="272" spans="3:3" ht="15.75">
      <c r="C272" s="428"/>
    </row>
    <row r="273" spans="3:3" ht="15.75">
      <c r="C273" s="428"/>
    </row>
    <row r="274" spans="3:3" ht="15.75">
      <c r="C274" s="428"/>
    </row>
    <row r="275" spans="3:3" ht="15.75">
      <c r="C275" s="428"/>
    </row>
    <row r="276" spans="3:3" ht="15.75">
      <c r="C276" s="428"/>
    </row>
    <row r="277" spans="3:3" ht="15.75">
      <c r="C277" s="428"/>
    </row>
    <row r="278" spans="3:3" ht="15.75">
      <c r="C278" s="428"/>
    </row>
    <row r="279" spans="3:3" ht="15.75">
      <c r="C279" s="428"/>
    </row>
    <row r="280" spans="3:3" ht="15.75">
      <c r="C280" s="428"/>
    </row>
    <row r="281" spans="3:3" ht="15.75">
      <c r="C281" s="428"/>
    </row>
    <row r="282" spans="3:3" ht="15.75">
      <c r="C282" s="428"/>
    </row>
    <row r="283" spans="3:3" ht="15.75">
      <c r="C283" s="428"/>
    </row>
    <row r="284" spans="3:3" ht="15.75">
      <c r="C284" s="428"/>
    </row>
    <row r="285" spans="3:3" ht="15.75">
      <c r="C285" s="428"/>
    </row>
    <row r="286" spans="3:3" ht="15.75">
      <c r="C286" s="428"/>
    </row>
    <row r="287" spans="3:3" ht="15.75">
      <c r="C287" s="428"/>
    </row>
    <row r="288" spans="3:3" ht="15.75">
      <c r="C288" s="428"/>
    </row>
    <row r="289" spans="3:3" ht="15.75">
      <c r="C289" s="428"/>
    </row>
    <row r="290" spans="3:3" ht="15.75">
      <c r="C290" s="428"/>
    </row>
    <row r="291" spans="3:3" ht="15.75">
      <c r="C291" s="428"/>
    </row>
    <row r="292" spans="3:3" ht="15.75">
      <c r="C292" s="428"/>
    </row>
    <row r="293" spans="3:3" ht="15.75">
      <c r="C293" s="428"/>
    </row>
    <row r="294" spans="3:3" ht="15.75">
      <c r="C294" s="428"/>
    </row>
    <row r="295" spans="3:3" ht="15.75">
      <c r="C295" s="428"/>
    </row>
    <row r="296" spans="3:3" ht="15.75">
      <c r="C296" s="428"/>
    </row>
    <row r="297" spans="3:3" ht="15.75">
      <c r="C297" s="428"/>
    </row>
    <row r="298" spans="3:3" ht="15.75">
      <c r="C298" s="428"/>
    </row>
    <row r="299" spans="3:3" ht="15.75">
      <c r="C299" s="428"/>
    </row>
    <row r="300" spans="3:3" ht="15.75">
      <c r="C300" s="428"/>
    </row>
    <row r="301" spans="3:3" ht="15.75">
      <c r="C301" s="428"/>
    </row>
    <row r="302" spans="3:3" ht="15.75">
      <c r="C302" s="428"/>
    </row>
    <row r="303" spans="3:3" ht="15.75">
      <c r="C303" s="428"/>
    </row>
    <row r="304" spans="3:3" ht="15.75">
      <c r="C304" s="428"/>
    </row>
    <row r="305" spans="3:3" ht="15.75">
      <c r="C305" s="428"/>
    </row>
    <row r="306" spans="3:3" ht="15.75">
      <c r="C306" s="428"/>
    </row>
    <row r="307" spans="3:3" ht="15.75">
      <c r="C307" s="428"/>
    </row>
    <row r="308" spans="3:3" ht="15.75">
      <c r="C308" s="428"/>
    </row>
    <row r="309" spans="3:3" ht="15.75">
      <c r="C309" s="428"/>
    </row>
    <row r="310" spans="3:3" ht="15.75">
      <c r="C310" s="428"/>
    </row>
    <row r="311" spans="3:3" ht="15.75">
      <c r="C311" s="428"/>
    </row>
    <row r="312" spans="3:3" ht="15.75">
      <c r="C312" s="428"/>
    </row>
    <row r="313" spans="3:3" ht="15.75">
      <c r="C313" s="428"/>
    </row>
    <row r="314" spans="3:3" ht="15.75">
      <c r="C314" s="428"/>
    </row>
    <row r="315" spans="3:3" ht="15.75">
      <c r="C315" s="428"/>
    </row>
    <row r="316" spans="3:3" ht="15.75">
      <c r="C316" s="428"/>
    </row>
    <row r="317" spans="3:3" ht="15.75">
      <c r="C317" s="428"/>
    </row>
    <row r="318" spans="3:3" ht="15.75">
      <c r="C318" s="428"/>
    </row>
    <row r="319" spans="3:3" ht="15.75">
      <c r="C319" s="428"/>
    </row>
    <row r="320" spans="3:3" ht="15.75">
      <c r="C320" s="428"/>
    </row>
    <row r="321" spans="3:3" ht="15.75">
      <c r="C321" s="428"/>
    </row>
    <row r="322" spans="3:3" ht="15.75">
      <c r="C322" s="428"/>
    </row>
    <row r="323" spans="3:3" ht="15.75">
      <c r="C323" s="428"/>
    </row>
    <row r="324" spans="3:3" ht="15.75">
      <c r="C324" s="428"/>
    </row>
    <row r="325" spans="3:3" ht="15.75">
      <c r="C325" s="428"/>
    </row>
    <row r="326" spans="3:3" ht="15.75">
      <c r="C326" s="428"/>
    </row>
    <row r="327" spans="3:3" ht="15.75">
      <c r="C327" s="428"/>
    </row>
    <row r="328" spans="3:3" ht="15.75">
      <c r="C328" s="428"/>
    </row>
    <row r="329" spans="3:3" ht="15.75">
      <c r="C329" s="428"/>
    </row>
    <row r="330" spans="3:3" ht="15.75">
      <c r="C330" s="428"/>
    </row>
    <row r="331" spans="3:3" ht="15.75">
      <c r="C331" s="428"/>
    </row>
    <row r="332" spans="3:3" ht="15.75">
      <c r="C332" s="428"/>
    </row>
    <row r="333" spans="3:3" ht="15.75">
      <c r="C333" s="428"/>
    </row>
    <row r="334" spans="3:3" ht="15.75">
      <c r="C334" s="428"/>
    </row>
    <row r="335" spans="3:3" ht="15.75">
      <c r="C335" s="428"/>
    </row>
    <row r="336" spans="3:3" ht="15.75">
      <c r="C336" s="428"/>
    </row>
    <row r="337" spans="3:3" ht="15.75">
      <c r="C337" s="428"/>
    </row>
    <row r="338" spans="3:3" ht="15.75">
      <c r="C338" s="428"/>
    </row>
    <row r="339" spans="3:3" ht="15.75">
      <c r="C339" s="428"/>
    </row>
    <row r="340" spans="3:3" ht="15.75">
      <c r="C340" s="428"/>
    </row>
    <row r="341" spans="3:3" ht="15.75">
      <c r="C341" s="428"/>
    </row>
    <row r="342" spans="3:3" ht="15.75">
      <c r="C342" s="428"/>
    </row>
    <row r="343" spans="3:3" ht="15.75">
      <c r="C343" s="428"/>
    </row>
    <row r="344" spans="3:3" ht="15.75">
      <c r="C344" s="428"/>
    </row>
    <row r="345" spans="3:3" ht="15.75">
      <c r="C345" s="428"/>
    </row>
    <row r="346" spans="3:3" ht="15.75">
      <c r="C346" s="428"/>
    </row>
    <row r="347" spans="3:3" ht="15.75">
      <c r="C347" s="428"/>
    </row>
    <row r="348" spans="3:3" ht="15.75">
      <c r="C348" s="428"/>
    </row>
    <row r="349" spans="3:3" ht="15.75">
      <c r="C349" s="428"/>
    </row>
    <row r="350" spans="3:3" ht="15.75">
      <c r="C350" s="428"/>
    </row>
    <row r="351" spans="3:3" ht="15.75">
      <c r="C351" s="428"/>
    </row>
    <row r="352" spans="3:3" ht="15.75">
      <c r="C352" s="428"/>
    </row>
    <row r="353" spans="3:3" ht="15.75">
      <c r="C353" s="428"/>
    </row>
    <row r="354" spans="3:3" ht="15.75">
      <c r="C354" s="428"/>
    </row>
    <row r="355" spans="3:3" ht="15.75">
      <c r="C355" s="428"/>
    </row>
    <row r="356" spans="3:3" ht="15.75">
      <c r="C356" s="428"/>
    </row>
    <row r="357" spans="3:3" ht="15.75">
      <c r="C357" s="428"/>
    </row>
    <row r="358" spans="3:3" ht="15.75">
      <c r="C358" s="428"/>
    </row>
    <row r="359" spans="3:3" ht="15.75">
      <c r="C359" s="428"/>
    </row>
    <row r="360" spans="3:3" ht="15.75">
      <c r="C360" s="428"/>
    </row>
    <row r="361" spans="3:3" ht="15.75">
      <c r="C361" s="428"/>
    </row>
    <row r="362" spans="3:3" ht="15.75">
      <c r="C362" s="428"/>
    </row>
    <row r="363" spans="3:3" ht="15.75">
      <c r="C363" s="428"/>
    </row>
    <row r="364" spans="3:3" ht="15.75">
      <c r="C364" s="428"/>
    </row>
    <row r="365" spans="3:3" ht="15.75">
      <c r="C365" s="428"/>
    </row>
    <row r="366" spans="3:3" ht="15.75">
      <c r="C366" s="428"/>
    </row>
    <row r="367" spans="3:3" ht="15.75">
      <c r="C367" s="428"/>
    </row>
    <row r="368" spans="3:3" ht="15.75">
      <c r="C368" s="428"/>
    </row>
    <row r="369" spans="3:3" ht="15.75">
      <c r="C369" s="428"/>
    </row>
    <row r="370" spans="3:3" ht="15.75">
      <c r="C370" s="428"/>
    </row>
    <row r="371" spans="3:3" ht="15.75">
      <c r="C371" s="428"/>
    </row>
    <row r="372" spans="3:3" ht="15.75">
      <c r="C372" s="428"/>
    </row>
    <row r="373" spans="3:3" ht="15.75">
      <c r="C373" s="428"/>
    </row>
    <row r="374" spans="3:3" ht="15.75">
      <c r="C374" s="428"/>
    </row>
    <row r="375" spans="3:3" ht="15.75">
      <c r="C375" s="428"/>
    </row>
    <row r="376" spans="3:3" ht="15.75">
      <c r="C376" s="428"/>
    </row>
    <row r="377" spans="3:3" ht="15.75">
      <c r="C377" s="428"/>
    </row>
    <row r="378" spans="3:3" ht="15.75">
      <c r="C378" s="428"/>
    </row>
    <row r="379" spans="3:3" ht="15.75">
      <c r="C379" s="428"/>
    </row>
    <row r="380" spans="3:3" ht="15.75">
      <c r="C380" s="428"/>
    </row>
    <row r="381" spans="3:3" ht="15.75">
      <c r="C381" s="428"/>
    </row>
    <row r="382" spans="3:3" ht="15.75">
      <c r="C382" s="428"/>
    </row>
    <row r="383" spans="3:3" ht="15.75">
      <c r="C383" s="428"/>
    </row>
    <row r="384" spans="3:3" ht="15.75">
      <c r="C384" s="428"/>
    </row>
    <row r="385" spans="3:3" ht="15.75">
      <c r="C385" s="428"/>
    </row>
    <row r="386" spans="3:3" ht="15.75">
      <c r="C386" s="428"/>
    </row>
    <row r="387" spans="3:3" ht="15.75">
      <c r="C387" s="428"/>
    </row>
    <row r="388" spans="3:3" ht="15.75">
      <c r="C388" s="428"/>
    </row>
    <row r="389" spans="3:3" ht="15.75">
      <c r="C389" s="428"/>
    </row>
    <row r="390" spans="3:3" ht="15.75">
      <c r="C390" s="428"/>
    </row>
    <row r="391" spans="3:3" ht="15.75">
      <c r="C391" s="428"/>
    </row>
    <row r="392" spans="3:3" ht="15.75">
      <c r="C392" s="428"/>
    </row>
    <row r="393" spans="3:3" ht="15.75">
      <c r="C393" s="428"/>
    </row>
    <row r="394" spans="3:3" ht="15.75">
      <c r="C394" s="428"/>
    </row>
    <row r="395" spans="3:3" ht="15.75">
      <c r="C395" s="428"/>
    </row>
    <row r="396" spans="3:3" ht="15.75">
      <c r="C396" s="428"/>
    </row>
    <row r="397" spans="3:3" ht="15.75">
      <c r="C397" s="428"/>
    </row>
    <row r="398" spans="3:3" ht="15.75">
      <c r="C398" s="428"/>
    </row>
    <row r="399" spans="3:3" ht="15.75">
      <c r="C399" s="428"/>
    </row>
    <row r="400" spans="3:3" ht="15.75">
      <c r="C400" s="428"/>
    </row>
    <row r="401" spans="3:3" ht="15.75">
      <c r="C401" s="428"/>
    </row>
    <row r="402" spans="3:3" ht="15.75">
      <c r="C402" s="428"/>
    </row>
    <row r="403" spans="3:3" ht="15.75">
      <c r="C403" s="428"/>
    </row>
    <row r="404" spans="3:3" ht="15.75">
      <c r="C404" s="428"/>
    </row>
    <row r="405" spans="3:3" ht="15.75">
      <c r="C405" s="428"/>
    </row>
    <row r="406" spans="3:3" ht="15.75">
      <c r="C406" s="428"/>
    </row>
    <row r="407" spans="3:3" ht="15.75">
      <c r="C407" s="428"/>
    </row>
    <row r="408" spans="3:3" ht="15.75">
      <c r="C408" s="428"/>
    </row>
    <row r="409" spans="3:3" ht="15.75">
      <c r="C409" s="428"/>
    </row>
    <row r="410" spans="3:3" ht="15.75">
      <c r="C410" s="428"/>
    </row>
    <row r="411" spans="3:3" ht="15.75">
      <c r="C411" s="428"/>
    </row>
    <row r="412" spans="3:3" ht="15.75">
      <c r="C412" s="428"/>
    </row>
    <row r="413" spans="3:3" ht="15.75">
      <c r="C413" s="428"/>
    </row>
    <row r="414" spans="3:3" ht="15.75">
      <c r="C414" s="428"/>
    </row>
    <row r="415" spans="3:3" ht="15.75">
      <c r="C415" s="428"/>
    </row>
    <row r="416" spans="3:3" ht="15.75">
      <c r="C416" s="428"/>
    </row>
    <row r="417" spans="3:3" ht="15.75">
      <c r="C417" s="428"/>
    </row>
    <row r="418" spans="3:3" ht="15.75">
      <c r="C418" s="428"/>
    </row>
    <row r="419" spans="3:3" ht="15.75">
      <c r="C419" s="428"/>
    </row>
    <row r="420" spans="3:3" ht="15.75">
      <c r="C420" s="428"/>
    </row>
    <row r="421" spans="3:3" ht="15.75">
      <c r="C421" s="428"/>
    </row>
    <row r="422" spans="3:3" ht="15.75">
      <c r="C422" s="428"/>
    </row>
    <row r="423" spans="3:3" ht="15.75">
      <c r="C423" s="428"/>
    </row>
    <row r="424" spans="3:3" ht="15.75">
      <c r="C424" s="428"/>
    </row>
    <row r="425" spans="3:3" ht="15.75">
      <c r="C425" s="428"/>
    </row>
    <row r="426" spans="3:3" ht="15.75">
      <c r="C426" s="428"/>
    </row>
    <row r="427" spans="3:3" ht="15.75">
      <c r="C427" s="428"/>
    </row>
    <row r="428" spans="3:3" ht="15.75">
      <c r="C428" s="428"/>
    </row>
    <row r="429" spans="3:3" ht="15.75">
      <c r="C429" s="428"/>
    </row>
    <row r="430" spans="3:3" ht="15.75">
      <c r="C430" s="428"/>
    </row>
    <row r="431" spans="3:3" ht="15.75">
      <c r="C431" s="428"/>
    </row>
    <row r="432" spans="3:3" ht="15.75">
      <c r="C432" s="428"/>
    </row>
    <row r="433" spans="3:3" ht="15.75">
      <c r="C433" s="428"/>
    </row>
    <row r="434" spans="3:3" ht="15.75">
      <c r="C434" s="428"/>
    </row>
    <row r="435" spans="3:3" ht="15.75">
      <c r="C435" s="428"/>
    </row>
    <row r="436" spans="3:3" ht="15.75">
      <c r="C436" s="428"/>
    </row>
    <row r="437" spans="3:3" ht="15.75">
      <c r="C437" s="428"/>
    </row>
    <row r="438" spans="3:3" ht="15.75">
      <c r="C438" s="428"/>
    </row>
    <row r="439" spans="3:3" ht="15.75">
      <c r="C439" s="428"/>
    </row>
    <row r="440" spans="3:3" ht="15.75">
      <c r="C440" s="428"/>
    </row>
    <row r="441" spans="3:3" ht="15.75">
      <c r="C441" s="428"/>
    </row>
    <row r="442" spans="3:3" ht="15.75">
      <c r="C442" s="428"/>
    </row>
    <row r="443" spans="3:3" ht="15.75">
      <c r="C443" s="428"/>
    </row>
    <row r="444" spans="3:3" ht="15.75">
      <c r="C444" s="428"/>
    </row>
    <row r="445" spans="3:3" ht="15.75">
      <c r="C445" s="428"/>
    </row>
    <row r="446" spans="3:3" ht="15.75">
      <c r="C446" s="428"/>
    </row>
    <row r="447" spans="3:3" ht="15.75">
      <c r="C447" s="428"/>
    </row>
    <row r="448" spans="3:3" ht="15.75">
      <c r="C448" s="428"/>
    </row>
    <row r="449" spans="3:3" ht="15.75">
      <c r="C449" s="428"/>
    </row>
    <row r="450" spans="3:3" ht="15.75">
      <c r="C450" s="428"/>
    </row>
    <row r="451" spans="3:3" ht="15.75">
      <c r="C451" s="428"/>
    </row>
    <row r="452" spans="3:3" ht="15.75">
      <c r="C452" s="428"/>
    </row>
    <row r="453" spans="3:3" ht="15.75">
      <c r="C453" s="428"/>
    </row>
    <row r="454" spans="3:3" ht="15.75">
      <c r="C454" s="428"/>
    </row>
    <row r="455" spans="3:3" ht="15.75">
      <c r="C455" s="428"/>
    </row>
    <row r="456" spans="3:3" ht="15.75">
      <c r="C456" s="428"/>
    </row>
    <row r="457" spans="3:3" ht="15.75">
      <c r="C457" s="428"/>
    </row>
    <row r="458" spans="3:3" ht="15.75">
      <c r="C458" s="428"/>
    </row>
    <row r="459" spans="3:3" ht="15.75">
      <c r="C459" s="428"/>
    </row>
    <row r="460" spans="3:3" ht="15.75">
      <c r="C460" s="428"/>
    </row>
    <row r="461" spans="3:3" ht="15.75">
      <c r="C461" s="428"/>
    </row>
    <row r="462" spans="3:3" ht="15.75">
      <c r="C462" s="428"/>
    </row>
    <row r="463" spans="3:3" ht="15.75">
      <c r="C463" s="428"/>
    </row>
    <row r="464" spans="3:3" ht="15.75">
      <c r="C464" s="428"/>
    </row>
    <row r="465" spans="3:3" ht="15.75">
      <c r="C465" s="428"/>
    </row>
    <row r="466" spans="3:3" ht="15.75">
      <c r="C466" s="428"/>
    </row>
    <row r="467" spans="3:3" ht="15.75">
      <c r="C467" s="428"/>
    </row>
    <row r="468" spans="3:3" ht="15.75">
      <c r="C468" s="428"/>
    </row>
    <row r="469" spans="3:3" ht="15.75">
      <c r="C469" s="428"/>
    </row>
    <row r="470" spans="3:3" ht="15.75">
      <c r="C470" s="428"/>
    </row>
    <row r="471" spans="3:3" ht="15.75">
      <c r="C471" s="428"/>
    </row>
    <row r="472" spans="3:3" ht="15.75">
      <c r="C472" s="428"/>
    </row>
    <row r="473" spans="3:3" ht="15.75">
      <c r="C473" s="428"/>
    </row>
    <row r="474" spans="3:3" ht="15.75">
      <c r="C474" s="428"/>
    </row>
    <row r="475" spans="3:3" ht="15.75">
      <c r="C475" s="428"/>
    </row>
    <row r="476" spans="3:3" ht="15.75">
      <c r="C476" s="428"/>
    </row>
    <row r="477" spans="3:3" ht="15.75">
      <c r="C477" s="428"/>
    </row>
    <row r="478" spans="3:3" ht="15.75">
      <c r="C478" s="428"/>
    </row>
    <row r="479" spans="3:3" ht="15.75">
      <c r="C479" s="428"/>
    </row>
    <row r="480" spans="3:3" ht="15.75">
      <c r="C480" s="428"/>
    </row>
    <row r="481" spans="3:3" ht="15.75">
      <c r="C481" s="428"/>
    </row>
    <row r="482" spans="3:3" ht="15.75">
      <c r="C482" s="428"/>
    </row>
    <row r="483" spans="3:3" ht="15.75">
      <c r="C483" s="428"/>
    </row>
    <row r="484" spans="3:3" ht="15.75">
      <c r="C484" s="428"/>
    </row>
    <row r="485" spans="3:3" ht="15.75">
      <c r="C485" s="428"/>
    </row>
    <row r="486" spans="3:3" ht="15.75">
      <c r="C486" s="428"/>
    </row>
    <row r="487" spans="3:3" ht="15.75">
      <c r="C487" s="428"/>
    </row>
    <row r="488" spans="3:3" ht="15.75">
      <c r="C488" s="428"/>
    </row>
    <row r="489" spans="3:3" ht="15.75">
      <c r="C489" s="428"/>
    </row>
    <row r="490" spans="3:3" ht="15.75">
      <c r="C490" s="428"/>
    </row>
    <row r="491" spans="3:3" ht="15.75">
      <c r="C491" s="428"/>
    </row>
    <row r="492" spans="3:3" ht="15.75">
      <c r="C492" s="428"/>
    </row>
    <row r="493" spans="3:3" ht="15.75">
      <c r="C493" s="428"/>
    </row>
    <row r="494" spans="3:3" ht="15.75">
      <c r="C494" s="428"/>
    </row>
    <row r="495" spans="3:3" ht="15.75">
      <c r="C495" s="428"/>
    </row>
    <row r="496" spans="3:3" ht="15.75">
      <c r="C496" s="428"/>
    </row>
    <row r="497" spans="3:3" ht="15.75">
      <c r="C497" s="428"/>
    </row>
    <row r="498" spans="3:3" ht="15.75">
      <c r="C498" s="428"/>
    </row>
    <row r="499" spans="3:3" ht="15.75">
      <c r="C499" s="428"/>
    </row>
    <row r="500" spans="3:3" ht="15.75">
      <c r="C500" s="428"/>
    </row>
    <row r="501" spans="3:3" ht="15.75">
      <c r="C501" s="428"/>
    </row>
    <row r="502" spans="3:3" ht="15.75">
      <c r="C502" s="428"/>
    </row>
    <row r="503" spans="3:3" ht="15.75">
      <c r="C503" s="428"/>
    </row>
    <row r="504" spans="3:3" ht="15.75">
      <c r="C504" s="428"/>
    </row>
    <row r="505" spans="3:3" ht="15.75">
      <c r="C505" s="428"/>
    </row>
    <row r="506" spans="3:3" ht="15.75">
      <c r="C506" s="428"/>
    </row>
    <row r="507" spans="3:3" ht="15.75">
      <c r="C507" s="428"/>
    </row>
    <row r="508" spans="3:3" ht="15.75">
      <c r="C508" s="428"/>
    </row>
    <row r="509" spans="3:3" ht="15.75">
      <c r="C509" s="428"/>
    </row>
    <row r="510" spans="3:3" ht="15.75">
      <c r="C510" s="428"/>
    </row>
    <row r="511" spans="3:3" ht="15.75">
      <c r="C511" s="428"/>
    </row>
    <row r="512" spans="3:3" ht="15.75">
      <c r="C512" s="428"/>
    </row>
    <row r="513" spans="3:3" ht="15.75">
      <c r="C513" s="428"/>
    </row>
    <row r="514" spans="3:3" ht="15.75">
      <c r="C514" s="428"/>
    </row>
    <row r="515" spans="3:3" ht="15.75">
      <c r="C515" s="428"/>
    </row>
    <row r="516" spans="3:3" ht="15.75">
      <c r="C516" s="428"/>
    </row>
    <row r="517" spans="3:3" ht="15.75">
      <c r="C517" s="428"/>
    </row>
    <row r="518" spans="3:3" ht="15.75">
      <c r="C518" s="428"/>
    </row>
    <row r="519" spans="3:3" ht="15.75">
      <c r="C519" s="428"/>
    </row>
    <row r="520" spans="3:3" ht="15.75">
      <c r="C520" s="428"/>
    </row>
    <row r="521" spans="3:3" ht="15.75">
      <c r="C521" s="428"/>
    </row>
    <row r="522" spans="3:3" ht="15.75">
      <c r="C522" s="428"/>
    </row>
    <row r="523" spans="3:3" ht="15.75">
      <c r="C523" s="428"/>
    </row>
    <row r="524" spans="3:3" ht="15.75">
      <c r="C524" s="428"/>
    </row>
    <row r="525" spans="3:3" ht="15.75">
      <c r="C525" s="428"/>
    </row>
    <row r="526" spans="3:3" ht="15.75">
      <c r="C526" s="428"/>
    </row>
    <row r="527" spans="3:3" ht="15.75">
      <c r="C527" s="428"/>
    </row>
    <row r="528" spans="3:3" ht="15.75">
      <c r="C528" s="428"/>
    </row>
    <row r="529" spans="3:3" ht="15.75">
      <c r="C529" s="428"/>
    </row>
    <row r="530" spans="3:3" ht="15.75">
      <c r="C530" s="428"/>
    </row>
    <row r="531" spans="3:3" ht="15.75">
      <c r="C531" s="428"/>
    </row>
    <row r="532" spans="3:3" ht="15.75">
      <c r="C532" s="428"/>
    </row>
    <row r="533" spans="3:3" ht="15.75">
      <c r="C533" s="428"/>
    </row>
    <row r="534" spans="3:3" ht="15.75">
      <c r="C534" s="428"/>
    </row>
    <row r="535" spans="3:3" ht="15.75">
      <c r="C535" s="428"/>
    </row>
    <row r="536" spans="3:3" ht="15.75">
      <c r="C536" s="428"/>
    </row>
    <row r="537" spans="3:3" ht="15.75">
      <c r="C537" s="428"/>
    </row>
    <row r="538" spans="3:3" ht="15.75">
      <c r="C538" s="428"/>
    </row>
    <row r="539" spans="3:3" ht="15.75">
      <c r="C539" s="428"/>
    </row>
    <row r="540" spans="3:3" ht="15.75">
      <c r="C540" s="428"/>
    </row>
    <row r="541" spans="3:3" ht="15.75">
      <c r="C541" s="428"/>
    </row>
    <row r="542" spans="3:3" ht="15.75">
      <c r="C542" s="428"/>
    </row>
    <row r="543" spans="3:3" ht="15.75">
      <c r="C543" s="428"/>
    </row>
    <row r="544" spans="3:3" ht="15.75">
      <c r="C544" s="428"/>
    </row>
    <row r="545" spans="3:3" ht="15.75">
      <c r="C545" s="428"/>
    </row>
    <row r="546" spans="3:3" ht="15.75">
      <c r="C546" s="428"/>
    </row>
    <row r="547" spans="3:3" ht="15.75">
      <c r="C547" s="428"/>
    </row>
    <row r="548" spans="3:3" ht="15.75">
      <c r="C548" s="428"/>
    </row>
    <row r="549" spans="3:3" ht="15.75">
      <c r="C549" s="428"/>
    </row>
    <row r="550" spans="3:3" ht="15.75">
      <c r="C550" s="428"/>
    </row>
    <row r="551" spans="3:3" ht="15.75">
      <c r="C551" s="428"/>
    </row>
    <row r="552" spans="3:3" ht="15.75">
      <c r="C552" s="428"/>
    </row>
    <row r="553" spans="3:3" ht="15.75">
      <c r="C553" s="428"/>
    </row>
    <row r="554" spans="3:3" ht="15.75">
      <c r="C554" s="428"/>
    </row>
    <row r="555" spans="3:3" ht="15.75">
      <c r="C555" s="428"/>
    </row>
    <row r="556" spans="3:3" ht="15.75">
      <c r="C556" s="428"/>
    </row>
    <row r="557" spans="3:3" ht="15.75">
      <c r="C557" s="428"/>
    </row>
    <row r="558" spans="3:3" ht="15.75">
      <c r="C558" s="428"/>
    </row>
    <row r="559" spans="3:3" ht="15.75">
      <c r="C559" s="428"/>
    </row>
    <row r="560" spans="3:3" ht="15.75">
      <c r="C560" s="428"/>
    </row>
    <row r="561" spans="3:3" ht="15.75">
      <c r="C561" s="428"/>
    </row>
    <row r="562" spans="3:3" ht="15.75">
      <c r="C562" s="428"/>
    </row>
    <row r="563" spans="3:3" ht="15.75">
      <c r="C563" s="428"/>
    </row>
    <row r="564" spans="3:3" ht="15.75">
      <c r="C564" s="428"/>
    </row>
    <row r="565" spans="3:3" ht="15.75">
      <c r="C565" s="428"/>
    </row>
    <row r="566" spans="3:3" ht="15.75">
      <c r="C566" s="428"/>
    </row>
    <row r="567" spans="3:3" ht="15.75">
      <c r="C567" s="428"/>
    </row>
    <row r="568" spans="3:3" ht="15.75">
      <c r="C568" s="428"/>
    </row>
    <row r="569" spans="3:3" ht="15.75">
      <c r="C569" s="428"/>
    </row>
    <row r="570" spans="3:3" ht="15.75">
      <c r="C570" s="428"/>
    </row>
    <row r="571" spans="3:3" ht="15.75">
      <c r="C571" s="428"/>
    </row>
    <row r="572" spans="3:3" ht="15.75">
      <c r="C572" s="428"/>
    </row>
    <row r="573" spans="3:3" ht="15.75">
      <c r="C573" s="428"/>
    </row>
    <row r="574" spans="3:3" ht="15.75">
      <c r="C574" s="428"/>
    </row>
    <row r="575" spans="3:3" ht="15.75">
      <c r="C575" s="428"/>
    </row>
    <row r="576" spans="3:3" ht="15.75">
      <c r="C576" s="428"/>
    </row>
    <row r="577" spans="3:3" ht="15.75">
      <c r="C577" s="428"/>
    </row>
    <row r="578" spans="3:3" ht="15.75">
      <c r="C578" s="428"/>
    </row>
    <row r="579" spans="3:3" ht="15.75">
      <c r="C579" s="428"/>
    </row>
    <row r="580" spans="3:3" ht="15.75">
      <c r="C580" s="428"/>
    </row>
    <row r="581" spans="3:3" ht="15.75">
      <c r="C581" s="428"/>
    </row>
    <row r="582" spans="3:3" ht="15.75">
      <c r="C582" s="428"/>
    </row>
    <row r="583" spans="3:3" ht="15.75">
      <c r="C583" s="428"/>
    </row>
    <row r="584" spans="3:3" ht="15.75">
      <c r="C584" s="428"/>
    </row>
    <row r="585" spans="3:3" ht="15.75">
      <c r="C585" s="428"/>
    </row>
    <row r="586" spans="3:3" ht="15.75">
      <c r="C586" s="428"/>
    </row>
    <row r="587" spans="3:3" ht="15.75">
      <c r="C587" s="428"/>
    </row>
    <row r="588" spans="3:3" ht="15.75">
      <c r="C588" s="428"/>
    </row>
    <row r="589" spans="3:3" ht="15.75">
      <c r="C589" s="428"/>
    </row>
    <row r="590" spans="3:3" ht="15.75">
      <c r="C590" s="428"/>
    </row>
    <row r="591" spans="3:3" ht="15.75">
      <c r="C591" s="428"/>
    </row>
    <row r="592" spans="3:3" ht="15.75">
      <c r="C592" s="428"/>
    </row>
    <row r="593" spans="3:3" ht="15.75">
      <c r="C593" s="428"/>
    </row>
    <row r="594" spans="3:3" ht="15.75">
      <c r="C594" s="428"/>
    </row>
    <row r="595" spans="3:3" ht="15.75">
      <c r="C595" s="428"/>
    </row>
    <row r="596" spans="3:3" ht="15.75">
      <c r="C596" s="428"/>
    </row>
    <row r="597" spans="3:3" ht="15.75">
      <c r="C597" s="428"/>
    </row>
    <row r="598" spans="3:3" ht="15.75">
      <c r="C598" s="428"/>
    </row>
    <row r="599" spans="3:3" ht="15.75">
      <c r="C599" s="428"/>
    </row>
    <row r="600" spans="3:3" ht="15.75">
      <c r="C600" s="428"/>
    </row>
    <row r="601" spans="3:3" ht="15.75">
      <c r="C601" s="428"/>
    </row>
    <row r="602" spans="3:3" ht="15.75">
      <c r="C602" s="428"/>
    </row>
    <row r="603" spans="3:3" ht="15.75">
      <c r="C603" s="428"/>
    </row>
    <row r="604" spans="3:3" ht="15.75">
      <c r="C604" s="428"/>
    </row>
    <row r="605" spans="3:3" ht="15.75">
      <c r="C605" s="428"/>
    </row>
    <row r="606" spans="3:3" ht="15.75">
      <c r="C606" s="428"/>
    </row>
    <row r="607" spans="3:3" ht="15.75">
      <c r="C607" s="428"/>
    </row>
    <row r="608" spans="3:3" ht="15.75">
      <c r="C608" s="428"/>
    </row>
    <row r="609" spans="3:3" ht="15.75">
      <c r="C609" s="428"/>
    </row>
    <row r="610" spans="3:3" ht="15.75">
      <c r="C610" s="428"/>
    </row>
    <row r="611" spans="3:3" ht="15.75">
      <c r="C611" s="428"/>
    </row>
    <row r="612" spans="3:3" ht="15.75">
      <c r="C612" s="428"/>
    </row>
    <row r="613" spans="3:3" ht="15.75">
      <c r="C613" s="428"/>
    </row>
    <row r="614" spans="3:3" ht="15.75">
      <c r="C614" s="428"/>
    </row>
    <row r="615" spans="3:3" ht="15.75">
      <c r="C615" s="428"/>
    </row>
    <row r="616" spans="3:3" ht="15.75">
      <c r="C616" s="428"/>
    </row>
    <row r="617" spans="3:3" ht="15.75">
      <c r="C617" s="428"/>
    </row>
    <row r="618" spans="3:3" ht="15.75">
      <c r="C618" s="428"/>
    </row>
    <row r="619" spans="3:3" ht="15.75">
      <c r="C619" s="428"/>
    </row>
    <row r="620" spans="3:3" ht="15.75">
      <c r="C620" s="428"/>
    </row>
    <row r="621" spans="3:3" ht="15.75">
      <c r="C621" s="428"/>
    </row>
    <row r="622" spans="3:3" ht="15.75">
      <c r="C622" s="428"/>
    </row>
    <row r="623" spans="3:3" ht="15.75">
      <c r="C623" s="428"/>
    </row>
    <row r="624" spans="3:3" ht="15.75">
      <c r="C624" s="428"/>
    </row>
    <row r="625" spans="3:3" ht="15.75">
      <c r="C625" s="428"/>
    </row>
    <row r="626" spans="3:3" ht="15.75">
      <c r="C626" s="428"/>
    </row>
    <row r="627" spans="3:3" ht="15.75">
      <c r="C627" s="428"/>
    </row>
    <row r="628" spans="3:3" ht="15.75">
      <c r="C628" s="428"/>
    </row>
    <row r="629" spans="3:3" ht="15.75">
      <c r="C629" s="428"/>
    </row>
    <row r="630" spans="3:3" ht="15.75">
      <c r="C630" s="428"/>
    </row>
    <row r="631" spans="3:3" ht="15.75">
      <c r="C631" s="428"/>
    </row>
    <row r="632" spans="3:3" ht="15.75">
      <c r="C632" s="428"/>
    </row>
    <row r="633" spans="3:3" ht="15.75">
      <c r="C633" s="428"/>
    </row>
    <row r="634" spans="3:3" ht="15.75">
      <c r="C634" s="428"/>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L681"/>
  <sheetViews>
    <sheetView zoomScale="75" workbookViewId="0">
      <selection activeCell="C27" sqref="C27"/>
    </sheetView>
  </sheetViews>
  <sheetFormatPr defaultRowHeight="12.75"/>
  <cols>
    <col min="1" max="1" width="64.7109375" style="297" customWidth="1"/>
    <col min="2" max="2" width="0.7109375" style="290" hidden="1" customWidth="1"/>
    <col min="3" max="3" width="17.85546875" style="290" customWidth="1"/>
    <col min="4" max="4" width="5.42578125" style="290" customWidth="1"/>
    <col min="5" max="5" width="72.140625" style="290" customWidth="1"/>
    <col min="6" max="6" width="15.85546875" style="290" customWidth="1"/>
    <col min="7" max="7" width="3.7109375" style="289" customWidth="1"/>
    <col min="8" max="256" width="9.140625" style="290"/>
    <col min="257" max="257" width="64.7109375" style="290" customWidth="1"/>
    <col min="258" max="258" width="0" style="290" hidden="1" customWidth="1"/>
    <col min="259" max="259" width="17.85546875" style="290" customWidth="1"/>
    <col min="260" max="260" width="5.42578125" style="290" customWidth="1"/>
    <col min="261" max="261" width="72.140625" style="290" customWidth="1"/>
    <col min="262" max="262" width="15.85546875" style="290" customWidth="1"/>
    <col min="263" max="263" width="3.7109375" style="290" customWidth="1"/>
    <col min="264" max="512" width="9.140625" style="290"/>
    <col min="513" max="513" width="64.7109375" style="290" customWidth="1"/>
    <col min="514" max="514" width="0" style="290" hidden="1" customWidth="1"/>
    <col min="515" max="515" width="17.85546875" style="290" customWidth="1"/>
    <col min="516" max="516" width="5.42578125" style="290" customWidth="1"/>
    <col min="517" max="517" width="72.140625" style="290" customWidth="1"/>
    <col min="518" max="518" width="15.85546875" style="290" customWidth="1"/>
    <col min="519" max="519" width="3.7109375" style="290" customWidth="1"/>
    <col min="520" max="768" width="9.140625" style="290"/>
    <col min="769" max="769" width="64.7109375" style="290" customWidth="1"/>
    <col min="770" max="770" width="0" style="290" hidden="1" customWidth="1"/>
    <col min="771" max="771" width="17.85546875" style="290" customWidth="1"/>
    <col min="772" max="772" width="5.42578125" style="290" customWidth="1"/>
    <col min="773" max="773" width="72.140625" style="290" customWidth="1"/>
    <col min="774" max="774" width="15.85546875" style="290" customWidth="1"/>
    <col min="775" max="775" width="3.7109375" style="290" customWidth="1"/>
    <col min="776" max="1024" width="9.140625" style="290"/>
    <col min="1025" max="1025" width="64.7109375" style="290" customWidth="1"/>
    <col min="1026" max="1026" width="0" style="290" hidden="1" customWidth="1"/>
    <col min="1027" max="1027" width="17.85546875" style="290" customWidth="1"/>
    <col min="1028" max="1028" width="5.42578125" style="290" customWidth="1"/>
    <col min="1029" max="1029" width="72.140625" style="290" customWidth="1"/>
    <col min="1030" max="1030" width="15.85546875" style="290" customWidth="1"/>
    <col min="1031" max="1031" width="3.7109375" style="290" customWidth="1"/>
    <col min="1032" max="1280" width="9.140625" style="290"/>
    <col min="1281" max="1281" width="64.7109375" style="290" customWidth="1"/>
    <col min="1282" max="1282" width="0" style="290" hidden="1" customWidth="1"/>
    <col min="1283" max="1283" width="17.85546875" style="290" customWidth="1"/>
    <col min="1284" max="1284" width="5.42578125" style="290" customWidth="1"/>
    <col min="1285" max="1285" width="72.140625" style="290" customWidth="1"/>
    <col min="1286" max="1286" width="15.85546875" style="290" customWidth="1"/>
    <col min="1287" max="1287" width="3.7109375" style="290" customWidth="1"/>
    <col min="1288" max="1536" width="9.140625" style="290"/>
    <col min="1537" max="1537" width="64.7109375" style="290" customWidth="1"/>
    <col min="1538" max="1538" width="0" style="290" hidden="1" customWidth="1"/>
    <col min="1539" max="1539" width="17.85546875" style="290" customWidth="1"/>
    <col min="1540" max="1540" width="5.42578125" style="290" customWidth="1"/>
    <col min="1541" max="1541" width="72.140625" style="290" customWidth="1"/>
    <col min="1542" max="1542" width="15.85546875" style="290" customWidth="1"/>
    <col min="1543" max="1543" width="3.7109375" style="290" customWidth="1"/>
    <col min="1544" max="1792" width="9.140625" style="290"/>
    <col min="1793" max="1793" width="64.7109375" style="290" customWidth="1"/>
    <col min="1794" max="1794" width="0" style="290" hidden="1" customWidth="1"/>
    <col min="1795" max="1795" width="17.85546875" style="290" customWidth="1"/>
    <col min="1796" max="1796" width="5.42578125" style="290" customWidth="1"/>
    <col min="1797" max="1797" width="72.140625" style="290" customWidth="1"/>
    <col min="1798" max="1798" width="15.85546875" style="290" customWidth="1"/>
    <col min="1799" max="1799" width="3.7109375" style="290" customWidth="1"/>
    <col min="1800" max="2048" width="9.140625" style="290"/>
    <col min="2049" max="2049" width="64.7109375" style="290" customWidth="1"/>
    <col min="2050" max="2050" width="0" style="290" hidden="1" customWidth="1"/>
    <col min="2051" max="2051" width="17.85546875" style="290" customWidth="1"/>
    <col min="2052" max="2052" width="5.42578125" style="290" customWidth="1"/>
    <col min="2053" max="2053" width="72.140625" style="290" customWidth="1"/>
    <col min="2054" max="2054" width="15.85546875" style="290" customWidth="1"/>
    <col min="2055" max="2055" width="3.7109375" style="290" customWidth="1"/>
    <col min="2056" max="2304" width="9.140625" style="290"/>
    <col min="2305" max="2305" width="64.7109375" style="290" customWidth="1"/>
    <col min="2306" max="2306" width="0" style="290" hidden="1" customWidth="1"/>
    <col min="2307" max="2307" width="17.85546875" style="290" customWidth="1"/>
    <col min="2308" max="2308" width="5.42578125" style="290" customWidth="1"/>
    <col min="2309" max="2309" width="72.140625" style="290" customWidth="1"/>
    <col min="2310" max="2310" width="15.85546875" style="290" customWidth="1"/>
    <col min="2311" max="2311" width="3.7109375" style="290" customWidth="1"/>
    <col min="2312" max="2560" width="9.140625" style="290"/>
    <col min="2561" max="2561" width="64.7109375" style="290" customWidth="1"/>
    <col min="2562" max="2562" width="0" style="290" hidden="1" customWidth="1"/>
    <col min="2563" max="2563" width="17.85546875" style="290" customWidth="1"/>
    <col min="2564" max="2564" width="5.42578125" style="290" customWidth="1"/>
    <col min="2565" max="2565" width="72.140625" style="290" customWidth="1"/>
    <col min="2566" max="2566" width="15.85546875" style="290" customWidth="1"/>
    <col min="2567" max="2567" width="3.7109375" style="290" customWidth="1"/>
    <col min="2568" max="2816" width="9.140625" style="290"/>
    <col min="2817" max="2817" width="64.7109375" style="290" customWidth="1"/>
    <col min="2818" max="2818" width="0" style="290" hidden="1" customWidth="1"/>
    <col min="2819" max="2819" width="17.85546875" style="290" customWidth="1"/>
    <col min="2820" max="2820" width="5.42578125" style="290" customWidth="1"/>
    <col min="2821" max="2821" width="72.140625" style="290" customWidth="1"/>
    <col min="2822" max="2822" width="15.85546875" style="290" customWidth="1"/>
    <col min="2823" max="2823" width="3.7109375" style="290" customWidth="1"/>
    <col min="2824" max="3072" width="9.140625" style="290"/>
    <col min="3073" max="3073" width="64.7109375" style="290" customWidth="1"/>
    <col min="3074" max="3074" width="0" style="290" hidden="1" customWidth="1"/>
    <col min="3075" max="3075" width="17.85546875" style="290" customWidth="1"/>
    <col min="3076" max="3076" width="5.42578125" style="290" customWidth="1"/>
    <col min="3077" max="3077" width="72.140625" style="290" customWidth="1"/>
    <col min="3078" max="3078" width="15.85546875" style="290" customWidth="1"/>
    <col min="3079" max="3079" width="3.7109375" style="290" customWidth="1"/>
    <col min="3080" max="3328" width="9.140625" style="290"/>
    <col min="3329" max="3329" width="64.7109375" style="290" customWidth="1"/>
    <col min="3330" max="3330" width="0" style="290" hidden="1" customWidth="1"/>
    <col min="3331" max="3331" width="17.85546875" style="290" customWidth="1"/>
    <col min="3332" max="3332" width="5.42578125" style="290" customWidth="1"/>
    <col min="3333" max="3333" width="72.140625" style="290" customWidth="1"/>
    <col min="3334" max="3334" width="15.85546875" style="290" customWidth="1"/>
    <col min="3335" max="3335" width="3.7109375" style="290" customWidth="1"/>
    <col min="3336" max="3584" width="9.140625" style="290"/>
    <col min="3585" max="3585" width="64.7109375" style="290" customWidth="1"/>
    <col min="3586" max="3586" width="0" style="290" hidden="1" customWidth="1"/>
    <col min="3587" max="3587" width="17.85546875" style="290" customWidth="1"/>
    <col min="3588" max="3588" width="5.42578125" style="290" customWidth="1"/>
    <col min="3589" max="3589" width="72.140625" style="290" customWidth="1"/>
    <col min="3590" max="3590" width="15.85546875" style="290" customWidth="1"/>
    <col min="3591" max="3591" width="3.7109375" style="290" customWidth="1"/>
    <col min="3592" max="3840" width="9.140625" style="290"/>
    <col min="3841" max="3841" width="64.7109375" style="290" customWidth="1"/>
    <col min="3842" max="3842" width="0" style="290" hidden="1" customWidth="1"/>
    <col min="3843" max="3843" width="17.85546875" style="290" customWidth="1"/>
    <col min="3844" max="3844" width="5.42578125" style="290" customWidth="1"/>
    <col min="3845" max="3845" width="72.140625" style="290" customWidth="1"/>
    <col min="3846" max="3846" width="15.85546875" style="290" customWidth="1"/>
    <col min="3847" max="3847" width="3.7109375" style="290" customWidth="1"/>
    <col min="3848" max="4096" width="9.140625" style="290"/>
    <col min="4097" max="4097" width="64.7109375" style="290" customWidth="1"/>
    <col min="4098" max="4098" width="0" style="290" hidden="1" customWidth="1"/>
    <col min="4099" max="4099" width="17.85546875" style="290" customWidth="1"/>
    <col min="4100" max="4100" width="5.42578125" style="290" customWidth="1"/>
    <col min="4101" max="4101" width="72.140625" style="290" customWidth="1"/>
    <col min="4102" max="4102" width="15.85546875" style="290" customWidth="1"/>
    <col min="4103" max="4103" width="3.7109375" style="290" customWidth="1"/>
    <col min="4104" max="4352" width="9.140625" style="290"/>
    <col min="4353" max="4353" width="64.7109375" style="290" customWidth="1"/>
    <col min="4354" max="4354" width="0" style="290" hidden="1" customWidth="1"/>
    <col min="4355" max="4355" width="17.85546875" style="290" customWidth="1"/>
    <col min="4356" max="4356" width="5.42578125" style="290" customWidth="1"/>
    <col min="4357" max="4357" width="72.140625" style="290" customWidth="1"/>
    <col min="4358" max="4358" width="15.85546875" style="290" customWidth="1"/>
    <col min="4359" max="4359" width="3.7109375" style="290" customWidth="1"/>
    <col min="4360" max="4608" width="9.140625" style="290"/>
    <col min="4609" max="4609" width="64.7109375" style="290" customWidth="1"/>
    <col min="4610" max="4610" width="0" style="290" hidden="1" customWidth="1"/>
    <col min="4611" max="4611" width="17.85546875" style="290" customWidth="1"/>
    <col min="4612" max="4612" width="5.42578125" style="290" customWidth="1"/>
    <col min="4613" max="4613" width="72.140625" style="290" customWidth="1"/>
    <col min="4614" max="4614" width="15.85546875" style="290" customWidth="1"/>
    <col min="4615" max="4615" width="3.7109375" style="290" customWidth="1"/>
    <col min="4616" max="4864" width="9.140625" style="290"/>
    <col min="4865" max="4865" width="64.7109375" style="290" customWidth="1"/>
    <col min="4866" max="4866" width="0" style="290" hidden="1" customWidth="1"/>
    <col min="4867" max="4867" width="17.85546875" style="290" customWidth="1"/>
    <col min="4868" max="4868" width="5.42578125" style="290" customWidth="1"/>
    <col min="4869" max="4869" width="72.140625" style="290" customWidth="1"/>
    <col min="4870" max="4870" width="15.85546875" style="290" customWidth="1"/>
    <col min="4871" max="4871" width="3.7109375" style="290" customWidth="1"/>
    <col min="4872" max="5120" width="9.140625" style="290"/>
    <col min="5121" max="5121" width="64.7109375" style="290" customWidth="1"/>
    <col min="5122" max="5122" width="0" style="290" hidden="1" customWidth="1"/>
    <col min="5123" max="5123" width="17.85546875" style="290" customWidth="1"/>
    <col min="5124" max="5124" width="5.42578125" style="290" customWidth="1"/>
    <col min="5125" max="5125" width="72.140625" style="290" customWidth="1"/>
    <col min="5126" max="5126" width="15.85546875" style="290" customWidth="1"/>
    <col min="5127" max="5127" width="3.7109375" style="290" customWidth="1"/>
    <col min="5128" max="5376" width="9.140625" style="290"/>
    <col min="5377" max="5377" width="64.7109375" style="290" customWidth="1"/>
    <col min="5378" max="5378" width="0" style="290" hidden="1" customWidth="1"/>
    <col min="5379" max="5379" width="17.85546875" style="290" customWidth="1"/>
    <col min="5380" max="5380" width="5.42578125" style="290" customWidth="1"/>
    <col min="5381" max="5381" width="72.140625" style="290" customWidth="1"/>
    <col min="5382" max="5382" width="15.85546875" style="290" customWidth="1"/>
    <col min="5383" max="5383" width="3.7109375" style="290" customWidth="1"/>
    <col min="5384" max="5632" width="9.140625" style="290"/>
    <col min="5633" max="5633" width="64.7109375" style="290" customWidth="1"/>
    <col min="5634" max="5634" width="0" style="290" hidden="1" customWidth="1"/>
    <col min="5635" max="5635" width="17.85546875" style="290" customWidth="1"/>
    <col min="5636" max="5636" width="5.42578125" style="290" customWidth="1"/>
    <col min="5637" max="5637" width="72.140625" style="290" customWidth="1"/>
    <col min="5638" max="5638" width="15.85546875" style="290" customWidth="1"/>
    <col min="5639" max="5639" width="3.7109375" style="290" customWidth="1"/>
    <col min="5640" max="5888" width="9.140625" style="290"/>
    <col min="5889" max="5889" width="64.7109375" style="290" customWidth="1"/>
    <col min="5890" max="5890" width="0" style="290" hidden="1" customWidth="1"/>
    <col min="5891" max="5891" width="17.85546875" style="290" customWidth="1"/>
    <col min="5892" max="5892" width="5.42578125" style="290" customWidth="1"/>
    <col min="5893" max="5893" width="72.140625" style="290" customWidth="1"/>
    <col min="5894" max="5894" width="15.85546875" style="290" customWidth="1"/>
    <col min="5895" max="5895" width="3.7109375" style="290" customWidth="1"/>
    <col min="5896" max="6144" width="9.140625" style="290"/>
    <col min="6145" max="6145" width="64.7109375" style="290" customWidth="1"/>
    <col min="6146" max="6146" width="0" style="290" hidden="1" customWidth="1"/>
    <col min="6147" max="6147" width="17.85546875" style="290" customWidth="1"/>
    <col min="6148" max="6148" width="5.42578125" style="290" customWidth="1"/>
    <col min="6149" max="6149" width="72.140625" style="290" customWidth="1"/>
    <col min="6150" max="6150" width="15.85546875" style="290" customWidth="1"/>
    <col min="6151" max="6151" width="3.7109375" style="290" customWidth="1"/>
    <col min="6152" max="6400" width="9.140625" style="290"/>
    <col min="6401" max="6401" width="64.7109375" style="290" customWidth="1"/>
    <col min="6402" max="6402" width="0" style="290" hidden="1" customWidth="1"/>
    <col min="6403" max="6403" width="17.85546875" style="290" customWidth="1"/>
    <col min="6404" max="6404" width="5.42578125" style="290" customWidth="1"/>
    <col min="6405" max="6405" width="72.140625" style="290" customWidth="1"/>
    <col min="6406" max="6406" width="15.85546875" style="290" customWidth="1"/>
    <col min="6407" max="6407" width="3.7109375" style="290" customWidth="1"/>
    <col min="6408" max="6656" width="9.140625" style="290"/>
    <col min="6657" max="6657" width="64.7109375" style="290" customWidth="1"/>
    <col min="6658" max="6658" width="0" style="290" hidden="1" customWidth="1"/>
    <col min="6659" max="6659" width="17.85546875" style="290" customWidth="1"/>
    <col min="6660" max="6660" width="5.42578125" style="290" customWidth="1"/>
    <col min="6661" max="6661" width="72.140625" style="290" customWidth="1"/>
    <col min="6662" max="6662" width="15.85546875" style="290" customWidth="1"/>
    <col min="6663" max="6663" width="3.7109375" style="290" customWidth="1"/>
    <col min="6664" max="6912" width="9.140625" style="290"/>
    <col min="6913" max="6913" width="64.7109375" style="290" customWidth="1"/>
    <col min="6914" max="6914" width="0" style="290" hidden="1" customWidth="1"/>
    <col min="6915" max="6915" width="17.85546875" style="290" customWidth="1"/>
    <col min="6916" max="6916" width="5.42578125" style="290" customWidth="1"/>
    <col min="6917" max="6917" width="72.140625" style="290" customWidth="1"/>
    <col min="6918" max="6918" width="15.85546875" style="290" customWidth="1"/>
    <col min="6919" max="6919" width="3.7109375" style="290" customWidth="1"/>
    <col min="6920" max="7168" width="9.140625" style="290"/>
    <col min="7169" max="7169" width="64.7109375" style="290" customWidth="1"/>
    <col min="7170" max="7170" width="0" style="290" hidden="1" customWidth="1"/>
    <col min="7171" max="7171" width="17.85546875" style="290" customWidth="1"/>
    <col min="7172" max="7172" width="5.42578125" style="290" customWidth="1"/>
    <col min="7173" max="7173" width="72.140625" style="290" customWidth="1"/>
    <col min="7174" max="7174" width="15.85546875" style="290" customWidth="1"/>
    <col min="7175" max="7175" width="3.7109375" style="290" customWidth="1"/>
    <col min="7176" max="7424" width="9.140625" style="290"/>
    <col min="7425" max="7425" width="64.7109375" style="290" customWidth="1"/>
    <col min="7426" max="7426" width="0" style="290" hidden="1" customWidth="1"/>
    <col min="7427" max="7427" width="17.85546875" style="290" customWidth="1"/>
    <col min="7428" max="7428" width="5.42578125" style="290" customWidth="1"/>
    <col min="7429" max="7429" width="72.140625" style="290" customWidth="1"/>
    <col min="7430" max="7430" width="15.85546875" style="290" customWidth="1"/>
    <col min="7431" max="7431" width="3.7109375" style="290" customWidth="1"/>
    <col min="7432" max="7680" width="9.140625" style="290"/>
    <col min="7681" max="7681" width="64.7109375" style="290" customWidth="1"/>
    <col min="7682" max="7682" width="0" style="290" hidden="1" customWidth="1"/>
    <col min="7683" max="7683" width="17.85546875" style="290" customWidth="1"/>
    <col min="7684" max="7684" width="5.42578125" style="290" customWidth="1"/>
    <col min="7685" max="7685" width="72.140625" style="290" customWidth="1"/>
    <col min="7686" max="7686" width="15.85546875" style="290" customWidth="1"/>
    <col min="7687" max="7687" width="3.7109375" style="290" customWidth="1"/>
    <col min="7688" max="7936" width="9.140625" style="290"/>
    <col min="7937" max="7937" width="64.7109375" style="290" customWidth="1"/>
    <col min="7938" max="7938" width="0" style="290" hidden="1" customWidth="1"/>
    <col min="7939" max="7939" width="17.85546875" style="290" customWidth="1"/>
    <col min="7940" max="7940" width="5.42578125" style="290" customWidth="1"/>
    <col min="7941" max="7941" width="72.140625" style="290" customWidth="1"/>
    <col min="7942" max="7942" width="15.85546875" style="290" customWidth="1"/>
    <col min="7943" max="7943" width="3.7109375" style="290" customWidth="1"/>
    <col min="7944" max="8192" width="9.140625" style="290"/>
    <col min="8193" max="8193" width="64.7109375" style="290" customWidth="1"/>
    <col min="8194" max="8194" width="0" style="290" hidden="1" customWidth="1"/>
    <col min="8195" max="8195" width="17.85546875" style="290" customWidth="1"/>
    <col min="8196" max="8196" width="5.42578125" style="290" customWidth="1"/>
    <col min="8197" max="8197" width="72.140625" style="290" customWidth="1"/>
    <col min="8198" max="8198" width="15.85546875" style="290" customWidth="1"/>
    <col min="8199" max="8199" width="3.7109375" style="290" customWidth="1"/>
    <col min="8200" max="8448" width="9.140625" style="290"/>
    <col min="8449" max="8449" width="64.7109375" style="290" customWidth="1"/>
    <col min="8450" max="8450" width="0" style="290" hidden="1" customWidth="1"/>
    <col min="8451" max="8451" width="17.85546875" style="290" customWidth="1"/>
    <col min="8452" max="8452" width="5.42578125" style="290" customWidth="1"/>
    <col min="8453" max="8453" width="72.140625" style="290" customWidth="1"/>
    <col min="8454" max="8454" width="15.85546875" style="290" customWidth="1"/>
    <col min="8455" max="8455" width="3.7109375" style="290" customWidth="1"/>
    <col min="8456" max="8704" width="9.140625" style="290"/>
    <col min="8705" max="8705" width="64.7109375" style="290" customWidth="1"/>
    <col min="8706" max="8706" width="0" style="290" hidden="1" customWidth="1"/>
    <col min="8707" max="8707" width="17.85546875" style="290" customWidth="1"/>
    <col min="8708" max="8708" width="5.42578125" style="290" customWidth="1"/>
    <col min="8709" max="8709" width="72.140625" style="290" customWidth="1"/>
    <col min="8710" max="8710" width="15.85546875" style="290" customWidth="1"/>
    <col min="8711" max="8711" width="3.7109375" style="290" customWidth="1"/>
    <col min="8712" max="8960" width="9.140625" style="290"/>
    <col min="8961" max="8961" width="64.7109375" style="290" customWidth="1"/>
    <col min="8962" max="8962" width="0" style="290" hidden="1" customWidth="1"/>
    <col min="8963" max="8963" width="17.85546875" style="290" customWidth="1"/>
    <col min="8964" max="8964" width="5.42578125" style="290" customWidth="1"/>
    <col min="8965" max="8965" width="72.140625" style="290" customWidth="1"/>
    <col min="8966" max="8966" width="15.85546875" style="290" customWidth="1"/>
    <col min="8967" max="8967" width="3.7109375" style="290" customWidth="1"/>
    <col min="8968" max="9216" width="9.140625" style="290"/>
    <col min="9217" max="9217" width="64.7109375" style="290" customWidth="1"/>
    <col min="9218" max="9218" width="0" style="290" hidden="1" customWidth="1"/>
    <col min="9219" max="9219" width="17.85546875" style="290" customWidth="1"/>
    <col min="9220" max="9220" width="5.42578125" style="290" customWidth="1"/>
    <col min="9221" max="9221" width="72.140625" style="290" customWidth="1"/>
    <col min="9222" max="9222" width="15.85546875" style="290" customWidth="1"/>
    <col min="9223" max="9223" width="3.7109375" style="290" customWidth="1"/>
    <col min="9224" max="9472" width="9.140625" style="290"/>
    <col min="9473" max="9473" width="64.7109375" style="290" customWidth="1"/>
    <col min="9474" max="9474" width="0" style="290" hidden="1" customWidth="1"/>
    <col min="9475" max="9475" width="17.85546875" style="290" customWidth="1"/>
    <col min="9476" max="9476" width="5.42578125" style="290" customWidth="1"/>
    <col min="9477" max="9477" width="72.140625" style="290" customWidth="1"/>
    <col min="9478" max="9478" width="15.85546875" style="290" customWidth="1"/>
    <col min="9479" max="9479" width="3.7109375" style="290" customWidth="1"/>
    <col min="9480" max="9728" width="9.140625" style="290"/>
    <col min="9729" max="9729" width="64.7109375" style="290" customWidth="1"/>
    <col min="9730" max="9730" width="0" style="290" hidden="1" customWidth="1"/>
    <col min="9731" max="9731" width="17.85546875" style="290" customWidth="1"/>
    <col min="9732" max="9732" width="5.42578125" style="290" customWidth="1"/>
    <col min="9733" max="9733" width="72.140625" style="290" customWidth="1"/>
    <col min="9734" max="9734" width="15.85546875" style="290" customWidth="1"/>
    <col min="9735" max="9735" width="3.7109375" style="290" customWidth="1"/>
    <col min="9736" max="9984" width="9.140625" style="290"/>
    <col min="9985" max="9985" width="64.7109375" style="290" customWidth="1"/>
    <col min="9986" max="9986" width="0" style="290" hidden="1" customWidth="1"/>
    <col min="9987" max="9987" width="17.85546875" style="290" customWidth="1"/>
    <col min="9988" max="9988" width="5.42578125" style="290" customWidth="1"/>
    <col min="9989" max="9989" width="72.140625" style="290" customWidth="1"/>
    <col min="9990" max="9990" width="15.85546875" style="290" customWidth="1"/>
    <col min="9991" max="9991" width="3.7109375" style="290" customWidth="1"/>
    <col min="9992" max="10240" width="9.140625" style="290"/>
    <col min="10241" max="10241" width="64.7109375" style="290" customWidth="1"/>
    <col min="10242" max="10242" width="0" style="290" hidden="1" customWidth="1"/>
    <col min="10243" max="10243" width="17.85546875" style="290" customWidth="1"/>
    <col min="10244" max="10244" width="5.42578125" style="290" customWidth="1"/>
    <col min="10245" max="10245" width="72.140625" style="290" customWidth="1"/>
    <col min="10246" max="10246" width="15.85546875" style="290" customWidth="1"/>
    <col min="10247" max="10247" width="3.7109375" style="290" customWidth="1"/>
    <col min="10248" max="10496" width="9.140625" style="290"/>
    <col min="10497" max="10497" width="64.7109375" style="290" customWidth="1"/>
    <col min="10498" max="10498" width="0" style="290" hidden="1" customWidth="1"/>
    <col min="10499" max="10499" width="17.85546875" style="290" customWidth="1"/>
    <col min="10500" max="10500" width="5.42578125" style="290" customWidth="1"/>
    <col min="10501" max="10501" width="72.140625" style="290" customWidth="1"/>
    <col min="10502" max="10502" width="15.85546875" style="290" customWidth="1"/>
    <col min="10503" max="10503" width="3.7109375" style="290" customWidth="1"/>
    <col min="10504" max="10752" width="9.140625" style="290"/>
    <col min="10753" max="10753" width="64.7109375" style="290" customWidth="1"/>
    <col min="10754" max="10754" width="0" style="290" hidden="1" customWidth="1"/>
    <col min="10755" max="10755" width="17.85546875" style="290" customWidth="1"/>
    <col min="10756" max="10756" width="5.42578125" style="290" customWidth="1"/>
    <col min="10757" max="10757" width="72.140625" style="290" customWidth="1"/>
    <col min="10758" max="10758" width="15.85546875" style="290" customWidth="1"/>
    <col min="10759" max="10759" width="3.7109375" style="290" customWidth="1"/>
    <col min="10760" max="11008" width="9.140625" style="290"/>
    <col min="11009" max="11009" width="64.7109375" style="290" customWidth="1"/>
    <col min="11010" max="11010" width="0" style="290" hidden="1" customWidth="1"/>
    <col min="11011" max="11011" width="17.85546875" style="290" customWidth="1"/>
    <col min="11012" max="11012" width="5.42578125" style="290" customWidth="1"/>
    <col min="11013" max="11013" width="72.140625" style="290" customWidth="1"/>
    <col min="11014" max="11014" width="15.85546875" style="290" customWidth="1"/>
    <col min="11015" max="11015" width="3.7109375" style="290" customWidth="1"/>
    <col min="11016" max="11264" width="9.140625" style="290"/>
    <col min="11265" max="11265" width="64.7109375" style="290" customWidth="1"/>
    <col min="11266" max="11266" width="0" style="290" hidden="1" customWidth="1"/>
    <col min="11267" max="11267" width="17.85546875" style="290" customWidth="1"/>
    <col min="11268" max="11268" width="5.42578125" style="290" customWidth="1"/>
    <col min="11269" max="11269" width="72.140625" style="290" customWidth="1"/>
    <col min="11270" max="11270" width="15.85546875" style="290" customWidth="1"/>
    <col min="11271" max="11271" width="3.7109375" style="290" customWidth="1"/>
    <col min="11272" max="11520" width="9.140625" style="290"/>
    <col min="11521" max="11521" width="64.7109375" style="290" customWidth="1"/>
    <col min="11522" max="11522" width="0" style="290" hidden="1" customWidth="1"/>
    <col min="11523" max="11523" width="17.85546875" style="290" customWidth="1"/>
    <col min="11524" max="11524" width="5.42578125" style="290" customWidth="1"/>
    <col min="11525" max="11525" width="72.140625" style="290" customWidth="1"/>
    <col min="11526" max="11526" width="15.85546875" style="290" customWidth="1"/>
    <col min="11527" max="11527" width="3.7109375" style="290" customWidth="1"/>
    <col min="11528" max="11776" width="9.140625" style="290"/>
    <col min="11777" max="11777" width="64.7109375" style="290" customWidth="1"/>
    <col min="11778" max="11778" width="0" style="290" hidden="1" customWidth="1"/>
    <col min="11779" max="11779" width="17.85546875" style="290" customWidth="1"/>
    <col min="11780" max="11780" width="5.42578125" style="290" customWidth="1"/>
    <col min="11781" max="11781" width="72.140625" style="290" customWidth="1"/>
    <col min="11782" max="11782" width="15.85546875" style="290" customWidth="1"/>
    <col min="11783" max="11783" width="3.7109375" style="290" customWidth="1"/>
    <col min="11784" max="12032" width="9.140625" style="290"/>
    <col min="12033" max="12033" width="64.7109375" style="290" customWidth="1"/>
    <col min="12034" max="12034" width="0" style="290" hidden="1" customWidth="1"/>
    <col min="12035" max="12035" width="17.85546875" style="290" customWidth="1"/>
    <col min="12036" max="12036" width="5.42578125" style="290" customWidth="1"/>
    <col min="12037" max="12037" width="72.140625" style="290" customWidth="1"/>
    <col min="12038" max="12038" width="15.85546875" style="290" customWidth="1"/>
    <col min="12039" max="12039" width="3.7109375" style="290" customWidth="1"/>
    <col min="12040" max="12288" width="9.140625" style="290"/>
    <col min="12289" max="12289" width="64.7109375" style="290" customWidth="1"/>
    <col min="12290" max="12290" width="0" style="290" hidden="1" customWidth="1"/>
    <col min="12291" max="12291" width="17.85546875" style="290" customWidth="1"/>
    <col min="12292" max="12292" width="5.42578125" style="290" customWidth="1"/>
    <col min="12293" max="12293" width="72.140625" style="290" customWidth="1"/>
    <col min="12294" max="12294" width="15.85546875" style="290" customWidth="1"/>
    <col min="12295" max="12295" width="3.7109375" style="290" customWidth="1"/>
    <col min="12296" max="12544" width="9.140625" style="290"/>
    <col min="12545" max="12545" width="64.7109375" style="290" customWidth="1"/>
    <col min="12546" max="12546" width="0" style="290" hidden="1" customWidth="1"/>
    <col min="12547" max="12547" width="17.85546875" style="290" customWidth="1"/>
    <col min="12548" max="12548" width="5.42578125" style="290" customWidth="1"/>
    <col min="12549" max="12549" width="72.140625" style="290" customWidth="1"/>
    <col min="12550" max="12550" width="15.85546875" style="290" customWidth="1"/>
    <col min="12551" max="12551" width="3.7109375" style="290" customWidth="1"/>
    <col min="12552" max="12800" width="9.140625" style="290"/>
    <col min="12801" max="12801" width="64.7109375" style="290" customWidth="1"/>
    <col min="12802" max="12802" width="0" style="290" hidden="1" customWidth="1"/>
    <col min="12803" max="12803" width="17.85546875" style="290" customWidth="1"/>
    <col min="12804" max="12804" width="5.42578125" style="290" customWidth="1"/>
    <col min="12805" max="12805" width="72.140625" style="290" customWidth="1"/>
    <col min="12806" max="12806" width="15.85546875" style="290" customWidth="1"/>
    <col min="12807" max="12807" width="3.7109375" style="290" customWidth="1"/>
    <col min="12808" max="13056" width="9.140625" style="290"/>
    <col min="13057" max="13057" width="64.7109375" style="290" customWidth="1"/>
    <col min="13058" max="13058" width="0" style="290" hidden="1" customWidth="1"/>
    <col min="13059" max="13059" width="17.85546875" style="290" customWidth="1"/>
    <col min="13060" max="13060" width="5.42578125" style="290" customWidth="1"/>
    <col min="13061" max="13061" width="72.140625" style="290" customWidth="1"/>
    <col min="13062" max="13062" width="15.85546875" style="290" customWidth="1"/>
    <col min="13063" max="13063" width="3.7109375" style="290" customWidth="1"/>
    <col min="13064" max="13312" width="9.140625" style="290"/>
    <col min="13313" max="13313" width="64.7109375" style="290" customWidth="1"/>
    <col min="13314" max="13314" width="0" style="290" hidden="1" customWidth="1"/>
    <col min="13315" max="13315" width="17.85546875" style="290" customWidth="1"/>
    <col min="13316" max="13316" width="5.42578125" style="290" customWidth="1"/>
    <col min="13317" max="13317" width="72.140625" style="290" customWidth="1"/>
    <col min="13318" max="13318" width="15.85546875" style="290" customWidth="1"/>
    <col min="13319" max="13319" width="3.7109375" style="290" customWidth="1"/>
    <col min="13320" max="13568" width="9.140625" style="290"/>
    <col min="13569" max="13569" width="64.7109375" style="290" customWidth="1"/>
    <col min="13570" max="13570" width="0" style="290" hidden="1" customWidth="1"/>
    <col min="13571" max="13571" width="17.85546875" style="290" customWidth="1"/>
    <col min="13572" max="13572" width="5.42578125" style="290" customWidth="1"/>
    <col min="13573" max="13573" width="72.140625" style="290" customWidth="1"/>
    <col min="13574" max="13574" width="15.85546875" style="290" customWidth="1"/>
    <col min="13575" max="13575" width="3.7109375" style="290" customWidth="1"/>
    <col min="13576" max="13824" width="9.140625" style="290"/>
    <col min="13825" max="13825" width="64.7109375" style="290" customWidth="1"/>
    <col min="13826" max="13826" width="0" style="290" hidden="1" customWidth="1"/>
    <col min="13827" max="13827" width="17.85546875" style="290" customWidth="1"/>
    <col min="13828" max="13828" width="5.42578125" style="290" customWidth="1"/>
    <col min="13829" max="13829" width="72.140625" style="290" customWidth="1"/>
    <col min="13830" max="13830" width="15.85546875" style="290" customWidth="1"/>
    <col min="13831" max="13831" width="3.7109375" style="290" customWidth="1"/>
    <col min="13832" max="14080" width="9.140625" style="290"/>
    <col min="14081" max="14081" width="64.7109375" style="290" customWidth="1"/>
    <col min="14082" max="14082" width="0" style="290" hidden="1" customWidth="1"/>
    <col min="14083" max="14083" width="17.85546875" style="290" customWidth="1"/>
    <col min="14084" max="14084" width="5.42578125" style="290" customWidth="1"/>
    <col min="14085" max="14085" width="72.140625" style="290" customWidth="1"/>
    <col min="14086" max="14086" width="15.85546875" style="290" customWidth="1"/>
    <col min="14087" max="14087" width="3.7109375" style="290" customWidth="1"/>
    <col min="14088" max="14336" width="9.140625" style="290"/>
    <col min="14337" max="14337" width="64.7109375" style="290" customWidth="1"/>
    <col min="14338" max="14338" width="0" style="290" hidden="1" customWidth="1"/>
    <col min="14339" max="14339" width="17.85546875" style="290" customWidth="1"/>
    <col min="14340" max="14340" width="5.42578125" style="290" customWidth="1"/>
    <col min="14341" max="14341" width="72.140625" style="290" customWidth="1"/>
    <col min="14342" max="14342" width="15.85546875" style="290" customWidth="1"/>
    <col min="14343" max="14343" width="3.7109375" style="290" customWidth="1"/>
    <col min="14344" max="14592" width="9.140625" style="290"/>
    <col min="14593" max="14593" width="64.7109375" style="290" customWidth="1"/>
    <col min="14594" max="14594" width="0" style="290" hidden="1" customWidth="1"/>
    <col min="14595" max="14595" width="17.85546875" style="290" customWidth="1"/>
    <col min="14596" max="14596" width="5.42578125" style="290" customWidth="1"/>
    <col min="14597" max="14597" width="72.140625" style="290" customWidth="1"/>
    <col min="14598" max="14598" width="15.85546875" style="290" customWidth="1"/>
    <col min="14599" max="14599" width="3.7109375" style="290" customWidth="1"/>
    <col min="14600" max="14848" width="9.140625" style="290"/>
    <col min="14849" max="14849" width="64.7109375" style="290" customWidth="1"/>
    <col min="14850" max="14850" width="0" style="290" hidden="1" customWidth="1"/>
    <col min="14851" max="14851" width="17.85546875" style="290" customWidth="1"/>
    <col min="14852" max="14852" width="5.42578125" style="290" customWidth="1"/>
    <col min="14853" max="14853" width="72.140625" style="290" customWidth="1"/>
    <col min="14854" max="14854" width="15.85546875" style="290" customWidth="1"/>
    <col min="14855" max="14855" width="3.7109375" style="290" customWidth="1"/>
    <col min="14856" max="15104" width="9.140625" style="290"/>
    <col min="15105" max="15105" width="64.7109375" style="290" customWidth="1"/>
    <col min="15106" max="15106" width="0" style="290" hidden="1" customWidth="1"/>
    <col min="15107" max="15107" width="17.85546875" style="290" customWidth="1"/>
    <col min="15108" max="15108" width="5.42578125" style="290" customWidth="1"/>
    <col min="15109" max="15109" width="72.140625" style="290" customWidth="1"/>
    <col min="15110" max="15110" width="15.85546875" style="290" customWidth="1"/>
    <col min="15111" max="15111" width="3.7109375" style="290" customWidth="1"/>
    <col min="15112" max="15360" width="9.140625" style="290"/>
    <col min="15361" max="15361" width="64.7109375" style="290" customWidth="1"/>
    <col min="15362" max="15362" width="0" style="290" hidden="1" customWidth="1"/>
    <col min="15363" max="15363" width="17.85546875" style="290" customWidth="1"/>
    <col min="15364" max="15364" width="5.42578125" style="290" customWidth="1"/>
    <col min="15365" max="15365" width="72.140625" style="290" customWidth="1"/>
    <col min="15366" max="15366" width="15.85546875" style="290" customWidth="1"/>
    <col min="15367" max="15367" width="3.7109375" style="290" customWidth="1"/>
    <col min="15368" max="15616" width="9.140625" style="290"/>
    <col min="15617" max="15617" width="64.7109375" style="290" customWidth="1"/>
    <col min="15618" max="15618" width="0" style="290" hidden="1" customWidth="1"/>
    <col min="15619" max="15619" width="17.85546875" style="290" customWidth="1"/>
    <col min="15620" max="15620" width="5.42578125" style="290" customWidth="1"/>
    <col min="15621" max="15621" width="72.140625" style="290" customWidth="1"/>
    <col min="15622" max="15622" width="15.85546875" style="290" customWidth="1"/>
    <col min="15623" max="15623" width="3.7109375" style="290" customWidth="1"/>
    <col min="15624" max="15872" width="9.140625" style="290"/>
    <col min="15873" max="15873" width="64.7109375" style="290" customWidth="1"/>
    <col min="15874" max="15874" width="0" style="290" hidden="1" customWidth="1"/>
    <col min="15875" max="15875" width="17.85546875" style="290" customWidth="1"/>
    <col min="15876" max="15876" width="5.42578125" style="290" customWidth="1"/>
    <col min="15877" max="15877" width="72.140625" style="290" customWidth="1"/>
    <col min="15878" max="15878" width="15.85546875" style="290" customWidth="1"/>
    <col min="15879" max="15879" width="3.7109375" style="290" customWidth="1"/>
    <col min="15880" max="16128" width="9.140625" style="290"/>
    <col min="16129" max="16129" width="64.7109375" style="290" customWidth="1"/>
    <col min="16130" max="16130" width="0" style="290" hidden="1" customWidth="1"/>
    <col min="16131" max="16131" width="17.85546875" style="290" customWidth="1"/>
    <col min="16132" max="16132" width="5.42578125" style="290" customWidth="1"/>
    <col min="16133" max="16133" width="72.140625" style="290" customWidth="1"/>
    <col min="16134" max="16134" width="15.85546875" style="290" customWidth="1"/>
    <col min="16135" max="16135" width="3.7109375" style="290" customWidth="1"/>
    <col min="16136" max="16384" width="9.140625" style="290"/>
  </cols>
  <sheetData>
    <row r="1" spans="1:10" s="377" customFormat="1" ht="3.75" customHeight="1">
      <c r="A1" s="811"/>
      <c r="B1" s="812"/>
      <c r="C1" s="812"/>
      <c r="D1" s="812"/>
      <c r="E1" s="812"/>
      <c r="F1" s="430"/>
      <c r="G1" s="813"/>
    </row>
    <row r="2" spans="1:10" s="487" customFormat="1" ht="48.75" customHeight="1">
      <c r="A2" s="713" t="s">
        <v>1255</v>
      </c>
      <c r="B2" s="713"/>
      <c r="C2" s="713"/>
      <c r="D2" s="713"/>
      <c r="E2" s="713"/>
      <c r="F2" s="713"/>
      <c r="G2" s="814"/>
    </row>
    <row r="3" spans="1:10" s="487" customFormat="1" ht="35.25" customHeight="1">
      <c r="A3" s="713" t="s">
        <v>1</v>
      </c>
      <c r="B3" s="713"/>
      <c r="C3" s="713"/>
      <c r="D3" s="713"/>
      <c r="E3" s="713"/>
      <c r="F3" s="713"/>
      <c r="G3" s="814"/>
    </row>
    <row r="4" spans="1:10" s="487" customFormat="1" ht="35.25" customHeight="1">
      <c r="A4" s="713" t="str">
        <f>'[4]72'!A4:E4</f>
        <v>AL 31 DE DICIEMBRE DE 2013</v>
      </c>
      <c r="B4" s="713"/>
      <c r="C4" s="713"/>
      <c r="D4" s="713"/>
      <c r="E4" s="713"/>
      <c r="F4" s="713"/>
      <c r="G4" s="814"/>
    </row>
    <row r="5" spans="1:10" s="548" customFormat="1" ht="51" customHeight="1">
      <c r="A5" s="815" t="s">
        <v>860</v>
      </c>
      <c r="B5" s="815"/>
      <c r="C5" s="815"/>
      <c r="D5" s="815"/>
      <c r="E5" s="815"/>
      <c r="F5" s="815"/>
      <c r="G5" s="816"/>
    </row>
    <row r="6" spans="1:10" ht="6" customHeight="1"/>
    <row r="7" spans="1:10" ht="28.5" customHeight="1"/>
    <row r="8" spans="1:10" ht="27" customHeight="1">
      <c r="A8" s="817" t="s">
        <v>1256</v>
      </c>
      <c r="B8" s="817"/>
      <c r="C8" s="817"/>
      <c r="D8" s="817"/>
      <c r="E8" s="817"/>
      <c r="F8" s="817"/>
      <c r="G8" s="818"/>
    </row>
    <row r="9" spans="1:10" ht="5.25" customHeight="1">
      <c r="A9" s="819"/>
      <c r="B9" s="819"/>
      <c r="C9" s="819"/>
      <c r="D9" s="819"/>
      <c r="E9" s="819"/>
      <c r="F9" s="819"/>
      <c r="G9" s="818"/>
    </row>
    <row r="10" spans="1:10" s="685" customFormat="1" ht="32.25" customHeight="1">
      <c r="A10" s="820" t="s">
        <v>528</v>
      </c>
      <c r="B10" s="821"/>
      <c r="C10" s="822"/>
      <c r="D10" s="219"/>
      <c r="E10" s="820" t="s">
        <v>658</v>
      </c>
      <c r="F10" s="823"/>
      <c r="G10" s="818"/>
    </row>
    <row r="11" spans="1:10" s="685" customFormat="1" ht="5.25" customHeight="1">
      <c r="A11" s="824"/>
      <c r="B11" s="219"/>
      <c r="C11" s="825"/>
      <c r="D11" s="219"/>
      <c r="E11" s="824"/>
      <c r="F11" s="826"/>
      <c r="G11" s="818"/>
    </row>
    <row r="12" spans="1:10" s="685" customFormat="1" ht="24" customHeight="1">
      <c r="A12" s="827" t="s">
        <v>54</v>
      </c>
      <c r="B12" s="821"/>
      <c r="C12" s="822">
        <f>+'[4]72'!E9*1000</f>
        <v>2146830203.7999997</v>
      </c>
      <c r="D12" s="828"/>
      <c r="E12" s="824"/>
      <c r="F12" s="219"/>
      <c r="G12" s="818"/>
      <c r="J12" s="829"/>
    </row>
    <row r="13" spans="1:10" s="685" customFormat="1" ht="24" customHeight="1">
      <c r="A13" s="830"/>
      <c r="B13" s="219"/>
      <c r="C13" s="831"/>
      <c r="D13" s="828"/>
      <c r="E13" s="219"/>
      <c r="F13" s="219"/>
      <c r="G13" s="818"/>
      <c r="J13" s="829"/>
    </row>
    <row r="14" spans="1:10" s="685" customFormat="1" ht="24" customHeight="1">
      <c r="A14" s="213" t="s">
        <v>1124</v>
      </c>
      <c r="B14" s="208"/>
      <c r="C14" s="832">
        <f>+'[4]72'!E10*1000</f>
        <v>64224016.18</v>
      </c>
      <c r="D14" s="828"/>
      <c r="E14" s="833" t="s">
        <v>1185</v>
      </c>
      <c r="F14" s="834">
        <f>+'[4]72'!E53*1000</f>
        <v>75581323.319999993</v>
      </c>
      <c r="G14" s="818"/>
      <c r="J14" s="684"/>
    </row>
    <row r="15" spans="1:10" s="685" customFormat="1" ht="24" customHeight="1">
      <c r="A15" s="213" t="s">
        <v>1126</v>
      </c>
      <c r="B15" s="208"/>
      <c r="C15" s="832">
        <f>+'[4]72'!E11*1000</f>
        <v>24874863.350000001</v>
      </c>
      <c r="D15" s="828"/>
      <c r="E15" s="835" t="s">
        <v>1257</v>
      </c>
      <c r="F15" s="834">
        <f>+'[4]72'!E54*1000</f>
        <v>-41570078.159999996</v>
      </c>
      <c r="G15" s="818"/>
      <c r="J15" s="684"/>
    </row>
    <row r="16" spans="1:10" s="685" customFormat="1" ht="24" customHeight="1">
      <c r="A16" s="213" t="s">
        <v>1258</v>
      </c>
      <c r="B16" s="208"/>
      <c r="C16" s="832">
        <f>+'[4]72'!E12*1000</f>
        <v>1546638263.28</v>
      </c>
      <c r="D16" s="828"/>
      <c r="E16" s="219"/>
      <c r="F16" s="831"/>
      <c r="G16" s="818"/>
      <c r="J16" s="684"/>
    </row>
    <row r="17" spans="1:10" s="685" customFormat="1" ht="24" customHeight="1">
      <c r="A17" s="208" t="s">
        <v>1259</v>
      </c>
      <c r="B17" s="208"/>
      <c r="C17" s="832">
        <f>+'[4]72'!E13*1000+'[4]72'!E14*1000</f>
        <v>1616980284.05</v>
      </c>
      <c r="D17" s="828"/>
      <c r="E17" s="836" t="s">
        <v>135</v>
      </c>
      <c r="F17" s="822">
        <f>+'[4]72'!E55*1000</f>
        <v>34011245.159999996</v>
      </c>
      <c r="G17" s="818"/>
      <c r="J17" s="684"/>
    </row>
    <row r="18" spans="1:10" s="685" customFormat="1" ht="24" customHeight="1">
      <c r="A18" s="208" t="s">
        <v>1260</v>
      </c>
      <c r="B18" s="208"/>
      <c r="C18" s="832">
        <f>+'[4]72'!E15*1000+'[4]72'!E16*1000</f>
        <v>0</v>
      </c>
      <c r="D18" s="828"/>
      <c r="E18" s="219"/>
      <c r="F18" s="831"/>
      <c r="G18" s="818"/>
      <c r="J18" s="684"/>
    </row>
    <row r="19" spans="1:10" s="685" customFormat="1" ht="24" customHeight="1">
      <c r="A19" s="208" t="s">
        <v>1261</v>
      </c>
      <c r="B19" s="208"/>
      <c r="C19" s="832">
        <f>+'[4]72'!E17*1000+'[4]72'!E18*1000</f>
        <v>0</v>
      </c>
      <c r="D19" s="828"/>
      <c r="E19" s="837" t="s">
        <v>1190</v>
      </c>
      <c r="F19" s="832">
        <f>+'[4]72'!E56*1000</f>
        <v>24398222.149999999</v>
      </c>
      <c r="G19" s="818"/>
    </row>
    <row r="20" spans="1:10" s="685" customFormat="1" ht="24" customHeight="1">
      <c r="A20" s="208" t="s">
        <v>1262</v>
      </c>
      <c r="B20" s="208"/>
      <c r="C20" s="832">
        <f>+'[4]72'!E19*1000</f>
        <v>10380858.109999999</v>
      </c>
      <c r="D20" s="828"/>
      <c r="E20" s="208" t="s">
        <v>1192</v>
      </c>
      <c r="F20" s="832">
        <f>+'[4]72'!E57*1000</f>
        <v>-10683319.369999999</v>
      </c>
      <c r="G20" s="818"/>
    </row>
    <row r="21" spans="1:10" s="685" customFormat="1" ht="24" customHeight="1">
      <c r="A21" s="837" t="s">
        <v>1263</v>
      </c>
      <c r="B21" s="208"/>
      <c r="C21" s="832">
        <f>+'[4]72'!E20*1000</f>
        <v>-80722878.879999995</v>
      </c>
      <c r="D21" s="828"/>
      <c r="E21" s="219"/>
      <c r="F21" s="831"/>
      <c r="G21" s="818"/>
    </row>
    <row r="22" spans="1:10" s="685" customFormat="1" ht="24" customHeight="1">
      <c r="A22" s="213" t="s">
        <v>1128</v>
      </c>
      <c r="B22" s="208"/>
      <c r="C22" s="832">
        <f>+'[4]72'!E21*1000</f>
        <v>2252271.7200000002</v>
      </c>
      <c r="D22" s="828"/>
      <c r="E22" s="836" t="s">
        <v>1194</v>
      </c>
      <c r="F22" s="822">
        <f>+'[4]72'!E58*1000</f>
        <v>47726147.939999998</v>
      </c>
      <c r="G22" s="818"/>
      <c r="J22" s="838"/>
    </row>
    <row r="23" spans="1:10" s="685" customFormat="1" ht="24" customHeight="1">
      <c r="A23" s="213" t="s">
        <v>1130</v>
      </c>
      <c r="B23" s="208"/>
      <c r="C23" s="832">
        <f>+'[4]72'!E22*1000</f>
        <v>0</v>
      </c>
      <c r="D23" s="828"/>
      <c r="E23" s="219"/>
      <c r="F23" s="831"/>
      <c r="G23" s="818"/>
      <c r="J23" s="684"/>
    </row>
    <row r="24" spans="1:10" s="685" customFormat="1" ht="24" customHeight="1">
      <c r="A24" s="213" t="s">
        <v>1132</v>
      </c>
      <c r="B24" s="208"/>
      <c r="C24" s="832">
        <f>+'[4]72'!E23*1000</f>
        <v>229593178.65000001</v>
      </c>
      <c r="D24" s="828"/>
      <c r="E24" s="837" t="s">
        <v>1264</v>
      </c>
      <c r="F24" s="832">
        <f>+'[4]72'!E59*1000</f>
        <v>1710462.19</v>
      </c>
      <c r="G24" s="818"/>
      <c r="J24" s="684"/>
    </row>
    <row r="25" spans="1:10" s="685" customFormat="1" ht="24" customHeight="1">
      <c r="A25" s="213" t="s">
        <v>1134</v>
      </c>
      <c r="B25" s="208"/>
      <c r="C25" s="832">
        <f>+'[4]72'!E24*1000</f>
        <v>7328977.8899999997</v>
      </c>
      <c r="D25" s="828"/>
      <c r="E25" s="208" t="s">
        <v>1265</v>
      </c>
      <c r="F25" s="832">
        <f>+'[4]72'!E60*1000</f>
        <v>-1899199.11</v>
      </c>
      <c r="G25" s="818"/>
      <c r="J25" s="684"/>
    </row>
    <row r="26" spans="1:10" s="685" customFormat="1" ht="24" customHeight="1">
      <c r="A26" s="213" t="s">
        <v>1136</v>
      </c>
      <c r="B26" s="208"/>
      <c r="C26" s="832">
        <f>+'[4]72'!E25*1000</f>
        <v>648084.13</v>
      </c>
      <c r="D26" s="828"/>
      <c r="E26" s="219"/>
      <c r="F26" s="831"/>
      <c r="G26" s="818"/>
      <c r="J26" s="684"/>
    </row>
    <row r="27" spans="1:10" s="685" customFormat="1" ht="24" customHeight="1">
      <c r="A27" s="213" t="s">
        <v>1266</v>
      </c>
      <c r="B27" s="208"/>
      <c r="C27" s="832">
        <f>+'[4]72'!E26*1000</f>
        <v>271270548.60000002</v>
      </c>
      <c r="D27" s="828"/>
      <c r="E27" s="827" t="s">
        <v>1200</v>
      </c>
      <c r="F27" s="822">
        <f>+'[4]72'!E61*1000</f>
        <v>47537411.020000003</v>
      </c>
      <c r="G27" s="818"/>
      <c r="J27" s="684"/>
    </row>
    <row r="28" spans="1:10" s="685" customFormat="1" ht="24" customHeight="1">
      <c r="A28" s="213"/>
      <c r="B28" s="208"/>
      <c r="C28" s="832"/>
      <c r="D28" s="828"/>
      <c r="E28" s="839"/>
      <c r="F28" s="840"/>
      <c r="G28" s="818"/>
      <c r="J28" s="684"/>
    </row>
    <row r="29" spans="1:10" s="685" customFormat="1" ht="24" customHeight="1">
      <c r="A29" s="827" t="s">
        <v>1138</v>
      </c>
      <c r="B29" s="821"/>
      <c r="C29" s="822">
        <f>+'[4]72'!E27*1000</f>
        <v>1694405082.1300001</v>
      </c>
      <c r="D29" s="828"/>
      <c r="E29" s="219"/>
      <c r="F29" s="831"/>
      <c r="G29" s="818"/>
      <c r="J29" s="829"/>
    </row>
    <row r="30" spans="1:10" s="685" customFormat="1" ht="24" customHeight="1">
      <c r="A30" s="213" t="s">
        <v>925</v>
      </c>
      <c r="B30" s="208"/>
      <c r="C30" s="832">
        <f>+'[4]72'!E28*1000</f>
        <v>0</v>
      </c>
      <c r="D30" s="828"/>
      <c r="E30" s="841" t="s">
        <v>1202</v>
      </c>
      <c r="F30" s="834">
        <f>+'[4]72'!E62*1000</f>
        <v>-27875580.359999999</v>
      </c>
      <c r="G30" s="818"/>
      <c r="J30" s="684"/>
    </row>
    <row r="31" spans="1:10" s="685" customFormat="1" ht="24" customHeight="1">
      <c r="A31" s="208" t="s">
        <v>1267</v>
      </c>
      <c r="B31" s="208"/>
      <c r="C31" s="832">
        <f>+'[4]72'!E29*1000</f>
        <v>0</v>
      </c>
      <c r="D31" s="828"/>
      <c r="E31" s="827" t="s">
        <v>1204</v>
      </c>
      <c r="F31" s="822">
        <f>+'[4]72'!E63*1000</f>
        <v>19661830.66</v>
      </c>
      <c r="G31" s="818"/>
    </row>
    <row r="32" spans="1:10" s="685" customFormat="1" ht="24" customHeight="1">
      <c r="A32" s="208" t="s">
        <v>1268</v>
      </c>
      <c r="B32" s="208"/>
      <c r="C32" s="832">
        <f>+'[4]72'!E30*1000</f>
        <v>0</v>
      </c>
      <c r="D32" s="828"/>
      <c r="E32" s="221"/>
      <c r="F32" s="831"/>
      <c r="G32" s="818"/>
    </row>
    <row r="33" spans="1:10" s="685" customFormat="1" ht="24" customHeight="1">
      <c r="A33" s="208" t="s">
        <v>1269</v>
      </c>
      <c r="B33" s="208"/>
      <c r="C33" s="832">
        <f>+'[4]72'!E31*1000</f>
        <v>0</v>
      </c>
      <c r="D33" s="828"/>
      <c r="E33" s="837" t="s">
        <v>1206</v>
      </c>
      <c r="F33" s="832">
        <f>+'[4]72'!E64*1000</f>
        <v>92115.86</v>
      </c>
      <c r="G33" s="818"/>
    </row>
    <row r="34" spans="1:10" s="685" customFormat="1" ht="24" customHeight="1">
      <c r="A34" s="208" t="s">
        <v>1270</v>
      </c>
      <c r="B34" s="208"/>
      <c r="C34" s="832">
        <f>+'[4]72'!E32*1000</f>
        <v>0</v>
      </c>
      <c r="D34" s="828"/>
      <c r="E34" s="842" t="s">
        <v>1208</v>
      </c>
      <c r="F34" s="832">
        <f>+'[4]72'!E65*1000</f>
        <v>0</v>
      </c>
      <c r="G34" s="818"/>
    </row>
    <row r="35" spans="1:10" s="685" customFormat="1" ht="24" customHeight="1">
      <c r="A35" s="208" t="s">
        <v>1271</v>
      </c>
      <c r="B35" s="208"/>
      <c r="C35" s="832">
        <f>+'[4]72'!E33*1000</f>
        <v>0</v>
      </c>
      <c r="D35" s="828"/>
      <c r="E35" s="842" t="s">
        <v>1210</v>
      </c>
      <c r="F35" s="832">
        <f>+'[4]72'!E66*1000</f>
        <v>92115.86</v>
      </c>
      <c r="G35" s="843"/>
    </row>
    <row r="36" spans="1:10" s="685" customFormat="1" ht="24" customHeight="1">
      <c r="A36" s="208" t="s">
        <v>1272</v>
      </c>
      <c r="B36" s="208"/>
      <c r="C36" s="832">
        <f>+'[4]72'!E34*1000</f>
        <v>0</v>
      </c>
      <c r="D36" s="828"/>
      <c r="E36" s="837" t="s">
        <v>1212</v>
      </c>
      <c r="F36" s="832">
        <f>+'[4]72'!E67*1000</f>
        <v>0</v>
      </c>
      <c r="G36" s="843"/>
    </row>
    <row r="37" spans="1:10" s="685" customFormat="1" ht="24" customHeight="1">
      <c r="A37" s="213" t="s">
        <v>1273</v>
      </c>
      <c r="B37" s="208"/>
      <c r="C37" s="832">
        <f>+'[4]72'!E35*1000</f>
        <v>0</v>
      </c>
      <c r="D37" s="828"/>
      <c r="E37" s="842" t="s">
        <v>1214</v>
      </c>
      <c r="F37" s="832">
        <f>+'[4]72'!E68*1000</f>
        <v>0</v>
      </c>
      <c r="G37" s="818"/>
      <c r="J37" s="684"/>
    </row>
    <row r="38" spans="1:10" s="685" customFormat="1" ht="24" customHeight="1">
      <c r="A38" s="213" t="s">
        <v>1140</v>
      </c>
      <c r="B38" s="208"/>
      <c r="C38" s="832">
        <f>+'[4]72'!E36*1000</f>
        <v>753521954.30999994</v>
      </c>
      <c r="D38" s="828"/>
      <c r="E38" s="842" t="s">
        <v>1216</v>
      </c>
      <c r="F38" s="832">
        <f>+'[4]72'!E69*1000</f>
        <v>0</v>
      </c>
      <c r="G38" s="818"/>
      <c r="J38" s="684"/>
    </row>
    <row r="39" spans="1:10" s="685" customFormat="1" ht="29.25" customHeight="1">
      <c r="A39" s="213" t="s">
        <v>1142</v>
      </c>
      <c r="B39" s="208"/>
      <c r="C39" s="832">
        <f>+'[4]72'!E37*1000</f>
        <v>3356927.82</v>
      </c>
      <c r="D39" s="828"/>
      <c r="E39" s="844" t="s">
        <v>150</v>
      </c>
      <c r="F39" s="845">
        <f>+'[4]72'!E70*1000</f>
        <v>19753946.52</v>
      </c>
      <c r="G39" s="818"/>
      <c r="J39" s="684"/>
    </row>
    <row r="40" spans="1:10" s="685" customFormat="1" ht="24" customHeight="1">
      <c r="A40" s="213" t="s">
        <v>1144</v>
      </c>
      <c r="B40" s="208"/>
      <c r="C40" s="832">
        <f>+'[4]72'!E38*1000</f>
        <v>0</v>
      </c>
      <c r="D40" s="828"/>
      <c r="E40" s="846"/>
      <c r="F40" s="845"/>
      <c r="G40" s="818"/>
      <c r="J40" s="684"/>
    </row>
    <row r="41" spans="1:10" s="685" customFormat="1" ht="24" customHeight="1">
      <c r="A41" s="213" t="s">
        <v>1274</v>
      </c>
      <c r="B41" s="208"/>
      <c r="C41" s="832">
        <f>+'[4]72'!E39*1000</f>
        <v>937526200</v>
      </c>
      <c r="D41" s="828"/>
      <c r="E41" s="837" t="s">
        <v>1275</v>
      </c>
      <c r="F41" s="832">
        <f>+'[4]72'!E71*1000</f>
        <v>680</v>
      </c>
      <c r="G41" s="818"/>
      <c r="J41" s="684"/>
    </row>
    <row r="42" spans="1:10" s="685" customFormat="1" ht="24" customHeight="1">
      <c r="A42" s="213" t="s">
        <v>1148</v>
      </c>
      <c r="B42" s="208"/>
      <c r="C42" s="832">
        <f>+'[4]72'!E40*1000</f>
        <v>0</v>
      </c>
      <c r="D42" s="828"/>
      <c r="E42" s="837" t="s">
        <v>1276</v>
      </c>
      <c r="F42" s="832">
        <f>+'[4]72'!E72*1000</f>
        <v>0</v>
      </c>
      <c r="G42" s="818"/>
      <c r="J42" s="684"/>
    </row>
    <row r="43" spans="1:10" s="685" customFormat="1" ht="24" customHeight="1">
      <c r="A43" s="213" t="s">
        <v>1277</v>
      </c>
      <c r="B43" s="208"/>
      <c r="C43" s="832">
        <f>+'[4]72'!E41*1000</f>
        <v>0</v>
      </c>
      <c r="D43" s="828"/>
      <c r="E43" s="844" t="s">
        <v>152</v>
      </c>
      <c r="F43" s="845">
        <f>+'[4]72'!E73*1000</f>
        <v>19754626.52</v>
      </c>
      <c r="G43" s="818"/>
      <c r="J43" s="829"/>
    </row>
    <row r="44" spans="1:10" s="685" customFormat="1" ht="24" customHeight="1">
      <c r="A44" s="221"/>
      <c r="B44" s="219"/>
      <c r="C44" s="831"/>
      <c r="D44" s="828"/>
      <c r="E44" s="846"/>
      <c r="F44" s="845"/>
      <c r="G44" s="818"/>
      <c r="J44" s="684"/>
    </row>
    <row r="45" spans="1:10" s="685" customFormat="1" ht="24" customHeight="1">
      <c r="A45" s="827" t="s">
        <v>116</v>
      </c>
      <c r="B45" s="821"/>
      <c r="C45" s="822">
        <f>+'[4]72'!E42*1000</f>
        <v>452425121.67000002</v>
      </c>
      <c r="D45" s="828"/>
      <c r="E45" s="837" t="s">
        <v>1278</v>
      </c>
      <c r="F45" s="832">
        <f>+'[4]72'!E74*1000</f>
        <v>540363.61</v>
      </c>
      <c r="G45" s="818"/>
      <c r="J45" s="684"/>
    </row>
    <row r="46" spans="1:10" s="685" customFormat="1" ht="24" customHeight="1">
      <c r="A46" s="213" t="s">
        <v>1152</v>
      </c>
      <c r="B46" s="208"/>
      <c r="C46" s="832">
        <f>+'[4]72'!E43*1000</f>
        <v>300163500</v>
      </c>
      <c r="D46" s="828"/>
      <c r="E46" s="837" t="s">
        <v>1225</v>
      </c>
      <c r="F46" s="832">
        <f>+'[4]72'!E75*1000</f>
        <v>-301016.99</v>
      </c>
      <c r="G46" s="818"/>
      <c r="J46" s="847"/>
    </row>
    <row r="47" spans="1:10" s="685" customFormat="1" ht="24" customHeight="1">
      <c r="A47" s="213" t="s">
        <v>1154</v>
      </c>
      <c r="B47" s="208"/>
      <c r="C47" s="832">
        <f>+'[4]72'!E44*1000</f>
        <v>0</v>
      </c>
      <c r="D47" s="828"/>
      <c r="E47" s="844" t="s">
        <v>1279</v>
      </c>
      <c r="F47" s="845">
        <f>+'[4]72'!E76*1000</f>
        <v>19993973.140000001</v>
      </c>
      <c r="G47" s="818"/>
      <c r="J47" s="684"/>
    </row>
    <row r="48" spans="1:10" s="685" customFormat="1" ht="24" customHeight="1">
      <c r="A48" s="848" t="s">
        <v>1156</v>
      </c>
      <c r="B48" s="208"/>
      <c r="C48" s="832">
        <f>+'[4]72'!E45*1000</f>
        <v>0</v>
      </c>
      <c r="D48" s="828"/>
      <c r="E48" s="846"/>
      <c r="F48" s="845"/>
      <c r="G48" s="818"/>
      <c r="J48" s="684"/>
    </row>
    <row r="49" spans="1:12" s="685" customFormat="1" ht="24" customHeight="1">
      <c r="A49" s="213" t="s">
        <v>1158</v>
      </c>
      <c r="B49" s="208"/>
      <c r="C49" s="832">
        <f>+'[4]72'!E46*1000</f>
        <v>108782825.73</v>
      </c>
      <c r="D49" s="828"/>
      <c r="E49" s="208" t="s">
        <v>1280</v>
      </c>
      <c r="F49" s="832">
        <f>+'[4]72'!E77*1000</f>
        <v>0</v>
      </c>
      <c r="G49" s="818"/>
    </row>
    <row r="50" spans="1:12" s="685" customFormat="1" ht="24" customHeight="1">
      <c r="A50" s="213" t="s">
        <v>1160</v>
      </c>
      <c r="B50" s="208"/>
      <c r="C50" s="832">
        <f>+'[4]72'!E47*1000</f>
        <v>43478795.939999998</v>
      </c>
      <c r="D50" s="828"/>
      <c r="E50" s="333" t="s">
        <v>156</v>
      </c>
      <c r="F50" s="845">
        <f>+'[4]72'!E78*1000</f>
        <v>19993973.140000001</v>
      </c>
      <c r="G50" s="818"/>
      <c r="J50" s="838"/>
    </row>
    <row r="51" spans="1:12" s="685" customFormat="1" ht="24" customHeight="1">
      <c r="A51" s="208" t="s">
        <v>1162</v>
      </c>
      <c r="B51" s="208"/>
      <c r="C51" s="832">
        <f>+'[4]72'!E48*1000</f>
        <v>23484822.800000001</v>
      </c>
      <c r="D51" s="828"/>
      <c r="E51" s="219"/>
      <c r="F51" s="831"/>
      <c r="G51" s="818"/>
      <c r="J51" s="849"/>
    </row>
    <row r="52" spans="1:12" s="685" customFormat="1" ht="24" customHeight="1">
      <c r="A52" s="837" t="s">
        <v>1164</v>
      </c>
      <c r="B52" s="208"/>
      <c r="C52" s="832">
        <f>+'[4]72'!E49*1000</f>
        <v>19993973.140000001</v>
      </c>
      <c r="D52" s="828"/>
      <c r="E52" s="841" t="s">
        <v>1281</v>
      </c>
      <c r="F52" s="834">
        <f>+'[4]72'!E79*1000</f>
        <v>0</v>
      </c>
      <c r="J52" s="829"/>
    </row>
    <row r="53" spans="1:12" s="685" customFormat="1" ht="24" customHeight="1">
      <c r="A53" s="219"/>
      <c r="B53" s="219"/>
      <c r="C53" s="831"/>
      <c r="D53" s="828"/>
      <c r="E53" s="827" t="s">
        <v>158</v>
      </c>
      <c r="F53" s="822">
        <f>+'[4]72'!E80*1000</f>
        <v>19993973.140000001</v>
      </c>
      <c r="G53" s="818"/>
      <c r="J53" s="829"/>
    </row>
    <row r="54" spans="1:12" s="685" customFormat="1" ht="24" customHeight="1">
      <c r="A54" s="836" t="s">
        <v>1282</v>
      </c>
      <c r="B54" s="821"/>
      <c r="C54" s="822">
        <f>+'[4]72'!E50*1000</f>
        <v>2146830203.7999997</v>
      </c>
      <c r="D54" s="828"/>
      <c r="E54" s="221"/>
      <c r="F54" s="831"/>
      <c r="G54" s="818"/>
    </row>
    <row r="55" spans="1:12" s="685" customFormat="1" ht="24" customHeight="1">
      <c r="A55" s="208"/>
      <c r="B55" s="208"/>
      <c r="C55" s="832"/>
      <c r="D55" s="828"/>
      <c r="F55" s="831"/>
      <c r="G55" s="818"/>
    </row>
    <row r="56" spans="1:12" s="685" customFormat="1" ht="24" customHeight="1">
      <c r="A56" s="827" t="s">
        <v>1283</v>
      </c>
      <c r="B56" s="821"/>
      <c r="C56" s="822">
        <f>+'[4]72'!E51*1000</f>
        <v>0</v>
      </c>
      <c r="D56" s="828"/>
      <c r="E56" s="850"/>
      <c r="F56" s="851"/>
      <c r="G56" s="818"/>
    </row>
    <row r="57" spans="1:12" s="685" customFormat="1" ht="24" customHeight="1">
      <c r="A57" s="208"/>
      <c r="B57" s="208"/>
      <c r="C57" s="832"/>
      <c r="D57" s="828"/>
      <c r="F57" s="831"/>
      <c r="G57" s="818"/>
    </row>
    <row r="58" spans="1:12" s="685" customFormat="1" ht="21" customHeight="1">
      <c r="A58" s="827" t="s">
        <v>131</v>
      </c>
      <c r="B58" s="821"/>
      <c r="C58" s="822">
        <f>+'[4]72'!E52*1000</f>
        <v>13596033653.040001</v>
      </c>
      <c r="D58" s="828"/>
      <c r="F58" s="851"/>
      <c r="G58" s="818"/>
    </row>
    <row r="59" spans="1:12" s="685" customFormat="1" ht="9.75" customHeight="1">
      <c r="A59" s="219"/>
      <c r="B59" s="219"/>
      <c r="C59" s="732"/>
      <c r="D59" s="389"/>
      <c r="E59" s="221"/>
      <c r="F59" s="851"/>
      <c r="G59" s="818"/>
      <c r="J59" s="525"/>
    </row>
    <row r="60" spans="1:12" s="685" customFormat="1" ht="11.25" customHeight="1" thickBot="1">
      <c r="A60" s="852"/>
      <c r="B60" s="852"/>
      <c r="C60" s="852"/>
      <c r="D60" s="853"/>
      <c r="E60" s="854"/>
      <c r="F60" s="854"/>
      <c r="G60" s="818"/>
      <c r="H60" s="525"/>
      <c r="J60" s="525"/>
    </row>
    <row r="61" spans="1:12" ht="9" customHeight="1">
      <c r="A61" s="240"/>
      <c r="C61" s="732"/>
      <c r="D61" s="855"/>
      <c r="E61" s="221"/>
      <c r="F61" s="254"/>
      <c r="G61" s="818"/>
      <c r="H61" s="525"/>
      <c r="I61" s="685"/>
      <c r="J61" s="525"/>
      <c r="K61" s="525"/>
      <c r="L61" s="525"/>
    </row>
    <row r="62" spans="1:12" ht="10.5" customHeight="1">
      <c r="C62" s="732"/>
      <c r="D62" s="855"/>
      <c r="E62" s="221"/>
      <c r="F62" s="501"/>
      <c r="G62" s="818"/>
      <c r="H62" s="525"/>
      <c r="I62" s="525"/>
      <c r="J62" s="525"/>
      <c r="K62" s="525"/>
      <c r="L62" s="525"/>
    </row>
    <row r="63" spans="1:12" ht="9" customHeight="1">
      <c r="C63" s="732"/>
      <c r="D63" s="855"/>
      <c r="E63" s="221"/>
      <c r="F63" s="501"/>
      <c r="G63" s="818"/>
      <c r="H63" s="525"/>
      <c r="I63" s="525"/>
      <c r="J63" s="525"/>
      <c r="K63" s="525"/>
      <c r="L63" s="525"/>
    </row>
    <row r="64" spans="1:12" ht="9" customHeight="1">
      <c r="C64" s="732"/>
      <c r="D64" s="855"/>
      <c r="E64" s="219"/>
      <c r="F64" s="501"/>
      <c r="G64" s="818"/>
      <c r="H64" s="525"/>
      <c r="I64" s="525"/>
      <c r="J64" s="525"/>
      <c r="K64" s="525"/>
      <c r="L64" s="525"/>
    </row>
    <row r="65" spans="1:12" ht="9" customHeight="1">
      <c r="C65" s="732"/>
      <c r="D65" s="855"/>
      <c r="F65" s="501"/>
      <c r="G65" s="547"/>
      <c r="H65" s="525"/>
      <c r="I65" s="525"/>
      <c r="J65" s="525"/>
      <c r="K65" s="525"/>
      <c r="L65" s="525"/>
    </row>
    <row r="66" spans="1:12" ht="9" customHeight="1">
      <c r="C66" s="732"/>
      <c r="D66" s="855"/>
      <c r="E66" s="856"/>
      <c r="F66" s="206"/>
      <c r="G66" s="547"/>
      <c r="H66" s="525"/>
      <c r="I66" s="525"/>
      <c r="J66" s="525"/>
      <c r="K66" s="525"/>
      <c r="L66" s="525"/>
    </row>
    <row r="67" spans="1:12" ht="9" customHeight="1">
      <c r="C67" s="732"/>
      <c r="D67" s="855"/>
      <c r="E67" s="857"/>
      <c r="F67" s="858"/>
      <c r="G67" s="547"/>
      <c r="H67" s="525"/>
      <c r="I67" s="525"/>
      <c r="J67" s="525"/>
      <c r="K67" s="525"/>
      <c r="L67" s="525"/>
    </row>
    <row r="68" spans="1:12">
      <c r="A68" s="525"/>
      <c r="C68" s="732"/>
      <c r="D68" s="426"/>
      <c r="E68" s="426"/>
      <c r="F68" s="858"/>
    </row>
    <row r="69" spans="1:12">
      <c r="A69" s="525"/>
      <c r="C69" s="732"/>
      <c r="D69" s="426"/>
      <c r="E69" s="426"/>
      <c r="F69" s="206"/>
    </row>
    <row r="70" spans="1:12">
      <c r="A70" s="525"/>
      <c r="C70" s="732"/>
      <c r="D70" s="426"/>
      <c r="E70" s="426"/>
      <c r="F70" s="206"/>
    </row>
    <row r="71" spans="1:12">
      <c r="A71" s="810"/>
      <c r="C71" s="732"/>
      <c r="D71" s="426"/>
      <c r="E71" s="426"/>
      <c r="F71" s="206"/>
    </row>
    <row r="72" spans="1:12">
      <c r="A72" s="810"/>
      <c r="C72" s="732"/>
      <c r="D72" s="426"/>
      <c r="E72" s="426"/>
      <c r="F72" s="206"/>
    </row>
    <row r="73" spans="1:12">
      <c r="A73" s="810"/>
      <c r="C73" s="732"/>
      <c r="D73" s="426"/>
      <c r="E73" s="426"/>
      <c r="F73" s="206"/>
    </row>
    <row r="74" spans="1:12">
      <c r="A74" s="810"/>
      <c r="C74" s="732"/>
      <c r="D74" s="426"/>
      <c r="E74" s="426"/>
      <c r="F74" s="206"/>
    </row>
    <row r="75" spans="1:12">
      <c r="A75" s="810"/>
      <c r="C75" s="732"/>
      <c r="D75" s="426"/>
      <c r="E75" s="426"/>
      <c r="F75" s="206"/>
    </row>
    <row r="76" spans="1:12">
      <c r="A76" s="810"/>
      <c r="C76" s="732"/>
      <c r="D76" s="426"/>
      <c r="E76" s="426"/>
      <c r="F76" s="206"/>
    </row>
    <row r="77" spans="1:12">
      <c r="A77" s="810"/>
      <c r="C77" s="732"/>
      <c r="D77" s="426"/>
      <c r="E77" s="426"/>
      <c r="F77" s="206"/>
    </row>
    <row r="78" spans="1:12">
      <c r="A78" s="810"/>
      <c r="C78" s="732"/>
      <c r="D78" s="426"/>
      <c r="E78" s="426"/>
      <c r="F78" s="206"/>
    </row>
    <row r="79" spans="1:12">
      <c r="A79" s="810"/>
      <c r="C79" s="732"/>
      <c r="D79" s="426"/>
      <c r="E79" s="426"/>
      <c r="F79" s="206"/>
    </row>
    <row r="80" spans="1:12">
      <c r="A80" s="810"/>
      <c r="C80" s="732"/>
      <c r="D80" s="426"/>
      <c r="E80" s="426"/>
      <c r="F80" s="206"/>
    </row>
    <row r="81" spans="1:6">
      <c r="A81" s="810"/>
      <c r="C81" s="732"/>
      <c r="D81" s="426"/>
      <c r="E81" s="426"/>
      <c r="F81" s="206"/>
    </row>
    <row r="82" spans="1:6">
      <c r="A82" s="810"/>
      <c r="C82" s="732"/>
      <c r="D82" s="426"/>
      <c r="E82" s="426"/>
      <c r="F82" s="206"/>
    </row>
    <row r="83" spans="1:6">
      <c r="A83" s="810"/>
      <c r="C83" s="732"/>
      <c r="D83" s="426"/>
      <c r="E83" s="426"/>
      <c r="F83" s="206"/>
    </row>
    <row r="84" spans="1:6" ht="15.75">
      <c r="A84" s="428"/>
      <c r="C84" s="732"/>
      <c r="D84" s="426"/>
      <c r="E84" s="426"/>
      <c r="F84" s="206"/>
    </row>
    <row r="85" spans="1:6" ht="15.75">
      <c r="A85" s="428"/>
      <c r="C85" s="732"/>
      <c r="D85" s="426"/>
      <c r="E85" s="426"/>
      <c r="F85" s="206"/>
    </row>
    <row r="86" spans="1:6" ht="15.75">
      <c r="A86" s="428"/>
      <c r="C86" s="732"/>
      <c r="D86" s="426"/>
      <c r="E86" s="426"/>
      <c r="F86" s="206"/>
    </row>
    <row r="87" spans="1:6" ht="15.75">
      <c r="A87" s="428"/>
      <c r="C87" s="732"/>
      <c r="D87" s="426"/>
      <c r="E87" s="426"/>
      <c r="F87" s="206"/>
    </row>
    <row r="88" spans="1:6" ht="15.75">
      <c r="A88" s="428"/>
      <c r="C88" s="732"/>
      <c r="D88" s="426"/>
      <c r="E88" s="426"/>
      <c r="F88" s="206"/>
    </row>
    <row r="89" spans="1:6" ht="15.75">
      <c r="A89" s="428"/>
      <c r="C89" s="732"/>
      <c r="D89" s="426"/>
      <c r="E89" s="426"/>
      <c r="F89" s="206"/>
    </row>
    <row r="90" spans="1:6" ht="15.75">
      <c r="A90" s="428"/>
      <c r="C90" s="732"/>
      <c r="D90" s="426"/>
      <c r="E90" s="426"/>
      <c r="F90" s="206"/>
    </row>
    <row r="91" spans="1:6" ht="15.75">
      <c r="A91" s="428"/>
      <c r="C91" s="732"/>
      <c r="D91" s="426"/>
      <c r="E91" s="426"/>
      <c r="F91" s="206"/>
    </row>
    <row r="92" spans="1:6" ht="15.75">
      <c r="A92" s="428"/>
      <c r="C92" s="732"/>
      <c r="D92" s="426"/>
      <c r="E92" s="426"/>
      <c r="F92" s="206"/>
    </row>
    <row r="93" spans="1:6" ht="15.75">
      <c r="A93" s="428"/>
      <c r="C93" s="732"/>
      <c r="D93" s="426"/>
      <c r="E93" s="426"/>
      <c r="F93" s="206"/>
    </row>
    <row r="94" spans="1:6" ht="15.75">
      <c r="A94" s="428"/>
      <c r="C94" s="732"/>
      <c r="D94" s="426"/>
      <c r="E94" s="426"/>
      <c r="F94" s="206"/>
    </row>
    <row r="95" spans="1:6" ht="15.75">
      <c r="A95" s="428"/>
      <c r="C95" s="732"/>
      <c r="D95" s="426"/>
      <c r="E95" s="426"/>
      <c r="F95" s="206"/>
    </row>
    <row r="96" spans="1:6" ht="15.75">
      <c r="A96" s="428"/>
      <c r="C96" s="732"/>
      <c r="D96" s="426"/>
      <c r="E96" s="426"/>
      <c r="F96" s="206"/>
    </row>
    <row r="97" spans="1:6" ht="15.75">
      <c r="A97" s="428"/>
      <c r="C97" s="732"/>
      <c r="D97" s="426"/>
      <c r="E97" s="426"/>
      <c r="F97" s="206"/>
    </row>
    <row r="98" spans="1:6" ht="15.75">
      <c r="A98" s="428"/>
      <c r="C98" s="732"/>
      <c r="D98" s="426"/>
      <c r="E98" s="426"/>
      <c r="F98" s="206"/>
    </row>
    <row r="99" spans="1:6" ht="15.75">
      <c r="A99" s="428"/>
      <c r="C99" s="732"/>
      <c r="D99" s="426"/>
      <c r="E99" s="426"/>
      <c r="F99" s="206"/>
    </row>
    <row r="100" spans="1:6" ht="15.75">
      <c r="A100" s="428"/>
      <c r="C100" s="732"/>
      <c r="D100" s="426"/>
      <c r="E100" s="426"/>
      <c r="F100" s="206"/>
    </row>
    <row r="101" spans="1:6" ht="15.75">
      <c r="A101" s="428"/>
      <c r="C101" s="732"/>
      <c r="D101" s="426"/>
      <c r="E101" s="426"/>
      <c r="F101" s="206"/>
    </row>
    <row r="102" spans="1:6" ht="15.75">
      <c r="A102" s="428"/>
      <c r="C102" s="732"/>
      <c r="D102" s="426"/>
      <c r="E102" s="426"/>
      <c r="F102" s="206"/>
    </row>
    <row r="103" spans="1:6" ht="15.75">
      <c r="A103" s="428"/>
      <c r="C103" s="732"/>
      <c r="D103" s="426"/>
      <c r="E103" s="426"/>
      <c r="F103" s="206"/>
    </row>
    <row r="104" spans="1:6" ht="15.75">
      <c r="A104" s="428"/>
      <c r="C104" s="732"/>
      <c r="D104" s="426"/>
      <c r="E104" s="426"/>
      <c r="F104" s="206"/>
    </row>
    <row r="105" spans="1:6" ht="15.75">
      <c r="A105" s="428"/>
      <c r="C105" s="732"/>
      <c r="D105" s="426"/>
      <c r="E105" s="426"/>
      <c r="F105" s="206"/>
    </row>
    <row r="106" spans="1:6" ht="15.75">
      <c r="A106" s="428"/>
      <c r="C106" s="732"/>
      <c r="D106" s="426"/>
      <c r="E106" s="426"/>
      <c r="F106" s="206"/>
    </row>
    <row r="107" spans="1:6" ht="15.75">
      <c r="A107" s="428"/>
      <c r="C107" s="732"/>
      <c r="D107" s="426"/>
      <c r="E107" s="426"/>
      <c r="F107" s="206"/>
    </row>
    <row r="108" spans="1:6" ht="15.75">
      <c r="A108" s="428"/>
      <c r="C108" s="732"/>
      <c r="D108" s="426"/>
      <c r="E108" s="426"/>
      <c r="F108" s="206"/>
    </row>
    <row r="109" spans="1:6" ht="15.75">
      <c r="A109" s="428"/>
      <c r="C109" s="732"/>
      <c r="D109" s="426"/>
      <c r="E109" s="426"/>
      <c r="F109" s="206"/>
    </row>
    <row r="110" spans="1:6" ht="15.75">
      <c r="A110" s="428"/>
      <c r="C110" s="732"/>
      <c r="D110" s="426"/>
      <c r="E110" s="426"/>
      <c r="F110" s="206"/>
    </row>
    <row r="111" spans="1:6" ht="15.75">
      <c r="A111" s="428"/>
      <c r="C111" s="732"/>
      <c r="D111" s="426"/>
      <c r="E111" s="426"/>
      <c r="F111" s="206"/>
    </row>
    <row r="112" spans="1:6" ht="15.75">
      <c r="A112" s="428"/>
      <c r="C112" s="732"/>
      <c r="D112" s="426"/>
      <c r="E112" s="426"/>
      <c r="F112" s="206"/>
    </row>
    <row r="113" spans="1:6" ht="15.75">
      <c r="A113" s="428"/>
      <c r="C113" s="732"/>
      <c r="D113" s="426"/>
      <c r="E113" s="426"/>
      <c r="F113" s="206"/>
    </row>
    <row r="114" spans="1:6" ht="15.75">
      <c r="A114" s="428"/>
      <c r="C114" s="732"/>
      <c r="D114" s="426"/>
      <c r="E114" s="426"/>
      <c r="F114" s="206"/>
    </row>
    <row r="115" spans="1:6" ht="15.75">
      <c r="A115" s="428"/>
      <c r="C115" s="732"/>
      <c r="D115" s="426"/>
      <c r="E115" s="426"/>
      <c r="F115" s="206"/>
    </row>
    <row r="116" spans="1:6" ht="15.75">
      <c r="A116" s="428"/>
      <c r="C116" s="732"/>
      <c r="D116" s="426"/>
      <c r="E116" s="426"/>
      <c r="F116" s="206"/>
    </row>
    <row r="117" spans="1:6" ht="15.75">
      <c r="A117" s="428"/>
      <c r="C117" s="732"/>
      <c r="D117" s="426"/>
      <c r="E117" s="426"/>
      <c r="F117" s="206"/>
    </row>
    <row r="118" spans="1:6" ht="15.75">
      <c r="A118" s="428"/>
      <c r="C118" s="732"/>
      <c r="D118" s="426"/>
      <c r="E118" s="426"/>
      <c r="F118" s="206"/>
    </row>
    <row r="119" spans="1:6" ht="15.75">
      <c r="A119" s="428"/>
      <c r="C119" s="732"/>
      <c r="D119" s="426"/>
      <c r="E119" s="426"/>
      <c r="F119" s="206"/>
    </row>
    <row r="120" spans="1:6" ht="15.75">
      <c r="A120" s="428"/>
      <c r="C120" s="732"/>
      <c r="D120" s="426"/>
      <c r="E120" s="426"/>
      <c r="F120" s="206"/>
    </row>
    <row r="121" spans="1:6" ht="15.75">
      <c r="A121" s="428"/>
      <c r="C121" s="732"/>
      <c r="D121" s="426"/>
      <c r="E121" s="426"/>
      <c r="F121" s="206"/>
    </row>
    <row r="122" spans="1:6" ht="15.75">
      <c r="A122" s="428"/>
      <c r="C122" s="732"/>
      <c r="D122" s="426"/>
      <c r="E122" s="426"/>
      <c r="F122" s="206"/>
    </row>
    <row r="123" spans="1:6" ht="15.75">
      <c r="A123" s="428"/>
      <c r="C123" s="732"/>
      <c r="D123" s="426"/>
      <c r="E123" s="426"/>
      <c r="F123" s="206"/>
    </row>
    <row r="124" spans="1:6" ht="15.75">
      <c r="A124" s="428"/>
      <c r="C124" s="732"/>
      <c r="D124" s="426"/>
      <c r="E124" s="426"/>
      <c r="F124" s="206"/>
    </row>
    <row r="125" spans="1:6" ht="15.75">
      <c r="A125" s="428"/>
      <c r="C125" s="732"/>
      <c r="D125" s="426"/>
      <c r="E125" s="426"/>
      <c r="F125" s="206"/>
    </row>
    <row r="126" spans="1:6" ht="15.75">
      <c r="A126" s="428"/>
      <c r="C126" s="732"/>
      <c r="D126" s="426"/>
      <c r="E126" s="426"/>
      <c r="F126" s="206"/>
    </row>
    <row r="127" spans="1:6" ht="15.75">
      <c r="A127" s="428"/>
      <c r="C127" s="732"/>
      <c r="D127" s="426"/>
      <c r="E127" s="426"/>
      <c r="F127" s="206"/>
    </row>
    <row r="128" spans="1:6" ht="15.75">
      <c r="A128" s="428"/>
      <c r="C128" s="732"/>
      <c r="D128" s="426"/>
      <c r="E128" s="426"/>
      <c r="F128" s="206"/>
    </row>
    <row r="129" spans="1:6" ht="15.75">
      <c r="A129" s="428"/>
      <c r="C129" s="732"/>
      <c r="D129" s="426"/>
      <c r="E129" s="426"/>
      <c r="F129" s="206"/>
    </row>
    <row r="130" spans="1:6" ht="15.75">
      <c r="A130" s="428"/>
      <c r="C130" s="732"/>
      <c r="D130" s="426"/>
      <c r="E130" s="426"/>
      <c r="F130" s="206"/>
    </row>
    <row r="131" spans="1:6" ht="15.75">
      <c r="A131" s="428"/>
      <c r="C131" s="732"/>
      <c r="D131" s="426"/>
      <c r="E131" s="426"/>
      <c r="F131" s="206"/>
    </row>
    <row r="132" spans="1:6" ht="15.75">
      <c r="A132" s="428"/>
      <c r="C132" s="732"/>
      <c r="D132" s="426"/>
      <c r="E132" s="426"/>
      <c r="F132" s="206"/>
    </row>
    <row r="133" spans="1:6" ht="15.75">
      <c r="A133" s="428"/>
      <c r="C133" s="732"/>
      <c r="D133" s="426"/>
      <c r="E133" s="426"/>
      <c r="F133" s="206"/>
    </row>
    <row r="134" spans="1:6" ht="15.75">
      <c r="A134" s="428"/>
      <c r="C134" s="732"/>
      <c r="D134" s="426"/>
      <c r="E134" s="426"/>
      <c r="F134" s="206"/>
    </row>
    <row r="135" spans="1:6" ht="15.75">
      <c r="A135" s="428"/>
      <c r="C135" s="732"/>
      <c r="D135" s="426"/>
      <c r="E135" s="426"/>
      <c r="F135" s="206"/>
    </row>
    <row r="136" spans="1:6" ht="15.75">
      <c r="A136" s="428"/>
      <c r="C136" s="732"/>
      <c r="D136" s="426"/>
      <c r="E136" s="426"/>
      <c r="F136" s="206"/>
    </row>
    <row r="137" spans="1:6" ht="15.75">
      <c r="A137" s="428"/>
      <c r="C137" s="732"/>
      <c r="D137" s="426"/>
      <c r="E137" s="426"/>
      <c r="F137" s="206"/>
    </row>
    <row r="138" spans="1:6" ht="15.75">
      <c r="A138" s="428"/>
      <c r="C138" s="732"/>
      <c r="D138" s="426"/>
      <c r="E138" s="426"/>
      <c r="F138" s="206"/>
    </row>
    <row r="139" spans="1:6" ht="15.75">
      <c r="A139" s="428"/>
      <c r="C139" s="732"/>
      <c r="D139" s="426"/>
      <c r="E139" s="426"/>
      <c r="F139" s="206"/>
    </row>
    <row r="140" spans="1:6" ht="15.75">
      <c r="A140" s="428"/>
      <c r="C140" s="732"/>
      <c r="D140" s="426"/>
      <c r="E140" s="426"/>
      <c r="F140" s="206"/>
    </row>
    <row r="141" spans="1:6" ht="15.75">
      <c r="A141" s="428"/>
      <c r="C141" s="425"/>
      <c r="D141" s="426"/>
      <c r="E141" s="426"/>
      <c r="F141" s="206"/>
    </row>
    <row r="142" spans="1:6" ht="15.75">
      <c r="A142" s="428"/>
      <c r="C142" s="425"/>
      <c r="D142" s="426"/>
      <c r="E142" s="426"/>
      <c r="F142" s="206"/>
    </row>
    <row r="143" spans="1:6" ht="15.75">
      <c r="A143" s="428"/>
      <c r="C143" s="425"/>
      <c r="D143" s="426"/>
      <c r="E143" s="426"/>
      <c r="F143" s="206"/>
    </row>
    <row r="144" spans="1:6" ht="15.75">
      <c r="A144" s="428"/>
      <c r="C144" s="425"/>
      <c r="E144" s="426"/>
      <c r="F144" s="206"/>
    </row>
    <row r="145" spans="1:6" ht="15.75">
      <c r="A145" s="428"/>
      <c r="C145" s="425"/>
      <c r="E145" s="426"/>
      <c r="F145" s="206"/>
    </row>
    <row r="146" spans="1:6" ht="15.75">
      <c r="A146" s="428"/>
      <c r="C146" s="425"/>
      <c r="E146" s="426"/>
      <c r="F146" s="206"/>
    </row>
    <row r="147" spans="1:6" ht="15.75">
      <c r="A147" s="428"/>
      <c r="C147" s="425"/>
      <c r="E147" s="426"/>
      <c r="F147" s="206"/>
    </row>
    <row r="148" spans="1:6" ht="15.75">
      <c r="A148" s="428"/>
      <c r="C148" s="425"/>
      <c r="E148" s="426"/>
      <c r="F148" s="206"/>
    </row>
    <row r="149" spans="1:6" ht="15.75">
      <c r="A149" s="428"/>
      <c r="C149" s="425"/>
      <c r="F149" s="206"/>
    </row>
    <row r="150" spans="1:6" ht="15.75">
      <c r="A150" s="428"/>
      <c r="C150" s="425"/>
      <c r="F150" s="206"/>
    </row>
    <row r="151" spans="1:6" ht="15.75">
      <c r="A151" s="428"/>
      <c r="C151" s="425"/>
      <c r="F151" s="206"/>
    </row>
    <row r="152" spans="1:6" ht="15.75">
      <c r="A152" s="428"/>
      <c r="C152" s="425"/>
      <c r="F152" s="206"/>
    </row>
    <row r="153" spans="1:6" ht="15.75">
      <c r="A153" s="428"/>
      <c r="C153" s="425"/>
      <c r="F153" s="206"/>
    </row>
    <row r="154" spans="1:6" ht="15.75">
      <c r="A154" s="428"/>
      <c r="C154" s="425"/>
      <c r="F154" s="206"/>
    </row>
    <row r="155" spans="1:6" ht="15.75">
      <c r="A155" s="428"/>
      <c r="C155" s="425"/>
    </row>
    <row r="156" spans="1:6" ht="15.75">
      <c r="A156" s="428"/>
      <c r="C156" s="425"/>
    </row>
    <row r="157" spans="1:6" ht="15.75">
      <c r="A157" s="428"/>
      <c r="C157" s="425"/>
    </row>
    <row r="158" spans="1:6" ht="15.75">
      <c r="A158" s="428"/>
      <c r="C158" s="425"/>
    </row>
    <row r="159" spans="1:6" ht="15.75">
      <c r="A159" s="428"/>
      <c r="C159" s="425"/>
    </row>
    <row r="160" spans="1:6" ht="15.75">
      <c r="A160" s="428"/>
      <c r="C160" s="425"/>
    </row>
    <row r="161" spans="1:3" ht="15.75">
      <c r="A161" s="428"/>
      <c r="C161" s="425"/>
    </row>
    <row r="162" spans="1:3" ht="15.75">
      <c r="A162" s="428"/>
      <c r="C162" s="425"/>
    </row>
    <row r="163" spans="1:3" ht="15.75">
      <c r="A163" s="428"/>
      <c r="C163" s="425"/>
    </row>
    <row r="164" spans="1:3" ht="15.75">
      <c r="A164" s="428"/>
      <c r="C164" s="425"/>
    </row>
    <row r="165" spans="1:3" ht="15.75">
      <c r="A165" s="428"/>
      <c r="C165" s="425"/>
    </row>
    <row r="166" spans="1:3" ht="15.75">
      <c r="A166" s="428"/>
      <c r="C166" s="425"/>
    </row>
    <row r="167" spans="1:3" ht="15.75">
      <c r="A167" s="428"/>
      <c r="C167" s="425"/>
    </row>
    <row r="168" spans="1:3" ht="15.75">
      <c r="A168" s="428"/>
      <c r="C168" s="425"/>
    </row>
    <row r="169" spans="1:3" ht="15.75">
      <c r="A169" s="428"/>
      <c r="C169" s="425"/>
    </row>
    <row r="170" spans="1:3" ht="15.75">
      <c r="A170" s="428"/>
      <c r="C170" s="425"/>
    </row>
    <row r="171" spans="1:3" ht="15.75">
      <c r="A171" s="428"/>
      <c r="C171" s="425"/>
    </row>
    <row r="172" spans="1:3" ht="15.75">
      <c r="A172" s="428"/>
      <c r="C172" s="425"/>
    </row>
    <row r="173" spans="1:3" ht="15.75">
      <c r="A173" s="428"/>
      <c r="C173" s="425"/>
    </row>
    <row r="174" spans="1:3" ht="15.75">
      <c r="A174" s="428"/>
      <c r="C174" s="425"/>
    </row>
    <row r="175" spans="1:3" ht="15.75">
      <c r="A175" s="428"/>
      <c r="C175" s="425"/>
    </row>
    <row r="176" spans="1:3" ht="15.75">
      <c r="A176" s="428"/>
      <c r="C176" s="425"/>
    </row>
    <row r="177" spans="1:3" ht="15.75">
      <c r="A177" s="428"/>
      <c r="C177" s="425"/>
    </row>
    <row r="178" spans="1:3" ht="15.75">
      <c r="A178" s="428"/>
      <c r="C178" s="425"/>
    </row>
    <row r="179" spans="1:3" ht="15.75">
      <c r="A179" s="428"/>
      <c r="C179" s="425"/>
    </row>
    <row r="180" spans="1:3" ht="15.75">
      <c r="A180" s="428"/>
      <c r="C180" s="425"/>
    </row>
    <row r="181" spans="1:3" ht="15.75">
      <c r="A181" s="428"/>
      <c r="C181" s="425"/>
    </row>
    <row r="182" spans="1:3" ht="15.75">
      <c r="A182" s="428"/>
      <c r="C182" s="425"/>
    </row>
    <row r="183" spans="1:3" ht="15.75">
      <c r="A183" s="428"/>
      <c r="C183" s="425"/>
    </row>
    <row r="184" spans="1:3" ht="15.75">
      <c r="A184" s="428"/>
      <c r="C184" s="425"/>
    </row>
    <row r="185" spans="1:3" ht="15.75">
      <c r="A185" s="428"/>
      <c r="C185" s="425"/>
    </row>
    <row r="186" spans="1:3" ht="15.75">
      <c r="A186" s="428"/>
      <c r="C186" s="425"/>
    </row>
    <row r="187" spans="1:3" ht="15.75">
      <c r="A187" s="428"/>
      <c r="C187" s="425"/>
    </row>
    <row r="188" spans="1:3" ht="15.75">
      <c r="A188" s="428"/>
      <c r="C188" s="425"/>
    </row>
    <row r="189" spans="1:3" ht="15.75">
      <c r="A189" s="428"/>
      <c r="C189" s="425"/>
    </row>
    <row r="190" spans="1:3" ht="15.75">
      <c r="A190" s="428"/>
      <c r="C190" s="425"/>
    </row>
    <row r="191" spans="1:3" ht="15.75">
      <c r="A191" s="428"/>
      <c r="C191" s="425"/>
    </row>
    <row r="192" spans="1:3" ht="15.75">
      <c r="A192" s="428"/>
      <c r="C192" s="425"/>
    </row>
    <row r="193" spans="1:3" ht="15.75">
      <c r="A193" s="428"/>
      <c r="C193" s="425"/>
    </row>
    <row r="194" spans="1:3" ht="15.75">
      <c r="A194" s="428"/>
      <c r="C194" s="425"/>
    </row>
    <row r="195" spans="1:3" ht="15.75">
      <c r="A195" s="428"/>
      <c r="C195" s="425"/>
    </row>
    <row r="196" spans="1:3" ht="15.75">
      <c r="A196" s="428"/>
      <c r="C196" s="425"/>
    </row>
    <row r="197" spans="1:3" ht="15.75">
      <c r="A197" s="428"/>
      <c r="C197" s="425"/>
    </row>
    <row r="198" spans="1:3" ht="15.75">
      <c r="A198" s="428"/>
      <c r="C198" s="425"/>
    </row>
    <row r="199" spans="1:3" ht="15.75">
      <c r="A199" s="428"/>
      <c r="C199" s="425"/>
    </row>
    <row r="200" spans="1:3" ht="15.75">
      <c r="A200" s="428"/>
      <c r="C200" s="425"/>
    </row>
    <row r="201" spans="1:3" ht="15.75">
      <c r="A201" s="428"/>
      <c r="C201" s="425"/>
    </row>
    <row r="202" spans="1:3" ht="15.75">
      <c r="A202" s="428"/>
      <c r="C202" s="425"/>
    </row>
    <row r="203" spans="1:3" ht="15.75">
      <c r="A203" s="428"/>
      <c r="C203" s="425"/>
    </row>
    <row r="204" spans="1:3" ht="15.75">
      <c r="A204" s="428"/>
      <c r="C204" s="425"/>
    </row>
    <row r="205" spans="1:3" ht="15.75">
      <c r="A205" s="428"/>
      <c r="C205" s="425"/>
    </row>
    <row r="206" spans="1:3" ht="15.75">
      <c r="A206" s="428"/>
      <c r="C206" s="425"/>
    </row>
    <row r="207" spans="1:3" ht="15.75">
      <c r="A207" s="428"/>
      <c r="C207" s="425"/>
    </row>
    <row r="208" spans="1:3" ht="15.75">
      <c r="A208" s="428"/>
      <c r="C208" s="425"/>
    </row>
    <row r="209" spans="1:3" ht="15.75">
      <c r="A209" s="428"/>
      <c r="C209" s="425"/>
    </row>
    <row r="210" spans="1:3" ht="15.75">
      <c r="A210" s="428"/>
      <c r="C210" s="425"/>
    </row>
    <row r="211" spans="1:3" ht="15.75">
      <c r="A211" s="428"/>
      <c r="C211" s="425"/>
    </row>
    <row r="212" spans="1:3" ht="15.75">
      <c r="A212" s="428"/>
      <c r="C212" s="425"/>
    </row>
    <row r="213" spans="1:3" ht="15.75">
      <c r="A213" s="428"/>
      <c r="C213" s="425"/>
    </row>
    <row r="214" spans="1:3" ht="15.75">
      <c r="A214" s="428"/>
      <c r="C214" s="425"/>
    </row>
    <row r="215" spans="1:3" ht="15.75">
      <c r="A215" s="428"/>
      <c r="C215" s="425"/>
    </row>
    <row r="216" spans="1:3" ht="15.75">
      <c r="A216" s="428"/>
      <c r="C216" s="425"/>
    </row>
    <row r="217" spans="1:3" ht="15.75">
      <c r="A217" s="428"/>
      <c r="C217" s="425"/>
    </row>
    <row r="218" spans="1:3" ht="15.75">
      <c r="A218" s="428"/>
      <c r="C218" s="425"/>
    </row>
    <row r="219" spans="1:3" ht="15.75">
      <c r="A219" s="428"/>
      <c r="C219" s="425"/>
    </row>
    <row r="220" spans="1:3" ht="15.75">
      <c r="A220" s="428"/>
      <c r="C220" s="425"/>
    </row>
    <row r="221" spans="1:3" ht="15.75">
      <c r="A221" s="428"/>
      <c r="C221" s="425"/>
    </row>
    <row r="222" spans="1:3" ht="15.75">
      <c r="A222" s="428"/>
      <c r="C222" s="425"/>
    </row>
    <row r="223" spans="1:3" ht="15.75">
      <c r="A223" s="428"/>
      <c r="C223" s="425"/>
    </row>
    <row r="224" spans="1:3" ht="15.75">
      <c r="A224" s="428"/>
      <c r="C224" s="425"/>
    </row>
    <row r="225" spans="1:3" ht="15.75">
      <c r="A225" s="428"/>
      <c r="C225" s="425"/>
    </row>
    <row r="226" spans="1:3" ht="15.75">
      <c r="A226" s="428"/>
      <c r="C226" s="425"/>
    </row>
    <row r="227" spans="1:3" ht="15.75">
      <c r="A227" s="428"/>
      <c r="C227" s="425"/>
    </row>
    <row r="228" spans="1:3" ht="15.75">
      <c r="A228" s="428"/>
      <c r="C228" s="425"/>
    </row>
    <row r="229" spans="1:3" ht="15.75">
      <c r="A229" s="428"/>
      <c r="C229" s="425"/>
    </row>
    <row r="230" spans="1:3" ht="15.75">
      <c r="A230" s="428"/>
      <c r="C230" s="425"/>
    </row>
    <row r="231" spans="1:3" ht="15.75">
      <c r="A231" s="428"/>
      <c r="C231" s="425"/>
    </row>
    <row r="232" spans="1:3" ht="15.75">
      <c r="A232" s="428"/>
      <c r="C232" s="425"/>
    </row>
    <row r="233" spans="1:3" ht="15.75">
      <c r="A233" s="428"/>
      <c r="C233" s="425"/>
    </row>
    <row r="234" spans="1:3" ht="15.75">
      <c r="A234" s="428"/>
      <c r="C234" s="425"/>
    </row>
    <row r="235" spans="1:3" ht="15.75">
      <c r="A235" s="428"/>
      <c r="C235" s="425"/>
    </row>
    <row r="236" spans="1:3" ht="15.75">
      <c r="A236" s="428"/>
      <c r="C236" s="425"/>
    </row>
    <row r="237" spans="1:3" ht="15.75">
      <c r="A237" s="428"/>
      <c r="C237" s="425"/>
    </row>
    <row r="238" spans="1:3" ht="15.75">
      <c r="A238" s="428"/>
      <c r="C238" s="425"/>
    </row>
    <row r="239" spans="1:3" ht="15.75">
      <c r="A239" s="428"/>
      <c r="C239" s="425"/>
    </row>
    <row r="240" spans="1:3" ht="15.75">
      <c r="A240" s="428"/>
      <c r="C240" s="425"/>
    </row>
    <row r="241" spans="1:3" ht="15.75">
      <c r="A241" s="428"/>
      <c r="C241" s="425"/>
    </row>
    <row r="242" spans="1:3" ht="15.75">
      <c r="A242" s="428"/>
      <c r="C242" s="425"/>
    </row>
    <row r="243" spans="1:3" ht="15.75">
      <c r="A243" s="428"/>
      <c r="C243" s="425"/>
    </row>
    <row r="244" spans="1:3" ht="15.75">
      <c r="A244" s="428"/>
      <c r="C244" s="425"/>
    </row>
    <row r="245" spans="1:3" ht="15.75">
      <c r="A245" s="428"/>
      <c r="C245" s="425"/>
    </row>
    <row r="246" spans="1:3" ht="15.75">
      <c r="A246" s="428"/>
      <c r="C246" s="425"/>
    </row>
    <row r="247" spans="1:3" ht="15.75">
      <c r="A247" s="428"/>
      <c r="C247" s="425"/>
    </row>
    <row r="248" spans="1:3" ht="15.75">
      <c r="A248" s="428"/>
      <c r="C248" s="425"/>
    </row>
    <row r="249" spans="1:3" ht="15.75">
      <c r="A249" s="428"/>
      <c r="C249" s="425"/>
    </row>
    <row r="250" spans="1:3" ht="15.75">
      <c r="A250" s="428"/>
      <c r="C250" s="425"/>
    </row>
    <row r="251" spans="1:3" ht="15.75">
      <c r="A251" s="428"/>
      <c r="C251" s="425"/>
    </row>
    <row r="252" spans="1:3" ht="15.75">
      <c r="A252" s="428"/>
      <c r="C252" s="425"/>
    </row>
    <row r="253" spans="1:3" ht="15.75">
      <c r="A253" s="428"/>
      <c r="C253" s="425"/>
    </row>
    <row r="254" spans="1:3" ht="15.75">
      <c r="A254" s="428"/>
      <c r="C254" s="425"/>
    </row>
    <row r="255" spans="1:3" ht="15.75">
      <c r="A255" s="428"/>
      <c r="C255" s="425"/>
    </row>
    <row r="256" spans="1:3" ht="15.75">
      <c r="A256" s="428"/>
      <c r="C256" s="425"/>
    </row>
    <row r="257" spans="1:3" ht="15.75">
      <c r="A257" s="428"/>
      <c r="C257" s="425"/>
    </row>
    <row r="258" spans="1:3" ht="15.75">
      <c r="A258" s="428"/>
      <c r="C258" s="425"/>
    </row>
    <row r="259" spans="1:3" ht="15.75">
      <c r="A259" s="428"/>
      <c r="C259" s="425"/>
    </row>
    <row r="260" spans="1:3" ht="15.75">
      <c r="A260" s="428"/>
      <c r="C260" s="425"/>
    </row>
    <row r="261" spans="1:3" ht="15.75">
      <c r="A261" s="428"/>
      <c r="C261" s="425"/>
    </row>
    <row r="262" spans="1:3" ht="15.75">
      <c r="A262" s="428"/>
      <c r="C262" s="425"/>
    </row>
    <row r="263" spans="1:3" ht="15.75">
      <c r="A263" s="428"/>
      <c r="C263" s="425"/>
    </row>
    <row r="264" spans="1:3" ht="15.75">
      <c r="A264" s="428"/>
      <c r="C264" s="425"/>
    </row>
    <row r="265" spans="1:3" ht="15.75">
      <c r="A265" s="428"/>
      <c r="C265" s="425"/>
    </row>
    <row r="266" spans="1:3" ht="15.75">
      <c r="A266" s="428"/>
      <c r="C266" s="425"/>
    </row>
    <row r="267" spans="1:3" ht="15.75">
      <c r="A267" s="428"/>
      <c r="C267" s="425"/>
    </row>
    <row r="268" spans="1:3" ht="15.75">
      <c r="A268" s="428"/>
      <c r="C268" s="425"/>
    </row>
    <row r="269" spans="1:3" ht="15.75">
      <c r="A269" s="428"/>
      <c r="C269" s="425"/>
    </row>
    <row r="270" spans="1:3" ht="15.75">
      <c r="A270" s="428"/>
      <c r="C270" s="425"/>
    </row>
    <row r="271" spans="1:3" ht="15.75">
      <c r="A271" s="428"/>
      <c r="C271" s="425"/>
    </row>
    <row r="272" spans="1:3" ht="15.75">
      <c r="A272" s="428"/>
      <c r="C272" s="425"/>
    </row>
    <row r="273" spans="1:3" ht="15.75">
      <c r="A273" s="428"/>
      <c r="C273" s="425"/>
    </row>
    <row r="274" spans="1:3" ht="15.75">
      <c r="A274" s="428"/>
      <c r="C274" s="425"/>
    </row>
    <row r="275" spans="1:3" ht="15.75">
      <c r="A275" s="428"/>
      <c r="C275" s="425"/>
    </row>
    <row r="276" spans="1:3" ht="15.75">
      <c r="A276" s="428"/>
      <c r="C276" s="425"/>
    </row>
    <row r="277" spans="1:3" ht="15.75">
      <c r="A277" s="428"/>
      <c r="C277" s="425"/>
    </row>
    <row r="278" spans="1:3" ht="15.75">
      <c r="A278" s="428"/>
      <c r="C278" s="425"/>
    </row>
    <row r="279" spans="1:3" ht="15.75">
      <c r="A279" s="428"/>
      <c r="C279" s="425"/>
    </row>
    <row r="280" spans="1:3" ht="15.75">
      <c r="A280" s="428"/>
      <c r="C280" s="425"/>
    </row>
    <row r="281" spans="1:3" ht="15.75">
      <c r="A281" s="428"/>
      <c r="C281" s="425"/>
    </row>
    <row r="282" spans="1:3" ht="15.75">
      <c r="A282" s="428"/>
      <c r="C282" s="425"/>
    </row>
    <row r="283" spans="1:3" ht="15.75">
      <c r="A283" s="428"/>
      <c r="C283" s="425"/>
    </row>
    <row r="284" spans="1:3" ht="15.75">
      <c r="A284" s="428"/>
      <c r="C284" s="425"/>
    </row>
    <row r="285" spans="1:3" ht="15.75">
      <c r="A285" s="428"/>
      <c r="C285" s="425"/>
    </row>
    <row r="286" spans="1:3" ht="15.75">
      <c r="A286" s="428"/>
      <c r="C286" s="425"/>
    </row>
    <row r="287" spans="1:3" ht="15.75">
      <c r="A287" s="428"/>
      <c r="C287" s="425"/>
    </row>
    <row r="288" spans="1:3" ht="15.75">
      <c r="A288" s="428"/>
      <c r="C288" s="425"/>
    </row>
    <row r="289" spans="1:3" ht="15.75">
      <c r="A289" s="428"/>
      <c r="C289" s="425"/>
    </row>
    <row r="290" spans="1:3" ht="15.75">
      <c r="A290" s="428"/>
      <c r="C290" s="425"/>
    </row>
    <row r="291" spans="1:3" ht="15.75">
      <c r="A291" s="428"/>
      <c r="C291" s="425"/>
    </row>
    <row r="292" spans="1:3" ht="15.75">
      <c r="A292" s="428"/>
      <c r="C292" s="425"/>
    </row>
    <row r="293" spans="1:3" ht="15.75">
      <c r="A293" s="428"/>
      <c r="C293" s="425"/>
    </row>
    <row r="294" spans="1:3" ht="15.75">
      <c r="A294" s="428"/>
      <c r="C294" s="425"/>
    </row>
    <row r="295" spans="1:3" ht="15.75">
      <c r="A295" s="428"/>
      <c r="C295" s="425"/>
    </row>
    <row r="296" spans="1:3" ht="15.75">
      <c r="A296" s="428"/>
      <c r="C296" s="425"/>
    </row>
    <row r="297" spans="1:3" ht="15.75">
      <c r="A297" s="428"/>
      <c r="C297" s="425"/>
    </row>
    <row r="298" spans="1:3" ht="15.75">
      <c r="A298" s="428"/>
      <c r="C298" s="425"/>
    </row>
    <row r="299" spans="1:3" ht="15.75">
      <c r="A299" s="428"/>
      <c r="C299" s="425"/>
    </row>
    <row r="300" spans="1:3" ht="15.75">
      <c r="A300" s="428"/>
      <c r="C300" s="425"/>
    </row>
    <row r="301" spans="1:3" ht="15.75">
      <c r="A301" s="428"/>
      <c r="C301" s="425"/>
    </row>
    <row r="302" spans="1:3" ht="15.75">
      <c r="A302" s="428"/>
      <c r="C302" s="425"/>
    </row>
    <row r="303" spans="1:3" ht="15.75">
      <c r="A303" s="428"/>
      <c r="C303" s="425"/>
    </row>
    <row r="304" spans="1:3" ht="15.75">
      <c r="A304" s="428"/>
      <c r="C304" s="425"/>
    </row>
    <row r="305" spans="1:3" ht="15.75">
      <c r="A305" s="428"/>
      <c r="C305" s="425"/>
    </row>
    <row r="306" spans="1:3" ht="15.75">
      <c r="A306" s="428"/>
      <c r="C306" s="425"/>
    </row>
    <row r="307" spans="1:3" ht="15.75">
      <c r="A307" s="428"/>
      <c r="C307" s="425"/>
    </row>
    <row r="308" spans="1:3" ht="15.75">
      <c r="A308" s="428"/>
      <c r="C308" s="425"/>
    </row>
    <row r="309" spans="1:3" ht="15.75">
      <c r="A309" s="428"/>
      <c r="C309" s="425"/>
    </row>
    <row r="310" spans="1:3" ht="15.75">
      <c r="A310" s="428"/>
      <c r="C310" s="425"/>
    </row>
    <row r="311" spans="1:3" ht="15.75">
      <c r="A311" s="428"/>
      <c r="C311" s="425"/>
    </row>
    <row r="312" spans="1:3" ht="15.75">
      <c r="A312" s="428"/>
      <c r="C312" s="425"/>
    </row>
    <row r="313" spans="1:3" ht="15.75">
      <c r="A313" s="428"/>
      <c r="C313" s="425"/>
    </row>
    <row r="314" spans="1:3" ht="15.75">
      <c r="A314" s="428"/>
      <c r="C314" s="425"/>
    </row>
    <row r="315" spans="1:3" ht="15.75">
      <c r="A315" s="428"/>
      <c r="C315" s="425"/>
    </row>
    <row r="316" spans="1:3" ht="15.75">
      <c r="A316" s="428"/>
      <c r="C316" s="425"/>
    </row>
    <row r="317" spans="1:3" ht="15.75">
      <c r="A317" s="428"/>
      <c r="C317" s="425"/>
    </row>
    <row r="318" spans="1:3" ht="15.75">
      <c r="A318" s="428"/>
      <c r="C318" s="425"/>
    </row>
    <row r="319" spans="1:3" ht="15.75">
      <c r="A319" s="428"/>
      <c r="C319" s="425"/>
    </row>
    <row r="320" spans="1:3" ht="15.75">
      <c r="A320" s="428"/>
      <c r="C320" s="425"/>
    </row>
    <row r="321" spans="1:3" ht="15.75">
      <c r="A321" s="428"/>
      <c r="C321" s="425"/>
    </row>
    <row r="322" spans="1:3" ht="15.75">
      <c r="A322" s="428"/>
      <c r="C322" s="425"/>
    </row>
    <row r="323" spans="1:3" ht="15.75">
      <c r="A323" s="428"/>
      <c r="C323" s="425"/>
    </row>
    <row r="324" spans="1:3" ht="15.75">
      <c r="A324" s="428"/>
      <c r="C324" s="425"/>
    </row>
    <row r="325" spans="1:3" ht="15.75">
      <c r="A325" s="428"/>
      <c r="C325" s="425"/>
    </row>
    <row r="326" spans="1:3" ht="15.75">
      <c r="A326" s="428"/>
      <c r="C326" s="425"/>
    </row>
    <row r="327" spans="1:3" ht="15.75">
      <c r="A327" s="428"/>
      <c r="C327" s="425"/>
    </row>
    <row r="328" spans="1:3" ht="15.75">
      <c r="A328" s="428"/>
      <c r="C328" s="425"/>
    </row>
    <row r="329" spans="1:3" ht="15.75">
      <c r="A329" s="428"/>
      <c r="C329" s="425"/>
    </row>
    <row r="330" spans="1:3" ht="15.75">
      <c r="A330" s="428"/>
      <c r="C330" s="425"/>
    </row>
    <row r="331" spans="1:3" ht="15.75">
      <c r="A331" s="428"/>
      <c r="C331" s="425"/>
    </row>
    <row r="332" spans="1:3" ht="15.75">
      <c r="A332" s="428"/>
      <c r="C332" s="425"/>
    </row>
    <row r="333" spans="1:3" ht="15.75">
      <c r="A333" s="428"/>
      <c r="C333" s="425"/>
    </row>
    <row r="334" spans="1:3" ht="15.75">
      <c r="A334" s="428"/>
      <c r="C334" s="425"/>
    </row>
    <row r="335" spans="1:3" ht="15.75">
      <c r="A335" s="428"/>
      <c r="C335" s="425"/>
    </row>
    <row r="336" spans="1:3" ht="15.75">
      <c r="A336" s="428"/>
      <c r="C336" s="425"/>
    </row>
    <row r="337" spans="1:3" ht="15.75">
      <c r="A337" s="428"/>
      <c r="C337" s="425"/>
    </row>
    <row r="338" spans="1:3" ht="15.75">
      <c r="A338" s="428"/>
      <c r="C338" s="425"/>
    </row>
    <row r="339" spans="1:3" ht="15.75">
      <c r="A339" s="428"/>
      <c r="C339" s="425"/>
    </row>
    <row r="340" spans="1:3" ht="15.75">
      <c r="A340" s="428"/>
      <c r="C340" s="425"/>
    </row>
    <row r="341" spans="1:3" ht="15.75">
      <c r="A341" s="428"/>
      <c r="C341" s="425"/>
    </row>
    <row r="342" spans="1:3" ht="15.75">
      <c r="A342" s="428"/>
      <c r="C342" s="425"/>
    </row>
    <row r="343" spans="1:3" ht="15.75">
      <c r="A343" s="428"/>
      <c r="C343" s="425"/>
    </row>
    <row r="344" spans="1:3" ht="15.75">
      <c r="A344" s="428"/>
      <c r="C344" s="425"/>
    </row>
    <row r="345" spans="1:3" ht="15.75">
      <c r="A345" s="428"/>
      <c r="C345" s="425"/>
    </row>
    <row r="346" spans="1:3" ht="15.75">
      <c r="A346" s="428"/>
      <c r="C346" s="425"/>
    </row>
    <row r="347" spans="1:3" ht="15.75">
      <c r="A347" s="428"/>
      <c r="C347" s="425"/>
    </row>
    <row r="348" spans="1:3" ht="15.75">
      <c r="A348" s="428"/>
      <c r="C348" s="425"/>
    </row>
    <row r="349" spans="1:3" ht="15.75">
      <c r="A349" s="428"/>
      <c r="C349" s="425"/>
    </row>
    <row r="350" spans="1:3" ht="15.75">
      <c r="A350" s="428"/>
      <c r="C350" s="425"/>
    </row>
    <row r="351" spans="1:3" ht="15.75">
      <c r="A351" s="428"/>
      <c r="C351" s="425"/>
    </row>
    <row r="352" spans="1:3" ht="15.75">
      <c r="A352" s="428"/>
      <c r="C352" s="425"/>
    </row>
    <row r="353" spans="1:3" ht="15.75">
      <c r="A353" s="428"/>
      <c r="C353" s="425"/>
    </row>
    <row r="354" spans="1:3" ht="15.75">
      <c r="A354" s="428"/>
      <c r="C354" s="425"/>
    </row>
    <row r="355" spans="1:3" ht="15.75">
      <c r="A355" s="428"/>
      <c r="C355" s="425"/>
    </row>
    <row r="356" spans="1:3" ht="15.75">
      <c r="A356" s="428"/>
      <c r="C356" s="425"/>
    </row>
    <row r="357" spans="1:3" ht="15.75">
      <c r="A357" s="428"/>
      <c r="C357" s="425"/>
    </row>
    <row r="358" spans="1:3" ht="15.75">
      <c r="A358" s="428"/>
      <c r="C358" s="425"/>
    </row>
    <row r="359" spans="1:3" ht="15.75">
      <c r="A359" s="428"/>
      <c r="C359" s="425"/>
    </row>
    <row r="360" spans="1:3" ht="15.75">
      <c r="A360" s="428"/>
      <c r="C360" s="425"/>
    </row>
    <row r="361" spans="1:3" ht="15.75">
      <c r="A361" s="428"/>
      <c r="C361" s="425"/>
    </row>
    <row r="362" spans="1:3" ht="15.75">
      <c r="A362" s="428"/>
      <c r="C362" s="425"/>
    </row>
    <row r="363" spans="1:3" ht="15.75">
      <c r="A363" s="428"/>
      <c r="C363" s="425"/>
    </row>
    <row r="364" spans="1:3" ht="15.75">
      <c r="A364" s="428"/>
      <c r="C364" s="425"/>
    </row>
    <row r="365" spans="1:3" ht="15.75">
      <c r="A365" s="428"/>
      <c r="C365" s="425"/>
    </row>
    <row r="366" spans="1:3" ht="15.75">
      <c r="A366" s="428"/>
      <c r="C366" s="425"/>
    </row>
    <row r="367" spans="1:3" ht="15.75">
      <c r="A367" s="428"/>
      <c r="C367" s="425"/>
    </row>
    <row r="368" spans="1:3" ht="15.75">
      <c r="A368" s="428"/>
      <c r="C368" s="425"/>
    </row>
    <row r="369" spans="1:3" ht="15.75">
      <c r="A369" s="428"/>
      <c r="C369" s="425"/>
    </row>
    <row r="370" spans="1:3" ht="15.75">
      <c r="A370" s="428"/>
      <c r="C370" s="425"/>
    </row>
    <row r="371" spans="1:3" ht="15.75">
      <c r="A371" s="428"/>
      <c r="C371" s="425"/>
    </row>
    <row r="372" spans="1:3" ht="15.75">
      <c r="A372" s="428"/>
      <c r="C372" s="425"/>
    </row>
    <row r="373" spans="1:3" ht="15.75">
      <c r="A373" s="428"/>
      <c r="C373" s="425"/>
    </row>
    <row r="374" spans="1:3" ht="15.75">
      <c r="A374" s="428"/>
      <c r="C374" s="425"/>
    </row>
    <row r="375" spans="1:3" ht="15.75">
      <c r="A375" s="428"/>
      <c r="C375" s="425"/>
    </row>
    <row r="376" spans="1:3" ht="15.75">
      <c r="A376" s="428"/>
      <c r="C376" s="425"/>
    </row>
    <row r="377" spans="1:3" ht="15.75">
      <c r="A377" s="428"/>
      <c r="C377" s="425"/>
    </row>
    <row r="378" spans="1:3" ht="15.75">
      <c r="A378" s="428"/>
      <c r="C378" s="425"/>
    </row>
    <row r="379" spans="1:3" ht="15.75">
      <c r="A379" s="428"/>
      <c r="C379" s="425"/>
    </row>
    <row r="380" spans="1:3" ht="15.75">
      <c r="A380" s="428"/>
      <c r="C380" s="425"/>
    </row>
    <row r="381" spans="1:3" ht="15.75">
      <c r="A381" s="428"/>
      <c r="C381" s="425"/>
    </row>
    <row r="382" spans="1:3" ht="15.75">
      <c r="A382" s="428"/>
      <c r="C382" s="425"/>
    </row>
    <row r="383" spans="1:3" ht="15.75">
      <c r="A383" s="428"/>
      <c r="C383" s="425"/>
    </row>
    <row r="384" spans="1:3" ht="15.75">
      <c r="A384" s="428"/>
      <c r="C384" s="425"/>
    </row>
    <row r="385" spans="1:3" ht="15.75">
      <c r="A385" s="428"/>
      <c r="C385" s="425"/>
    </row>
    <row r="386" spans="1:3" ht="15.75">
      <c r="A386" s="428"/>
      <c r="C386" s="425"/>
    </row>
    <row r="387" spans="1:3" ht="15.75">
      <c r="A387" s="428"/>
      <c r="C387" s="425"/>
    </row>
    <row r="388" spans="1:3" ht="15.75">
      <c r="A388" s="428"/>
      <c r="C388" s="425"/>
    </row>
    <row r="389" spans="1:3" ht="15.75">
      <c r="A389" s="428"/>
      <c r="C389" s="425"/>
    </row>
    <row r="390" spans="1:3" ht="15.75">
      <c r="A390" s="428"/>
      <c r="C390" s="425"/>
    </row>
    <row r="391" spans="1:3" ht="15.75">
      <c r="A391" s="428"/>
      <c r="C391" s="425"/>
    </row>
    <row r="392" spans="1:3" ht="15.75">
      <c r="A392" s="428"/>
      <c r="C392" s="425"/>
    </row>
    <row r="393" spans="1:3" ht="15.75">
      <c r="A393" s="428"/>
      <c r="C393" s="425"/>
    </row>
    <row r="394" spans="1:3" ht="15.75">
      <c r="A394" s="428"/>
      <c r="C394" s="425"/>
    </row>
    <row r="395" spans="1:3" ht="15.75">
      <c r="A395" s="428"/>
      <c r="C395" s="425"/>
    </row>
    <row r="396" spans="1:3" ht="15.75">
      <c r="A396" s="428"/>
      <c r="C396" s="425"/>
    </row>
    <row r="397" spans="1:3" ht="15.75">
      <c r="A397" s="428"/>
      <c r="C397" s="425"/>
    </row>
    <row r="398" spans="1:3" ht="15.75">
      <c r="A398" s="428"/>
      <c r="C398" s="425"/>
    </row>
    <row r="399" spans="1:3" ht="15.75">
      <c r="A399" s="428"/>
      <c r="C399" s="425"/>
    </row>
    <row r="400" spans="1:3" ht="15.75">
      <c r="A400" s="428"/>
      <c r="C400" s="425"/>
    </row>
    <row r="401" spans="1:3" ht="15.75">
      <c r="A401" s="428"/>
      <c r="C401" s="425"/>
    </row>
    <row r="402" spans="1:3" ht="15.75">
      <c r="A402" s="428"/>
      <c r="C402" s="425"/>
    </row>
    <row r="403" spans="1:3" ht="15.75">
      <c r="A403" s="428"/>
      <c r="C403" s="425"/>
    </row>
    <row r="404" spans="1:3" ht="15.75">
      <c r="A404" s="428"/>
      <c r="C404" s="425"/>
    </row>
    <row r="405" spans="1:3" ht="15.75">
      <c r="A405" s="428"/>
      <c r="C405" s="425"/>
    </row>
    <row r="406" spans="1:3" ht="15.75">
      <c r="A406" s="428"/>
      <c r="C406" s="425"/>
    </row>
    <row r="407" spans="1:3" ht="15.75">
      <c r="A407" s="428"/>
      <c r="C407" s="425"/>
    </row>
    <row r="408" spans="1:3" ht="15.75">
      <c r="A408" s="428"/>
      <c r="C408" s="425"/>
    </row>
    <row r="409" spans="1:3" ht="15.75">
      <c r="A409" s="428"/>
      <c r="C409" s="425"/>
    </row>
    <row r="410" spans="1:3" ht="15.75">
      <c r="A410" s="428"/>
      <c r="C410" s="425"/>
    </row>
    <row r="411" spans="1:3" ht="15.75">
      <c r="A411" s="428"/>
      <c r="C411" s="425"/>
    </row>
    <row r="412" spans="1:3" ht="15.75">
      <c r="A412" s="428"/>
      <c r="C412" s="425"/>
    </row>
    <row r="413" spans="1:3" ht="15.75">
      <c r="A413" s="428"/>
      <c r="C413" s="425"/>
    </row>
    <row r="414" spans="1:3" ht="15.75">
      <c r="A414" s="428"/>
      <c r="C414" s="425"/>
    </row>
    <row r="415" spans="1:3" ht="15.75">
      <c r="A415" s="428"/>
      <c r="C415" s="425"/>
    </row>
    <row r="416" spans="1:3" ht="15.75">
      <c r="A416" s="428"/>
      <c r="C416" s="425"/>
    </row>
    <row r="417" spans="1:3" ht="15.75">
      <c r="A417" s="428"/>
      <c r="C417" s="425"/>
    </row>
    <row r="418" spans="1:3" ht="15.75">
      <c r="A418" s="428"/>
      <c r="C418" s="425"/>
    </row>
    <row r="419" spans="1:3" ht="15.75">
      <c r="A419" s="428"/>
      <c r="C419" s="425"/>
    </row>
    <row r="420" spans="1:3" ht="15.75">
      <c r="A420" s="428"/>
      <c r="C420" s="425"/>
    </row>
    <row r="421" spans="1:3" ht="15.75">
      <c r="A421" s="428"/>
      <c r="C421" s="425"/>
    </row>
    <row r="422" spans="1:3" ht="15.75">
      <c r="A422" s="428"/>
      <c r="C422" s="425"/>
    </row>
    <row r="423" spans="1:3" ht="15.75">
      <c r="A423" s="428"/>
      <c r="C423" s="425"/>
    </row>
    <row r="424" spans="1:3" ht="15.75">
      <c r="A424" s="428"/>
      <c r="C424" s="425"/>
    </row>
    <row r="425" spans="1:3" ht="15.75">
      <c r="A425" s="428"/>
      <c r="C425" s="425"/>
    </row>
    <row r="426" spans="1:3" ht="15.75">
      <c r="A426" s="428"/>
      <c r="C426" s="425"/>
    </row>
    <row r="427" spans="1:3" ht="15.75">
      <c r="A427" s="428"/>
      <c r="C427" s="425"/>
    </row>
    <row r="428" spans="1:3" ht="15.75">
      <c r="A428" s="428"/>
      <c r="C428" s="425"/>
    </row>
    <row r="429" spans="1:3" ht="15.75">
      <c r="A429" s="428"/>
      <c r="C429" s="425"/>
    </row>
    <row r="430" spans="1:3" ht="15.75">
      <c r="A430" s="428"/>
      <c r="C430" s="425"/>
    </row>
    <row r="431" spans="1:3" ht="15.75">
      <c r="A431" s="428"/>
      <c r="C431" s="425"/>
    </row>
    <row r="432" spans="1:3" ht="15.75">
      <c r="A432" s="428"/>
      <c r="C432" s="425"/>
    </row>
    <row r="433" spans="1:3" ht="15.75">
      <c r="A433" s="428"/>
      <c r="C433" s="425"/>
    </row>
    <row r="434" spans="1:3" ht="15.75">
      <c r="A434" s="428"/>
      <c r="C434" s="425"/>
    </row>
    <row r="435" spans="1:3" ht="15.75">
      <c r="A435" s="428"/>
      <c r="C435" s="425"/>
    </row>
    <row r="436" spans="1:3" ht="15.75">
      <c r="A436" s="428"/>
      <c r="C436" s="425"/>
    </row>
    <row r="437" spans="1:3" ht="15.75">
      <c r="A437" s="428"/>
      <c r="C437" s="425"/>
    </row>
    <row r="438" spans="1:3" ht="15.75">
      <c r="A438" s="428"/>
      <c r="C438" s="425"/>
    </row>
    <row r="439" spans="1:3" ht="15.75">
      <c r="A439" s="428"/>
      <c r="C439" s="425"/>
    </row>
    <row r="440" spans="1:3" ht="15.75">
      <c r="A440" s="428"/>
      <c r="C440" s="425"/>
    </row>
    <row r="441" spans="1:3" ht="15.75">
      <c r="A441" s="428"/>
      <c r="C441" s="425"/>
    </row>
    <row r="442" spans="1:3" ht="15.75">
      <c r="A442" s="428"/>
      <c r="C442" s="425"/>
    </row>
    <row r="443" spans="1:3" ht="15.75">
      <c r="A443" s="428"/>
      <c r="C443" s="425"/>
    </row>
    <row r="444" spans="1:3" ht="15.75">
      <c r="A444" s="428"/>
      <c r="C444" s="425"/>
    </row>
    <row r="445" spans="1:3" ht="15.75">
      <c r="A445" s="428"/>
      <c r="C445" s="425"/>
    </row>
    <row r="446" spans="1:3" ht="15.75">
      <c r="A446" s="428"/>
      <c r="C446" s="425"/>
    </row>
    <row r="447" spans="1:3" ht="15.75">
      <c r="A447" s="428"/>
      <c r="C447" s="425"/>
    </row>
    <row r="448" spans="1:3" ht="15.75">
      <c r="A448" s="428"/>
      <c r="C448" s="425"/>
    </row>
    <row r="449" spans="1:3" ht="15.75">
      <c r="A449" s="428"/>
      <c r="C449" s="425"/>
    </row>
    <row r="450" spans="1:3" ht="15.75">
      <c r="A450" s="428"/>
      <c r="C450" s="425"/>
    </row>
    <row r="451" spans="1:3" ht="15.75">
      <c r="A451" s="428"/>
      <c r="C451" s="425"/>
    </row>
    <row r="452" spans="1:3" ht="15.75">
      <c r="A452" s="428"/>
      <c r="C452" s="425"/>
    </row>
    <row r="453" spans="1:3" ht="15.75">
      <c r="A453" s="428"/>
      <c r="C453" s="425"/>
    </row>
    <row r="454" spans="1:3" ht="15.75">
      <c r="A454" s="428"/>
      <c r="C454" s="425"/>
    </row>
    <row r="455" spans="1:3" ht="15.75">
      <c r="A455" s="428"/>
      <c r="C455" s="425"/>
    </row>
    <row r="456" spans="1:3" ht="15.75">
      <c r="A456" s="428"/>
      <c r="C456" s="425"/>
    </row>
    <row r="457" spans="1:3" ht="15.75">
      <c r="A457" s="428"/>
      <c r="C457" s="425"/>
    </row>
    <row r="458" spans="1:3" ht="15.75">
      <c r="A458" s="428"/>
      <c r="C458" s="425"/>
    </row>
    <row r="459" spans="1:3" ht="15.75">
      <c r="A459" s="428"/>
      <c r="C459" s="425"/>
    </row>
    <row r="460" spans="1:3" ht="15.75">
      <c r="A460" s="428"/>
      <c r="C460" s="425"/>
    </row>
    <row r="461" spans="1:3" ht="15.75">
      <c r="A461" s="428"/>
      <c r="C461" s="425"/>
    </row>
    <row r="462" spans="1:3" ht="15.75">
      <c r="A462" s="428"/>
      <c r="C462" s="425"/>
    </row>
    <row r="463" spans="1:3" ht="15.75">
      <c r="A463" s="428"/>
      <c r="C463" s="425"/>
    </row>
    <row r="464" spans="1:3" ht="15.75">
      <c r="A464" s="428"/>
      <c r="C464" s="425"/>
    </row>
    <row r="465" spans="1:3" ht="15.75">
      <c r="A465" s="428"/>
      <c r="C465" s="425"/>
    </row>
    <row r="466" spans="1:3" ht="15.75">
      <c r="A466" s="428"/>
      <c r="C466" s="425"/>
    </row>
    <row r="467" spans="1:3" ht="15.75">
      <c r="A467" s="428"/>
      <c r="C467" s="425"/>
    </row>
    <row r="468" spans="1:3" ht="15.75">
      <c r="A468" s="428"/>
      <c r="C468" s="425"/>
    </row>
    <row r="469" spans="1:3" ht="15.75">
      <c r="A469" s="428"/>
      <c r="C469" s="425"/>
    </row>
    <row r="470" spans="1:3" ht="15.75">
      <c r="A470" s="428"/>
      <c r="C470" s="425"/>
    </row>
    <row r="471" spans="1:3" ht="15.75">
      <c r="A471" s="428"/>
      <c r="C471" s="425"/>
    </row>
    <row r="472" spans="1:3" ht="15.75">
      <c r="A472" s="428"/>
      <c r="C472" s="425"/>
    </row>
    <row r="473" spans="1:3" ht="15.75">
      <c r="A473" s="428"/>
      <c r="C473" s="425"/>
    </row>
    <row r="474" spans="1:3" ht="15.75">
      <c r="A474" s="428"/>
      <c r="C474" s="425"/>
    </row>
    <row r="475" spans="1:3" ht="15.75">
      <c r="A475" s="428"/>
      <c r="C475" s="425"/>
    </row>
    <row r="476" spans="1:3" ht="15.75">
      <c r="A476" s="428"/>
      <c r="C476" s="425"/>
    </row>
    <row r="477" spans="1:3" ht="15.75">
      <c r="A477" s="428"/>
      <c r="C477" s="425"/>
    </row>
    <row r="478" spans="1:3" ht="15.75">
      <c r="A478" s="428"/>
      <c r="C478" s="425"/>
    </row>
    <row r="479" spans="1:3" ht="15.75">
      <c r="A479" s="428"/>
      <c r="C479" s="425"/>
    </row>
    <row r="480" spans="1:3" ht="15.75">
      <c r="A480" s="428"/>
      <c r="C480" s="425"/>
    </row>
    <row r="481" spans="1:3" ht="15.75">
      <c r="A481" s="428"/>
      <c r="C481" s="425"/>
    </row>
    <row r="482" spans="1:3" ht="15.75">
      <c r="A482" s="428"/>
      <c r="C482" s="425"/>
    </row>
    <row r="483" spans="1:3" ht="15.75">
      <c r="A483" s="428"/>
      <c r="C483" s="425"/>
    </row>
    <row r="484" spans="1:3" ht="15.75">
      <c r="A484" s="428"/>
      <c r="C484" s="425"/>
    </row>
    <row r="485" spans="1:3" ht="15.75">
      <c r="A485" s="428"/>
      <c r="C485" s="425"/>
    </row>
    <row r="486" spans="1:3" ht="15.75">
      <c r="A486" s="428"/>
      <c r="C486" s="425"/>
    </row>
    <row r="487" spans="1:3" ht="15.75">
      <c r="A487" s="428"/>
      <c r="C487" s="425"/>
    </row>
    <row r="488" spans="1:3" ht="15.75">
      <c r="A488" s="428"/>
      <c r="C488" s="425"/>
    </row>
    <row r="489" spans="1:3" ht="15.75">
      <c r="A489" s="428"/>
      <c r="C489" s="425"/>
    </row>
    <row r="490" spans="1:3" ht="15.75">
      <c r="A490" s="428"/>
      <c r="C490" s="425"/>
    </row>
    <row r="491" spans="1:3" ht="15.75">
      <c r="A491" s="428"/>
      <c r="C491" s="425"/>
    </row>
    <row r="492" spans="1:3" ht="15.75">
      <c r="A492" s="428"/>
      <c r="C492" s="425"/>
    </row>
    <row r="493" spans="1:3" ht="15.75">
      <c r="A493" s="428"/>
      <c r="C493" s="425"/>
    </row>
    <row r="494" spans="1:3" ht="15.75">
      <c r="A494" s="428"/>
      <c r="C494" s="425"/>
    </row>
    <row r="495" spans="1:3" ht="15.75">
      <c r="A495" s="428"/>
      <c r="C495" s="425"/>
    </row>
    <row r="496" spans="1:3" ht="15.75">
      <c r="A496" s="428"/>
      <c r="C496" s="425"/>
    </row>
    <row r="497" spans="1:3" ht="15.75">
      <c r="A497" s="428"/>
      <c r="C497" s="425"/>
    </row>
    <row r="498" spans="1:3" ht="15.75">
      <c r="A498" s="428"/>
      <c r="C498" s="425"/>
    </row>
    <row r="499" spans="1:3" ht="15.75">
      <c r="A499" s="428"/>
      <c r="C499" s="425"/>
    </row>
    <row r="500" spans="1:3" ht="15.75">
      <c r="A500" s="428"/>
      <c r="C500" s="425"/>
    </row>
    <row r="501" spans="1:3" ht="15.75">
      <c r="A501" s="428"/>
      <c r="C501" s="425"/>
    </row>
    <row r="502" spans="1:3" ht="15.75">
      <c r="A502" s="428"/>
      <c r="C502" s="425"/>
    </row>
    <row r="503" spans="1:3" ht="15.75">
      <c r="A503" s="428"/>
      <c r="C503" s="425"/>
    </row>
    <row r="504" spans="1:3" ht="15.75">
      <c r="A504" s="428"/>
      <c r="C504" s="425"/>
    </row>
    <row r="505" spans="1:3" ht="15.75">
      <c r="A505" s="428"/>
      <c r="C505" s="425"/>
    </row>
    <row r="506" spans="1:3" ht="15.75">
      <c r="A506" s="428"/>
      <c r="C506" s="425"/>
    </row>
    <row r="507" spans="1:3" ht="15.75">
      <c r="A507" s="428"/>
      <c r="C507" s="425"/>
    </row>
    <row r="508" spans="1:3" ht="15.75">
      <c r="A508" s="428"/>
      <c r="C508" s="425"/>
    </row>
    <row r="509" spans="1:3" ht="15.75">
      <c r="A509" s="428"/>
      <c r="C509" s="425"/>
    </row>
    <row r="510" spans="1:3" ht="15.75">
      <c r="A510" s="428"/>
      <c r="C510" s="425"/>
    </row>
    <row r="511" spans="1:3" ht="15.75">
      <c r="A511" s="428"/>
      <c r="C511" s="425"/>
    </row>
    <row r="512" spans="1:3" ht="15.75">
      <c r="A512" s="428"/>
      <c r="C512" s="425"/>
    </row>
    <row r="513" spans="1:3" ht="15.75">
      <c r="A513" s="428"/>
      <c r="C513" s="425"/>
    </row>
    <row r="514" spans="1:3" ht="15.75">
      <c r="A514" s="428"/>
      <c r="C514" s="425"/>
    </row>
    <row r="515" spans="1:3" ht="15.75">
      <c r="A515" s="428"/>
      <c r="C515" s="425"/>
    </row>
    <row r="516" spans="1:3" ht="15.75">
      <c r="A516" s="428"/>
      <c r="C516" s="425"/>
    </row>
    <row r="517" spans="1:3" ht="15.75">
      <c r="A517" s="428"/>
      <c r="C517" s="425"/>
    </row>
    <row r="518" spans="1:3" ht="15.75">
      <c r="A518" s="428"/>
      <c r="C518" s="425"/>
    </row>
    <row r="519" spans="1:3" ht="15.75">
      <c r="A519" s="428"/>
      <c r="C519" s="425"/>
    </row>
    <row r="520" spans="1:3" ht="15.75">
      <c r="A520" s="428"/>
      <c r="C520" s="425"/>
    </row>
    <row r="521" spans="1:3" ht="15.75">
      <c r="A521" s="428"/>
      <c r="C521" s="425"/>
    </row>
    <row r="522" spans="1:3" ht="15.75">
      <c r="A522" s="428"/>
      <c r="C522" s="425"/>
    </row>
    <row r="523" spans="1:3" ht="15.75">
      <c r="A523" s="428"/>
      <c r="C523" s="425"/>
    </row>
    <row r="524" spans="1:3" ht="15.75">
      <c r="A524" s="428"/>
      <c r="C524" s="425"/>
    </row>
    <row r="525" spans="1:3" ht="15.75">
      <c r="A525" s="428"/>
      <c r="C525" s="425"/>
    </row>
    <row r="526" spans="1:3" ht="15.75">
      <c r="A526" s="428"/>
      <c r="C526" s="425"/>
    </row>
    <row r="527" spans="1:3" ht="15.75">
      <c r="A527" s="428"/>
      <c r="C527" s="425"/>
    </row>
    <row r="528" spans="1:3" ht="15.75">
      <c r="A528" s="428"/>
      <c r="C528" s="425"/>
    </row>
    <row r="529" spans="1:3" ht="15.75">
      <c r="A529" s="428"/>
      <c r="C529" s="425"/>
    </row>
    <row r="530" spans="1:3" ht="15.75">
      <c r="A530" s="428"/>
      <c r="C530" s="425"/>
    </row>
    <row r="531" spans="1:3" ht="15.75">
      <c r="A531" s="428"/>
      <c r="C531" s="425"/>
    </row>
    <row r="532" spans="1:3" ht="15.75">
      <c r="A532" s="428"/>
      <c r="C532" s="425"/>
    </row>
    <row r="533" spans="1:3" ht="15.75">
      <c r="A533" s="428"/>
      <c r="C533" s="425"/>
    </row>
    <row r="534" spans="1:3" ht="15.75">
      <c r="A534" s="428"/>
      <c r="C534" s="425"/>
    </row>
    <row r="535" spans="1:3" ht="15.75">
      <c r="A535" s="428"/>
      <c r="C535" s="425"/>
    </row>
    <row r="536" spans="1:3" ht="15.75">
      <c r="A536" s="428"/>
      <c r="C536" s="425"/>
    </row>
    <row r="537" spans="1:3" ht="15.75">
      <c r="A537" s="428"/>
      <c r="C537" s="425"/>
    </row>
    <row r="538" spans="1:3" ht="15.75">
      <c r="A538" s="428"/>
      <c r="C538" s="425"/>
    </row>
    <row r="539" spans="1:3" ht="15.75">
      <c r="A539" s="428"/>
      <c r="C539" s="425"/>
    </row>
    <row r="540" spans="1:3" ht="15.75">
      <c r="A540" s="428"/>
      <c r="C540" s="425"/>
    </row>
    <row r="541" spans="1:3" ht="15.75">
      <c r="A541" s="428"/>
      <c r="C541" s="425"/>
    </row>
    <row r="542" spans="1:3" ht="15.75">
      <c r="A542" s="428"/>
      <c r="C542" s="425"/>
    </row>
    <row r="543" spans="1:3" ht="15.75">
      <c r="A543" s="428"/>
      <c r="C543" s="425"/>
    </row>
    <row r="544" spans="1:3" ht="15.75">
      <c r="A544" s="428"/>
      <c r="C544" s="425"/>
    </row>
    <row r="545" spans="1:3" ht="15.75">
      <c r="A545" s="428"/>
      <c r="C545" s="425"/>
    </row>
    <row r="546" spans="1:3" ht="15.75">
      <c r="A546" s="428"/>
      <c r="C546" s="425"/>
    </row>
    <row r="547" spans="1:3" ht="15.75">
      <c r="A547" s="428"/>
      <c r="C547" s="425"/>
    </row>
    <row r="548" spans="1:3" ht="15.75">
      <c r="A548" s="428"/>
      <c r="C548" s="425"/>
    </row>
    <row r="549" spans="1:3" ht="15.75">
      <c r="A549" s="428"/>
      <c r="C549" s="425"/>
    </row>
    <row r="550" spans="1:3" ht="15.75">
      <c r="A550" s="428"/>
      <c r="C550" s="425"/>
    </row>
    <row r="551" spans="1:3" ht="15.75">
      <c r="A551" s="428"/>
      <c r="C551" s="425"/>
    </row>
    <row r="552" spans="1:3" ht="15.75">
      <c r="A552" s="428"/>
      <c r="C552" s="425"/>
    </row>
    <row r="553" spans="1:3" ht="15.75">
      <c r="A553" s="428"/>
      <c r="C553" s="425"/>
    </row>
    <row r="554" spans="1:3" ht="15.75">
      <c r="A554" s="428"/>
      <c r="C554" s="425"/>
    </row>
    <row r="555" spans="1:3" ht="15.75">
      <c r="A555" s="428"/>
      <c r="C555" s="425"/>
    </row>
    <row r="556" spans="1:3" ht="15.75">
      <c r="A556" s="428"/>
      <c r="C556" s="425"/>
    </row>
    <row r="557" spans="1:3" ht="15.75">
      <c r="A557" s="428"/>
      <c r="C557" s="425"/>
    </row>
    <row r="558" spans="1:3" ht="15.75">
      <c r="A558" s="428"/>
      <c r="C558" s="425"/>
    </row>
    <row r="559" spans="1:3" ht="15.75">
      <c r="A559" s="428"/>
      <c r="C559" s="425"/>
    </row>
    <row r="560" spans="1:3" ht="15.75">
      <c r="A560" s="428"/>
      <c r="C560" s="425"/>
    </row>
    <row r="561" spans="1:3" ht="15.75">
      <c r="A561" s="428"/>
      <c r="C561" s="425"/>
    </row>
    <row r="562" spans="1:3" ht="15.75">
      <c r="A562" s="428"/>
      <c r="C562" s="425"/>
    </row>
    <row r="563" spans="1:3" ht="15.75">
      <c r="A563" s="428"/>
      <c r="C563" s="425"/>
    </row>
    <row r="564" spans="1:3" ht="15.75">
      <c r="A564" s="428"/>
      <c r="C564" s="425"/>
    </row>
    <row r="565" spans="1:3" ht="15.75">
      <c r="A565" s="428"/>
      <c r="C565" s="425"/>
    </row>
    <row r="566" spans="1:3" ht="15.75">
      <c r="A566" s="428"/>
      <c r="C566" s="425"/>
    </row>
    <row r="567" spans="1:3" ht="15.75">
      <c r="A567" s="428"/>
      <c r="C567" s="425"/>
    </row>
    <row r="568" spans="1:3" ht="15.75">
      <c r="A568" s="428"/>
      <c r="C568" s="425"/>
    </row>
    <row r="569" spans="1:3" ht="15.75">
      <c r="A569" s="428"/>
      <c r="C569" s="425"/>
    </row>
    <row r="570" spans="1:3" ht="15.75">
      <c r="A570" s="428"/>
      <c r="C570" s="425"/>
    </row>
    <row r="571" spans="1:3" ht="15.75">
      <c r="A571" s="428"/>
      <c r="C571" s="425"/>
    </row>
    <row r="572" spans="1:3" ht="15.75">
      <c r="A572" s="428"/>
      <c r="C572" s="425"/>
    </row>
    <row r="573" spans="1:3" ht="15.75">
      <c r="A573" s="428"/>
      <c r="C573" s="425"/>
    </row>
    <row r="574" spans="1:3" ht="15.75">
      <c r="A574" s="428"/>
      <c r="C574" s="425"/>
    </row>
    <row r="575" spans="1:3" ht="15.75">
      <c r="A575" s="428"/>
      <c r="C575" s="425"/>
    </row>
    <row r="576" spans="1:3" ht="15.75">
      <c r="A576" s="428"/>
      <c r="C576" s="425"/>
    </row>
    <row r="577" spans="1:3" ht="15.75">
      <c r="A577" s="428"/>
      <c r="C577" s="425"/>
    </row>
    <row r="578" spans="1:3" ht="15.75">
      <c r="A578" s="428"/>
      <c r="C578" s="425"/>
    </row>
    <row r="579" spans="1:3" ht="15.75">
      <c r="A579" s="428"/>
      <c r="C579" s="425"/>
    </row>
    <row r="580" spans="1:3" ht="15.75">
      <c r="A580" s="428"/>
      <c r="C580" s="425"/>
    </row>
    <row r="581" spans="1:3" ht="15.75">
      <c r="A581" s="428"/>
      <c r="C581" s="425"/>
    </row>
    <row r="582" spans="1:3" ht="15.75">
      <c r="A582" s="428"/>
      <c r="C582" s="425"/>
    </row>
    <row r="583" spans="1:3" ht="15.75">
      <c r="A583" s="428"/>
      <c r="C583" s="425"/>
    </row>
    <row r="584" spans="1:3" ht="15.75">
      <c r="A584" s="428"/>
      <c r="C584" s="425"/>
    </row>
    <row r="585" spans="1:3" ht="15.75">
      <c r="A585" s="428"/>
      <c r="C585" s="425"/>
    </row>
    <row r="586" spans="1:3" ht="15.75">
      <c r="A586" s="428"/>
      <c r="C586" s="425"/>
    </row>
    <row r="587" spans="1:3" ht="15.75">
      <c r="A587" s="428"/>
      <c r="C587" s="425"/>
    </row>
    <row r="588" spans="1:3" ht="15.75">
      <c r="A588" s="428"/>
      <c r="C588" s="425"/>
    </row>
    <row r="589" spans="1:3" ht="15.75">
      <c r="A589" s="428"/>
      <c r="C589" s="425"/>
    </row>
    <row r="590" spans="1:3" ht="15.75">
      <c r="A590" s="428"/>
      <c r="C590" s="425"/>
    </row>
    <row r="591" spans="1:3" ht="15.75">
      <c r="A591" s="428"/>
      <c r="C591" s="425"/>
    </row>
    <row r="592" spans="1:3" ht="15.75">
      <c r="A592" s="428"/>
      <c r="C592" s="425"/>
    </row>
    <row r="593" spans="1:3" ht="15.75">
      <c r="A593" s="428"/>
      <c r="C593" s="425"/>
    </row>
    <row r="594" spans="1:3" ht="15.75">
      <c r="A594" s="428"/>
      <c r="C594" s="425"/>
    </row>
    <row r="595" spans="1:3" ht="15.75">
      <c r="A595" s="428"/>
      <c r="C595" s="425"/>
    </row>
    <row r="596" spans="1:3" ht="15.75">
      <c r="A596" s="428"/>
      <c r="C596" s="425"/>
    </row>
    <row r="597" spans="1:3" ht="15.75">
      <c r="A597" s="428"/>
      <c r="C597" s="425"/>
    </row>
    <row r="598" spans="1:3" ht="15.75">
      <c r="A598" s="428"/>
      <c r="C598" s="425"/>
    </row>
    <row r="599" spans="1:3" ht="15.75">
      <c r="A599" s="428"/>
      <c r="C599" s="425"/>
    </row>
    <row r="600" spans="1:3" ht="15.75">
      <c r="A600" s="428"/>
      <c r="C600" s="425"/>
    </row>
    <row r="601" spans="1:3" ht="15.75">
      <c r="A601" s="428"/>
      <c r="C601" s="425"/>
    </row>
    <row r="602" spans="1:3" ht="15.75">
      <c r="A602" s="428"/>
      <c r="C602" s="425"/>
    </row>
    <row r="603" spans="1:3" ht="15.75">
      <c r="A603" s="428"/>
      <c r="C603" s="425"/>
    </row>
    <row r="604" spans="1:3" ht="15.75">
      <c r="A604" s="428"/>
      <c r="C604" s="425"/>
    </row>
    <row r="605" spans="1:3" ht="15.75">
      <c r="A605" s="428"/>
      <c r="C605" s="425"/>
    </row>
    <row r="606" spans="1:3" ht="15.75">
      <c r="A606" s="428"/>
      <c r="C606" s="425"/>
    </row>
    <row r="607" spans="1:3" ht="15.75">
      <c r="A607" s="428"/>
      <c r="C607" s="425"/>
    </row>
    <row r="608" spans="1:3" ht="15.75">
      <c r="A608" s="428"/>
      <c r="C608" s="425"/>
    </row>
    <row r="609" spans="1:3" ht="15.75">
      <c r="A609" s="428"/>
      <c r="C609" s="425"/>
    </row>
    <row r="610" spans="1:3" ht="15.75">
      <c r="A610" s="428"/>
      <c r="C610" s="425"/>
    </row>
    <row r="611" spans="1:3" ht="15.75">
      <c r="A611" s="428"/>
      <c r="C611" s="425"/>
    </row>
    <row r="612" spans="1:3" ht="15.75">
      <c r="A612" s="428"/>
      <c r="C612" s="425"/>
    </row>
    <row r="613" spans="1:3" ht="15.75">
      <c r="A613" s="428"/>
      <c r="C613" s="425"/>
    </row>
    <row r="614" spans="1:3" ht="15.75">
      <c r="A614" s="428"/>
      <c r="C614" s="425"/>
    </row>
    <row r="615" spans="1:3" ht="15.75">
      <c r="A615" s="428"/>
      <c r="C615" s="425"/>
    </row>
    <row r="616" spans="1:3" ht="15.75">
      <c r="A616" s="428"/>
      <c r="C616" s="425"/>
    </row>
    <row r="617" spans="1:3" ht="15.75">
      <c r="A617" s="428"/>
      <c r="C617" s="425"/>
    </row>
    <row r="618" spans="1:3">
      <c r="C618" s="425"/>
    </row>
    <row r="619" spans="1:3">
      <c r="C619" s="425"/>
    </row>
    <row r="620" spans="1:3">
      <c r="C620" s="425"/>
    </row>
    <row r="621" spans="1:3">
      <c r="C621" s="425"/>
    </row>
    <row r="622" spans="1:3">
      <c r="C622" s="425"/>
    </row>
    <row r="623" spans="1:3">
      <c r="C623" s="425"/>
    </row>
    <row r="624" spans="1:3">
      <c r="C624" s="425"/>
    </row>
    <row r="625" spans="3:3">
      <c r="C625" s="425"/>
    </row>
    <row r="626" spans="3:3">
      <c r="C626" s="425"/>
    </row>
    <row r="627" spans="3:3">
      <c r="C627" s="425"/>
    </row>
    <row r="628" spans="3:3">
      <c r="C628" s="425"/>
    </row>
    <row r="629" spans="3:3">
      <c r="C629" s="425"/>
    </row>
    <row r="630" spans="3:3">
      <c r="C630" s="425"/>
    </row>
    <row r="631" spans="3:3">
      <c r="C631" s="425"/>
    </row>
    <row r="632" spans="3:3">
      <c r="C632" s="425"/>
    </row>
    <row r="633" spans="3:3">
      <c r="C633" s="425"/>
    </row>
    <row r="634" spans="3:3">
      <c r="C634" s="425"/>
    </row>
    <row r="635" spans="3:3">
      <c r="C635" s="425"/>
    </row>
    <row r="636" spans="3:3">
      <c r="C636" s="425"/>
    </row>
    <row r="637" spans="3:3">
      <c r="C637" s="425"/>
    </row>
    <row r="638" spans="3:3">
      <c r="C638" s="425"/>
    </row>
    <row r="639" spans="3:3">
      <c r="C639" s="425"/>
    </row>
    <row r="640" spans="3:3">
      <c r="C640" s="425"/>
    </row>
    <row r="641" spans="3:3">
      <c r="C641" s="425"/>
    </row>
    <row r="642" spans="3:3">
      <c r="C642" s="425"/>
    </row>
    <row r="643" spans="3:3">
      <c r="C643" s="425"/>
    </row>
    <row r="644" spans="3:3">
      <c r="C644" s="425"/>
    </row>
    <row r="645" spans="3:3">
      <c r="C645" s="425"/>
    </row>
    <row r="646" spans="3:3">
      <c r="C646" s="425"/>
    </row>
    <row r="647" spans="3:3">
      <c r="C647" s="425"/>
    </row>
    <row r="648" spans="3:3">
      <c r="C648" s="425"/>
    </row>
    <row r="649" spans="3:3">
      <c r="C649" s="425"/>
    </row>
    <row r="650" spans="3:3">
      <c r="C650" s="425"/>
    </row>
    <row r="651" spans="3:3">
      <c r="C651" s="425"/>
    </row>
    <row r="652" spans="3:3">
      <c r="C652" s="425"/>
    </row>
    <row r="653" spans="3:3">
      <c r="C653" s="425"/>
    </row>
    <row r="654" spans="3:3">
      <c r="C654" s="425"/>
    </row>
    <row r="655" spans="3:3">
      <c r="C655" s="425"/>
    </row>
    <row r="656" spans="3:3">
      <c r="C656" s="425"/>
    </row>
    <row r="657" spans="3:3">
      <c r="C657" s="425"/>
    </row>
    <row r="658" spans="3:3">
      <c r="C658" s="425"/>
    </row>
    <row r="659" spans="3:3">
      <c r="C659" s="425"/>
    </row>
    <row r="660" spans="3:3">
      <c r="C660" s="425"/>
    </row>
    <row r="661" spans="3:3">
      <c r="C661" s="425"/>
    </row>
    <row r="662" spans="3:3">
      <c r="C662" s="425"/>
    </row>
    <row r="663" spans="3:3">
      <c r="C663" s="425"/>
    </row>
    <row r="664" spans="3:3">
      <c r="C664" s="425"/>
    </row>
    <row r="665" spans="3:3">
      <c r="C665" s="425"/>
    </row>
    <row r="666" spans="3:3">
      <c r="C666" s="425"/>
    </row>
    <row r="667" spans="3:3">
      <c r="C667" s="425"/>
    </row>
    <row r="668" spans="3:3">
      <c r="C668" s="425"/>
    </row>
    <row r="669" spans="3:3">
      <c r="C669" s="425"/>
    </row>
    <row r="670" spans="3:3">
      <c r="C670" s="425"/>
    </row>
    <row r="671" spans="3:3">
      <c r="C671" s="425"/>
    </row>
    <row r="672" spans="3:3">
      <c r="C672" s="425"/>
    </row>
    <row r="673" spans="3:3">
      <c r="C673" s="425"/>
    </row>
    <row r="674" spans="3:3">
      <c r="C674" s="425"/>
    </row>
    <row r="675" spans="3:3">
      <c r="C675" s="425"/>
    </row>
    <row r="676" spans="3:3">
      <c r="C676" s="425"/>
    </row>
    <row r="677" spans="3:3">
      <c r="C677" s="425"/>
    </row>
    <row r="678" spans="3:3">
      <c r="C678" s="425"/>
    </row>
    <row r="679" spans="3:3">
      <c r="C679" s="425"/>
    </row>
    <row r="680" spans="3:3">
      <c r="C680" s="425"/>
    </row>
    <row r="681" spans="3:3">
      <c r="C681" s="425"/>
    </row>
  </sheetData>
  <mergeCells count="9">
    <mergeCell ref="E39:E40"/>
    <mergeCell ref="E43:E44"/>
    <mergeCell ref="E47:E48"/>
    <mergeCell ref="A2:F2"/>
    <mergeCell ref="A3:F3"/>
    <mergeCell ref="A4:F4"/>
    <mergeCell ref="A5:F5"/>
    <mergeCell ref="A8:F8"/>
    <mergeCell ref="G35:G36"/>
  </mergeCells>
  <printOptions horizontalCentered="1"/>
  <pageMargins left="0.75" right="0.56999999999999995" top="0.64" bottom="0.37" header="0.5" footer="0.27"/>
  <pageSetup scale="51"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B2:K56"/>
  <sheetViews>
    <sheetView showGridLines="0" zoomScale="75" zoomScaleNormal="75" workbookViewId="0">
      <selection activeCell="E12" sqref="E12"/>
    </sheetView>
  </sheetViews>
  <sheetFormatPr defaultRowHeight="12.75"/>
  <cols>
    <col min="1" max="1" width="9.140625" style="290"/>
    <col min="2" max="2" width="13.140625" style="290" bestFit="1" customWidth="1"/>
    <col min="3" max="3" width="8.85546875" style="290" customWidth="1"/>
    <col min="4" max="4" width="13.7109375" style="290" customWidth="1"/>
    <col min="5" max="7" width="11.42578125" style="290" customWidth="1"/>
    <col min="8" max="8" width="12" style="290" bestFit="1" customWidth="1"/>
    <col min="9" max="9" width="15" style="290" customWidth="1"/>
    <col min="10" max="10" width="11.42578125" style="290" customWidth="1"/>
    <col min="11" max="257" width="9.140625" style="290"/>
    <col min="258" max="258" width="13.140625" style="290" bestFit="1" customWidth="1"/>
    <col min="259" max="259" width="8.85546875" style="290" customWidth="1"/>
    <col min="260" max="260" width="13.7109375" style="290" customWidth="1"/>
    <col min="261" max="263" width="11.42578125" style="290" customWidth="1"/>
    <col min="264" max="264" width="12" style="290" bestFit="1" customWidth="1"/>
    <col min="265" max="265" width="15" style="290" customWidth="1"/>
    <col min="266" max="266" width="11.42578125" style="290" customWidth="1"/>
    <col min="267" max="513" width="9.140625" style="290"/>
    <col min="514" max="514" width="13.140625" style="290" bestFit="1" customWidth="1"/>
    <col min="515" max="515" width="8.85546875" style="290" customWidth="1"/>
    <col min="516" max="516" width="13.7109375" style="290" customWidth="1"/>
    <col min="517" max="519" width="11.42578125" style="290" customWidth="1"/>
    <col min="520" max="520" width="12" style="290" bestFit="1" customWidth="1"/>
    <col min="521" max="521" width="15" style="290" customWidth="1"/>
    <col min="522" max="522" width="11.42578125" style="290" customWidth="1"/>
    <col min="523" max="769" width="9.140625" style="290"/>
    <col min="770" max="770" width="13.140625" style="290" bestFit="1" customWidth="1"/>
    <col min="771" max="771" width="8.85546875" style="290" customWidth="1"/>
    <col min="772" max="772" width="13.7109375" style="290" customWidth="1"/>
    <col min="773" max="775" width="11.42578125" style="290" customWidth="1"/>
    <col min="776" max="776" width="12" style="290" bestFit="1" customWidth="1"/>
    <col min="777" max="777" width="15" style="290" customWidth="1"/>
    <col min="778" max="778" width="11.42578125" style="290" customWidth="1"/>
    <col min="779" max="1025" width="9.140625" style="290"/>
    <col min="1026" max="1026" width="13.140625" style="290" bestFit="1" customWidth="1"/>
    <col min="1027" max="1027" width="8.85546875" style="290" customWidth="1"/>
    <col min="1028" max="1028" width="13.7109375" style="290" customWidth="1"/>
    <col min="1029" max="1031" width="11.42578125" style="290" customWidth="1"/>
    <col min="1032" max="1032" width="12" style="290" bestFit="1" customWidth="1"/>
    <col min="1033" max="1033" width="15" style="290" customWidth="1"/>
    <col min="1034" max="1034" width="11.42578125" style="290" customWidth="1"/>
    <col min="1035" max="1281" width="9.140625" style="290"/>
    <col min="1282" max="1282" width="13.140625" style="290" bestFit="1" customWidth="1"/>
    <col min="1283" max="1283" width="8.85546875" style="290" customWidth="1"/>
    <col min="1284" max="1284" width="13.7109375" style="290" customWidth="1"/>
    <col min="1285" max="1287" width="11.42578125" style="290" customWidth="1"/>
    <col min="1288" max="1288" width="12" style="290" bestFit="1" customWidth="1"/>
    <col min="1289" max="1289" width="15" style="290" customWidth="1"/>
    <col min="1290" max="1290" width="11.42578125" style="290" customWidth="1"/>
    <col min="1291" max="1537" width="9.140625" style="290"/>
    <col min="1538" max="1538" width="13.140625" style="290" bestFit="1" customWidth="1"/>
    <col min="1539" max="1539" width="8.85546875" style="290" customWidth="1"/>
    <col min="1540" max="1540" width="13.7109375" style="290" customWidth="1"/>
    <col min="1541" max="1543" width="11.42578125" style="290" customWidth="1"/>
    <col min="1544" max="1544" width="12" style="290" bestFit="1" customWidth="1"/>
    <col min="1545" max="1545" width="15" style="290" customWidth="1"/>
    <col min="1546" max="1546" width="11.42578125" style="290" customWidth="1"/>
    <col min="1547" max="1793" width="9.140625" style="290"/>
    <col min="1794" max="1794" width="13.140625" style="290" bestFit="1" customWidth="1"/>
    <col min="1795" max="1795" width="8.85546875" style="290" customWidth="1"/>
    <col min="1796" max="1796" width="13.7109375" style="290" customWidth="1"/>
    <col min="1797" max="1799" width="11.42578125" style="290" customWidth="1"/>
    <col min="1800" max="1800" width="12" style="290" bestFit="1" customWidth="1"/>
    <col min="1801" max="1801" width="15" style="290" customWidth="1"/>
    <col min="1802" max="1802" width="11.42578125" style="290" customWidth="1"/>
    <col min="1803" max="2049" width="9.140625" style="290"/>
    <col min="2050" max="2050" width="13.140625" style="290" bestFit="1" customWidth="1"/>
    <col min="2051" max="2051" width="8.85546875" style="290" customWidth="1"/>
    <col min="2052" max="2052" width="13.7109375" style="290" customWidth="1"/>
    <col min="2053" max="2055" width="11.42578125" style="290" customWidth="1"/>
    <col min="2056" max="2056" width="12" style="290" bestFit="1" customWidth="1"/>
    <col min="2057" max="2057" width="15" style="290" customWidth="1"/>
    <col min="2058" max="2058" width="11.42578125" style="290" customWidth="1"/>
    <col min="2059" max="2305" width="9.140625" style="290"/>
    <col min="2306" max="2306" width="13.140625" style="290" bestFit="1" customWidth="1"/>
    <col min="2307" max="2307" width="8.85546875" style="290" customWidth="1"/>
    <col min="2308" max="2308" width="13.7109375" style="290" customWidth="1"/>
    <col min="2309" max="2311" width="11.42578125" style="290" customWidth="1"/>
    <col min="2312" max="2312" width="12" style="290" bestFit="1" customWidth="1"/>
    <col min="2313" max="2313" width="15" style="290" customWidth="1"/>
    <col min="2314" max="2314" width="11.42578125" style="290" customWidth="1"/>
    <col min="2315" max="2561" width="9.140625" style="290"/>
    <col min="2562" max="2562" width="13.140625" style="290" bestFit="1" customWidth="1"/>
    <col min="2563" max="2563" width="8.85546875" style="290" customWidth="1"/>
    <col min="2564" max="2564" width="13.7109375" style="290" customWidth="1"/>
    <col min="2565" max="2567" width="11.42578125" style="290" customWidth="1"/>
    <col min="2568" max="2568" width="12" style="290" bestFit="1" customWidth="1"/>
    <col min="2569" max="2569" width="15" style="290" customWidth="1"/>
    <col min="2570" max="2570" width="11.42578125" style="290" customWidth="1"/>
    <col min="2571" max="2817" width="9.140625" style="290"/>
    <col min="2818" max="2818" width="13.140625" style="290" bestFit="1" customWidth="1"/>
    <col min="2819" max="2819" width="8.85546875" style="290" customWidth="1"/>
    <col min="2820" max="2820" width="13.7109375" style="290" customWidth="1"/>
    <col min="2821" max="2823" width="11.42578125" style="290" customWidth="1"/>
    <col min="2824" max="2824" width="12" style="290" bestFit="1" customWidth="1"/>
    <col min="2825" max="2825" width="15" style="290" customWidth="1"/>
    <col min="2826" max="2826" width="11.42578125" style="290" customWidth="1"/>
    <col min="2827" max="3073" width="9.140625" style="290"/>
    <col min="3074" max="3074" width="13.140625" style="290" bestFit="1" customWidth="1"/>
    <col min="3075" max="3075" width="8.85546875" style="290" customWidth="1"/>
    <col min="3076" max="3076" width="13.7109375" style="290" customWidth="1"/>
    <col min="3077" max="3079" width="11.42578125" style="290" customWidth="1"/>
    <col min="3080" max="3080" width="12" style="290" bestFit="1" customWidth="1"/>
    <col min="3081" max="3081" width="15" style="290" customWidth="1"/>
    <col min="3082" max="3082" width="11.42578125" style="290" customWidth="1"/>
    <col min="3083" max="3329" width="9.140625" style="290"/>
    <col min="3330" max="3330" width="13.140625" style="290" bestFit="1" customWidth="1"/>
    <col min="3331" max="3331" width="8.85546875" style="290" customWidth="1"/>
    <col min="3332" max="3332" width="13.7109375" style="290" customWidth="1"/>
    <col min="3333" max="3335" width="11.42578125" style="290" customWidth="1"/>
    <col min="3336" max="3336" width="12" style="290" bestFit="1" customWidth="1"/>
    <col min="3337" max="3337" width="15" style="290" customWidth="1"/>
    <col min="3338" max="3338" width="11.42578125" style="290" customWidth="1"/>
    <col min="3339" max="3585" width="9.140625" style="290"/>
    <col min="3586" max="3586" width="13.140625" style="290" bestFit="1" customWidth="1"/>
    <col min="3587" max="3587" width="8.85546875" style="290" customWidth="1"/>
    <col min="3588" max="3588" width="13.7109375" style="290" customWidth="1"/>
    <col min="3589" max="3591" width="11.42578125" style="290" customWidth="1"/>
    <col min="3592" max="3592" width="12" style="290" bestFit="1" customWidth="1"/>
    <col min="3593" max="3593" width="15" style="290" customWidth="1"/>
    <col min="3594" max="3594" width="11.42578125" style="290" customWidth="1"/>
    <col min="3595" max="3841" width="9.140625" style="290"/>
    <col min="3842" max="3842" width="13.140625" style="290" bestFit="1" customWidth="1"/>
    <col min="3843" max="3843" width="8.85546875" style="290" customWidth="1"/>
    <col min="3844" max="3844" width="13.7109375" style="290" customWidth="1"/>
    <col min="3845" max="3847" width="11.42578125" style="290" customWidth="1"/>
    <col min="3848" max="3848" width="12" style="290" bestFit="1" customWidth="1"/>
    <col min="3849" max="3849" width="15" style="290" customWidth="1"/>
    <col min="3850" max="3850" width="11.42578125" style="290" customWidth="1"/>
    <col min="3851" max="4097" width="9.140625" style="290"/>
    <col min="4098" max="4098" width="13.140625" style="290" bestFit="1" customWidth="1"/>
    <col min="4099" max="4099" width="8.85546875" style="290" customWidth="1"/>
    <col min="4100" max="4100" width="13.7109375" style="290" customWidth="1"/>
    <col min="4101" max="4103" width="11.42578125" style="290" customWidth="1"/>
    <col min="4104" max="4104" width="12" style="290" bestFit="1" customWidth="1"/>
    <col min="4105" max="4105" width="15" style="290" customWidth="1"/>
    <col min="4106" max="4106" width="11.42578125" style="290" customWidth="1"/>
    <col min="4107" max="4353" width="9.140625" style="290"/>
    <col min="4354" max="4354" width="13.140625" style="290" bestFit="1" customWidth="1"/>
    <col min="4355" max="4355" width="8.85546875" style="290" customWidth="1"/>
    <col min="4356" max="4356" width="13.7109375" style="290" customWidth="1"/>
    <col min="4357" max="4359" width="11.42578125" style="290" customWidth="1"/>
    <col min="4360" max="4360" width="12" style="290" bestFit="1" customWidth="1"/>
    <col min="4361" max="4361" width="15" style="290" customWidth="1"/>
    <col min="4362" max="4362" width="11.42578125" style="290" customWidth="1"/>
    <col min="4363" max="4609" width="9.140625" style="290"/>
    <col min="4610" max="4610" width="13.140625" style="290" bestFit="1" customWidth="1"/>
    <col min="4611" max="4611" width="8.85546875" style="290" customWidth="1"/>
    <col min="4612" max="4612" width="13.7109375" style="290" customWidth="1"/>
    <col min="4613" max="4615" width="11.42578125" style="290" customWidth="1"/>
    <col min="4616" max="4616" width="12" style="290" bestFit="1" customWidth="1"/>
    <col min="4617" max="4617" width="15" style="290" customWidth="1"/>
    <col min="4618" max="4618" width="11.42578125" style="290" customWidth="1"/>
    <col min="4619" max="4865" width="9.140625" style="290"/>
    <col min="4866" max="4866" width="13.140625" style="290" bestFit="1" customWidth="1"/>
    <col min="4867" max="4867" width="8.85546875" style="290" customWidth="1"/>
    <col min="4868" max="4868" width="13.7109375" style="290" customWidth="1"/>
    <col min="4869" max="4871" width="11.42578125" style="290" customWidth="1"/>
    <col min="4872" max="4872" width="12" style="290" bestFit="1" customWidth="1"/>
    <col min="4873" max="4873" width="15" style="290" customWidth="1"/>
    <col min="4874" max="4874" width="11.42578125" style="290" customWidth="1"/>
    <col min="4875" max="5121" width="9.140625" style="290"/>
    <col min="5122" max="5122" width="13.140625" style="290" bestFit="1" customWidth="1"/>
    <col min="5123" max="5123" width="8.85546875" style="290" customWidth="1"/>
    <col min="5124" max="5124" width="13.7109375" style="290" customWidth="1"/>
    <col min="5125" max="5127" width="11.42578125" style="290" customWidth="1"/>
    <col min="5128" max="5128" width="12" style="290" bestFit="1" customWidth="1"/>
    <col min="5129" max="5129" width="15" style="290" customWidth="1"/>
    <col min="5130" max="5130" width="11.42578125" style="290" customWidth="1"/>
    <col min="5131" max="5377" width="9.140625" style="290"/>
    <col min="5378" max="5378" width="13.140625" style="290" bestFit="1" customWidth="1"/>
    <col min="5379" max="5379" width="8.85546875" style="290" customWidth="1"/>
    <col min="5380" max="5380" width="13.7109375" style="290" customWidth="1"/>
    <col min="5381" max="5383" width="11.42578125" style="290" customWidth="1"/>
    <col min="5384" max="5384" width="12" style="290" bestFit="1" customWidth="1"/>
    <col min="5385" max="5385" width="15" style="290" customWidth="1"/>
    <col min="5386" max="5386" width="11.42578125" style="290" customWidth="1"/>
    <col min="5387" max="5633" width="9.140625" style="290"/>
    <col min="5634" max="5634" width="13.140625" style="290" bestFit="1" customWidth="1"/>
    <col min="5635" max="5635" width="8.85546875" style="290" customWidth="1"/>
    <col min="5636" max="5636" width="13.7109375" style="290" customWidth="1"/>
    <col min="5637" max="5639" width="11.42578125" style="290" customWidth="1"/>
    <col min="5640" max="5640" width="12" style="290" bestFit="1" customWidth="1"/>
    <col min="5641" max="5641" width="15" style="290" customWidth="1"/>
    <col min="5642" max="5642" width="11.42578125" style="290" customWidth="1"/>
    <col min="5643" max="5889" width="9.140625" style="290"/>
    <col min="5890" max="5890" width="13.140625" style="290" bestFit="1" customWidth="1"/>
    <col min="5891" max="5891" width="8.85546875" style="290" customWidth="1"/>
    <col min="5892" max="5892" width="13.7109375" style="290" customWidth="1"/>
    <col min="5893" max="5895" width="11.42578125" style="290" customWidth="1"/>
    <col min="5896" max="5896" width="12" style="290" bestFit="1" customWidth="1"/>
    <col min="5897" max="5897" width="15" style="290" customWidth="1"/>
    <col min="5898" max="5898" width="11.42578125" style="290" customWidth="1"/>
    <col min="5899" max="6145" width="9.140625" style="290"/>
    <col min="6146" max="6146" width="13.140625" style="290" bestFit="1" customWidth="1"/>
    <col min="6147" max="6147" width="8.85546875" style="290" customWidth="1"/>
    <col min="6148" max="6148" width="13.7109375" style="290" customWidth="1"/>
    <col min="6149" max="6151" width="11.42578125" style="290" customWidth="1"/>
    <col min="6152" max="6152" width="12" style="290" bestFit="1" customWidth="1"/>
    <col min="6153" max="6153" width="15" style="290" customWidth="1"/>
    <col min="6154" max="6154" width="11.42578125" style="290" customWidth="1"/>
    <col min="6155" max="6401" width="9.140625" style="290"/>
    <col min="6402" max="6402" width="13.140625" style="290" bestFit="1" customWidth="1"/>
    <col min="6403" max="6403" width="8.85546875" style="290" customWidth="1"/>
    <col min="6404" max="6404" width="13.7109375" style="290" customWidth="1"/>
    <col min="6405" max="6407" width="11.42578125" style="290" customWidth="1"/>
    <col min="6408" max="6408" width="12" style="290" bestFit="1" customWidth="1"/>
    <col min="6409" max="6409" width="15" style="290" customWidth="1"/>
    <col min="6410" max="6410" width="11.42578125" style="290" customWidth="1"/>
    <col min="6411" max="6657" width="9.140625" style="290"/>
    <col min="6658" max="6658" width="13.140625" style="290" bestFit="1" customWidth="1"/>
    <col min="6659" max="6659" width="8.85546875" style="290" customWidth="1"/>
    <col min="6660" max="6660" width="13.7109375" style="290" customWidth="1"/>
    <col min="6661" max="6663" width="11.42578125" style="290" customWidth="1"/>
    <col min="6664" max="6664" width="12" style="290" bestFit="1" customWidth="1"/>
    <col min="6665" max="6665" width="15" style="290" customWidth="1"/>
    <col min="6666" max="6666" width="11.42578125" style="290" customWidth="1"/>
    <col min="6667" max="6913" width="9.140625" style="290"/>
    <col min="6914" max="6914" width="13.140625" style="290" bestFit="1" customWidth="1"/>
    <col min="6915" max="6915" width="8.85546875" style="290" customWidth="1"/>
    <col min="6916" max="6916" width="13.7109375" style="290" customWidth="1"/>
    <col min="6917" max="6919" width="11.42578125" style="290" customWidth="1"/>
    <col min="6920" max="6920" width="12" style="290" bestFit="1" customWidth="1"/>
    <col min="6921" max="6921" width="15" style="290" customWidth="1"/>
    <col min="6922" max="6922" width="11.42578125" style="290" customWidth="1"/>
    <col min="6923" max="7169" width="9.140625" style="290"/>
    <col min="7170" max="7170" width="13.140625" style="290" bestFit="1" customWidth="1"/>
    <col min="7171" max="7171" width="8.85546875" style="290" customWidth="1"/>
    <col min="7172" max="7172" width="13.7109375" style="290" customWidth="1"/>
    <col min="7173" max="7175" width="11.42578125" style="290" customWidth="1"/>
    <col min="7176" max="7176" width="12" style="290" bestFit="1" customWidth="1"/>
    <col min="7177" max="7177" width="15" style="290" customWidth="1"/>
    <col min="7178" max="7178" width="11.42578125" style="290" customWidth="1"/>
    <col min="7179" max="7425" width="9.140625" style="290"/>
    <col min="7426" max="7426" width="13.140625" style="290" bestFit="1" customWidth="1"/>
    <col min="7427" max="7427" width="8.85546875" style="290" customWidth="1"/>
    <col min="7428" max="7428" width="13.7109375" style="290" customWidth="1"/>
    <col min="7429" max="7431" width="11.42578125" style="290" customWidth="1"/>
    <col min="7432" max="7432" width="12" style="290" bestFit="1" customWidth="1"/>
    <col min="7433" max="7433" width="15" style="290" customWidth="1"/>
    <col min="7434" max="7434" width="11.42578125" style="290" customWidth="1"/>
    <col min="7435" max="7681" width="9.140625" style="290"/>
    <col min="7682" max="7682" width="13.140625" style="290" bestFit="1" customWidth="1"/>
    <col min="7683" max="7683" width="8.85546875" style="290" customWidth="1"/>
    <col min="7684" max="7684" width="13.7109375" style="290" customWidth="1"/>
    <col min="7685" max="7687" width="11.42578125" style="290" customWidth="1"/>
    <col min="7688" max="7688" width="12" style="290" bestFit="1" customWidth="1"/>
    <col min="7689" max="7689" width="15" style="290" customWidth="1"/>
    <col min="7690" max="7690" width="11.42578125" style="290" customWidth="1"/>
    <col min="7691" max="7937" width="9.140625" style="290"/>
    <col min="7938" max="7938" width="13.140625" style="290" bestFit="1" customWidth="1"/>
    <col min="7939" max="7939" width="8.85546875" style="290" customWidth="1"/>
    <col min="7940" max="7940" width="13.7109375" style="290" customWidth="1"/>
    <col min="7941" max="7943" width="11.42578125" style="290" customWidth="1"/>
    <col min="7944" max="7944" width="12" style="290" bestFit="1" customWidth="1"/>
    <col min="7945" max="7945" width="15" style="290" customWidth="1"/>
    <col min="7946" max="7946" width="11.42578125" style="290" customWidth="1"/>
    <col min="7947" max="8193" width="9.140625" style="290"/>
    <col min="8194" max="8194" width="13.140625" style="290" bestFit="1" customWidth="1"/>
    <col min="8195" max="8195" width="8.85546875" style="290" customWidth="1"/>
    <col min="8196" max="8196" width="13.7109375" style="290" customWidth="1"/>
    <col min="8197" max="8199" width="11.42578125" style="290" customWidth="1"/>
    <col min="8200" max="8200" width="12" style="290" bestFit="1" customWidth="1"/>
    <col min="8201" max="8201" width="15" style="290" customWidth="1"/>
    <col min="8202" max="8202" width="11.42578125" style="290" customWidth="1"/>
    <col min="8203" max="8449" width="9.140625" style="290"/>
    <col min="8450" max="8450" width="13.140625" style="290" bestFit="1" customWidth="1"/>
    <col min="8451" max="8451" width="8.85546875" style="290" customWidth="1"/>
    <col min="8452" max="8452" width="13.7109375" style="290" customWidth="1"/>
    <col min="8453" max="8455" width="11.42578125" style="290" customWidth="1"/>
    <col min="8456" max="8456" width="12" style="290" bestFit="1" customWidth="1"/>
    <col min="8457" max="8457" width="15" style="290" customWidth="1"/>
    <col min="8458" max="8458" width="11.42578125" style="290" customWidth="1"/>
    <col min="8459" max="8705" width="9.140625" style="290"/>
    <col min="8706" max="8706" width="13.140625" style="290" bestFit="1" customWidth="1"/>
    <col min="8707" max="8707" width="8.85546875" style="290" customWidth="1"/>
    <col min="8708" max="8708" width="13.7109375" style="290" customWidth="1"/>
    <col min="8709" max="8711" width="11.42578125" style="290" customWidth="1"/>
    <col min="8712" max="8712" width="12" style="290" bestFit="1" customWidth="1"/>
    <col min="8713" max="8713" width="15" style="290" customWidth="1"/>
    <col min="8714" max="8714" width="11.42578125" style="290" customWidth="1"/>
    <col min="8715" max="8961" width="9.140625" style="290"/>
    <col min="8962" max="8962" width="13.140625" style="290" bestFit="1" customWidth="1"/>
    <col min="8963" max="8963" width="8.85546875" style="290" customWidth="1"/>
    <col min="8964" max="8964" width="13.7109375" style="290" customWidth="1"/>
    <col min="8965" max="8967" width="11.42578125" style="290" customWidth="1"/>
    <col min="8968" max="8968" width="12" style="290" bestFit="1" customWidth="1"/>
    <col min="8969" max="8969" width="15" style="290" customWidth="1"/>
    <col min="8970" max="8970" width="11.42578125" style="290" customWidth="1"/>
    <col min="8971" max="9217" width="9.140625" style="290"/>
    <col min="9218" max="9218" width="13.140625" style="290" bestFit="1" customWidth="1"/>
    <col min="9219" max="9219" width="8.85546875" style="290" customWidth="1"/>
    <col min="9220" max="9220" width="13.7109375" style="290" customWidth="1"/>
    <col min="9221" max="9223" width="11.42578125" style="290" customWidth="1"/>
    <col min="9224" max="9224" width="12" style="290" bestFit="1" customWidth="1"/>
    <col min="9225" max="9225" width="15" style="290" customWidth="1"/>
    <col min="9226" max="9226" width="11.42578125" style="290" customWidth="1"/>
    <col min="9227" max="9473" width="9.140625" style="290"/>
    <col min="9474" max="9474" width="13.140625" style="290" bestFit="1" customWidth="1"/>
    <col min="9475" max="9475" width="8.85546875" style="290" customWidth="1"/>
    <col min="9476" max="9476" width="13.7109375" style="290" customWidth="1"/>
    <col min="9477" max="9479" width="11.42578125" style="290" customWidth="1"/>
    <col min="9480" max="9480" width="12" style="290" bestFit="1" customWidth="1"/>
    <col min="9481" max="9481" width="15" style="290" customWidth="1"/>
    <col min="9482" max="9482" width="11.42578125" style="290" customWidth="1"/>
    <col min="9483" max="9729" width="9.140625" style="290"/>
    <col min="9730" max="9730" width="13.140625" style="290" bestFit="1" customWidth="1"/>
    <col min="9731" max="9731" width="8.85546875" style="290" customWidth="1"/>
    <col min="9732" max="9732" width="13.7109375" style="290" customWidth="1"/>
    <col min="9733" max="9735" width="11.42578125" style="290" customWidth="1"/>
    <col min="9736" max="9736" width="12" style="290" bestFit="1" customWidth="1"/>
    <col min="9737" max="9737" width="15" style="290" customWidth="1"/>
    <col min="9738" max="9738" width="11.42578125" style="290" customWidth="1"/>
    <col min="9739" max="9985" width="9.140625" style="290"/>
    <col min="9986" max="9986" width="13.140625" style="290" bestFit="1" customWidth="1"/>
    <col min="9987" max="9987" width="8.85546875" style="290" customWidth="1"/>
    <col min="9988" max="9988" width="13.7109375" style="290" customWidth="1"/>
    <col min="9989" max="9991" width="11.42578125" style="290" customWidth="1"/>
    <col min="9992" max="9992" width="12" style="290" bestFit="1" customWidth="1"/>
    <col min="9993" max="9993" width="15" style="290" customWidth="1"/>
    <col min="9994" max="9994" width="11.42578125" style="290" customWidth="1"/>
    <col min="9995" max="10241" width="9.140625" style="290"/>
    <col min="10242" max="10242" width="13.140625" style="290" bestFit="1" customWidth="1"/>
    <col min="10243" max="10243" width="8.85546875" style="290" customWidth="1"/>
    <col min="10244" max="10244" width="13.7109375" style="290" customWidth="1"/>
    <col min="10245" max="10247" width="11.42578125" style="290" customWidth="1"/>
    <col min="10248" max="10248" width="12" style="290" bestFit="1" customWidth="1"/>
    <col min="10249" max="10249" width="15" style="290" customWidth="1"/>
    <col min="10250" max="10250" width="11.42578125" style="290" customWidth="1"/>
    <col min="10251" max="10497" width="9.140625" style="290"/>
    <col min="10498" max="10498" width="13.140625" style="290" bestFit="1" customWidth="1"/>
    <col min="10499" max="10499" width="8.85546875" style="290" customWidth="1"/>
    <col min="10500" max="10500" width="13.7109375" style="290" customWidth="1"/>
    <col min="10501" max="10503" width="11.42578125" style="290" customWidth="1"/>
    <col min="10504" max="10504" width="12" style="290" bestFit="1" customWidth="1"/>
    <col min="10505" max="10505" width="15" style="290" customWidth="1"/>
    <col min="10506" max="10506" width="11.42578125" style="290" customWidth="1"/>
    <col min="10507" max="10753" width="9.140625" style="290"/>
    <col min="10754" max="10754" width="13.140625" style="290" bestFit="1" customWidth="1"/>
    <col min="10755" max="10755" width="8.85546875" style="290" customWidth="1"/>
    <col min="10756" max="10756" width="13.7109375" style="290" customWidth="1"/>
    <col min="10757" max="10759" width="11.42578125" style="290" customWidth="1"/>
    <col min="10760" max="10760" width="12" style="290" bestFit="1" customWidth="1"/>
    <col min="10761" max="10761" width="15" style="290" customWidth="1"/>
    <col min="10762" max="10762" width="11.42578125" style="290" customWidth="1"/>
    <col min="10763" max="11009" width="9.140625" style="290"/>
    <col min="11010" max="11010" width="13.140625" style="290" bestFit="1" customWidth="1"/>
    <col min="11011" max="11011" width="8.85546875" style="290" customWidth="1"/>
    <col min="11012" max="11012" width="13.7109375" style="290" customWidth="1"/>
    <col min="11013" max="11015" width="11.42578125" style="290" customWidth="1"/>
    <col min="11016" max="11016" width="12" style="290" bestFit="1" customWidth="1"/>
    <col min="11017" max="11017" width="15" style="290" customWidth="1"/>
    <col min="11018" max="11018" width="11.42578125" style="290" customWidth="1"/>
    <col min="11019" max="11265" width="9.140625" style="290"/>
    <col min="11266" max="11266" width="13.140625" style="290" bestFit="1" customWidth="1"/>
    <col min="11267" max="11267" width="8.85546875" style="290" customWidth="1"/>
    <col min="11268" max="11268" width="13.7109375" style="290" customWidth="1"/>
    <col min="11269" max="11271" width="11.42578125" style="290" customWidth="1"/>
    <col min="11272" max="11272" width="12" style="290" bestFit="1" customWidth="1"/>
    <col min="11273" max="11273" width="15" style="290" customWidth="1"/>
    <col min="11274" max="11274" width="11.42578125" style="290" customWidth="1"/>
    <col min="11275" max="11521" width="9.140625" style="290"/>
    <col min="11522" max="11522" width="13.140625" style="290" bestFit="1" customWidth="1"/>
    <col min="11523" max="11523" width="8.85546875" style="290" customWidth="1"/>
    <col min="11524" max="11524" width="13.7109375" style="290" customWidth="1"/>
    <col min="11525" max="11527" width="11.42578125" style="290" customWidth="1"/>
    <col min="11528" max="11528" width="12" style="290" bestFit="1" customWidth="1"/>
    <col min="11529" max="11529" width="15" style="290" customWidth="1"/>
    <col min="11530" max="11530" width="11.42578125" style="290" customWidth="1"/>
    <col min="11531" max="11777" width="9.140625" style="290"/>
    <col min="11778" max="11778" width="13.140625" style="290" bestFit="1" customWidth="1"/>
    <col min="11779" max="11779" width="8.85546875" style="290" customWidth="1"/>
    <col min="11780" max="11780" width="13.7109375" style="290" customWidth="1"/>
    <col min="11781" max="11783" width="11.42578125" style="290" customWidth="1"/>
    <col min="11784" max="11784" width="12" style="290" bestFit="1" customWidth="1"/>
    <col min="11785" max="11785" width="15" style="290" customWidth="1"/>
    <col min="11786" max="11786" width="11.42578125" style="290" customWidth="1"/>
    <col min="11787" max="12033" width="9.140625" style="290"/>
    <col min="12034" max="12034" width="13.140625" style="290" bestFit="1" customWidth="1"/>
    <col min="12035" max="12035" width="8.85546875" style="290" customWidth="1"/>
    <col min="12036" max="12036" width="13.7109375" style="290" customWidth="1"/>
    <col min="12037" max="12039" width="11.42578125" style="290" customWidth="1"/>
    <col min="12040" max="12040" width="12" style="290" bestFit="1" customWidth="1"/>
    <col min="12041" max="12041" width="15" style="290" customWidth="1"/>
    <col min="12042" max="12042" width="11.42578125" style="290" customWidth="1"/>
    <col min="12043" max="12289" width="9.140625" style="290"/>
    <col min="12290" max="12290" width="13.140625" style="290" bestFit="1" customWidth="1"/>
    <col min="12291" max="12291" width="8.85546875" style="290" customWidth="1"/>
    <col min="12292" max="12292" width="13.7109375" style="290" customWidth="1"/>
    <col min="12293" max="12295" width="11.42578125" style="290" customWidth="1"/>
    <col min="12296" max="12296" width="12" style="290" bestFit="1" customWidth="1"/>
    <col min="12297" max="12297" width="15" style="290" customWidth="1"/>
    <col min="12298" max="12298" width="11.42578125" style="290" customWidth="1"/>
    <col min="12299" max="12545" width="9.140625" style="290"/>
    <col min="12546" max="12546" width="13.140625" style="290" bestFit="1" customWidth="1"/>
    <col min="12547" max="12547" width="8.85546875" style="290" customWidth="1"/>
    <col min="12548" max="12548" width="13.7109375" style="290" customWidth="1"/>
    <col min="12549" max="12551" width="11.42578125" style="290" customWidth="1"/>
    <col min="12552" max="12552" width="12" style="290" bestFit="1" customWidth="1"/>
    <col min="12553" max="12553" width="15" style="290" customWidth="1"/>
    <col min="12554" max="12554" width="11.42578125" style="290" customWidth="1"/>
    <col min="12555" max="12801" width="9.140625" style="290"/>
    <col min="12802" max="12802" width="13.140625" style="290" bestFit="1" customWidth="1"/>
    <col min="12803" max="12803" width="8.85546875" style="290" customWidth="1"/>
    <col min="12804" max="12804" width="13.7109375" style="290" customWidth="1"/>
    <col min="12805" max="12807" width="11.42578125" style="290" customWidth="1"/>
    <col min="12808" max="12808" width="12" style="290" bestFit="1" customWidth="1"/>
    <col min="12809" max="12809" width="15" style="290" customWidth="1"/>
    <col min="12810" max="12810" width="11.42578125" style="290" customWidth="1"/>
    <col min="12811" max="13057" width="9.140625" style="290"/>
    <col min="13058" max="13058" width="13.140625" style="290" bestFit="1" customWidth="1"/>
    <col min="13059" max="13059" width="8.85546875" style="290" customWidth="1"/>
    <col min="13060" max="13060" width="13.7109375" style="290" customWidth="1"/>
    <col min="13061" max="13063" width="11.42578125" style="290" customWidth="1"/>
    <col min="13064" max="13064" width="12" style="290" bestFit="1" customWidth="1"/>
    <col min="13065" max="13065" width="15" style="290" customWidth="1"/>
    <col min="13066" max="13066" width="11.42578125" style="290" customWidth="1"/>
    <col min="13067" max="13313" width="9.140625" style="290"/>
    <col min="13314" max="13314" width="13.140625" style="290" bestFit="1" customWidth="1"/>
    <col min="13315" max="13315" width="8.85546875" style="290" customWidth="1"/>
    <col min="13316" max="13316" width="13.7109375" style="290" customWidth="1"/>
    <col min="13317" max="13319" width="11.42578125" style="290" customWidth="1"/>
    <col min="13320" max="13320" width="12" style="290" bestFit="1" customWidth="1"/>
    <col min="13321" max="13321" width="15" style="290" customWidth="1"/>
    <col min="13322" max="13322" width="11.42578125" style="290" customWidth="1"/>
    <col min="13323" max="13569" width="9.140625" style="290"/>
    <col min="13570" max="13570" width="13.140625" style="290" bestFit="1" customWidth="1"/>
    <col min="13571" max="13571" width="8.85546875" style="290" customWidth="1"/>
    <col min="13572" max="13572" width="13.7109375" style="290" customWidth="1"/>
    <col min="13573" max="13575" width="11.42578125" style="290" customWidth="1"/>
    <col min="13576" max="13576" width="12" style="290" bestFit="1" customWidth="1"/>
    <col min="13577" max="13577" width="15" style="290" customWidth="1"/>
    <col min="13578" max="13578" width="11.42578125" style="290" customWidth="1"/>
    <col min="13579" max="13825" width="9.140625" style="290"/>
    <col min="13826" max="13826" width="13.140625" style="290" bestFit="1" customWidth="1"/>
    <col min="13827" max="13827" width="8.85546875" style="290" customWidth="1"/>
    <col min="13828" max="13828" width="13.7109375" style="290" customWidth="1"/>
    <col min="13829" max="13831" width="11.42578125" style="290" customWidth="1"/>
    <col min="13832" max="13832" width="12" style="290" bestFit="1" customWidth="1"/>
    <col min="13833" max="13833" width="15" style="290" customWidth="1"/>
    <col min="13834" max="13834" width="11.42578125" style="290" customWidth="1"/>
    <col min="13835" max="14081" width="9.140625" style="290"/>
    <col min="14082" max="14082" width="13.140625" style="290" bestFit="1" customWidth="1"/>
    <col min="14083" max="14083" width="8.85546875" style="290" customWidth="1"/>
    <col min="14084" max="14084" width="13.7109375" style="290" customWidth="1"/>
    <col min="14085" max="14087" width="11.42578125" style="290" customWidth="1"/>
    <col min="14088" max="14088" width="12" style="290" bestFit="1" customWidth="1"/>
    <col min="14089" max="14089" width="15" style="290" customWidth="1"/>
    <col min="14090" max="14090" width="11.42578125" style="290" customWidth="1"/>
    <col min="14091" max="14337" width="9.140625" style="290"/>
    <col min="14338" max="14338" width="13.140625" style="290" bestFit="1" customWidth="1"/>
    <col min="14339" max="14339" width="8.85546875" style="290" customWidth="1"/>
    <col min="14340" max="14340" width="13.7109375" style="290" customWidth="1"/>
    <col min="14341" max="14343" width="11.42578125" style="290" customWidth="1"/>
    <col min="14344" max="14344" width="12" style="290" bestFit="1" customWidth="1"/>
    <col min="14345" max="14345" width="15" style="290" customWidth="1"/>
    <col min="14346" max="14346" width="11.42578125" style="290" customWidth="1"/>
    <col min="14347" max="14593" width="9.140625" style="290"/>
    <col min="14594" max="14594" width="13.140625" style="290" bestFit="1" customWidth="1"/>
    <col min="14595" max="14595" width="8.85546875" style="290" customWidth="1"/>
    <col min="14596" max="14596" width="13.7109375" style="290" customWidth="1"/>
    <col min="14597" max="14599" width="11.42578125" style="290" customWidth="1"/>
    <col min="14600" max="14600" width="12" style="290" bestFit="1" customWidth="1"/>
    <col min="14601" max="14601" width="15" style="290" customWidth="1"/>
    <col min="14602" max="14602" width="11.42578125" style="290" customWidth="1"/>
    <col min="14603" max="14849" width="9.140625" style="290"/>
    <col min="14850" max="14850" width="13.140625" style="290" bestFit="1" customWidth="1"/>
    <col min="14851" max="14851" width="8.85546875" style="290" customWidth="1"/>
    <col min="14852" max="14852" width="13.7109375" style="290" customWidth="1"/>
    <col min="14853" max="14855" width="11.42578125" style="290" customWidth="1"/>
    <col min="14856" max="14856" width="12" style="290" bestFit="1" customWidth="1"/>
    <col min="14857" max="14857" width="15" style="290" customWidth="1"/>
    <col min="14858" max="14858" width="11.42578125" style="290" customWidth="1"/>
    <col min="14859" max="15105" width="9.140625" style="290"/>
    <col min="15106" max="15106" width="13.140625" style="290" bestFit="1" customWidth="1"/>
    <col min="15107" max="15107" width="8.85546875" style="290" customWidth="1"/>
    <col min="15108" max="15108" width="13.7109375" style="290" customWidth="1"/>
    <col min="15109" max="15111" width="11.42578125" style="290" customWidth="1"/>
    <col min="15112" max="15112" width="12" style="290" bestFit="1" customWidth="1"/>
    <col min="15113" max="15113" width="15" style="290" customWidth="1"/>
    <col min="15114" max="15114" width="11.42578125" style="290" customWidth="1"/>
    <col min="15115" max="15361" width="9.140625" style="290"/>
    <col min="15362" max="15362" width="13.140625" style="290" bestFit="1" customWidth="1"/>
    <col min="15363" max="15363" width="8.85546875" style="290" customWidth="1"/>
    <col min="15364" max="15364" width="13.7109375" style="290" customWidth="1"/>
    <col min="15365" max="15367" width="11.42578125" style="290" customWidth="1"/>
    <col min="15368" max="15368" width="12" style="290" bestFit="1" customWidth="1"/>
    <col min="15369" max="15369" width="15" style="290" customWidth="1"/>
    <col min="15370" max="15370" width="11.42578125" style="290" customWidth="1"/>
    <col min="15371" max="15617" width="9.140625" style="290"/>
    <col min="15618" max="15618" width="13.140625" style="290" bestFit="1" customWidth="1"/>
    <col min="15619" max="15619" width="8.85546875" style="290" customWidth="1"/>
    <col min="15620" max="15620" width="13.7109375" style="290" customWidth="1"/>
    <col min="15621" max="15623" width="11.42578125" style="290" customWidth="1"/>
    <col min="15624" max="15624" width="12" style="290" bestFit="1" customWidth="1"/>
    <col min="15625" max="15625" width="15" style="290" customWidth="1"/>
    <col min="15626" max="15626" width="11.42578125" style="290" customWidth="1"/>
    <col min="15627" max="15873" width="9.140625" style="290"/>
    <col min="15874" max="15874" width="13.140625" style="290" bestFit="1" customWidth="1"/>
    <col min="15875" max="15875" width="8.85546875" style="290" customWidth="1"/>
    <col min="15876" max="15876" width="13.7109375" style="290" customWidth="1"/>
    <col min="15877" max="15879" width="11.42578125" style="290" customWidth="1"/>
    <col min="15880" max="15880" width="12" style="290" bestFit="1" customWidth="1"/>
    <col min="15881" max="15881" width="15" style="290" customWidth="1"/>
    <col min="15882" max="15882" width="11.42578125" style="290" customWidth="1"/>
    <col min="15883" max="16129" width="9.140625" style="290"/>
    <col min="16130" max="16130" width="13.140625" style="290" bestFit="1" customWidth="1"/>
    <col min="16131" max="16131" width="8.85546875" style="290" customWidth="1"/>
    <col min="16132" max="16132" width="13.7109375" style="290" customWidth="1"/>
    <col min="16133" max="16135" width="11.42578125" style="290" customWidth="1"/>
    <col min="16136" max="16136" width="12" style="290" bestFit="1" customWidth="1"/>
    <col min="16137" max="16137" width="15" style="290" customWidth="1"/>
    <col min="16138" max="16138" width="11.42578125" style="290" customWidth="1"/>
    <col min="16139" max="16384" width="9.140625" style="290"/>
  </cols>
  <sheetData>
    <row r="2" spans="2:11" ht="39.75" customHeight="1">
      <c r="B2" s="859" t="s">
        <v>1284</v>
      </c>
      <c r="C2" s="860"/>
      <c r="D2" s="860"/>
      <c r="E2" s="860"/>
      <c r="F2" s="860"/>
      <c r="G2" s="860"/>
      <c r="H2" s="860"/>
      <c r="I2" s="860"/>
    </row>
    <row r="3" spans="2:11" ht="15.75" customHeight="1">
      <c r="B3" s="859" t="s">
        <v>1285</v>
      </c>
      <c r="C3" s="860"/>
      <c r="D3" s="860"/>
      <c r="E3" s="860"/>
      <c r="F3" s="860"/>
      <c r="G3" s="860"/>
      <c r="H3" s="860"/>
      <c r="I3" s="860"/>
    </row>
    <row r="4" spans="2:11" ht="21.75" customHeight="1">
      <c r="B4" s="861" t="s">
        <v>1286</v>
      </c>
      <c r="C4" s="860"/>
      <c r="D4" s="860"/>
      <c r="E4" s="860"/>
      <c r="F4" s="860"/>
      <c r="G4" s="860"/>
      <c r="H4" s="860"/>
      <c r="I4" s="860"/>
    </row>
    <row r="5" spans="2:11">
      <c r="B5" s="862"/>
      <c r="C5" s="472"/>
      <c r="D5" s="863" t="s">
        <v>1287</v>
      </c>
      <c r="E5" s="864"/>
      <c r="F5" s="864"/>
      <c r="G5" s="864"/>
      <c r="H5" s="865"/>
      <c r="I5" s="866"/>
    </row>
    <row r="6" spans="2:11">
      <c r="B6" s="867" t="s">
        <v>1288</v>
      </c>
      <c r="C6" s="868" t="s">
        <v>1289</v>
      </c>
      <c r="D6" s="869" t="s">
        <v>166</v>
      </c>
      <c r="E6" s="870" t="s">
        <v>181</v>
      </c>
      <c r="F6" s="870" t="s">
        <v>1290</v>
      </c>
      <c r="G6" s="870" t="s">
        <v>1291</v>
      </c>
      <c r="H6" s="871" t="s">
        <v>1292</v>
      </c>
      <c r="I6" s="872" t="s">
        <v>1293</v>
      </c>
      <c r="K6" s="873"/>
    </row>
    <row r="7" spans="2:11">
      <c r="B7" s="874" t="s">
        <v>241</v>
      </c>
      <c r="C7" s="875" t="s">
        <v>1294</v>
      </c>
      <c r="D7" s="876">
        <v>91399416.909999996</v>
      </c>
      <c r="E7" s="877">
        <v>0</v>
      </c>
      <c r="F7" s="877">
        <v>0</v>
      </c>
      <c r="G7" s="877">
        <v>0</v>
      </c>
      <c r="H7" s="878">
        <v>0</v>
      </c>
      <c r="I7" s="879">
        <v>91399416.909999996</v>
      </c>
    </row>
    <row r="8" spans="2:11">
      <c r="B8" s="880"/>
      <c r="C8" s="881" t="s">
        <v>1295</v>
      </c>
      <c r="D8" s="882">
        <v>0</v>
      </c>
      <c r="E8" s="878">
        <v>0</v>
      </c>
      <c r="F8" s="878">
        <v>0</v>
      </c>
      <c r="G8" s="878">
        <v>0</v>
      </c>
      <c r="H8" s="883">
        <v>0</v>
      </c>
      <c r="I8" s="884">
        <v>0</v>
      </c>
    </row>
    <row r="9" spans="2:11">
      <c r="B9" s="880"/>
      <c r="C9" s="885" t="s">
        <v>1296</v>
      </c>
      <c r="D9" s="882">
        <v>16763848.4</v>
      </c>
      <c r="E9" s="878">
        <v>0</v>
      </c>
      <c r="F9" s="878">
        <v>2915451.9</v>
      </c>
      <c r="G9" s="878">
        <v>0</v>
      </c>
      <c r="H9" s="883">
        <v>0</v>
      </c>
      <c r="I9" s="884">
        <v>19679300.289999999</v>
      </c>
    </row>
    <row r="10" spans="2:11">
      <c r="B10" s="880"/>
      <c r="C10" s="881" t="s">
        <v>1291</v>
      </c>
      <c r="D10" s="882">
        <v>0</v>
      </c>
      <c r="E10" s="878">
        <v>0</v>
      </c>
      <c r="F10" s="878">
        <v>0</v>
      </c>
      <c r="G10" s="878">
        <v>0</v>
      </c>
      <c r="H10" s="883">
        <v>0</v>
      </c>
      <c r="I10" s="884">
        <v>0</v>
      </c>
    </row>
    <row r="11" spans="2:11">
      <c r="B11" s="886" t="s">
        <v>222</v>
      </c>
      <c r="C11" s="887"/>
      <c r="D11" s="888">
        <v>108163265.3</v>
      </c>
      <c r="E11" s="889">
        <v>0</v>
      </c>
      <c r="F11" s="889">
        <v>2915451.9</v>
      </c>
      <c r="G11" s="889">
        <v>0</v>
      </c>
      <c r="H11" s="890">
        <v>0</v>
      </c>
      <c r="I11" s="891">
        <v>111078717.2</v>
      </c>
    </row>
    <row r="12" spans="2:11">
      <c r="B12" s="874" t="s">
        <v>242</v>
      </c>
      <c r="C12" s="875" t="s">
        <v>1294</v>
      </c>
      <c r="D12" s="876">
        <v>138500000</v>
      </c>
      <c r="E12" s="877">
        <v>0</v>
      </c>
      <c r="F12" s="877">
        <v>0</v>
      </c>
      <c r="G12" s="877">
        <v>0</v>
      </c>
      <c r="H12" s="878">
        <v>0</v>
      </c>
      <c r="I12" s="879">
        <v>138500000</v>
      </c>
    </row>
    <row r="13" spans="2:11">
      <c r="B13" s="892"/>
      <c r="C13" s="893" t="s">
        <v>1295</v>
      </c>
      <c r="D13" s="878">
        <v>600000</v>
      </c>
      <c r="E13" s="878">
        <v>0</v>
      </c>
      <c r="F13" s="878">
        <v>0</v>
      </c>
      <c r="G13" s="894">
        <v>0</v>
      </c>
      <c r="H13" s="878">
        <v>0</v>
      </c>
      <c r="I13" s="895">
        <v>600000</v>
      </c>
    </row>
    <row r="14" spans="2:11">
      <c r="B14" s="896"/>
      <c r="C14" s="897" t="s">
        <v>1296</v>
      </c>
      <c r="D14" s="898">
        <v>6000000</v>
      </c>
      <c r="E14" s="894">
        <v>0</v>
      </c>
      <c r="F14" s="894">
        <v>3000000</v>
      </c>
      <c r="G14" s="894">
        <v>0</v>
      </c>
      <c r="H14" s="894">
        <v>0</v>
      </c>
      <c r="I14" s="895">
        <v>9000000</v>
      </c>
    </row>
    <row r="15" spans="2:11">
      <c r="B15" s="896"/>
      <c r="C15" s="897" t="s">
        <v>1291</v>
      </c>
      <c r="D15" s="898">
        <v>0</v>
      </c>
      <c r="E15" s="878">
        <v>0</v>
      </c>
      <c r="F15" s="878">
        <v>0</v>
      </c>
      <c r="G15" s="894">
        <v>0</v>
      </c>
      <c r="H15" s="878">
        <v>0</v>
      </c>
      <c r="I15" s="895">
        <v>0</v>
      </c>
      <c r="J15" s="899"/>
    </row>
    <row r="16" spans="2:11">
      <c r="B16" s="900" t="s">
        <v>222</v>
      </c>
      <c r="C16" s="901"/>
      <c r="D16" s="902">
        <v>145100000</v>
      </c>
      <c r="E16" s="903">
        <v>0</v>
      </c>
      <c r="F16" s="903">
        <v>3000000</v>
      </c>
      <c r="G16" s="903">
        <v>0</v>
      </c>
      <c r="H16" s="890">
        <v>0</v>
      </c>
      <c r="I16" s="904">
        <v>148100000</v>
      </c>
    </row>
    <row r="17" spans="2:10">
      <c r="B17" s="905" t="s">
        <v>1297</v>
      </c>
      <c r="C17" s="906"/>
      <c r="D17" s="902">
        <f t="shared" ref="D17:I17" si="0">D11+D16</f>
        <v>253263265.30000001</v>
      </c>
      <c r="E17" s="903">
        <f t="shared" si="0"/>
        <v>0</v>
      </c>
      <c r="F17" s="903">
        <f t="shared" si="0"/>
        <v>5915451.9000000004</v>
      </c>
      <c r="G17" s="903">
        <f t="shared" si="0"/>
        <v>0</v>
      </c>
      <c r="H17" s="903">
        <f t="shared" si="0"/>
        <v>0</v>
      </c>
      <c r="I17" s="904">
        <f t="shared" si="0"/>
        <v>259178717.19999999</v>
      </c>
    </row>
    <row r="18" spans="2:10" ht="23.25" customHeight="1"/>
    <row r="19" spans="2:10" ht="33" customHeight="1">
      <c r="B19" s="859" t="s">
        <v>1298</v>
      </c>
      <c r="C19" s="859"/>
      <c r="D19" s="859"/>
      <c r="E19" s="859"/>
      <c r="F19" s="859"/>
      <c r="G19" s="859"/>
      <c r="H19" s="859"/>
    </row>
    <row r="20" spans="2:10" ht="17.25" customHeight="1">
      <c r="B20" s="859" t="s">
        <v>1299</v>
      </c>
      <c r="C20" s="907"/>
      <c r="D20" s="907"/>
      <c r="E20" s="907"/>
      <c r="F20" s="907"/>
      <c r="G20" s="907"/>
      <c r="H20" s="907"/>
    </row>
    <row r="21" spans="2:10" ht="19.5" customHeight="1">
      <c r="B21" s="859" t="s">
        <v>1285</v>
      </c>
      <c r="C21" s="907"/>
      <c r="D21" s="907"/>
      <c r="E21" s="907"/>
      <c r="F21" s="907"/>
      <c r="G21" s="907"/>
      <c r="H21" s="907"/>
    </row>
    <row r="22" spans="2:10" ht="7.5" customHeight="1">
      <c r="B22" s="859"/>
      <c r="C22" s="907"/>
      <c r="D22" s="907"/>
      <c r="E22" s="907"/>
      <c r="F22" s="907"/>
      <c r="G22" s="907"/>
      <c r="H22" s="907"/>
    </row>
    <row r="23" spans="2:10">
      <c r="B23" s="908"/>
      <c r="C23" s="909"/>
      <c r="D23" s="910" t="s">
        <v>1300</v>
      </c>
      <c r="E23" s="911"/>
      <c r="F23" s="911"/>
      <c r="G23" s="910" t="s">
        <v>1301</v>
      </c>
      <c r="H23" s="912"/>
      <c r="I23" s="913"/>
      <c r="J23" s="914"/>
    </row>
    <row r="24" spans="2:10">
      <c r="B24" s="908" t="s">
        <v>1288</v>
      </c>
      <c r="C24" s="908" t="s">
        <v>1289</v>
      </c>
      <c r="D24" s="915">
        <v>7</v>
      </c>
      <c r="E24" s="916">
        <v>30</v>
      </c>
      <c r="F24" s="916"/>
      <c r="G24" s="915">
        <v>7</v>
      </c>
      <c r="H24" s="917">
        <v>30</v>
      </c>
      <c r="I24" s="913"/>
      <c r="J24" s="914"/>
    </row>
    <row r="25" spans="2:10">
      <c r="B25" s="918" t="s">
        <v>241</v>
      </c>
      <c r="C25" s="875" t="s">
        <v>1294</v>
      </c>
      <c r="D25" s="919">
        <v>3.6503031529449572</v>
      </c>
      <c r="E25" s="920">
        <v>3.5337458441976204</v>
      </c>
      <c r="F25" s="921"/>
      <c r="G25" s="922">
        <v>73906.7</v>
      </c>
      <c r="H25" s="923">
        <v>17492.71</v>
      </c>
      <c r="I25" s="924"/>
      <c r="J25" s="925"/>
    </row>
    <row r="26" spans="2:10">
      <c r="B26" s="926"/>
      <c r="C26" s="885" t="s">
        <v>1295</v>
      </c>
      <c r="D26" s="920" t="s">
        <v>978</v>
      </c>
      <c r="E26" s="920" t="s">
        <v>978</v>
      </c>
      <c r="F26" s="927"/>
      <c r="G26" s="928">
        <v>0</v>
      </c>
      <c r="H26" s="923">
        <v>0</v>
      </c>
      <c r="I26" s="924"/>
      <c r="J26" s="925"/>
    </row>
    <row r="27" spans="2:10">
      <c r="B27" s="926"/>
      <c r="C27" s="929" t="s">
        <v>1296</v>
      </c>
      <c r="D27" s="920">
        <v>4.8638714406962684</v>
      </c>
      <c r="E27" s="920">
        <v>4.5589846081122039</v>
      </c>
      <c r="F27" s="927"/>
      <c r="G27" s="930">
        <v>10204.08</v>
      </c>
      <c r="H27" s="931">
        <v>9475.2199999999993</v>
      </c>
      <c r="I27" s="924"/>
      <c r="J27" s="925"/>
    </row>
    <row r="28" spans="2:10">
      <c r="B28" s="932"/>
      <c r="C28" s="885" t="s">
        <v>1291</v>
      </c>
      <c r="D28" s="933" t="s">
        <v>978</v>
      </c>
      <c r="E28" s="934" t="s">
        <v>978</v>
      </c>
      <c r="F28" s="935"/>
      <c r="G28" s="936">
        <v>0</v>
      </c>
      <c r="H28" s="937">
        <v>0</v>
      </c>
      <c r="I28" s="924"/>
      <c r="J28" s="925"/>
    </row>
    <row r="29" spans="2:10">
      <c r="B29" s="918" t="s">
        <v>242</v>
      </c>
      <c r="C29" s="875" t="s">
        <v>1294</v>
      </c>
      <c r="D29" s="919">
        <v>1.3782642857142857</v>
      </c>
      <c r="E29" s="938">
        <v>1.3600620437956203</v>
      </c>
      <c r="F29" s="921"/>
      <c r="G29" s="922">
        <v>70000</v>
      </c>
      <c r="H29" s="939">
        <v>68500</v>
      </c>
      <c r="I29" s="925"/>
      <c r="J29" s="925"/>
    </row>
    <row r="30" spans="2:10">
      <c r="B30" s="926"/>
      <c r="C30" s="885" t="s">
        <v>1295</v>
      </c>
      <c r="D30" s="920">
        <v>1.409</v>
      </c>
      <c r="E30" s="920" t="s">
        <v>978</v>
      </c>
      <c r="F30" s="940"/>
      <c r="G30" s="928">
        <v>600</v>
      </c>
      <c r="H30" s="923">
        <v>0</v>
      </c>
      <c r="I30" s="924"/>
      <c r="J30" s="925"/>
    </row>
    <row r="31" spans="2:10">
      <c r="B31" s="926"/>
      <c r="C31" s="929" t="s">
        <v>1296</v>
      </c>
      <c r="D31" s="920" t="s">
        <v>978</v>
      </c>
      <c r="E31" s="941">
        <v>2.0191666666666666</v>
      </c>
      <c r="F31" s="927"/>
      <c r="G31" s="928">
        <v>0</v>
      </c>
      <c r="H31" s="939">
        <v>9000</v>
      </c>
      <c r="I31" s="924"/>
      <c r="J31" s="925"/>
    </row>
    <row r="32" spans="2:10">
      <c r="B32" s="932"/>
      <c r="C32" s="942" t="s">
        <v>1291</v>
      </c>
      <c r="D32" s="943" t="s">
        <v>978</v>
      </c>
      <c r="E32" s="925" t="s">
        <v>978</v>
      </c>
      <c r="F32" s="940"/>
      <c r="G32" s="944">
        <v>0</v>
      </c>
      <c r="H32" s="939">
        <v>0</v>
      </c>
      <c r="I32" s="924"/>
      <c r="J32" s="925"/>
    </row>
    <row r="33" spans="2:10" ht="18" customHeight="1">
      <c r="B33" s="905" t="s">
        <v>1297</v>
      </c>
      <c r="C33" s="945"/>
      <c r="D33" s="946"/>
      <c r="E33" s="947"/>
      <c r="F33" s="948"/>
      <c r="G33" s="949">
        <f>SUM(G25:G32)</f>
        <v>154710.78</v>
      </c>
      <c r="H33" s="950">
        <f>SUM(H25:H32)</f>
        <v>104467.93</v>
      </c>
      <c r="I33" s="930"/>
      <c r="J33" s="930"/>
    </row>
    <row r="34" spans="2:10" ht="24.75" customHeight="1"/>
    <row r="35" spans="2:10" ht="33" customHeight="1">
      <c r="B35" s="859" t="s">
        <v>1298</v>
      </c>
      <c r="C35" s="859"/>
      <c r="D35" s="859"/>
      <c r="E35" s="859"/>
      <c r="F35" s="859"/>
      <c r="G35" s="859"/>
      <c r="H35" s="859"/>
    </row>
    <row r="36" spans="2:10" ht="17.25" customHeight="1">
      <c r="B36" s="859" t="s">
        <v>1299</v>
      </c>
      <c r="C36" s="907"/>
      <c r="D36" s="907"/>
      <c r="E36" s="907"/>
      <c r="F36" s="907"/>
      <c r="G36" s="907"/>
      <c r="H36" s="907"/>
    </row>
    <row r="37" spans="2:10" ht="20.25" customHeight="1">
      <c r="B37" s="859" t="s">
        <v>1302</v>
      </c>
      <c r="C37" s="907"/>
      <c r="D37" s="907"/>
      <c r="E37" s="907"/>
      <c r="F37" s="907"/>
      <c r="G37" s="907"/>
      <c r="H37" s="907"/>
    </row>
    <row r="38" spans="2:10" ht="21" customHeight="1">
      <c r="B38" s="951"/>
      <c r="C38" s="952"/>
      <c r="D38" s="953" t="s">
        <v>1303</v>
      </c>
      <c r="E38" s="954"/>
      <c r="F38" s="953" t="s">
        <v>1304</v>
      </c>
      <c r="G38" s="954"/>
      <c r="H38" s="955"/>
    </row>
    <row r="39" spans="2:10">
      <c r="B39" s="908" t="s">
        <v>1305</v>
      </c>
      <c r="C39" s="908" t="s">
        <v>1289</v>
      </c>
      <c r="D39" s="956" t="s">
        <v>241</v>
      </c>
      <c r="E39" s="957" t="s">
        <v>242</v>
      </c>
      <c r="F39" s="958" t="s">
        <v>241</v>
      </c>
      <c r="G39" s="959" t="s">
        <v>242</v>
      </c>
      <c r="H39" s="960" t="s">
        <v>1306</v>
      </c>
    </row>
    <row r="40" spans="2:10" ht="15">
      <c r="B40" s="961" t="s">
        <v>1307</v>
      </c>
      <c r="C40" s="962" t="s">
        <v>1294</v>
      </c>
      <c r="D40" s="963">
        <v>1.1362592622705077</v>
      </c>
      <c r="E40" s="963">
        <v>1.4840893491124261</v>
      </c>
      <c r="F40" s="964">
        <v>39358.6</v>
      </c>
      <c r="G40" s="965">
        <v>84500</v>
      </c>
      <c r="H40" s="965">
        <f>SUM(F40:G40)</f>
        <v>123858.6</v>
      </c>
    </row>
    <row r="41" spans="2:10">
      <c r="B41" s="966"/>
      <c r="C41" s="967" t="s">
        <v>1295</v>
      </c>
      <c r="D41" s="920" t="s">
        <v>978</v>
      </c>
      <c r="E41" s="968" t="s">
        <v>978</v>
      </c>
      <c r="F41" s="969" t="s">
        <v>978</v>
      </c>
      <c r="G41" s="970" t="s">
        <v>978</v>
      </c>
      <c r="H41" s="970">
        <f t="shared" ref="H41:H54" si="1">SUM(F41:G41)</f>
        <v>0</v>
      </c>
    </row>
    <row r="42" spans="2:10">
      <c r="B42" s="971"/>
      <c r="C42" s="967" t="s">
        <v>1296</v>
      </c>
      <c r="D42" s="972">
        <v>3.3429823485820616</v>
      </c>
      <c r="E42" s="968">
        <v>2.0702600000000002</v>
      </c>
      <c r="F42" s="973">
        <v>12390.67</v>
      </c>
      <c r="G42" s="970">
        <v>15000</v>
      </c>
      <c r="H42" s="970">
        <f t="shared" si="1"/>
        <v>27390.67</v>
      </c>
    </row>
    <row r="43" spans="2:10">
      <c r="B43" s="971"/>
      <c r="C43" s="967" t="s">
        <v>1291</v>
      </c>
      <c r="D43" s="920" t="s">
        <v>978</v>
      </c>
      <c r="E43" s="968" t="s">
        <v>978</v>
      </c>
      <c r="F43" s="969" t="s">
        <v>978</v>
      </c>
      <c r="G43" s="970" t="s">
        <v>978</v>
      </c>
      <c r="H43" s="970">
        <f t="shared" si="1"/>
        <v>0</v>
      </c>
    </row>
    <row r="44" spans="2:10" ht="15">
      <c r="B44" s="974"/>
      <c r="C44" s="975" t="s">
        <v>1308</v>
      </c>
      <c r="D44" s="976">
        <v>1.6646295764290227</v>
      </c>
      <c r="E44" s="976">
        <v>1.572456783919598</v>
      </c>
      <c r="F44" s="977">
        <v>51749.27</v>
      </c>
      <c r="G44" s="978">
        <v>99500</v>
      </c>
      <c r="H44" s="979">
        <f t="shared" si="1"/>
        <v>151249.26999999999</v>
      </c>
    </row>
    <row r="45" spans="2:10" ht="15">
      <c r="B45" s="961" t="s">
        <v>1309</v>
      </c>
      <c r="C45" s="980" t="s">
        <v>1294</v>
      </c>
      <c r="D45" s="981">
        <v>2.3322800073429439</v>
      </c>
      <c r="E45" s="963">
        <v>1.3960242705031829</v>
      </c>
      <c r="F45" s="964">
        <v>40087.46</v>
      </c>
      <c r="G45" s="965">
        <v>64600.21</v>
      </c>
      <c r="H45" s="965">
        <f t="shared" si="1"/>
        <v>104687.67</v>
      </c>
    </row>
    <row r="46" spans="2:10">
      <c r="B46" s="966"/>
      <c r="C46" s="982" t="s">
        <v>1295</v>
      </c>
      <c r="D46" s="920" t="s">
        <v>978</v>
      </c>
      <c r="E46" s="968" t="s">
        <v>978</v>
      </c>
      <c r="F46" s="969" t="s">
        <v>978</v>
      </c>
      <c r="G46" s="970" t="s">
        <v>978</v>
      </c>
      <c r="H46" s="970">
        <f t="shared" si="1"/>
        <v>0</v>
      </c>
    </row>
    <row r="47" spans="2:10">
      <c r="B47" s="971"/>
      <c r="C47" s="982" t="s">
        <v>1296</v>
      </c>
      <c r="D47" s="920">
        <v>3.6134606709167492</v>
      </c>
      <c r="E47" s="968">
        <v>2.0191769230769232</v>
      </c>
      <c r="F47" s="969">
        <v>16564.650000000001</v>
      </c>
      <c r="G47" s="970">
        <v>13000</v>
      </c>
      <c r="H47" s="970">
        <f t="shared" si="1"/>
        <v>29564.65</v>
      </c>
    </row>
    <row r="48" spans="2:10">
      <c r="B48" s="971"/>
      <c r="C48" s="982" t="s">
        <v>1291</v>
      </c>
      <c r="D48" s="920" t="s">
        <v>978</v>
      </c>
      <c r="E48" s="968" t="s">
        <v>978</v>
      </c>
      <c r="F48" s="969" t="s">
        <v>978</v>
      </c>
      <c r="G48" s="970" t="s">
        <v>978</v>
      </c>
      <c r="H48" s="970">
        <f t="shared" si="1"/>
        <v>0</v>
      </c>
    </row>
    <row r="49" spans="2:8" ht="15">
      <c r="B49" s="974"/>
      <c r="C49" s="975" t="s">
        <v>1308</v>
      </c>
      <c r="D49" s="976">
        <v>2.70688757859828</v>
      </c>
      <c r="E49" s="976">
        <v>1.5004181180700646</v>
      </c>
      <c r="F49" s="977">
        <v>56652.11</v>
      </c>
      <c r="G49" s="978">
        <v>77600.210000000006</v>
      </c>
      <c r="H49" s="979">
        <f t="shared" si="1"/>
        <v>134252.32</v>
      </c>
    </row>
    <row r="50" spans="2:8" ht="15">
      <c r="B50" s="961" t="s">
        <v>1310</v>
      </c>
      <c r="C50" s="980" t="s">
        <v>1294</v>
      </c>
      <c r="D50" s="981">
        <v>3.627995534076454</v>
      </c>
      <c r="E50" s="963">
        <v>1.3692617328519856</v>
      </c>
      <c r="F50" s="964">
        <v>91399.42</v>
      </c>
      <c r="G50" s="965">
        <v>138500</v>
      </c>
      <c r="H50" s="965">
        <f t="shared" si="1"/>
        <v>229899.41999999998</v>
      </c>
    </row>
    <row r="51" spans="2:8">
      <c r="B51" s="966"/>
      <c r="C51" s="982" t="s">
        <v>1295</v>
      </c>
      <c r="D51" s="920" t="s">
        <v>978</v>
      </c>
      <c r="E51" s="968">
        <v>1.409</v>
      </c>
      <c r="F51" s="969" t="s">
        <v>978</v>
      </c>
      <c r="G51" s="970">
        <v>600</v>
      </c>
      <c r="H51" s="970">
        <f t="shared" si="1"/>
        <v>600</v>
      </c>
    </row>
    <row r="52" spans="2:8">
      <c r="B52" s="971"/>
      <c r="C52" s="982" t="s">
        <v>1296</v>
      </c>
      <c r="D52" s="920">
        <v>4.7170740764004515</v>
      </c>
      <c r="E52" s="968">
        <v>2.0191666666666666</v>
      </c>
      <c r="F52" s="969">
        <v>19679.3</v>
      </c>
      <c r="G52" s="970">
        <v>9000</v>
      </c>
      <c r="H52" s="970">
        <f t="shared" si="1"/>
        <v>28679.3</v>
      </c>
    </row>
    <row r="53" spans="2:8">
      <c r="B53" s="971"/>
      <c r="C53" s="982" t="s">
        <v>1291</v>
      </c>
      <c r="D53" s="920" t="s">
        <v>978</v>
      </c>
      <c r="E53" s="968" t="s">
        <v>978</v>
      </c>
      <c r="F53" s="969" t="s">
        <v>978</v>
      </c>
      <c r="G53" s="970" t="s">
        <v>978</v>
      </c>
      <c r="H53" s="970">
        <f t="shared" si="1"/>
        <v>0</v>
      </c>
    </row>
    <row r="54" spans="2:8" ht="15">
      <c r="B54" s="974"/>
      <c r="C54" s="975" t="s">
        <v>1308</v>
      </c>
      <c r="D54" s="976">
        <v>3.8209425199058162</v>
      </c>
      <c r="E54" s="976">
        <v>1.4089172856178258</v>
      </c>
      <c r="F54" s="977">
        <v>111078.72</v>
      </c>
      <c r="G54" s="978">
        <v>148100</v>
      </c>
      <c r="H54" s="979">
        <f t="shared" si="1"/>
        <v>259178.72</v>
      </c>
    </row>
    <row r="56" spans="2:8">
      <c r="B56" s="290" t="s">
        <v>1311</v>
      </c>
    </row>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A641"/>
  <sheetViews>
    <sheetView topLeftCell="B1" zoomScale="65" workbookViewId="0">
      <selection activeCell="E14" sqref="E14"/>
    </sheetView>
  </sheetViews>
  <sheetFormatPr defaultRowHeight="12.75"/>
  <cols>
    <col min="1" max="1" width="25" style="290" hidden="1" customWidth="1"/>
    <col min="2" max="2" width="21.7109375" style="297" customWidth="1"/>
    <col min="3" max="14" width="13.140625" style="290" customWidth="1"/>
    <col min="15" max="15" width="14.140625" style="290" customWidth="1"/>
    <col min="16" max="16" width="13.28515625" style="290" customWidth="1"/>
    <col min="17" max="17" width="3" style="289" customWidth="1"/>
    <col min="18" max="256" width="9.140625" style="290"/>
    <col min="257" max="257" width="0" style="290" hidden="1" customWidth="1"/>
    <col min="258" max="258" width="21.7109375" style="290" customWidth="1"/>
    <col min="259" max="270" width="13.140625" style="290" customWidth="1"/>
    <col min="271" max="271" width="14.140625" style="290" customWidth="1"/>
    <col min="272" max="272" width="13.28515625" style="290" customWidth="1"/>
    <col min="273" max="273" width="3" style="290" customWidth="1"/>
    <col min="274" max="512" width="9.140625" style="290"/>
    <col min="513" max="513" width="0" style="290" hidden="1" customWidth="1"/>
    <col min="514" max="514" width="21.7109375" style="290" customWidth="1"/>
    <col min="515" max="526" width="13.140625" style="290" customWidth="1"/>
    <col min="527" max="527" width="14.140625" style="290" customWidth="1"/>
    <col min="528" max="528" width="13.28515625" style="290" customWidth="1"/>
    <col min="529" max="529" width="3" style="290" customWidth="1"/>
    <col min="530" max="768" width="9.140625" style="290"/>
    <col min="769" max="769" width="0" style="290" hidden="1" customWidth="1"/>
    <col min="770" max="770" width="21.7109375" style="290" customWidth="1"/>
    <col min="771" max="782" width="13.140625" style="290" customWidth="1"/>
    <col min="783" max="783" width="14.140625" style="290" customWidth="1"/>
    <col min="784" max="784" width="13.28515625" style="290" customWidth="1"/>
    <col min="785" max="785" width="3" style="290" customWidth="1"/>
    <col min="786" max="1024" width="9.140625" style="290"/>
    <col min="1025" max="1025" width="0" style="290" hidden="1" customWidth="1"/>
    <col min="1026" max="1026" width="21.7109375" style="290" customWidth="1"/>
    <col min="1027" max="1038" width="13.140625" style="290" customWidth="1"/>
    <col min="1039" max="1039" width="14.140625" style="290" customWidth="1"/>
    <col min="1040" max="1040" width="13.28515625" style="290" customWidth="1"/>
    <col min="1041" max="1041" width="3" style="290" customWidth="1"/>
    <col min="1042" max="1280" width="9.140625" style="290"/>
    <col min="1281" max="1281" width="0" style="290" hidden="1" customWidth="1"/>
    <col min="1282" max="1282" width="21.7109375" style="290" customWidth="1"/>
    <col min="1283" max="1294" width="13.140625" style="290" customWidth="1"/>
    <col min="1295" max="1295" width="14.140625" style="290" customWidth="1"/>
    <col min="1296" max="1296" width="13.28515625" style="290" customWidth="1"/>
    <col min="1297" max="1297" width="3" style="290" customWidth="1"/>
    <col min="1298" max="1536" width="9.140625" style="290"/>
    <col min="1537" max="1537" width="0" style="290" hidden="1" customWidth="1"/>
    <col min="1538" max="1538" width="21.7109375" style="290" customWidth="1"/>
    <col min="1539" max="1550" width="13.140625" style="290" customWidth="1"/>
    <col min="1551" max="1551" width="14.140625" style="290" customWidth="1"/>
    <col min="1552" max="1552" width="13.28515625" style="290" customWidth="1"/>
    <col min="1553" max="1553" width="3" style="290" customWidth="1"/>
    <col min="1554" max="1792" width="9.140625" style="290"/>
    <col min="1793" max="1793" width="0" style="290" hidden="1" customWidth="1"/>
    <col min="1794" max="1794" width="21.7109375" style="290" customWidth="1"/>
    <col min="1795" max="1806" width="13.140625" style="290" customWidth="1"/>
    <col min="1807" max="1807" width="14.140625" style="290" customWidth="1"/>
    <col min="1808" max="1808" width="13.28515625" style="290" customWidth="1"/>
    <col min="1809" max="1809" width="3" style="290" customWidth="1"/>
    <col min="1810" max="2048" width="9.140625" style="290"/>
    <col min="2049" max="2049" width="0" style="290" hidden="1" customWidth="1"/>
    <col min="2050" max="2050" width="21.7109375" style="290" customWidth="1"/>
    <col min="2051" max="2062" width="13.140625" style="290" customWidth="1"/>
    <col min="2063" max="2063" width="14.140625" style="290" customWidth="1"/>
    <col min="2064" max="2064" width="13.28515625" style="290" customWidth="1"/>
    <col min="2065" max="2065" width="3" style="290" customWidth="1"/>
    <col min="2066" max="2304" width="9.140625" style="290"/>
    <col min="2305" max="2305" width="0" style="290" hidden="1" customWidth="1"/>
    <col min="2306" max="2306" width="21.7109375" style="290" customWidth="1"/>
    <col min="2307" max="2318" width="13.140625" style="290" customWidth="1"/>
    <col min="2319" max="2319" width="14.140625" style="290" customWidth="1"/>
    <col min="2320" max="2320" width="13.28515625" style="290" customWidth="1"/>
    <col min="2321" max="2321" width="3" style="290" customWidth="1"/>
    <col min="2322" max="2560" width="9.140625" style="290"/>
    <col min="2561" max="2561" width="0" style="290" hidden="1" customWidth="1"/>
    <col min="2562" max="2562" width="21.7109375" style="290" customWidth="1"/>
    <col min="2563" max="2574" width="13.140625" style="290" customWidth="1"/>
    <col min="2575" max="2575" width="14.140625" style="290" customWidth="1"/>
    <col min="2576" max="2576" width="13.28515625" style="290" customWidth="1"/>
    <col min="2577" max="2577" width="3" style="290" customWidth="1"/>
    <col min="2578" max="2816" width="9.140625" style="290"/>
    <col min="2817" max="2817" width="0" style="290" hidden="1" customWidth="1"/>
    <col min="2818" max="2818" width="21.7109375" style="290" customWidth="1"/>
    <col min="2819" max="2830" width="13.140625" style="290" customWidth="1"/>
    <col min="2831" max="2831" width="14.140625" style="290" customWidth="1"/>
    <col min="2832" max="2832" width="13.28515625" style="290" customWidth="1"/>
    <col min="2833" max="2833" width="3" style="290" customWidth="1"/>
    <col min="2834" max="3072" width="9.140625" style="290"/>
    <col min="3073" max="3073" width="0" style="290" hidden="1" customWidth="1"/>
    <col min="3074" max="3074" width="21.7109375" style="290" customWidth="1"/>
    <col min="3075" max="3086" width="13.140625" style="290" customWidth="1"/>
    <col min="3087" max="3087" width="14.140625" style="290" customWidth="1"/>
    <col min="3088" max="3088" width="13.28515625" style="290" customWidth="1"/>
    <col min="3089" max="3089" width="3" style="290" customWidth="1"/>
    <col min="3090" max="3328" width="9.140625" style="290"/>
    <col min="3329" max="3329" width="0" style="290" hidden="1" customWidth="1"/>
    <col min="3330" max="3330" width="21.7109375" style="290" customWidth="1"/>
    <col min="3331" max="3342" width="13.140625" style="290" customWidth="1"/>
    <col min="3343" max="3343" width="14.140625" style="290" customWidth="1"/>
    <col min="3344" max="3344" width="13.28515625" style="290" customWidth="1"/>
    <col min="3345" max="3345" width="3" style="290" customWidth="1"/>
    <col min="3346" max="3584" width="9.140625" style="290"/>
    <col min="3585" max="3585" width="0" style="290" hidden="1" customWidth="1"/>
    <col min="3586" max="3586" width="21.7109375" style="290" customWidth="1"/>
    <col min="3587" max="3598" width="13.140625" style="290" customWidth="1"/>
    <col min="3599" max="3599" width="14.140625" style="290" customWidth="1"/>
    <col min="3600" max="3600" width="13.28515625" style="290" customWidth="1"/>
    <col min="3601" max="3601" width="3" style="290" customWidth="1"/>
    <col min="3602" max="3840" width="9.140625" style="290"/>
    <col min="3841" max="3841" width="0" style="290" hidden="1" customWidth="1"/>
    <col min="3842" max="3842" width="21.7109375" style="290" customWidth="1"/>
    <col min="3843" max="3854" width="13.140625" style="290" customWidth="1"/>
    <col min="3855" max="3855" width="14.140625" style="290" customWidth="1"/>
    <col min="3856" max="3856" width="13.28515625" style="290" customWidth="1"/>
    <col min="3857" max="3857" width="3" style="290" customWidth="1"/>
    <col min="3858" max="4096" width="9.140625" style="290"/>
    <col min="4097" max="4097" width="0" style="290" hidden="1" customWidth="1"/>
    <col min="4098" max="4098" width="21.7109375" style="290" customWidth="1"/>
    <col min="4099" max="4110" width="13.140625" style="290" customWidth="1"/>
    <col min="4111" max="4111" width="14.140625" style="290" customWidth="1"/>
    <col min="4112" max="4112" width="13.28515625" style="290" customWidth="1"/>
    <col min="4113" max="4113" width="3" style="290" customWidth="1"/>
    <col min="4114" max="4352" width="9.140625" style="290"/>
    <col min="4353" max="4353" width="0" style="290" hidden="1" customWidth="1"/>
    <col min="4354" max="4354" width="21.7109375" style="290" customWidth="1"/>
    <col min="4355" max="4366" width="13.140625" style="290" customWidth="1"/>
    <col min="4367" max="4367" width="14.140625" style="290" customWidth="1"/>
    <col min="4368" max="4368" width="13.28515625" style="290" customWidth="1"/>
    <col min="4369" max="4369" width="3" style="290" customWidth="1"/>
    <col min="4370" max="4608" width="9.140625" style="290"/>
    <col min="4609" max="4609" width="0" style="290" hidden="1" customWidth="1"/>
    <col min="4610" max="4610" width="21.7109375" style="290" customWidth="1"/>
    <col min="4611" max="4622" width="13.140625" style="290" customWidth="1"/>
    <col min="4623" max="4623" width="14.140625" style="290" customWidth="1"/>
    <col min="4624" max="4624" width="13.28515625" style="290" customWidth="1"/>
    <col min="4625" max="4625" width="3" style="290" customWidth="1"/>
    <col min="4626" max="4864" width="9.140625" style="290"/>
    <col min="4865" max="4865" width="0" style="290" hidden="1" customWidth="1"/>
    <col min="4866" max="4866" width="21.7109375" style="290" customWidth="1"/>
    <col min="4867" max="4878" width="13.140625" style="290" customWidth="1"/>
    <col min="4879" max="4879" width="14.140625" style="290" customWidth="1"/>
    <col min="4880" max="4880" width="13.28515625" style="290" customWidth="1"/>
    <col min="4881" max="4881" width="3" style="290" customWidth="1"/>
    <col min="4882" max="5120" width="9.140625" style="290"/>
    <col min="5121" max="5121" width="0" style="290" hidden="1" customWidth="1"/>
    <col min="5122" max="5122" width="21.7109375" style="290" customWidth="1"/>
    <col min="5123" max="5134" width="13.140625" style="290" customWidth="1"/>
    <col min="5135" max="5135" width="14.140625" style="290" customWidth="1"/>
    <col min="5136" max="5136" width="13.28515625" style="290" customWidth="1"/>
    <col min="5137" max="5137" width="3" style="290" customWidth="1"/>
    <col min="5138" max="5376" width="9.140625" style="290"/>
    <col min="5377" max="5377" width="0" style="290" hidden="1" customWidth="1"/>
    <col min="5378" max="5378" width="21.7109375" style="290" customWidth="1"/>
    <col min="5379" max="5390" width="13.140625" style="290" customWidth="1"/>
    <col min="5391" max="5391" width="14.140625" style="290" customWidth="1"/>
    <col min="5392" max="5392" width="13.28515625" style="290" customWidth="1"/>
    <col min="5393" max="5393" width="3" style="290" customWidth="1"/>
    <col min="5394" max="5632" width="9.140625" style="290"/>
    <col min="5633" max="5633" width="0" style="290" hidden="1" customWidth="1"/>
    <col min="5634" max="5634" width="21.7109375" style="290" customWidth="1"/>
    <col min="5635" max="5646" width="13.140625" style="290" customWidth="1"/>
    <col min="5647" max="5647" width="14.140625" style="290" customWidth="1"/>
    <col min="5648" max="5648" width="13.28515625" style="290" customWidth="1"/>
    <col min="5649" max="5649" width="3" style="290" customWidth="1"/>
    <col min="5650" max="5888" width="9.140625" style="290"/>
    <col min="5889" max="5889" width="0" style="290" hidden="1" customWidth="1"/>
    <col min="5890" max="5890" width="21.7109375" style="290" customWidth="1"/>
    <col min="5891" max="5902" width="13.140625" style="290" customWidth="1"/>
    <col min="5903" max="5903" width="14.140625" style="290" customWidth="1"/>
    <col min="5904" max="5904" width="13.28515625" style="290" customWidth="1"/>
    <col min="5905" max="5905" width="3" style="290" customWidth="1"/>
    <col min="5906" max="6144" width="9.140625" style="290"/>
    <col min="6145" max="6145" width="0" style="290" hidden="1" customWidth="1"/>
    <col min="6146" max="6146" width="21.7109375" style="290" customWidth="1"/>
    <col min="6147" max="6158" width="13.140625" style="290" customWidth="1"/>
    <col min="6159" max="6159" width="14.140625" style="290" customWidth="1"/>
    <col min="6160" max="6160" width="13.28515625" style="290" customWidth="1"/>
    <col min="6161" max="6161" width="3" style="290" customWidth="1"/>
    <col min="6162" max="6400" width="9.140625" style="290"/>
    <col min="6401" max="6401" width="0" style="290" hidden="1" customWidth="1"/>
    <col min="6402" max="6402" width="21.7109375" style="290" customWidth="1"/>
    <col min="6403" max="6414" width="13.140625" style="290" customWidth="1"/>
    <col min="6415" max="6415" width="14.140625" style="290" customWidth="1"/>
    <col min="6416" max="6416" width="13.28515625" style="290" customWidth="1"/>
    <col min="6417" max="6417" width="3" style="290" customWidth="1"/>
    <col min="6418" max="6656" width="9.140625" style="290"/>
    <col min="6657" max="6657" width="0" style="290" hidden="1" customWidth="1"/>
    <col min="6658" max="6658" width="21.7109375" style="290" customWidth="1"/>
    <col min="6659" max="6670" width="13.140625" style="290" customWidth="1"/>
    <col min="6671" max="6671" width="14.140625" style="290" customWidth="1"/>
    <col min="6672" max="6672" width="13.28515625" style="290" customWidth="1"/>
    <col min="6673" max="6673" width="3" style="290" customWidth="1"/>
    <col min="6674" max="6912" width="9.140625" style="290"/>
    <col min="6913" max="6913" width="0" style="290" hidden="1" customWidth="1"/>
    <col min="6914" max="6914" width="21.7109375" style="290" customWidth="1"/>
    <col min="6915" max="6926" width="13.140625" style="290" customWidth="1"/>
    <col min="6927" max="6927" width="14.140625" style="290" customWidth="1"/>
    <col min="6928" max="6928" width="13.28515625" style="290" customWidth="1"/>
    <col min="6929" max="6929" width="3" style="290" customWidth="1"/>
    <col min="6930" max="7168" width="9.140625" style="290"/>
    <col min="7169" max="7169" width="0" style="290" hidden="1" customWidth="1"/>
    <col min="7170" max="7170" width="21.7109375" style="290" customWidth="1"/>
    <col min="7171" max="7182" width="13.140625" style="290" customWidth="1"/>
    <col min="7183" max="7183" width="14.140625" style="290" customWidth="1"/>
    <col min="7184" max="7184" width="13.28515625" style="290" customWidth="1"/>
    <col min="7185" max="7185" width="3" style="290" customWidth="1"/>
    <col min="7186" max="7424" width="9.140625" style="290"/>
    <col min="7425" max="7425" width="0" style="290" hidden="1" customWidth="1"/>
    <col min="7426" max="7426" width="21.7109375" style="290" customWidth="1"/>
    <col min="7427" max="7438" width="13.140625" style="290" customWidth="1"/>
    <col min="7439" max="7439" width="14.140625" style="290" customWidth="1"/>
    <col min="7440" max="7440" width="13.28515625" style="290" customWidth="1"/>
    <col min="7441" max="7441" width="3" style="290" customWidth="1"/>
    <col min="7442" max="7680" width="9.140625" style="290"/>
    <col min="7681" max="7681" width="0" style="290" hidden="1" customWidth="1"/>
    <col min="7682" max="7682" width="21.7109375" style="290" customWidth="1"/>
    <col min="7683" max="7694" width="13.140625" style="290" customWidth="1"/>
    <col min="7695" max="7695" width="14.140625" style="290" customWidth="1"/>
    <col min="7696" max="7696" width="13.28515625" style="290" customWidth="1"/>
    <col min="7697" max="7697" width="3" style="290" customWidth="1"/>
    <col min="7698" max="7936" width="9.140625" style="290"/>
    <col min="7937" max="7937" width="0" style="290" hidden="1" customWidth="1"/>
    <col min="7938" max="7938" width="21.7109375" style="290" customWidth="1"/>
    <col min="7939" max="7950" width="13.140625" style="290" customWidth="1"/>
    <col min="7951" max="7951" width="14.140625" style="290" customWidth="1"/>
    <col min="7952" max="7952" width="13.28515625" style="290" customWidth="1"/>
    <col min="7953" max="7953" width="3" style="290" customWidth="1"/>
    <col min="7954" max="8192" width="9.140625" style="290"/>
    <col min="8193" max="8193" width="0" style="290" hidden="1" customWidth="1"/>
    <col min="8194" max="8194" width="21.7109375" style="290" customWidth="1"/>
    <col min="8195" max="8206" width="13.140625" style="290" customWidth="1"/>
    <col min="8207" max="8207" width="14.140625" style="290" customWidth="1"/>
    <col min="8208" max="8208" width="13.28515625" style="290" customWidth="1"/>
    <col min="8209" max="8209" width="3" style="290" customWidth="1"/>
    <col min="8210" max="8448" width="9.140625" style="290"/>
    <col min="8449" max="8449" width="0" style="290" hidden="1" customWidth="1"/>
    <col min="8450" max="8450" width="21.7109375" style="290" customWidth="1"/>
    <col min="8451" max="8462" width="13.140625" style="290" customWidth="1"/>
    <col min="8463" max="8463" width="14.140625" style="290" customWidth="1"/>
    <col min="8464" max="8464" width="13.28515625" style="290" customWidth="1"/>
    <col min="8465" max="8465" width="3" style="290" customWidth="1"/>
    <col min="8466" max="8704" width="9.140625" style="290"/>
    <col min="8705" max="8705" width="0" style="290" hidden="1" customWidth="1"/>
    <col min="8706" max="8706" width="21.7109375" style="290" customWidth="1"/>
    <col min="8707" max="8718" width="13.140625" style="290" customWidth="1"/>
    <col min="8719" max="8719" width="14.140625" style="290" customWidth="1"/>
    <col min="8720" max="8720" width="13.28515625" style="290" customWidth="1"/>
    <col min="8721" max="8721" width="3" style="290" customWidth="1"/>
    <col min="8722" max="8960" width="9.140625" style="290"/>
    <col min="8961" max="8961" width="0" style="290" hidden="1" customWidth="1"/>
    <col min="8962" max="8962" width="21.7109375" style="290" customWidth="1"/>
    <col min="8963" max="8974" width="13.140625" style="290" customWidth="1"/>
    <col min="8975" max="8975" width="14.140625" style="290" customWidth="1"/>
    <col min="8976" max="8976" width="13.28515625" style="290" customWidth="1"/>
    <col min="8977" max="8977" width="3" style="290" customWidth="1"/>
    <col min="8978" max="9216" width="9.140625" style="290"/>
    <col min="9217" max="9217" width="0" style="290" hidden="1" customWidth="1"/>
    <col min="9218" max="9218" width="21.7109375" style="290" customWidth="1"/>
    <col min="9219" max="9230" width="13.140625" style="290" customWidth="1"/>
    <col min="9231" max="9231" width="14.140625" style="290" customWidth="1"/>
    <col min="9232" max="9232" width="13.28515625" style="290" customWidth="1"/>
    <col min="9233" max="9233" width="3" style="290" customWidth="1"/>
    <col min="9234" max="9472" width="9.140625" style="290"/>
    <col min="9473" max="9473" width="0" style="290" hidden="1" customWidth="1"/>
    <col min="9474" max="9474" width="21.7109375" style="290" customWidth="1"/>
    <col min="9475" max="9486" width="13.140625" style="290" customWidth="1"/>
    <col min="9487" max="9487" width="14.140625" style="290" customWidth="1"/>
    <col min="9488" max="9488" width="13.28515625" style="290" customWidth="1"/>
    <col min="9489" max="9489" width="3" style="290" customWidth="1"/>
    <col min="9490" max="9728" width="9.140625" style="290"/>
    <col min="9729" max="9729" width="0" style="290" hidden="1" customWidth="1"/>
    <col min="9730" max="9730" width="21.7109375" style="290" customWidth="1"/>
    <col min="9731" max="9742" width="13.140625" style="290" customWidth="1"/>
    <col min="9743" max="9743" width="14.140625" style="290" customWidth="1"/>
    <col min="9744" max="9744" width="13.28515625" style="290" customWidth="1"/>
    <col min="9745" max="9745" width="3" style="290" customWidth="1"/>
    <col min="9746" max="9984" width="9.140625" style="290"/>
    <col min="9985" max="9985" width="0" style="290" hidden="1" customWidth="1"/>
    <col min="9986" max="9986" width="21.7109375" style="290" customWidth="1"/>
    <col min="9987" max="9998" width="13.140625" style="290" customWidth="1"/>
    <col min="9999" max="9999" width="14.140625" style="290" customWidth="1"/>
    <col min="10000" max="10000" width="13.28515625" style="290" customWidth="1"/>
    <col min="10001" max="10001" width="3" style="290" customWidth="1"/>
    <col min="10002" max="10240" width="9.140625" style="290"/>
    <col min="10241" max="10241" width="0" style="290" hidden="1" customWidth="1"/>
    <col min="10242" max="10242" width="21.7109375" style="290" customWidth="1"/>
    <col min="10243" max="10254" width="13.140625" style="290" customWidth="1"/>
    <col min="10255" max="10255" width="14.140625" style="290" customWidth="1"/>
    <col min="10256" max="10256" width="13.28515625" style="290" customWidth="1"/>
    <col min="10257" max="10257" width="3" style="290" customWidth="1"/>
    <col min="10258" max="10496" width="9.140625" style="290"/>
    <col min="10497" max="10497" width="0" style="290" hidden="1" customWidth="1"/>
    <col min="10498" max="10498" width="21.7109375" style="290" customWidth="1"/>
    <col min="10499" max="10510" width="13.140625" style="290" customWidth="1"/>
    <col min="10511" max="10511" width="14.140625" style="290" customWidth="1"/>
    <col min="10512" max="10512" width="13.28515625" style="290" customWidth="1"/>
    <col min="10513" max="10513" width="3" style="290" customWidth="1"/>
    <col min="10514" max="10752" width="9.140625" style="290"/>
    <col min="10753" max="10753" width="0" style="290" hidden="1" customWidth="1"/>
    <col min="10754" max="10754" width="21.7109375" style="290" customWidth="1"/>
    <col min="10755" max="10766" width="13.140625" style="290" customWidth="1"/>
    <col min="10767" max="10767" width="14.140625" style="290" customWidth="1"/>
    <col min="10768" max="10768" width="13.28515625" style="290" customWidth="1"/>
    <col min="10769" max="10769" width="3" style="290" customWidth="1"/>
    <col min="10770" max="11008" width="9.140625" style="290"/>
    <col min="11009" max="11009" width="0" style="290" hidden="1" customWidth="1"/>
    <col min="11010" max="11010" width="21.7109375" style="290" customWidth="1"/>
    <col min="11011" max="11022" width="13.140625" style="290" customWidth="1"/>
    <col min="11023" max="11023" width="14.140625" style="290" customWidth="1"/>
    <col min="11024" max="11024" width="13.28515625" style="290" customWidth="1"/>
    <col min="11025" max="11025" width="3" style="290" customWidth="1"/>
    <col min="11026" max="11264" width="9.140625" style="290"/>
    <col min="11265" max="11265" width="0" style="290" hidden="1" customWidth="1"/>
    <col min="11266" max="11266" width="21.7109375" style="290" customWidth="1"/>
    <col min="11267" max="11278" width="13.140625" style="290" customWidth="1"/>
    <col min="11279" max="11279" width="14.140625" style="290" customWidth="1"/>
    <col min="11280" max="11280" width="13.28515625" style="290" customWidth="1"/>
    <col min="11281" max="11281" width="3" style="290" customWidth="1"/>
    <col min="11282" max="11520" width="9.140625" style="290"/>
    <col min="11521" max="11521" width="0" style="290" hidden="1" customWidth="1"/>
    <col min="11522" max="11522" width="21.7109375" style="290" customWidth="1"/>
    <col min="11523" max="11534" width="13.140625" style="290" customWidth="1"/>
    <col min="11535" max="11535" width="14.140625" style="290" customWidth="1"/>
    <col min="11536" max="11536" width="13.28515625" style="290" customWidth="1"/>
    <col min="11537" max="11537" width="3" style="290" customWidth="1"/>
    <col min="11538" max="11776" width="9.140625" style="290"/>
    <col min="11777" max="11777" width="0" style="290" hidden="1" customWidth="1"/>
    <col min="11778" max="11778" width="21.7109375" style="290" customWidth="1"/>
    <col min="11779" max="11790" width="13.140625" style="290" customWidth="1"/>
    <col min="11791" max="11791" width="14.140625" style="290" customWidth="1"/>
    <col min="11792" max="11792" width="13.28515625" style="290" customWidth="1"/>
    <col min="11793" max="11793" width="3" style="290" customWidth="1"/>
    <col min="11794" max="12032" width="9.140625" style="290"/>
    <col min="12033" max="12033" width="0" style="290" hidden="1" customWidth="1"/>
    <col min="12034" max="12034" width="21.7109375" style="290" customWidth="1"/>
    <col min="12035" max="12046" width="13.140625" style="290" customWidth="1"/>
    <col min="12047" max="12047" width="14.140625" style="290" customWidth="1"/>
    <col min="12048" max="12048" width="13.28515625" style="290" customWidth="1"/>
    <col min="12049" max="12049" width="3" style="290" customWidth="1"/>
    <col min="12050" max="12288" width="9.140625" style="290"/>
    <col min="12289" max="12289" width="0" style="290" hidden="1" customWidth="1"/>
    <col min="12290" max="12290" width="21.7109375" style="290" customWidth="1"/>
    <col min="12291" max="12302" width="13.140625" style="290" customWidth="1"/>
    <col min="12303" max="12303" width="14.140625" style="290" customWidth="1"/>
    <col min="12304" max="12304" width="13.28515625" style="290" customWidth="1"/>
    <col min="12305" max="12305" width="3" style="290" customWidth="1"/>
    <col min="12306" max="12544" width="9.140625" style="290"/>
    <col min="12545" max="12545" width="0" style="290" hidden="1" customWidth="1"/>
    <col min="12546" max="12546" width="21.7109375" style="290" customWidth="1"/>
    <col min="12547" max="12558" width="13.140625" style="290" customWidth="1"/>
    <col min="12559" max="12559" width="14.140625" style="290" customWidth="1"/>
    <col min="12560" max="12560" width="13.28515625" style="290" customWidth="1"/>
    <col min="12561" max="12561" width="3" style="290" customWidth="1"/>
    <col min="12562" max="12800" width="9.140625" style="290"/>
    <col min="12801" max="12801" width="0" style="290" hidden="1" customWidth="1"/>
    <col min="12802" max="12802" width="21.7109375" style="290" customWidth="1"/>
    <col min="12803" max="12814" width="13.140625" style="290" customWidth="1"/>
    <col min="12815" max="12815" width="14.140625" style="290" customWidth="1"/>
    <col min="12816" max="12816" width="13.28515625" style="290" customWidth="1"/>
    <col min="12817" max="12817" width="3" style="290" customWidth="1"/>
    <col min="12818" max="13056" width="9.140625" style="290"/>
    <col min="13057" max="13057" width="0" style="290" hidden="1" customWidth="1"/>
    <col min="13058" max="13058" width="21.7109375" style="290" customWidth="1"/>
    <col min="13059" max="13070" width="13.140625" style="290" customWidth="1"/>
    <col min="13071" max="13071" width="14.140625" style="290" customWidth="1"/>
    <col min="13072" max="13072" width="13.28515625" style="290" customWidth="1"/>
    <col min="13073" max="13073" width="3" style="290" customWidth="1"/>
    <col min="13074" max="13312" width="9.140625" style="290"/>
    <col min="13313" max="13313" width="0" style="290" hidden="1" customWidth="1"/>
    <col min="13314" max="13314" width="21.7109375" style="290" customWidth="1"/>
    <col min="13315" max="13326" width="13.140625" style="290" customWidth="1"/>
    <col min="13327" max="13327" width="14.140625" style="290" customWidth="1"/>
    <col min="13328" max="13328" width="13.28515625" style="290" customWidth="1"/>
    <col min="13329" max="13329" width="3" style="290" customWidth="1"/>
    <col min="13330" max="13568" width="9.140625" style="290"/>
    <col min="13569" max="13569" width="0" style="290" hidden="1" customWidth="1"/>
    <col min="13570" max="13570" width="21.7109375" style="290" customWidth="1"/>
    <col min="13571" max="13582" width="13.140625" style="290" customWidth="1"/>
    <col min="13583" max="13583" width="14.140625" style="290" customWidth="1"/>
    <col min="13584" max="13584" width="13.28515625" style="290" customWidth="1"/>
    <col min="13585" max="13585" width="3" style="290" customWidth="1"/>
    <col min="13586" max="13824" width="9.140625" style="290"/>
    <col min="13825" max="13825" width="0" style="290" hidden="1" customWidth="1"/>
    <col min="13826" max="13826" width="21.7109375" style="290" customWidth="1"/>
    <col min="13827" max="13838" width="13.140625" style="290" customWidth="1"/>
    <col min="13839" max="13839" width="14.140625" style="290" customWidth="1"/>
    <col min="13840" max="13840" width="13.28515625" style="290" customWidth="1"/>
    <col min="13841" max="13841" width="3" style="290" customWidth="1"/>
    <col min="13842" max="14080" width="9.140625" style="290"/>
    <col min="14081" max="14081" width="0" style="290" hidden="1" customWidth="1"/>
    <col min="14082" max="14082" width="21.7109375" style="290" customWidth="1"/>
    <col min="14083" max="14094" width="13.140625" style="290" customWidth="1"/>
    <col min="14095" max="14095" width="14.140625" style="290" customWidth="1"/>
    <col min="14096" max="14096" width="13.28515625" style="290" customWidth="1"/>
    <col min="14097" max="14097" width="3" style="290" customWidth="1"/>
    <col min="14098" max="14336" width="9.140625" style="290"/>
    <col min="14337" max="14337" width="0" style="290" hidden="1" customWidth="1"/>
    <col min="14338" max="14338" width="21.7109375" style="290" customWidth="1"/>
    <col min="14339" max="14350" width="13.140625" style="290" customWidth="1"/>
    <col min="14351" max="14351" width="14.140625" style="290" customWidth="1"/>
    <col min="14352" max="14352" width="13.28515625" style="290" customWidth="1"/>
    <col min="14353" max="14353" width="3" style="290" customWidth="1"/>
    <col min="14354" max="14592" width="9.140625" style="290"/>
    <col min="14593" max="14593" width="0" style="290" hidden="1" customWidth="1"/>
    <col min="14594" max="14594" width="21.7109375" style="290" customWidth="1"/>
    <col min="14595" max="14606" width="13.140625" style="290" customWidth="1"/>
    <col min="14607" max="14607" width="14.140625" style="290" customWidth="1"/>
    <col min="14608" max="14608" width="13.28515625" style="290" customWidth="1"/>
    <col min="14609" max="14609" width="3" style="290" customWidth="1"/>
    <col min="14610" max="14848" width="9.140625" style="290"/>
    <col min="14849" max="14849" width="0" style="290" hidden="1" customWidth="1"/>
    <col min="14850" max="14850" width="21.7109375" style="290" customWidth="1"/>
    <col min="14851" max="14862" width="13.140625" style="290" customWidth="1"/>
    <col min="14863" max="14863" width="14.140625" style="290" customWidth="1"/>
    <col min="14864" max="14864" width="13.28515625" style="290" customWidth="1"/>
    <col min="14865" max="14865" width="3" style="290" customWidth="1"/>
    <col min="14866" max="15104" width="9.140625" style="290"/>
    <col min="15105" max="15105" width="0" style="290" hidden="1" customWidth="1"/>
    <col min="15106" max="15106" width="21.7109375" style="290" customWidth="1"/>
    <col min="15107" max="15118" width="13.140625" style="290" customWidth="1"/>
    <col min="15119" max="15119" width="14.140625" style="290" customWidth="1"/>
    <col min="15120" max="15120" width="13.28515625" style="290" customWidth="1"/>
    <col min="15121" max="15121" width="3" style="290" customWidth="1"/>
    <col min="15122" max="15360" width="9.140625" style="290"/>
    <col min="15361" max="15361" width="0" style="290" hidden="1" customWidth="1"/>
    <col min="15362" max="15362" width="21.7109375" style="290" customWidth="1"/>
    <col min="15363" max="15374" width="13.140625" style="290" customWidth="1"/>
    <col min="15375" max="15375" width="14.140625" style="290" customWidth="1"/>
    <col min="15376" max="15376" width="13.28515625" style="290" customWidth="1"/>
    <col min="15377" max="15377" width="3" style="290" customWidth="1"/>
    <col min="15378" max="15616" width="9.140625" style="290"/>
    <col min="15617" max="15617" width="0" style="290" hidden="1" customWidth="1"/>
    <col min="15618" max="15618" width="21.7109375" style="290" customWidth="1"/>
    <col min="15619" max="15630" width="13.140625" style="290" customWidth="1"/>
    <col min="15631" max="15631" width="14.140625" style="290" customWidth="1"/>
    <col min="15632" max="15632" width="13.28515625" style="290" customWidth="1"/>
    <col min="15633" max="15633" width="3" style="290" customWidth="1"/>
    <col min="15634" max="15872" width="9.140625" style="290"/>
    <col min="15873" max="15873" width="0" style="290" hidden="1" customWidth="1"/>
    <col min="15874" max="15874" width="21.7109375" style="290" customWidth="1"/>
    <col min="15875" max="15886" width="13.140625" style="290" customWidth="1"/>
    <col min="15887" max="15887" width="14.140625" style="290" customWidth="1"/>
    <col min="15888" max="15888" width="13.28515625" style="290" customWidth="1"/>
    <col min="15889" max="15889" width="3" style="290" customWidth="1"/>
    <col min="15890" max="16128" width="9.140625" style="290"/>
    <col min="16129" max="16129" width="0" style="290" hidden="1" customWidth="1"/>
    <col min="16130" max="16130" width="21.7109375" style="290" customWidth="1"/>
    <col min="16131" max="16142" width="13.140625" style="290" customWidth="1"/>
    <col min="16143" max="16143" width="14.140625" style="290" customWidth="1"/>
    <col min="16144" max="16144" width="13.28515625" style="290" customWidth="1"/>
    <col min="16145" max="16145" width="3" style="290" customWidth="1"/>
    <col min="16146" max="16384" width="9.140625" style="290"/>
  </cols>
  <sheetData>
    <row r="1" spans="1:27" s="377" customFormat="1" ht="2.25" customHeight="1">
      <c r="B1" s="983"/>
      <c r="C1" s="984"/>
      <c r="D1" s="984"/>
      <c r="E1" s="984"/>
      <c r="F1" s="984"/>
      <c r="G1" s="984"/>
      <c r="H1" s="984"/>
      <c r="I1" s="984"/>
      <c r="J1" s="984"/>
      <c r="K1" s="984"/>
      <c r="L1" s="984"/>
      <c r="M1" s="984"/>
      <c r="N1" s="984"/>
      <c r="O1" s="984"/>
      <c r="P1" s="984"/>
      <c r="Q1" s="813"/>
    </row>
    <row r="2" spans="1:27" s="377" customFormat="1" ht="42" customHeight="1">
      <c r="B2" s="713" t="s">
        <v>1312</v>
      </c>
      <c r="C2" s="713"/>
      <c r="D2" s="713"/>
      <c r="E2" s="713"/>
      <c r="F2" s="713"/>
      <c r="G2" s="713"/>
      <c r="H2" s="713"/>
      <c r="I2" s="713"/>
      <c r="J2" s="713"/>
      <c r="K2" s="713"/>
      <c r="L2" s="713"/>
      <c r="M2" s="713"/>
      <c r="N2" s="713"/>
      <c r="O2" s="713"/>
      <c r="P2" s="713"/>
      <c r="Q2" s="813"/>
    </row>
    <row r="3" spans="1:27" s="377" customFormat="1" ht="42" customHeight="1">
      <c r="B3" s="713" t="s">
        <v>1313</v>
      </c>
      <c r="C3" s="713"/>
      <c r="D3" s="713"/>
      <c r="E3" s="713"/>
      <c r="F3" s="713"/>
      <c r="G3" s="713"/>
      <c r="H3" s="713"/>
      <c r="I3" s="713"/>
      <c r="J3" s="713"/>
      <c r="K3" s="713"/>
      <c r="L3" s="713"/>
      <c r="M3" s="713"/>
      <c r="N3" s="713"/>
      <c r="O3" s="713"/>
      <c r="P3" s="713"/>
      <c r="Q3" s="813"/>
    </row>
    <row r="4" spans="1:27" s="377" customFormat="1" ht="9.75" customHeight="1">
      <c r="A4" s="377" t="s">
        <v>2</v>
      </c>
      <c r="B4" s="713"/>
      <c r="C4" s="713"/>
      <c r="D4" s="713"/>
      <c r="E4" s="713"/>
      <c r="F4" s="713"/>
      <c r="G4" s="713"/>
      <c r="H4" s="713"/>
      <c r="I4" s="713"/>
      <c r="J4" s="713"/>
      <c r="K4" s="713"/>
      <c r="L4" s="713"/>
      <c r="M4" s="713"/>
      <c r="N4" s="713"/>
      <c r="O4" s="713"/>
      <c r="P4" s="713"/>
      <c r="Q4" s="813"/>
    </row>
    <row r="5" spans="1:27" s="985" customFormat="1" ht="42" customHeight="1">
      <c r="B5" s="815" t="s">
        <v>3</v>
      </c>
      <c r="C5" s="815"/>
      <c r="D5" s="815"/>
      <c r="E5" s="815"/>
      <c r="F5" s="815"/>
      <c r="G5" s="815"/>
      <c r="H5" s="815"/>
      <c r="I5" s="815"/>
      <c r="J5" s="815"/>
      <c r="K5" s="815"/>
      <c r="L5" s="815"/>
      <c r="M5" s="815"/>
      <c r="N5" s="815"/>
      <c r="O5" s="815"/>
      <c r="P5" s="815"/>
      <c r="Q5" s="986"/>
    </row>
    <row r="6" spans="1:27" s="525" customFormat="1" ht="9">
      <c r="D6" s="987"/>
      <c r="E6" s="987"/>
      <c r="F6" s="987"/>
      <c r="G6" s="987"/>
      <c r="H6" s="987"/>
      <c r="I6" s="987"/>
      <c r="Q6" s="547"/>
    </row>
    <row r="7" spans="1:27" s="525" customFormat="1" ht="15.75">
      <c r="B7" s="988"/>
      <c r="C7" s="989" t="s">
        <v>1314</v>
      </c>
      <c r="D7" s="989"/>
      <c r="E7" s="989"/>
      <c r="F7" s="989" t="s">
        <v>1315</v>
      </c>
      <c r="G7" s="989"/>
      <c r="H7" s="989"/>
      <c r="I7" s="989" t="str">
        <f>"DIC-13"</f>
        <v>DIC-13</v>
      </c>
      <c r="J7" s="989"/>
      <c r="K7" s="989"/>
      <c r="L7" s="989" t="str">
        <f>UPPER("Mar-14")</f>
        <v>MAR-14</v>
      </c>
      <c r="M7" s="989"/>
      <c r="N7" s="989"/>
      <c r="O7" s="990" t="s">
        <v>1316</v>
      </c>
      <c r="P7" s="990"/>
      <c r="Q7" s="991"/>
    </row>
    <row r="8" spans="1:27" s="525" customFormat="1" ht="33" customHeight="1" thickBot="1">
      <c r="B8" s="992" t="s">
        <v>1317</v>
      </c>
      <c r="C8" s="993" t="s">
        <v>1318</v>
      </c>
      <c r="D8" s="994" t="s">
        <v>1319</v>
      </c>
      <c r="E8" s="993" t="s">
        <v>1320</v>
      </c>
      <c r="F8" s="993" t="s">
        <v>1318</v>
      </c>
      <c r="G8" s="994" t="s">
        <v>1319</v>
      </c>
      <c r="H8" s="993" t="s">
        <v>1320</v>
      </c>
      <c r="I8" s="993" t="s">
        <v>1318</v>
      </c>
      <c r="J8" s="994" t="s">
        <v>1319</v>
      </c>
      <c r="K8" s="993" t="s">
        <v>1320</v>
      </c>
      <c r="L8" s="993" t="s">
        <v>1318</v>
      </c>
      <c r="M8" s="994" t="s">
        <v>1319</v>
      </c>
      <c r="N8" s="993" t="s">
        <v>1320</v>
      </c>
      <c r="O8" s="995" t="s">
        <v>1321</v>
      </c>
      <c r="P8" s="993" t="s">
        <v>1322</v>
      </c>
      <c r="Q8" s="991"/>
    </row>
    <row r="9" spans="1:27" s="208" customFormat="1" ht="22.5" customHeight="1" thickTop="1" thickBot="1">
      <c r="B9" s="996" t="s">
        <v>166</v>
      </c>
      <c r="C9" s="202"/>
      <c r="D9" s="202"/>
      <c r="E9" s="202"/>
      <c r="F9" s="202"/>
      <c r="G9" s="202"/>
      <c r="H9" s="202"/>
      <c r="I9" s="202"/>
      <c r="J9" s="202"/>
      <c r="K9" s="202"/>
      <c r="L9" s="202"/>
      <c r="M9" s="202"/>
      <c r="N9" s="202"/>
      <c r="O9" s="202"/>
      <c r="P9" s="202"/>
      <c r="Q9" s="997"/>
      <c r="V9" s="998"/>
      <c r="X9" s="505"/>
      <c r="Z9" s="208">
        <v>6.86</v>
      </c>
      <c r="AA9" s="208">
        <f>+[5]TC!A1</f>
        <v>6.86</v>
      </c>
    </row>
    <row r="10" spans="1:27" s="208" customFormat="1" ht="22.5" customHeight="1" thickTop="1">
      <c r="A10" s="208" t="s">
        <v>1323</v>
      </c>
      <c r="B10" s="208" t="s">
        <v>173</v>
      </c>
      <c r="C10" s="505">
        <v>8138153.0373999979</v>
      </c>
      <c r="D10" s="999">
        <v>0.11155202615740185</v>
      </c>
      <c r="E10" s="1000">
        <v>3</v>
      </c>
      <c r="F10" s="505">
        <v>9820310.9557599984</v>
      </c>
      <c r="G10" s="506">
        <f t="shared" ref="G10:G22" si="0">+F10/F$76</f>
        <v>0.11214189018398479</v>
      </c>
      <c r="H10" s="505">
        <v>3</v>
      </c>
      <c r="I10" s="505">
        <v>10454617.806070002</v>
      </c>
      <c r="J10" s="506">
        <f t="shared" ref="J10:J22" si="1">+I10/I$76</f>
        <v>0.1013949026190091</v>
      </c>
      <c r="K10" s="505">
        <v>4</v>
      </c>
      <c r="L10" s="505">
        <v>10574957.985410001</v>
      </c>
      <c r="M10" s="506">
        <f t="shared" ref="M10:M22" si="2">+L10/L$76</f>
        <v>0.10302666398291763</v>
      </c>
      <c r="N10" s="505">
        <v>3</v>
      </c>
      <c r="O10" s="999">
        <f>IF(I10=0,0,(L10/I10)-1)</f>
        <v>1.1510720102090088E-2</v>
      </c>
      <c r="P10" s="999">
        <f>IF(I10=0,0,((+L10/AA$9)/(I10/Z$9))-1)</f>
        <v>1.1510720102090088E-2</v>
      </c>
      <c r="Q10" s="1001"/>
      <c r="V10" s="998"/>
      <c r="X10" s="505"/>
    </row>
    <row r="11" spans="1:27" s="208" customFormat="1" ht="22.5" customHeight="1">
      <c r="A11" s="208" t="s">
        <v>1323</v>
      </c>
      <c r="B11" s="208" t="s">
        <v>177</v>
      </c>
      <c r="C11" s="505">
        <v>9569464.106519999</v>
      </c>
      <c r="D11" s="999">
        <v>0.1311714224857933</v>
      </c>
      <c r="E11" s="1000">
        <v>2</v>
      </c>
      <c r="F11" s="505">
        <v>10881974.578299999</v>
      </c>
      <c r="G11" s="506">
        <f t="shared" si="0"/>
        <v>0.12426543351245553</v>
      </c>
      <c r="H11" s="505">
        <v>2</v>
      </c>
      <c r="I11" s="505">
        <v>12850252.780259999</v>
      </c>
      <c r="J11" s="506">
        <f t="shared" si="1"/>
        <v>0.12462914986022869</v>
      </c>
      <c r="K11" s="505">
        <v>2</v>
      </c>
      <c r="L11" s="505">
        <v>12567736.727970002</v>
      </c>
      <c r="M11" s="506">
        <f t="shared" si="2"/>
        <v>0.12244133647478857</v>
      </c>
      <c r="N11" s="505">
        <v>2</v>
      </c>
      <c r="O11" s="999">
        <f t="shared" ref="O11:O24" si="3">IF(I11=0,0,(L11/I11)-1)</f>
        <v>-2.1985252517676912E-2</v>
      </c>
      <c r="P11" s="999">
        <f t="shared" ref="P11:P24" si="4">IF(I11=0,0,((+L11/AA$9)/(I11/Z$9))-1)</f>
        <v>-2.1985252517676912E-2</v>
      </c>
      <c r="Q11" s="1001"/>
      <c r="V11" s="998"/>
      <c r="X11" s="505"/>
    </row>
    <row r="12" spans="1:27" s="208" customFormat="1" ht="22.5" customHeight="1">
      <c r="A12" s="208" t="s">
        <v>1323</v>
      </c>
      <c r="B12" s="208" t="s">
        <v>179</v>
      </c>
      <c r="C12" s="505">
        <v>6095383.3963799998</v>
      </c>
      <c r="D12" s="999">
        <v>8.3551189679963056E-2</v>
      </c>
      <c r="E12" s="1000">
        <v>5</v>
      </c>
      <c r="F12" s="505">
        <v>7590432.2470700014</v>
      </c>
      <c r="G12" s="506">
        <f t="shared" si="0"/>
        <v>8.6678051574388848E-2</v>
      </c>
      <c r="H12" s="505">
        <v>5</v>
      </c>
      <c r="I12" s="505">
        <v>11107380.8826</v>
      </c>
      <c r="J12" s="506">
        <f t="shared" si="1"/>
        <v>0.10772577475664148</v>
      </c>
      <c r="K12" s="505">
        <v>3</v>
      </c>
      <c r="L12" s="505">
        <v>10362539.96135</v>
      </c>
      <c r="M12" s="506">
        <f t="shared" si="2"/>
        <v>0.10095717865551124</v>
      </c>
      <c r="N12" s="505">
        <v>4</v>
      </c>
      <c r="O12" s="999">
        <f t="shared" si="3"/>
        <v>-6.7058195727924819E-2</v>
      </c>
      <c r="P12" s="999">
        <f t="shared" si="4"/>
        <v>-6.7058195727924708E-2</v>
      </c>
      <c r="Q12" s="1001"/>
      <c r="V12" s="998"/>
      <c r="X12" s="505"/>
    </row>
    <row r="13" spans="1:27" s="208" customFormat="1" ht="22.5" customHeight="1">
      <c r="A13" s="208" t="s">
        <v>1323</v>
      </c>
      <c r="B13" s="208" t="s">
        <v>175</v>
      </c>
      <c r="C13" s="505">
        <v>12122323.676660001</v>
      </c>
      <c r="D13" s="999">
        <v>0.16616420969877652</v>
      </c>
      <c r="E13" s="1000">
        <v>1</v>
      </c>
      <c r="F13" s="505">
        <v>13597991.208349999</v>
      </c>
      <c r="G13" s="506">
        <f t="shared" si="0"/>
        <v>0.15528066714783201</v>
      </c>
      <c r="H13" s="505">
        <v>1</v>
      </c>
      <c r="I13" s="505">
        <v>15747360.463289998</v>
      </c>
      <c r="J13" s="506">
        <f t="shared" si="1"/>
        <v>0.15272696814939235</v>
      </c>
      <c r="K13" s="505">
        <v>1</v>
      </c>
      <c r="L13" s="505">
        <v>15815233.827569999</v>
      </c>
      <c r="M13" s="506">
        <f t="shared" si="2"/>
        <v>0.15408011867398011</v>
      </c>
      <c r="N13" s="505">
        <v>1</v>
      </c>
      <c r="O13" s="999">
        <f t="shared" si="3"/>
        <v>4.3101422894475938E-3</v>
      </c>
      <c r="P13" s="999">
        <f t="shared" si="4"/>
        <v>4.3101422894475938E-3</v>
      </c>
      <c r="Q13" s="1001"/>
      <c r="V13" s="998"/>
      <c r="X13" s="505"/>
    </row>
    <row r="14" spans="1:27" s="208" customFormat="1" ht="22.5" customHeight="1">
      <c r="A14" s="208" t="s">
        <v>1323</v>
      </c>
      <c r="B14" s="208" t="s">
        <v>167</v>
      </c>
      <c r="C14" s="505">
        <v>6935724.253109999</v>
      </c>
      <c r="D14" s="999">
        <v>9.5069985750800681E-2</v>
      </c>
      <c r="E14" s="1000">
        <v>4</v>
      </c>
      <c r="F14" s="505">
        <v>8106592.0608200012</v>
      </c>
      <c r="G14" s="506">
        <f t="shared" si="0"/>
        <v>9.2572278082255974E-2</v>
      </c>
      <c r="H14" s="505">
        <v>4</v>
      </c>
      <c r="I14" s="505">
        <v>9642597.9878100008</v>
      </c>
      <c r="J14" s="506">
        <f t="shared" si="1"/>
        <v>9.3519466909692747E-2</v>
      </c>
      <c r="K14" s="505">
        <v>5</v>
      </c>
      <c r="L14" s="505">
        <v>9766358.0405599996</v>
      </c>
      <c r="M14" s="506">
        <f t="shared" si="2"/>
        <v>9.5148868635682796E-2</v>
      </c>
      <c r="N14" s="505">
        <v>5</v>
      </c>
      <c r="O14" s="999">
        <f t="shared" si="3"/>
        <v>1.2834720778202469E-2</v>
      </c>
      <c r="P14" s="999">
        <f t="shared" si="4"/>
        <v>1.2834720778202469E-2</v>
      </c>
      <c r="Q14" s="1001"/>
      <c r="V14" s="998"/>
      <c r="X14" s="505"/>
    </row>
    <row r="15" spans="1:27" s="208" customFormat="1" ht="22.5" customHeight="1">
      <c r="A15" s="208" t="s">
        <v>1323</v>
      </c>
      <c r="B15" s="208" t="s">
        <v>169</v>
      </c>
      <c r="C15" s="505">
        <v>3284611.0197000001</v>
      </c>
      <c r="D15" s="999">
        <v>4.5023116756664608E-2</v>
      </c>
      <c r="E15" s="1000">
        <v>8</v>
      </c>
      <c r="F15" s="505">
        <v>4003185.03052</v>
      </c>
      <c r="G15" s="506">
        <f t="shared" si="0"/>
        <v>4.5713902350050704E-2</v>
      </c>
      <c r="H15" s="505">
        <v>9</v>
      </c>
      <c r="I15" s="505">
        <v>4938912.4199399995</v>
      </c>
      <c r="J15" s="506">
        <f t="shared" si="1"/>
        <v>4.7900416175221172E-2</v>
      </c>
      <c r="K15" s="505">
        <v>9</v>
      </c>
      <c r="L15" s="505">
        <v>4896976.966620001</v>
      </c>
      <c r="M15" s="506">
        <f t="shared" si="2"/>
        <v>4.7708860987260501E-2</v>
      </c>
      <c r="N15" s="505">
        <v>9</v>
      </c>
      <c r="O15" s="999">
        <f t="shared" si="3"/>
        <v>-8.4908274847497189E-3</v>
      </c>
      <c r="P15" s="999">
        <f t="shared" si="4"/>
        <v>-8.49082748474983E-3</v>
      </c>
      <c r="Q15" s="1001"/>
      <c r="V15" s="998"/>
      <c r="X15" s="505"/>
    </row>
    <row r="16" spans="1:27" s="208" customFormat="1" ht="22.5" customHeight="1">
      <c r="A16" s="208" t="s">
        <v>1323</v>
      </c>
      <c r="B16" s="208" t="s">
        <v>178</v>
      </c>
      <c r="C16" s="505">
        <v>3589022.7134299995</v>
      </c>
      <c r="D16" s="999">
        <v>4.919577621213693E-2</v>
      </c>
      <c r="E16" s="1000">
        <v>7</v>
      </c>
      <c r="F16" s="505">
        <v>4373658.0109599987</v>
      </c>
      <c r="G16" s="506">
        <f t="shared" si="0"/>
        <v>4.9944475136981421E-2</v>
      </c>
      <c r="H16" s="505">
        <v>7</v>
      </c>
      <c r="I16" s="505">
        <v>5171439.1196599994</v>
      </c>
      <c r="J16" s="506">
        <f t="shared" si="1"/>
        <v>5.0155593983896303E-2</v>
      </c>
      <c r="K16" s="505">
        <v>8</v>
      </c>
      <c r="L16" s="505">
        <v>5197167.5937100006</v>
      </c>
      <c r="M16" s="506">
        <f t="shared" si="2"/>
        <v>5.0633472026915954E-2</v>
      </c>
      <c r="N16" s="505">
        <v>8</v>
      </c>
      <c r="O16" s="999">
        <f t="shared" si="3"/>
        <v>4.9751091436405215E-3</v>
      </c>
      <c r="P16" s="999">
        <f t="shared" si="4"/>
        <v>4.9751091436405215E-3</v>
      </c>
      <c r="Q16" s="1001"/>
      <c r="V16" s="998"/>
      <c r="X16" s="505"/>
    </row>
    <row r="17" spans="1:24" s="208" customFormat="1" ht="22.5" customHeight="1">
      <c r="A17" s="208" t="s">
        <v>1323</v>
      </c>
      <c r="B17" s="208" t="s">
        <v>176</v>
      </c>
      <c r="C17" s="505">
        <v>53636.46499</v>
      </c>
      <c r="D17" s="999">
        <v>7.3521059607237346E-4</v>
      </c>
      <c r="E17" s="1000">
        <v>42</v>
      </c>
      <c r="F17" s="505">
        <v>56739.296920000001</v>
      </c>
      <c r="G17" s="506">
        <f t="shared" si="0"/>
        <v>6.4792775228640631E-4</v>
      </c>
      <c r="H17" s="505">
        <v>44</v>
      </c>
      <c r="I17" s="505">
        <v>56744.911469999999</v>
      </c>
      <c r="J17" s="506">
        <f t="shared" si="1"/>
        <v>5.5034482171929312E-4</v>
      </c>
      <c r="K17" s="505">
        <v>45</v>
      </c>
      <c r="L17" s="505">
        <v>61363.770830000001</v>
      </c>
      <c r="M17" s="506">
        <f t="shared" si="2"/>
        <v>5.9783732538224918E-4</v>
      </c>
      <c r="N17" s="505">
        <v>45</v>
      </c>
      <c r="O17" s="999">
        <f t="shared" si="3"/>
        <v>8.1396890758071105E-2</v>
      </c>
      <c r="P17" s="999">
        <f t="shared" si="4"/>
        <v>8.1396890758070883E-2</v>
      </c>
      <c r="Q17" s="1001"/>
      <c r="V17" s="998"/>
      <c r="X17" s="505"/>
    </row>
    <row r="18" spans="1:24" s="208" customFormat="1" ht="22.5" customHeight="1">
      <c r="A18" s="208" t="s">
        <v>1323</v>
      </c>
      <c r="B18" s="208" t="s">
        <v>171</v>
      </c>
      <c r="C18" s="505">
        <v>3840708.6229300005</v>
      </c>
      <c r="D18" s="999">
        <v>5.2645708037081254E-2</v>
      </c>
      <c r="E18" s="1000">
        <v>6</v>
      </c>
      <c r="F18" s="505">
        <v>4934744.3947299998</v>
      </c>
      <c r="G18" s="506">
        <f t="shared" si="0"/>
        <v>5.6351735346553383E-2</v>
      </c>
      <c r="H18" s="505">
        <v>6</v>
      </c>
      <c r="I18" s="505">
        <v>5388870.5272899996</v>
      </c>
      <c r="J18" s="506">
        <f t="shared" si="1"/>
        <v>5.2264368958927693E-2</v>
      </c>
      <c r="K18" s="505">
        <v>6</v>
      </c>
      <c r="L18" s="505">
        <v>5354030.1455799993</v>
      </c>
      <c r="M18" s="506">
        <f t="shared" si="2"/>
        <v>5.2161707453033987E-2</v>
      </c>
      <c r="N18" s="505">
        <v>7</v>
      </c>
      <c r="O18" s="999">
        <f t="shared" si="3"/>
        <v>-6.4652475010419375E-3</v>
      </c>
      <c r="P18" s="999">
        <f t="shared" si="4"/>
        <v>-6.4652475010418264E-3</v>
      </c>
      <c r="Q18" s="1001"/>
      <c r="V18" s="998"/>
      <c r="X18" s="505"/>
    </row>
    <row r="19" spans="1:24" s="208" customFormat="1" ht="22.5" customHeight="1">
      <c r="A19" s="208" t="s">
        <v>1323</v>
      </c>
      <c r="B19" s="208" t="s">
        <v>168</v>
      </c>
      <c r="C19" s="505">
        <v>298877.70754000009</v>
      </c>
      <c r="D19" s="999">
        <v>4.0968035002716154E-3</v>
      </c>
      <c r="E19" s="1000">
        <v>21</v>
      </c>
      <c r="F19" s="505">
        <v>273686.29636999994</v>
      </c>
      <c r="G19" s="506">
        <f t="shared" si="0"/>
        <v>3.1253285899652864E-3</v>
      </c>
      <c r="H19" s="505">
        <v>22</v>
      </c>
      <c r="I19" s="505">
        <v>120138.13887999998</v>
      </c>
      <c r="J19" s="506">
        <f t="shared" si="1"/>
        <v>1.1651688391223648E-3</v>
      </c>
      <c r="K19" s="505">
        <v>30</v>
      </c>
      <c r="L19" s="505">
        <v>139224.63595</v>
      </c>
      <c r="M19" s="506">
        <f t="shared" si="2"/>
        <v>1.3563978037505705E-3</v>
      </c>
      <c r="N19" s="505">
        <v>27</v>
      </c>
      <c r="O19" s="999">
        <f t="shared" si="3"/>
        <v>0.15887125643809563</v>
      </c>
      <c r="P19" s="999">
        <f t="shared" si="4"/>
        <v>0.15887125643809563</v>
      </c>
      <c r="Q19" s="1001"/>
      <c r="V19" s="998"/>
      <c r="X19" s="505"/>
    </row>
    <row r="20" spans="1:24" s="208" customFormat="1" ht="22.5" customHeight="1">
      <c r="A20" s="208" t="s">
        <v>1323</v>
      </c>
      <c r="B20" s="208" t="s">
        <v>174</v>
      </c>
      <c r="C20" s="505">
        <v>2973351.9869300001</v>
      </c>
      <c r="D20" s="999">
        <v>4.0756598837215455E-2</v>
      </c>
      <c r="E20" s="1000">
        <v>11</v>
      </c>
      <c r="F20" s="505">
        <v>3440613.6574500003</v>
      </c>
      <c r="G20" s="506">
        <f t="shared" si="0"/>
        <v>3.9289684479183185E-2</v>
      </c>
      <c r="H20" s="505">
        <v>11</v>
      </c>
      <c r="I20" s="505">
        <v>3742679.5121599995</v>
      </c>
      <c r="J20" s="506">
        <f t="shared" si="1"/>
        <v>3.6298660717113032E-2</v>
      </c>
      <c r="K20" s="505">
        <v>11</v>
      </c>
      <c r="L20" s="505">
        <v>3744316.5229799994</v>
      </c>
      <c r="M20" s="506">
        <f t="shared" si="2"/>
        <v>3.64790518119293E-2</v>
      </c>
      <c r="N20" s="505">
        <v>11</v>
      </c>
      <c r="O20" s="999">
        <f t="shared" si="3"/>
        <v>4.3739006096599198E-4</v>
      </c>
      <c r="P20" s="999">
        <f t="shared" si="4"/>
        <v>4.3739006096599198E-4</v>
      </c>
      <c r="Q20" s="1001"/>
      <c r="V20" s="998"/>
      <c r="X20" s="505"/>
    </row>
    <row r="21" spans="1:24" s="208" customFormat="1" ht="22.5" customHeight="1">
      <c r="A21" s="208" t="s">
        <v>1323</v>
      </c>
      <c r="B21" s="208" t="s">
        <v>172</v>
      </c>
      <c r="C21" s="504">
        <v>3259705.2316800002</v>
      </c>
      <c r="D21" s="504">
        <v>4.4681725890222339E-2</v>
      </c>
      <c r="E21" s="504">
        <v>9</v>
      </c>
      <c r="F21" s="504">
        <v>4310893.1769500002</v>
      </c>
      <c r="G21" s="506">
        <f t="shared" si="0"/>
        <v>4.922773946998741E-2</v>
      </c>
      <c r="H21" s="504">
        <v>8</v>
      </c>
      <c r="I21" s="504">
        <v>5343511.7958899997</v>
      </c>
      <c r="J21" s="506">
        <f t="shared" si="1"/>
        <v>5.1824453867000131E-2</v>
      </c>
      <c r="K21" s="504">
        <v>7</v>
      </c>
      <c r="L21" s="504">
        <v>5419471.0207699994</v>
      </c>
      <c r="M21" s="506">
        <f t="shared" si="2"/>
        <v>5.2799266020004204E-2</v>
      </c>
      <c r="N21" s="504">
        <v>6</v>
      </c>
      <c r="O21" s="999">
        <f>IF(OR(I21=0,I21=" - - -"),0,(L21/I21)-1)</f>
        <v>1.4215225451251756E-2</v>
      </c>
      <c r="P21" s="999">
        <f>IF(OR(I21=0,I21=" - - -"),0,((+L21/AA$9)/(I21/Z$9))-1)</f>
        <v>1.4215225451251756E-2</v>
      </c>
      <c r="Q21" s="1001"/>
      <c r="V21" s="998"/>
      <c r="X21" s="505"/>
    </row>
    <row r="22" spans="1:24" s="208" customFormat="1" ht="15.75" customHeight="1">
      <c r="B22" s="208" t="s">
        <v>170</v>
      </c>
      <c r="C22" s="504" t="s">
        <v>1324</v>
      </c>
      <c r="D22" s="504" t="s">
        <v>1324</v>
      </c>
      <c r="E22" s="504" t="s">
        <v>1324</v>
      </c>
      <c r="F22" s="505">
        <v>948210.55047999986</v>
      </c>
      <c r="G22" s="506">
        <f t="shared" si="0"/>
        <v>1.0827979266873903E-2</v>
      </c>
      <c r="H22" s="208">
        <v>16</v>
      </c>
      <c r="I22" s="505">
        <v>1300694.5869499999</v>
      </c>
      <c r="J22" s="506">
        <f t="shared" si="1"/>
        <v>1.2614884965406878E-2</v>
      </c>
      <c r="K22" s="208">
        <v>15</v>
      </c>
      <c r="L22" s="505">
        <v>1358219.42552</v>
      </c>
      <c r="M22" s="506">
        <f t="shared" si="2"/>
        <v>1.3232470196210915E-2</v>
      </c>
      <c r="N22" s="208">
        <v>15</v>
      </c>
      <c r="O22" s="999">
        <f>IF(OR(I22=0,I22=" - - -"),0,(L22/I22)-1)</f>
        <v>4.4226245843684397E-2</v>
      </c>
      <c r="P22" s="999">
        <f>IF(OR(I22=0,I22=" - - -"),0,((+L22/AA$9)/(I22/Z$9))-1)</f>
        <v>4.4226245843684397E-2</v>
      </c>
      <c r="Q22" s="1001"/>
      <c r="V22" s="998"/>
      <c r="X22" s="505"/>
    </row>
    <row r="23" spans="1:24" s="208" customFormat="1" ht="15.75" customHeight="1">
      <c r="D23" s="999"/>
      <c r="F23" s="505"/>
      <c r="G23" s="506"/>
      <c r="I23" s="505"/>
      <c r="J23" s="506"/>
      <c r="L23" s="505"/>
      <c r="M23" s="506"/>
      <c r="O23" s="999"/>
      <c r="P23" s="999"/>
      <c r="Q23" s="1001"/>
      <c r="V23" s="998"/>
      <c r="X23" s="505"/>
    </row>
    <row r="24" spans="1:24" s="208" customFormat="1" ht="19.5" customHeight="1">
      <c r="B24" s="213" t="s">
        <v>180</v>
      </c>
      <c r="C24" s="505">
        <v>60160962.217269987</v>
      </c>
      <c r="D24" s="999">
        <v>0.82464377360239982</v>
      </c>
      <c r="F24" s="505">
        <f>SUM(F10:F22)</f>
        <v>72339031.464680001</v>
      </c>
      <c r="G24" s="506">
        <f>+F24/F$76</f>
        <v>0.82606709289279889</v>
      </c>
      <c r="I24" s="505">
        <f>SUM(I10:I22)</f>
        <v>85865200.932270005</v>
      </c>
      <c r="J24" s="506">
        <f>+I24/I$76</f>
        <v>0.83277015462337134</v>
      </c>
      <c r="L24" s="505">
        <f>SUM(L10:L22)</f>
        <v>85257596.624820009</v>
      </c>
      <c r="M24" s="506">
        <f>+L24/L$76</f>
        <v>0.83062323004736804</v>
      </c>
      <c r="O24" s="999">
        <f t="shared" si="3"/>
        <v>-7.0762579118550661E-3</v>
      </c>
      <c r="P24" s="999">
        <f t="shared" si="4"/>
        <v>-7.0762579118549551E-3</v>
      </c>
      <c r="Q24" s="1001"/>
      <c r="V24" s="998"/>
      <c r="X24" s="505"/>
    </row>
    <row r="25" spans="1:24" s="208" customFormat="1" ht="19.5" customHeight="1">
      <c r="D25" s="999"/>
      <c r="G25" s="506"/>
      <c r="J25" s="506"/>
      <c r="M25" s="506"/>
      <c r="O25" s="999"/>
      <c r="P25" s="999"/>
      <c r="Q25" s="1001"/>
      <c r="V25" s="998"/>
      <c r="X25" s="505"/>
    </row>
    <row r="26" spans="1:24" s="208" customFormat="1" ht="19.5" customHeight="1">
      <c r="A26" s="821"/>
      <c r="B26" s="827" t="s">
        <v>1325</v>
      </c>
      <c r="C26" s="821"/>
      <c r="D26" s="1002"/>
      <c r="E26" s="821"/>
      <c r="F26" s="821"/>
      <c r="G26" s="1003"/>
      <c r="H26" s="821"/>
      <c r="I26" s="821"/>
      <c r="J26" s="1003"/>
      <c r="K26" s="821"/>
      <c r="L26" s="821"/>
      <c r="M26" s="1003"/>
      <c r="N26" s="821"/>
      <c r="O26" s="1002"/>
      <c r="P26" s="1004"/>
      <c r="Q26" s="997"/>
      <c r="V26" s="998"/>
      <c r="X26" s="505"/>
    </row>
    <row r="27" spans="1:24" s="208" customFormat="1" ht="23.25" customHeight="1">
      <c r="A27" s="208" t="s">
        <v>1323</v>
      </c>
      <c r="B27" s="208" t="s">
        <v>183</v>
      </c>
      <c r="C27" s="505">
        <v>706612.49952999991</v>
      </c>
      <c r="D27" s="999">
        <v>9.6857426578820655E-3</v>
      </c>
      <c r="E27" s="1000">
        <v>15</v>
      </c>
      <c r="F27" s="505">
        <v>789349.90972999996</v>
      </c>
      <c r="G27" s="506">
        <f t="shared" ref="G27:G34" si="5">+F27/F$76</f>
        <v>9.0138887956251502E-3</v>
      </c>
      <c r="H27" s="1000">
        <v>17</v>
      </c>
      <c r="I27" s="505">
        <v>831132.18652999995</v>
      </c>
      <c r="J27" s="506">
        <f t="shared" ref="J27:J34" si="6">+I27/I$76</f>
        <v>8.0607984605428982E-3</v>
      </c>
      <c r="K27" s="1000">
        <v>17</v>
      </c>
      <c r="L27" s="505">
        <v>829143.89563999989</v>
      </c>
      <c r="M27" s="506">
        <f t="shared" ref="M27:M34" si="7">+L27/L$76</f>
        <v>8.0779450516443464E-3</v>
      </c>
      <c r="N27" s="1000">
        <v>17</v>
      </c>
      <c r="O27" s="999">
        <f t="shared" ref="O27:O34" si="8">IF(I27=0,0,(L27/I27)-1)</f>
        <v>-2.3922679475345543E-3</v>
      </c>
      <c r="P27" s="999">
        <f t="shared" ref="P27:P34" si="9">IF(I27=0,0,((+L27/AA$9)/(I27/Z$9))-1)</f>
        <v>-2.3922679475346653E-3</v>
      </c>
      <c r="Q27" s="1001"/>
      <c r="V27" s="998"/>
      <c r="X27" s="505"/>
    </row>
    <row r="28" spans="1:24" s="208" customFormat="1" ht="23.25" customHeight="1">
      <c r="A28" s="208" t="s">
        <v>1323</v>
      </c>
      <c r="B28" s="208" t="s">
        <v>182</v>
      </c>
      <c r="C28" s="505">
        <v>1441933.13158</v>
      </c>
      <c r="D28" s="999">
        <v>1.9764996022073527E-2</v>
      </c>
      <c r="E28" s="1000">
        <v>13</v>
      </c>
      <c r="F28" s="505">
        <v>1400072.4859699996</v>
      </c>
      <c r="G28" s="506">
        <f t="shared" si="5"/>
        <v>1.5987963688581127E-2</v>
      </c>
      <c r="H28" s="1000">
        <v>13</v>
      </c>
      <c r="I28" s="505">
        <v>1437960.4521399997</v>
      </c>
      <c r="J28" s="506">
        <f t="shared" si="6"/>
        <v>1.3946168355391078E-2</v>
      </c>
      <c r="K28" s="1000">
        <v>14</v>
      </c>
      <c r="L28" s="505">
        <v>1435438.8146500001</v>
      </c>
      <c r="M28" s="506">
        <f t="shared" si="7"/>
        <v>1.3984781086508436E-2</v>
      </c>
      <c r="N28" s="1000">
        <v>14</v>
      </c>
      <c r="O28" s="999">
        <f t="shared" si="8"/>
        <v>-1.7536208914834539E-3</v>
      </c>
      <c r="P28" s="999">
        <f t="shared" si="9"/>
        <v>-1.7536208914834539E-3</v>
      </c>
      <c r="Q28" s="1001"/>
      <c r="V28" s="998"/>
      <c r="X28" s="505"/>
    </row>
    <row r="29" spans="1:24" s="208" customFormat="1" ht="23.25" customHeight="1">
      <c r="A29" s="208" t="s">
        <v>1323</v>
      </c>
      <c r="B29" s="208" t="s">
        <v>187</v>
      </c>
      <c r="C29" s="505">
        <v>390392.88566999999</v>
      </c>
      <c r="D29" s="999">
        <v>5.3512286133951389E-3</v>
      </c>
      <c r="E29" s="1000">
        <v>19</v>
      </c>
      <c r="F29" s="505">
        <v>446632.03844999999</v>
      </c>
      <c r="G29" s="506">
        <f t="shared" si="5"/>
        <v>5.1002622253149398E-3</v>
      </c>
      <c r="H29" s="1000">
        <v>19</v>
      </c>
      <c r="I29" s="505">
        <v>482462.89983999997</v>
      </c>
      <c r="J29" s="506">
        <f t="shared" si="6"/>
        <v>4.679202975565378E-3</v>
      </c>
      <c r="K29" s="1000">
        <v>20</v>
      </c>
      <c r="L29" s="505">
        <v>500774.56806999992</v>
      </c>
      <c r="M29" s="506">
        <f t="shared" si="7"/>
        <v>4.8788026606744273E-3</v>
      </c>
      <c r="N29" s="1000">
        <v>20</v>
      </c>
      <c r="O29" s="999">
        <f t="shared" si="8"/>
        <v>3.7954562384118429E-2</v>
      </c>
      <c r="P29" s="999">
        <f t="shared" si="9"/>
        <v>3.7954562384118651E-2</v>
      </c>
      <c r="Q29" s="1001"/>
      <c r="V29" s="998"/>
      <c r="X29" s="505"/>
    </row>
    <row r="30" spans="1:24" s="208" customFormat="1" ht="23.25" customHeight="1">
      <c r="A30" s="208" t="s">
        <v>1323</v>
      </c>
      <c r="B30" s="208" t="s">
        <v>186</v>
      </c>
      <c r="C30" s="505">
        <v>95469.626789999995</v>
      </c>
      <c r="D30" s="999">
        <v>1.3086298888670092E-3</v>
      </c>
      <c r="E30" s="1000">
        <v>33</v>
      </c>
      <c r="F30" s="505">
        <v>93900.21527000003</v>
      </c>
      <c r="G30" s="506">
        <f t="shared" si="5"/>
        <v>1.0722825047494581E-3</v>
      </c>
      <c r="H30" s="1000">
        <v>34</v>
      </c>
      <c r="I30" s="505">
        <v>93965.794009999998</v>
      </c>
      <c r="J30" s="506">
        <f t="shared" si="6"/>
        <v>9.1133437012207337E-4</v>
      </c>
      <c r="K30" s="1000">
        <v>37</v>
      </c>
      <c r="L30" s="505">
        <v>93941.40217999999</v>
      </c>
      <c r="M30" s="506">
        <f t="shared" si="7"/>
        <v>9.1522531719143672E-4</v>
      </c>
      <c r="N30" s="1000">
        <v>37</v>
      </c>
      <c r="O30" s="999">
        <f t="shared" si="8"/>
        <v>-2.5958201340170461E-4</v>
      </c>
      <c r="P30" s="999">
        <f t="shared" si="9"/>
        <v>-2.5958201340170461E-4</v>
      </c>
      <c r="Q30" s="1001"/>
      <c r="V30" s="998"/>
      <c r="X30" s="505"/>
    </row>
    <row r="31" spans="1:24" s="208" customFormat="1" ht="23.25" customHeight="1">
      <c r="A31" s="208" t="s">
        <v>1323</v>
      </c>
      <c r="B31" s="208" t="s">
        <v>188</v>
      </c>
      <c r="C31" s="505">
        <v>67463.132010000001</v>
      </c>
      <c r="D31" s="999">
        <v>9.2473673474246837E-4</v>
      </c>
      <c r="E31" s="1000">
        <v>39</v>
      </c>
      <c r="F31" s="505">
        <v>76733.246560000014</v>
      </c>
      <c r="G31" s="506">
        <f t="shared" si="5"/>
        <v>8.7624631724568481E-4</v>
      </c>
      <c r="H31" s="1000">
        <v>39</v>
      </c>
      <c r="I31" s="505">
        <v>78714.561659999992</v>
      </c>
      <c r="J31" s="506">
        <f t="shared" si="6"/>
        <v>7.634191380558867E-4</v>
      </c>
      <c r="K31" s="1000">
        <v>39</v>
      </c>
      <c r="L31" s="505">
        <v>78176.713919999995</v>
      </c>
      <c r="M31" s="506">
        <f t="shared" si="7"/>
        <v>7.6163763935864438E-4</v>
      </c>
      <c r="N31" s="1000">
        <v>39</v>
      </c>
      <c r="O31" s="999">
        <f t="shared" si="8"/>
        <v>-6.8328874436622833E-3</v>
      </c>
      <c r="P31" s="999">
        <f t="shared" si="9"/>
        <v>-6.8328874436622833E-3</v>
      </c>
      <c r="Q31" s="1001"/>
      <c r="V31" s="998"/>
      <c r="X31" s="505"/>
    </row>
    <row r="32" spans="1:24" s="208" customFormat="1" ht="23.25" customHeight="1">
      <c r="A32" s="208" t="s">
        <v>1323</v>
      </c>
      <c r="B32" s="208" t="s">
        <v>189</v>
      </c>
      <c r="C32" s="505">
        <v>44045.616369999996</v>
      </c>
      <c r="D32" s="999">
        <v>6.0374604985246976E-4</v>
      </c>
      <c r="E32" s="1000">
        <v>47</v>
      </c>
      <c r="F32" s="505">
        <v>43213.972429999994</v>
      </c>
      <c r="G32" s="506">
        <f t="shared" si="5"/>
        <v>4.9347689421345455E-4</v>
      </c>
      <c r="H32" s="1000">
        <v>49</v>
      </c>
      <c r="I32" s="505">
        <v>44531.19316000001</v>
      </c>
      <c r="J32" s="506">
        <f t="shared" si="6"/>
        <v>4.3188914962964187E-4</v>
      </c>
      <c r="K32" s="1000">
        <v>50</v>
      </c>
      <c r="L32" s="505">
        <v>46052.362689999994</v>
      </c>
      <c r="M32" s="506">
        <f t="shared" si="7"/>
        <v>4.4866573493985648E-4</v>
      </c>
      <c r="N32" s="1000">
        <v>49</v>
      </c>
      <c r="O32" s="999">
        <f t="shared" si="8"/>
        <v>3.4159640064761909E-2</v>
      </c>
      <c r="P32" s="999">
        <f t="shared" si="9"/>
        <v>3.4159640064761909E-2</v>
      </c>
      <c r="Q32" s="1001"/>
      <c r="V32" s="998"/>
      <c r="X32" s="505"/>
    </row>
    <row r="33" spans="1:24" s="208" customFormat="1" ht="23.25" customHeight="1">
      <c r="A33" s="208" t="s">
        <v>1323</v>
      </c>
      <c r="B33" s="208" t="s">
        <v>185</v>
      </c>
      <c r="C33" s="505">
        <v>159225.57380000007</v>
      </c>
      <c r="D33" s="999">
        <v>2.1825511626332806E-3</v>
      </c>
      <c r="E33" s="1000">
        <v>24</v>
      </c>
      <c r="F33" s="505">
        <v>157821.68101999999</v>
      </c>
      <c r="G33" s="506">
        <f t="shared" si="5"/>
        <v>1.8022261923606295E-3</v>
      </c>
      <c r="H33" s="1000">
        <v>24</v>
      </c>
      <c r="I33" s="505">
        <v>167612.40487999996</v>
      </c>
      <c r="J33" s="506">
        <f t="shared" si="6"/>
        <v>1.6256016035974185E-3</v>
      </c>
      <c r="K33" s="1000">
        <v>24</v>
      </c>
      <c r="L33" s="505">
        <v>174129.91463000001</v>
      </c>
      <c r="M33" s="506">
        <f t="shared" si="7"/>
        <v>1.6964629295653502E-3</v>
      </c>
      <c r="N33" s="1000">
        <v>24</v>
      </c>
      <c r="O33" s="999">
        <f t="shared" si="8"/>
        <v>3.8884411655964124E-2</v>
      </c>
      <c r="P33" s="999">
        <f t="shared" si="9"/>
        <v>3.8884411655964124E-2</v>
      </c>
      <c r="Q33" s="1001"/>
      <c r="V33" s="998"/>
      <c r="X33" s="505"/>
    </row>
    <row r="34" spans="1:24" s="208" customFormat="1" ht="23.25" customHeight="1">
      <c r="A34" s="208" t="s">
        <v>1323</v>
      </c>
      <c r="B34" s="208" t="s">
        <v>184</v>
      </c>
      <c r="C34" s="505">
        <v>43209.984129999997</v>
      </c>
      <c r="D34" s="999">
        <v>5.9229179615804314E-4</v>
      </c>
      <c r="E34" s="1000">
        <v>48</v>
      </c>
      <c r="F34" s="505">
        <v>37047.680600000007</v>
      </c>
      <c r="G34" s="506">
        <f t="shared" si="5"/>
        <v>4.2306164724648663E-4</v>
      </c>
      <c r="H34" s="1000">
        <v>51</v>
      </c>
      <c r="I34" s="505">
        <v>36925.46905</v>
      </c>
      <c r="J34" s="506">
        <f t="shared" si="6"/>
        <v>3.5812445829556467E-4</v>
      </c>
      <c r="K34" s="1000">
        <v>51</v>
      </c>
      <c r="L34" s="505">
        <v>36648.943099999989</v>
      </c>
      <c r="M34" s="506">
        <f t="shared" si="7"/>
        <v>3.5705279881983142E-4</v>
      </c>
      <c r="N34" s="1000">
        <v>51</v>
      </c>
      <c r="O34" s="999">
        <f t="shared" si="8"/>
        <v>-7.488759306633952E-3</v>
      </c>
      <c r="P34" s="999">
        <f t="shared" si="9"/>
        <v>-7.4887593066338409E-3</v>
      </c>
      <c r="Q34" s="1001"/>
      <c r="V34" s="998"/>
      <c r="X34" s="505"/>
    </row>
    <row r="35" spans="1:24" s="208" customFormat="1" ht="15.75" customHeight="1">
      <c r="D35" s="999"/>
      <c r="G35" s="506"/>
      <c r="J35" s="506"/>
      <c r="M35" s="506"/>
      <c r="O35" s="999"/>
      <c r="P35" s="999"/>
      <c r="Q35" s="1001"/>
      <c r="V35" s="998"/>
      <c r="X35" s="505"/>
    </row>
    <row r="36" spans="1:24" s="208" customFormat="1" ht="19.5" customHeight="1">
      <c r="B36" s="213" t="s">
        <v>180</v>
      </c>
      <c r="C36" s="505">
        <v>2948352.4498800002</v>
      </c>
      <c r="D36" s="999">
        <v>4.0413922925604001E-2</v>
      </c>
      <c r="F36" s="505">
        <f>SUM(F27:F34)</f>
        <v>3044771.2300299993</v>
      </c>
      <c r="G36" s="506">
        <f>+F36/F$76</f>
        <v>3.4769408265336928E-2</v>
      </c>
      <c r="I36" s="505">
        <f>SUM(I27:I34)</f>
        <v>3173304.9612699994</v>
      </c>
      <c r="J36" s="506">
        <f>+I36/I$76</f>
        <v>3.0776538511199939E-2</v>
      </c>
      <c r="L36" s="505">
        <f>SUM(L27:L34)</f>
        <v>3194306.6148799998</v>
      </c>
      <c r="M36" s="506">
        <f>+L36/L$76</f>
        <v>3.1120573218702329E-2</v>
      </c>
      <c r="O36" s="999">
        <f>IF(I36=0,0,(L36/I36)-1)</f>
        <v>6.6182273265016356E-3</v>
      </c>
      <c r="P36" s="999">
        <f>IF(I36=0,0,((+L36/AA$9)/(I36/Z$9))-1)</f>
        <v>6.6182273265016356E-3</v>
      </c>
      <c r="Q36" s="1001"/>
      <c r="V36" s="998"/>
      <c r="X36" s="505"/>
    </row>
    <row r="37" spans="1:24" s="208" customFormat="1" ht="19.5" customHeight="1">
      <c r="G37" s="1000"/>
      <c r="J37" s="1000"/>
      <c r="M37" s="1000"/>
      <c r="Q37" s="1001"/>
      <c r="V37" s="998"/>
      <c r="X37" s="505"/>
    </row>
    <row r="38" spans="1:24" s="208" customFormat="1" ht="19.5" customHeight="1">
      <c r="B38" s="827" t="s">
        <v>1326</v>
      </c>
      <c r="C38" s="821"/>
      <c r="D38" s="1002"/>
      <c r="E38" s="821"/>
      <c r="F38" s="821"/>
      <c r="G38" s="1003"/>
      <c r="H38" s="821"/>
      <c r="I38" s="821"/>
      <c r="J38" s="1003"/>
      <c r="K38" s="821"/>
      <c r="L38" s="821"/>
      <c r="M38" s="1003"/>
      <c r="N38" s="821"/>
      <c r="O38" s="1002"/>
      <c r="P38" s="1004"/>
      <c r="Q38" s="997"/>
      <c r="V38" s="998"/>
      <c r="X38" s="505"/>
    </row>
    <row r="39" spans="1:24" s="208" customFormat="1" ht="23.25" customHeight="1">
      <c r="A39" s="208" t="s">
        <v>1323</v>
      </c>
      <c r="B39" s="208" t="s">
        <v>194</v>
      </c>
      <c r="C39" s="505">
        <v>1493243.51483</v>
      </c>
      <c r="D39" s="999">
        <v>2.0468322340483354E-2</v>
      </c>
      <c r="E39" s="1000">
        <v>12</v>
      </c>
      <c r="F39" s="505">
        <v>2588642.1927499999</v>
      </c>
      <c r="G39" s="506">
        <f>+F39/F$76</f>
        <v>2.9560696174771382E-2</v>
      </c>
      <c r="H39" s="1000">
        <v>12</v>
      </c>
      <c r="I39" s="505">
        <v>3024283.9216</v>
      </c>
      <c r="J39" s="506">
        <f>+I39/I$76</f>
        <v>2.9331246671191195E-2</v>
      </c>
      <c r="K39" s="1000">
        <v>12</v>
      </c>
      <c r="L39" s="505">
        <v>3083310.5101200002</v>
      </c>
      <c r="M39" s="506">
        <f>+L39/L$76</f>
        <v>3.0039192242598354E-2</v>
      </c>
      <c r="N39" s="1000">
        <v>12</v>
      </c>
      <c r="O39" s="999">
        <f t="shared" ref="O39:O45" si="10">IF(I39=0,0,(L39/I39)-1)</f>
        <v>1.9517542019921175E-2</v>
      </c>
      <c r="P39" s="999">
        <f t="shared" ref="P39:P45" si="11">IF(I39=0,0,((+L39/AA$9)/(I39/Z$9))-1)</f>
        <v>1.9517542019921175E-2</v>
      </c>
      <c r="Q39" s="1001"/>
      <c r="V39" s="998"/>
      <c r="X39" s="505"/>
    </row>
    <row r="40" spans="1:24" s="208" customFormat="1" ht="23.25" customHeight="1">
      <c r="A40" s="208" t="s">
        <v>1323</v>
      </c>
      <c r="B40" s="208" t="s">
        <v>191</v>
      </c>
      <c r="C40" s="505">
        <v>290230.34236000001</v>
      </c>
      <c r="D40" s="999">
        <v>3.9782715554533164E-3</v>
      </c>
      <c r="E40" s="1000">
        <v>22</v>
      </c>
      <c r="F40" s="505">
        <v>406762.06579000002</v>
      </c>
      <c r="G40" s="506">
        <f>+F40/F$76</f>
        <v>4.6449717446144564E-3</v>
      </c>
      <c r="H40" s="1000">
        <v>20</v>
      </c>
      <c r="I40" s="505">
        <v>496065.31982999999</v>
      </c>
      <c r="J40" s="506">
        <f>+I40/I$76</f>
        <v>4.8111270760779895E-3</v>
      </c>
      <c r="K40" s="1000">
        <v>19</v>
      </c>
      <c r="L40" s="505">
        <v>527429.93360000011</v>
      </c>
      <c r="M40" s="506">
        <f>+L40/L$76</f>
        <v>5.1384929016749167E-3</v>
      </c>
      <c r="N40" s="1000">
        <v>19</v>
      </c>
      <c r="O40" s="999">
        <f t="shared" si="10"/>
        <v>6.3226781869671234E-2</v>
      </c>
      <c r="P40" s="999">
        <f t="shared" si="11"/>
        <v>6.3226781869671234E-2</v>
      </c>
      <c r="Q40" s="1001"/>
      <c r="V40" s="998"/>
      <c r="X40" s="505"/>
    </row>
    <row r="41" spans="1:24" s="208" customFormat="1" ht="23.25" customHeight="1">
      <c r="A41" s="208" t="s">
        <v>1323</v>
      </c>
      <c r="B41" s="208" t="s">
        <v>193</v>
      </c>
      <c r="C41" s="505">
        <v>3005247.6104700002</v>
      </c>
      <c r="D41" s="999">
        <v>4.1193801408252073E-2</v>
      </c>
      <c r="E41" s="1000">
        <v>10</v>
      </c>
      <c r="F41" s="505">
        <v>3948655.6662899996</v>
      </c>
      <c r="G41" s="506">
        <f>+F41/F$76</f>
        <v>4.5091210665150795E-2</v>
      </c>
      <c r="H41" s="1000">
        <v>10</v>
      </c>
      <c r="I41" s="505">
        <v>4518876.6820999999</v>
      </c>
      <c r="J41" s="506">
        <f>+I41/I$76</f>
        <v>4.382666775851074E-2</v>
      </c>
      <c r="K41" s="1000">
        <v>10</v>
      </c>
      <c r="L41" s="505">
        <v>4444478.7905199993</v>
      </c>
      <c r="M41" s="506">
        <f>+L41/L$76</f>
        <v>4.3300391695348654E-2</v>
      </c>
      <c r="N41" s="1000">
        <v>10</v>
      </c>
      <c r="O41" s="999">
        <f t="shared" si="10"/>
        <v>-1.6463802137974382E-2</v>
      </c>
      <c r="P41" s="999">
        <f t="shared" si="11"/>
        <v>-1.6463802137974382E-2</v>
      </c>
      <c r="Q41" s="1001"/>
      <c r="V41" s="998"/>
      <c r="X41" s="505"/>
    </row>
    <row r="42" spans="1:24" s="208" customFormat="1" ht="23.25" customHeight="1">
      <c r="A42" s="208" t="s">
        <v>1323</v>
      </c>
      <c r="B42" s="208" t="s">
        <v>192</v>
      </c>
      <c r="C42" s="505">
        <v>697289.06339000002</v>
      </c>
      <c r="D42" s="999">
        <v>9.5579436121543127E-3</v>
      </c>
      <c r="E42" s="1000">
        <v>16</v>
      </c>
      <c r="F42" s="505">
        <v>1137278.73459</v>
      </c>
      <c r="G42" s="506">
        <f>+F42/F$76</f>
        <v>1.2987021239706034E-2</v>
      </c>
      <c r="H42" s="1000">
        <v>14</v>
      </c>
      <c r="I42" s="505">
        <v>1524319.45096</v>
      </c>
      <c r="J42" s="506">
        <f>+I42/I$76</f>
        <v>1.4783727646228576E-2</v>
      </c>
      <c r="K42" s="1000">
        <v>13</v>
      </c>
      <c r="L42" s="505">
        <v>1604903.1913200002</v>
      </c>
      <c r="M42" s="506">
        <f>+L42/L$76</f>
        <v>1.5635789952580803E-2</v>
      </c>
      <c r="N42" s="1000">
        <v>13</v>
      </c>
      <c r="O42" s="999">
        <f t="shared" si="10"/>
        <v>5.2865388753813747E-2</v>
      </c>
      <c r="P42" s="999">
        <f t="shared" si="11"/>
        <v>5.2865388753813525E-2</v>
      </c>
      <c r="Q42" s="1001"/>
      <c r="V42" s="998"/>
      <c r="X42" s="505"/>
    </row>
    <row r="43" spans="1:24" s="208" customFormat="1" ht="23.25" customHeight="1">
      <c r="B43" s="208" t="s">
        <v>1327</v>
      </c>
      <c r="C43" s="505">
        <v>658722.57751000009</v>
      </c>
      <c r="D43" s="999">
        <v>9.0293015944982648E-3</v>
      </c>
      <c r="E43" s="1000">
        <v>17</v>
      </c>
      <c r="F43" s="504" t="s">
        <v>1324</v>
      </c>
      <c r="G43" s="504" t="s">
        <v>1324</v>
      </c>
      <c r="H43" s="504" t="s">
        <v>1324</v>
      </c>
      <c r="I43" s="504" t="s">
        <v>1324</v>
      </c>
      <c r="J43" s="504" t="s">
        <v>1324</v>
      </c>
      <c r="K43" s="504" t="s">
        <v>1324</v>
      </c>
      <c r="L43" s="504" t="s">
        <v>1324</v>
      </c>
      <c r="M43" s="504" t="s">
        <v>1324</v>
      </c>
      <c r="N43" s="504" t="s">
        <v>1324</v>
      </c>
      <c r="O43" s="504" t="s">
        <v>1324</v>
      </c>
      <c r="P43" s="504" t="s">
        <v>1324</v>
      </c>
      <c r="Q43" s="1001"/>
      <c r="V43" s="998"/>
      <c r="X43" s="505"/>
    </row>
    <row r="44" spans="1:24" s="208" customFormat="1" ht="15.75" customHeight="1">
      <c r="B44" s="213"/>
      <c r="D44" s="999"/>
      <c r="G44" s="506"/>
      <c r="J44" s="506"/>
      <c r="M44" s="506"/>
      <c r="O44" s="999"/>
      <c r="P44" s="999"/>
      <c r="Q44" s="1001"/>
      <c r="V44" s="998"/>
      <c r="X44" s="505"/>
    </row>
    <row r="45" spans="1:24" s="208" customFormat="1" ht="19.5" customHeight="1">
      <c r="B45" s="213" t="s">
        <v>180</v>
      </c>
      <c r="C45" s="505">
        <v>6144733.1085600005</v>
      </c>
      <c r="D45" s="999">
        <v>8.422764051084132E-2</v>
      </c>
      <c r="F45" s="505">
        <f>SUM(F38:F42)</f>
        <v>8081338.6594199985</v>
      </c>
      <c r="G45" s="506">
        <f>+F45/F$76</f>
        <v>9.2283899824242649E-2</v>
      </c>
      <c r="I45" s="505">
        <f>SUM(I38:I42)</f>
        <v>9563545.3744900003</v>
      </c>
      <c r="J45" s="506">
        <f>+I45/I$76</f>
        <v>9.2752769152008502E-2</v>
      </c>
      <c r="L45" s="505">
        <f>SUM(L38:L42)</f>
        <v>9660122.4255599994</v>
      </c>
      <c r="M45" s="506">
        <f>+L45/L$76</f>
        <v>9.4113866792202724E-2</v>
      </c>
      <c r="O45" s="999">
        <f t="shared" si="10"/>
        <v>1.0098456930795807E-2</v>
      </c>
      <c r="P45" s="999">
        <f t="shared" si="11"/>
        <v>1.0098456930795807E-2</v>
      </c>
      <c r="Q45" s="1001"/>
      <c r="V45" s="998"/>
      <c r="X45" s="505"/>
    </row>
    <row r="46" spans="1:24" s="208" customFormat="1" ht="19.5" customHeight="1">
      <c r="B46" s="213"/>
      <c r="D46" s="999"/>
      <c r="G46" s="506"/>
      <c r="J46" s="506"/>
      <c r="M46" s="506"/>
      <c r="O46" s="999"/>
      <c r="P46" s="999"/>
      <c r="Q46" s="1001"/>
      <c r="V46" s="998"/>
      <c r="X46" s="505"/>
    </row>
    <row r="47" spans="1:24" s="208" customFormat="1" ht="19.5" customHeight="1">
      <c r="B47" s="827" t="s">
        <v>1328</v>
      </c>
      <c r="C47" s="821"/>
      <c r="D47" s="1002"/>
      <c r="E47" s="821"/>
      <c r="F47" s="821"/>
      <c r="G47" s="1003"/>
      <c r="H47" s="821"/>
      <c r="I47" s="821"/>
      <c r="J47" s="1003"/>
      <c r="K47" s="821"/>
      <c r="L47" s="821"/>
      <c r="M47" s="1003"/>
      <c r="N47" s="821"/>
      <c r="O47" s="1002"/>
      <c r="P47" s="1004"/>
      <c r="Q47" s="997"/>
      <c r="V47" s="998"/>
      <c r="X47" s="505"/>
    </row>
    <row r="48" spans="1:24" s="208" customFormat="1" ht="23.25" customHeight="1">
      <c r="A48" s="208" t="s">
        <v>1323</v>
      </c>
      <c r="B48" s="208" t="s">
        <v>206</v>
      </c>
      <c r="C48" s="505">
        <v>877600.85528999986</v>
      </c>
      <c r="D48" s="999">
        <v>1.2029529687530318E-2</v>
      </c>
      <c r="E48" s="1000">
        <v>14</v>
      </c>
      <c r="F48" s="505">
        <v>967424.46361000009</v>
      </c>
      <c r="G48" s="506">
        <f t="shared" ref="G48:G71" si="12">+F48/F$76</f>
        <v>1.1047390296314403E-2</v>
      </c>
      <c r="H48" s="505">
        <v>15</v>
      </c>
      <c r="I48" s="505">
        <v>1125627.0411400001</v>
      </c>
      <c r="J48" s="506">
        <f t="shared" ref="J48:J71" si="13">+I48/I$76</f>
        <v>1.0916979112851699E-2</v>
      </c>
      <c r="K48" s="505">
        <v>16</v>
      </c>
      <c r="L48" s="505">
        <v>1088494.88699</v>
      </c>
      <c r="M48" s="506">
        <f t="shared" ref="M48:M71" si="14">+L48/L$76</f>
        <v>1.0604675415615347E-2</v>
      </c>
      <c r="N48" s="505">
        <v>16</v>
      </c>
      <c r="O48" s="999">
        <f t="shared" ref="O48:O69" si="15">IF(I48=0,0,(L48/I48)-1)</f>
        <v>-3.2987972741303162E-2</v>
      </c>
      <c r="P48" s="999">
        <f t="shared" ref="P48:P69" si="16">IF(I48=0,0,((+L48/AA$9)/(I48/Z$9))-1)</f>
        <v>-3.2987972741303162E-2</v>
      </c>
      <c r="Q48" s="1001"/>
      <c r="V48" s="998"/>
      <c r="X48" s="505"/>
    </row>
    <row r="49" spans="1:24" s="208" customFormat="1" ht="23.25" customHeight="1">
      <c r="A49" s="208" t="s">
        <v>1323</v>
      </c>
      <c r="B49" s="208" t="s">
        <v>217</v>
      </c>
      <c r="C49" s="505">
        <v>531132.51179999998</v>
      </c>
      <c r="D49" s="999">
        <v>7.2803875249179599E-3</v>
      </c>
      <c r="E49" s="1000">
        <v>18</v>
      </c>
      <c r="F49" s="505">
        <v>597452.54228000005</v>
      </c>
      <c r="G49" s="506">
        <f t="shared" si="12"/>
        <v>6.8225392951746077E-3</v>
      </c>
      <c r="H49" s="505">
        <v>18</v>
      </c>
      <c r="I49" s="505">
        <v>630209.78199000005</v>
      </c>
      <c r="J49" s="506">
        <f t="shared" si="13"/>
        <v>6.1121373023624373E-3</v>
      </c>
      <c r="K49" s="505">
        <v>18</v>
      </c>
      <c r="L49" s="505">
        <v>644461.06435999996</v>
      </c>
      <c r="M49" s="506">
        <f t="shared" si="14"/>
        <v>6.2786701960893801E-3</v>
      </c>
      <c r="N49" s="505">
        <v>18</v>
      </c>
      <c r="O49" s="999">
        <f t="shared" si="15"/>
        <v>2.2613553101316519E-2</v>
      </c>
      <c r="P49" s="999">
        <f t="shared" si="16"/>
        <v>2.2613553101316297E-2</v>
      </c>
      <c r="Q49" s="1001"/>
      <c r="V49" s="998"/>
      <c r="X49" s="505"/>
    </row>
    <row r="50" spans="1:24" s="208" customFormat="1" ht="23.25" customHeight="1">
      <c r="A50" s="208" t="s">
        <v>1323</v>
      </c>
      <c r="B50" s="208" t="s">
        <v>203</v>
      </c>
      <c r="C50" s="505">
        <v>351431.53645000001</v>
      </c>
      <c r="D50" s="999">
        <v>4.8171740893104397E-3</v>
      </c>
      <c r="E50" s="1000">
        <v>20</v>
      </c>
      <c r="F50" s="505">
        <v>370890.13659000001</v>
      </c>
      <c r="G50" s="506">
        <f t="shared" si="12"/>
        <v>4.2353364527019759E-3</v>
      </c>
      <c r="H50" s="505">
        <v>21</v>
      </c>
      <c r="I50" s="505">
        <v>393233.99594999995</v>
      </c>
      <c r="J50" s="506">
        <f t="shared" si="13"/>
        <v>3.8138096930415027E-3</v>
      </c>
      <c r="K50" s="505">
        <v>21</v>
      </c>
      <c r="L50" s="505">
        <v>398271.9105</v>
      </c>
      <c r="M50" s="506">
        <f t="shared" si="14"/>
        <v>3.8801692028970526E-3</v>
      </c>
      <c r="N50" s="505">
        <v>21</v>
      </c>
      <c r="O50" s="999">
        <f t="shared" si="15"/>
        <v>1.2811492907242483E-2</v>
      </c>
      <c r="P50" s="999">
        <f t="shared" si="16"/>
        <v>1.2811492907242483E-2</v>
      </c>
      <c r="Q50" s="1001"/>
      <c r="V50" s="998"/>
      <c r="X50" s="505"/>
    </row>
    <row r="51" spans="1:24" s="208" customFormat="1" ht="23.25" customHeight="1">
      <c r="A51" s="208" t="s">
        <v>1323</v>
      </c>
      <c r="B51" s="208" t="s">
        <v>218</v>
      </c>
      <c r="C51" s="505">
        <v>109474.87904999999</v>
      </c>
      <c r="D51" s="999">
        <v>1.5006039472643755E-3</v>
      </c>
      <c r="E51" s="1000">
        <v>30</v>
      </c>
      <c r="F51" s="505">
        <v>112805.03003999998</v>
      </c>
      <c r="G51" s="506">
        <f t="shared" si="12"/>
        <v>1.288163821689064E-3</v>
      </c>
      <c r="H51" s="505">
        <v>31</v>
      </c>
      <c r="I51" s="505">
        <v>106213.47175000001</v>
      </c>
      <c r="J51" s="506">
        <f t="shared" si="13"/>
        <v>1.0301194003156479E-3</v>
      </c>
      <c r="K51" s="505">
        <v>33</v>
      </c>
      <c r="L51" s="505">
        <v>105276.88041000001</v>
      </c>
      <c r="M51" s="506">
        <f t="shared" si="14"/>
        <v>1.0256613594243375E-3</v>
      </c>
      <c r="N51" s="505">
        <v>33</v>
      </c>
      <c r="O51" s="999">
        <f t="shared" si="15"/>
        <v>-8.8180089076129731E-3</v>
      </c>
      <c r="P51" s="999">
        <f t="shared" si="16"/>
        <v>-8.8180089076129731E-3</v>
      </c>
      <c r="Q51" s="1001"/>
      <c r="V51" s="998"/>
      <c r="X51" s="505"/>
    </row>
    <row r="52" spans="1:24" s="208" customFormat="1" ht="23.25" customHeight="1">
      <c r="A52" s="208" t="s">
        <v>1323</v>
      </c>
      <c r="B52" s="208" t="s">
        <v>216</v>
      </c>
      <c r="C52" s="505">
        <v>139846.39285999999</v>
      </c>
      <c r="D52" s="999">
        <v>1.9169151037888321E-3</v>
      </c>
      <c r="E52" s="1000">
        <v>26</v>
      </c>
      <c r="F52" s="505">
        <v>154024.33294999998</v>
      </c>
      <c r="G52" s="506">
        <f t="shared" si="12"/>
        <v>1.7588628210606061E-3</v>
      </c>
      <c r="H52" s="505">
        <v>25</v>
      </c>
      <c r="I52" s="505">
        <v>174549.03774</v>
      </c>
      <c r="J52" s="506">
        <f t="shared" si="13"/>
        <v>1.6928770627667783E-3</v>
      </c>
      <c r="K52" s="505">
        <v>23</v>
      </c>
      <c r="L52" s="505">
        <v>179709.62841999999</v>
      </c>
      <c r="M52" s="506">
        <f t="shared" si="14"/>
        <v>1.7508233628225128E-3</v>
      </c>
      <c r="N52" s="505">
        <v>23</v>
      </c>
      <c r="O52" s="999">
        <f t="shared" si="15"/>
        <v>2.9565277166906823E-2</v>
      </c>
      <c r="P52" s="999">
        <f t="shared" si="16"/>
        <v>2.9565277166906823E-2</v>
      </c>
      <c r="Q52" s="1001"/>
      <c r="V52" s="998"/>
      <c r="X52" s="505"/>
    </row>
    <row r="53" spans="1:24" s="208" customFormat="1" ht="23.25" customHeight="1">
      <c r="A53" s="208" t="s">
        <v>1323</v>
      </c>
      <c r="B53" s="208" t="s">
        <v>209</v>
      </c>
      <c r="C53" s="505">
        <v>95694.701839999994</v>
      </c>
      <c r="D53" s="999">
        <v>1.3117150579157594E-3</v>
      </c>
      <c r="E53" s="1000">
        <v>32</v>
      </c>
      <c r="F53" s="505">
        <v>89345.24007</v>
      </c>
      <c r="G53" s="506">
        <f t="shared" si="12"/>
        <v>1.0202674992195596E-3</v>
      </c>
      <c r="H53" s="505">
        <v>37</v>
      </c>
      <c r="I53" s="505">
        <v>95363.497329999998</v>
      </c>
      <c r="J53" s="506">
        <f t="shared" si="13"/>
        <v>9.2489010163235232E-4</v>
      </c>
      <c r="K53" s="505">
        <v>35</v>
      </c>
      <c r="L53" s="505">
        <v>104088.56857999999</v>
      </c>
      <c r="M53" s="506">
        <f t="shared" si="14"/>
        <v>1.0140842161595371E-3</v>
      </c>
      <c r="N53" s="505">
        <v>34</v>
      </c>
      <c r="O53" s="999">
        <f t="shared" si="15"/>
        <v>9.149277757512797E-2</v>
      </c>
      <c r="P53" s="999">
        <f t="shared" si="16"/>
        <v>9.149277757512797E-2</v>
      </c>
      <c r="Q53" s="1001"/>
      <c r="V53" s="998"/>
      <c r="X53" s="505"/>
    </row>
    <row r="54" spans="1:24" s="208" customFormat="1" ht="23.25" customHeight="1">
      <c r="A54" s="208" t="s">
        <v>1323</v>
      </c>
      <c r="B54" s="208" t="s">
        <v>214</v>
      </c>
      <c r="C54" s="505">
        <v>80967.904739999998</v>
      </c>
      <c r="D54" s="999">
        <v>1.1098505749348891E-3</v>
      </c>
      <c r="E54" s="1000">
        <v>36</v>
      </c>
      <c r="F54" s="505">
        <v>97960.987840000002</v>
      </c>
      <c r="G54" s="506">
        <f t="shared" si="12"/>
        <v>1.1186540212583089E-3</v>
      </c>
      <c r="H54" s="505">
        <v>32</v>
      </c>
      <c r="I54" s="505">
        <v>107075.37587000002</v>
      </c>
      <c r="J54" s="506">
        <f t="shared" si="13"/>
        <v>1.0384786427035985E-3</v>
      </c>
      <c r="K54" s="505">
        <v>32</v>
      </c>
      <c r="L54" s="505">
        <v>109986.00321</v>
      </c>
      <c r="M54" s="506">
        <f t="shared" si="14"/>
        <v>1.0715400487807647E-3</v>
      </c>
      <c r="N54" s="505">
        <v>32</v>
      </c>
      <c r="O54" s="999">
        <f t="shared" si="15"/>
        <v>2.7182975696800282E-2</v>
      </c>
      <c r="P54" s="999">
        <f t="shared" si="16"/>
        <v>2.7182975696800282E-2</v>
      </c>
      <c r="Q54" s="1001"/>
      <c r="V54" s="998"/>
      <c r="X54" s="505"/>
    </row>
    <row r="55" spans="1:24" s="208" customFormat="1" ht="23.25" customHeight="1">
      <c r="A55" s="208" t="s">
        <v>1323</v>
      </c>
      <c r="B55" s="208" t="s">
        <v>204</v>
      </c>
      <c r="C55" s="505">
        <v>104225.73174</v>
      </c>
      <c r="D55" s="999">
        <v>1.4286523612794247E-3</v>
      </c>
      <c r="E55" s="1000">
        <v>31</v>
      </c>
      <c r="F55" s="505">
        <v>115459.59298000002</v>
      </c>
      <c r="G55" s="506">
        <f t="shared" si="12"/>
        <v>1.3184772921122538E-3</v>
      </c>
      <c r="H55" s="505">
        <v>30</v>
      </c>
      <c r="I55" s="505">
        <v>127672.47537</v>
      </c>
      <c r="J55" s="506">
        <f t="shared" si="13"/>
        <v>1.238241172217014E-3</v>
      </c>
      <c r="K55" s="505">
        <v>28</v>
      </c>
      <c r="L55" s="505">
        <v>131195.38399</v>
      </c>
      <c r="M55" s="506">
        <f t="shared" si="14"/>
        <v>1.2781727134137195E-3</v>
      </c>
      <c r="N55" s="505">
        <v>29</v>
      </c>
      <c r="O55" s="999">
        <f t="shared" si="15"/>
        <v>2.7593329022488788E-2</v>
      </c>
      <c r="P55" s="999">
        <f t="shared" si="16"/>
        <v>2.7593329022488788E-2</v>
      </c>
      <c r="Q55" s="1001"/>
      <c r="V55" s="998"/>
      <c r="X55" s="505"/>
    </row>
    <row r="56" spans="1:24" s="208" customFormat="1" ht="23.25" customHeight="1">
      <c r="A56" s="208" t="s">
        <v>1323</v>
      </c>
      <c r="B56" s="208" t="s">
        <v>215</v>
      </c>
      <c r="C56" s="505">
        <v>114462.40281000001</v>
      </c>
      <c r="D56" s="999">
        <v>1.5689693833011911E-3</v>
      </c>
      <c r="E56" s="1000">
        <v>29</v>
      </c>
      <c r="F56" s="505">
        <v>125581.77837999999</v>
      </c>
      <c r="G56" s="506">
        <f t="shared" si="12"/>
        <v>1.4340664021376282E-3</v>
      </c>
      <c r="H56" s="505">
        <v>28</v>
      </c>
      <c r="I56" s="505">
        <v>131990.07772999996</v>
      </c>
      <c r="J56" s="506">
        <f t="shared" si="13"/>
        <v>1.2801157657182343E-3</v>
      </c>
      <c r="K56" s="505">
        <v>27</v>
      </c>
      <c r="L56" s="505">
        <v>133592.84430999999</v>
      </c>
      <c r="M56" s="506">
        <f t="shared" si="14"/>
        <v>1.3015300013709671E-3</v>
      </c>
      <c r="N56" s="505">
        <v>28</v>
      </c>
      <c r="O56" s="999">
        <f t="shared" si="15"/>
        <v>1.2143083840579827E-2</v>
      </c>
      <c r="P56" s="999">
        <f t="shared" si="16"/>
        <v>1.2143083840579827E-2</v>
      </c>
      <c r="Q56" s="1001"/>
      <c r="V56" s="998"/>
      <c r="X56" s="505"/>
    </row>
    <row r="57" spans="1:24" s="208" customFormat="1" ht="23.25" customHeight="1">
      <c r="A57" s="208" t="s">
        <v>1323</v>
      </c>
      <c r="B57" s="208" t="s">
        <v>208</v>
      </c>
      <c r="C57" s="505">
        <v>56988.892659999998</v>
      </c>
      <c r="D57" s="999">
        <v>7.8116329534160651E-4</v>
      </c>
      <c r="E57" s="1000">
        <v>41</v>
      </c>
      <c r="F57" s="505">
        <v>59807.604759999995</v>
      </c>
      <c r="G57" s="506">
        <f t="shared" si="12"/>
        <v>6.8296593411120072E-4</v>
      </c>
      <c r="H57" s="505">
        <v>42</v>
      </c>
      <c r="I57" s="505">
        <v>70842.495840000003</v>
      </c>
      <c r="J57" s="506">
        <f t="shared" si="13"/>
        <v>6.8707131147480432E-4</v>
      </c>
      <c r="K57" s="505">
        <v>40</v>
      </c>
      <c r="L57" s="505">
        <v>73244.962919999991</v>
      </c>
      <c r="M57" s="506">
        <f t="shared" si="14"/>
        <v>7.1358999190458986E-4</v>
      </c>
      <c r="N57" s="505">
        <v>41</v>
      </c>
      <c r="O57" s="999">
        <f t="shared" si="15"/>
        <v>3.3912795582838218E-2</v>
      </c>
      <c r="P57" s="999">
        <f t="shared" si="16"/>
        <v>3.3912795582838218E-2</v>
      </c>
      <c r="Q57" s="1001"/>
    </row>
    <row r="58" spans="1:24" s="208" customFormat="1" ht="23.25" customHeight="1">
      <c r="A58" s="208" t="s">
        <v>1323</v>
      </c>
      <c r="B58" s="208" t="s">
        <v>211</v>
      </c>
      <c r="C58" s="505">
        <v>49267.835989999992</v>
      </c>
      <c r="D58" s="999">
        <v>6.753285301735883E-4</v>
      </c>
      <c r="E58" s="1000">
        <v>46</v>
      </c>
      <c r="F58" s="505">
        <v>51676.672130000006</v>
      </c>
      <c r="G58" s="506">
        <f t="shared" si="12"/>
        <v>5.9011570175149925E-4</v>
      </c>
      <c r="H58" s="505">
        <v>46</v>
      </c>
      <c r="I58" s="505">
        <v>52901.639029999998</v>
      </c>
      <c r="J58" s="506">
        <f t="shared" si="13"/>
        <v>5.1307055287267236E-4</v>
      </c>
      <c r="K58" s="505">
        <v>47</v>
      </c>
      <c r="L58" s="505">
        <v>54498.447189999999</v>
      </c>
      <c r="M58" s="506">
        <f t="shared" si="14"/>
        <v>5.3095182165087537E-4</v>
      </c>
      <c r="N58" s="505">
        <v>46</v>
      </c>
      <c r="O58" s="999">
        <f t="shared" si="15"/>
        <v>3.0184474229512315E-2</v>
      </c>
      <c r="P58" s="999">
        <f t="shared" si="16"/>
        <v>3.0184474229512315E-2</v>
      </c>
      <c r="Q58" s="1001"/>
    </row>
    <row r="59" spans="1:24" s="208" customFormat="1" ht="23.25" customHeight="1">
      <c r="A59" s="208" t="s">
        <v>1323</v>
      </c>
      <c r="B59" s="208" t="s">
        <v>202</v>
      </c>
      <c r="C59" s="505">
        <v>40429.365420000002</v>
      </c>
      <c r="D59" s="999">
        <v>5.5417704829741814E-4</v>
      </c>
      <c r="E59" s="1000">
        <v>50</v>
      </c>
      <c r="F59" s="505">
        <v>43366.130409999991</v>
      </c>
      <c r="G59" s="506">
        <f t="shared" si="12"/>
        <v>4.9521444443570775E-4</v>
      </c>
      <c r="H59" s="505">
        <v>48</v>
      </c>
      <c r="I59" s="505">
        <v>46121.674079999997</v>
      </c>
      <c r="J59" s="506">
        <f t="shared" si="13"/>
        <v>4.4731454929438697E-4</v>
      </c>
      <c r="K59" s="505">
        <v>48</v>
      </c>
      <c r="L59" s="505">
        <v>46655.92123</v>
      </c>
      <c r="M59" s="506">
        <f t="shared" si="14"/>
        <v>4.5454591176707346E-4</v>
      </c>
      <c r="N59" s="505">
        <v>48</v>
      </c>
      <c r="O59" s="999">
        <f t="shared" si="15"/>
        <v>1.1583429280414448E-2</v>
      </c>
      <c r="P59" s="999">
        <f t="shared" si="16"/>
        <v>1.1583429280414448E-2</v>
      </c>
      <c r="Q59" s="1001"/>
    </row>
    <row r="60" spans="1:24" s="208" customFormat="1" ht="23.25" customHeight="1">
      <c r="A60" s="208" t="s">
        <v>1323</v>
      </c>
      <c r="B60" s="208" t="s">
        <v>201</v>
      </c>
      <c r="C60" s="505">
        <v>114576.26679999998</v>
      </c>
      <c r="D60" s="999">
        <v>1.5705301500663882E-3</v>
      </c>
      <c r="E60" s="1000">
        <v>28</v>
      </c>
      <c r="F60" s="505">
        <v>117615.09184000004</v>
      </c>
      <c r="G60" s="506">
        <f t="shared" si="12"/>
        <v>1.3430917587558024E-3</v>
      </c>
      <c r="H60" s="505">
        <v>29</v>
      </c>
      <c r="I60" s="505">
        <v>122743.5763</v>
      </c>
      <c r="J60" s="506">
        <f t="shared" si="13"/>
        <v>1.1904378712745915E-3</v>
      </c>
      <c r="K60" s="505">
        <v>29</v>
      </c>
      <c r="L60" s="505">
        <v>123082.86917999998</v>
      </c>
      <c r="M60" s="506">
        <f t="shared" si="14"/>
        <v>1.1991364336914308E-3</v>
      </c>
      <c r="N60" s="505">
        <v>30</v>
      </c>
      <c r="O60" s="999">
        <f t="shared" si="15"/>
        <v>2.7642414391666481E-3</v>
      </c>
      <c r="P60" s="999">
        <f t="shared" si="16"/>
        <v>2.7642414391668702E-3</v>
      </c>
      <c r="Q60" s="1001"/>
    </row>
    <row r="61" spans="1:24" s="208" customFormat="1" ht="23.25" customHeight="1">
      <c r="A61" s="208" t="s">
        <v>1323</v>
      </c>
      <c r="B61" s="208" t="s">
        <v>199</v>
      </c>
      <c r="C61" s="505">
        <v>81109.151999999987</v>
      </c>
      <c r="D61" s="999">
        <v>1.1117866921312319E-3</v>
      </c>
      <c r="E61" s="1000">
        <v>35</v>
      </c>
      <c r="F61" s="505">
        <v>92833.628570000001</v>
      </c>
      <c r="G61" s="506">
        <f t="shared" si="12"/>
        <v>1.0601027429148343E-3</v>
      </c>
      <c r="H61" s="505">
        <v>35</v>
      </c>
      <c r="I61" s="505">
        <v>96278.29972000001</v>
      </c>
      <c r="J61" s="506">
        <f t="shared" si="13"/>
        <v>9.3376238189838302E-4</v>
      </c>
      <c r="K61" s="505">
        <v>34</v>
      </c>
      <c r="L61" s="505">
        <v>98488.308720000015</v>
      </c>
      <c r="M61" s="506">
        <f t="shared" si="14"/>
        <v>9.5952361255153412E-4</v>
      </c>
      <c r="N61" s="505">
        <v>35</v>
      </c>
      <c r="O61" s="999">
        <f t="shared" si="15"/>
        <v>2.2954383349386376E-2</v>
      </c>
      <c r="P61" s="999">
        <f t="shared" si="16"/>
        <v>2.2954383349386376E-2</v>
      </c>
      <c r="Q61" s="1001"/>
    </row>
    <row r="62" spans="1:24" s="208" customFormat="1" ht="23.25" customHeight="1">
      <c r="A62" s="208" t="s">
        <v>1323</v>
      </c>
      <c r="B62" s="208" t="s">
        <v>220</v>
      </c>
      <c r="C62" s="505">
        <v>61270.783309999999</v>
      </c>
      <c r="D62" s="999">
        <v>8.3985641349714033E-4</v>
      </c>
      <c r="E62" s="1000">
        <v>40</v>
      </c>
      <c r="F62" s="505">
        <v>64541.518410000019</v>
      </c>
      <c r="G62" s="506">
        <f t="shared" si="12"/>
        <v>7.3702430630229643E-4</v>
      </c>
      <c r="H62" s="505">
        <v>41</v>
      </c>
      <c r="I62" s="505">
        <v>65605.617069999993</v>
      </c>
      <c r="J62" s="506">
        <f t="shared" si="13"/>
        <v>6.3628104608572328E-4</v>
      </c>
      <c r="K62" s="505">
        <v>43</v>
      </c>
      <c r="L62" s="505">
        <v>66860.482349999991</v>
      </c>
      <c r="M62" s="506">
        <f t="shared" si="14"/>
        <v>6.5138910795797117E-4</v>
      </c>
      <c r="N62" s="505">
        <v>43</v>
      </c>
      <c r="O62" s="999">
        <f t="shared" si="15"/>
        <v>1.9127406097881439E-2</v>
      </c>
      <c r="P62" s="999">
        <f t="shared" si="16"/>
        <v>1.9127406097881439E-2</v>
      </c>
      <c r="Q62" s="1001"/>
    </row>
    <row r="63" spans="1:24" s="208" customFormat="1" ht="23.25" customHeight="1">
      <c r="A63" s="208" t="s">
        <v>1323</v>
      </c>
      <c r="B63" s="208" t="s">
        <v>221</v>
      </c>
      <c r="C63" s="505">
        <v>41763.452590000001</v>
      </c>
      <c r="D63" s="999">
        <v>5.7246376841685689E-4</v>
      </c>
      <c r="E63" s="1000">
        <v>49</v>
      </c>
      <c r="F63" s="505">
        <v>42779.899839999998</v>
      </c>
      <c r="G63" s="506">
        <f t="shared" si="12"/>
        <v>4.8852005313795833E-4</v>
      </c>
      <c r="H63" s="505">
        <v>50</v>
      </c>
      <c r="I63" s="505">
        <v>44730.255189999996</v>
      </c>
      <c r="J63" s="506">
        <f t="shared" si="13"/>
        <v>4.3381976780444226E-4</v>
      </c>
      <c r="K63" s="505">
        <v>49</v>
      </c>
      <c r="L63" s="505">
        <v>43951.311650000003</v>
      </c>
      <c r="M63" s="506">
        <f t="shared" si="14"/>
        <v>4.2819621819967756E-4</v>
      </c>
      <c r="N63" s="505">
        <v>50</v>
      </c>
      <c r="O63" s="999">
        <f t="shared" si="15"/>
        <v>-1.7414243149100894E-2</v>
      </c>
      <c r="P63" s="999">
        <f t="shared" si="16"/>
        <v>-1.7414243149100894E-2</v>
      </c>
      <c r="Q63" s="1001"/>
    </row>
    <row r="64" spans="1:24" s="208" customFormat="1" ht="23.25" customHeight="1">
      <c r="A64" s="208" t="s">
        <v>1323</v>
      </c>
      <c r="B64" s="208" t="s">
        <v>207</v>
      </c>
      <c r="C64" s="505">
        <v>53588.739810000006</v>
      </c>
      <c r="D64" s="999">
        <v>7.3455641317568185E-4</v>
      </c>
      <c r="E64" s="1000">
        <v>43</v>
      </c>
      <c r="F64" s="505">
        <v>55223.740580000012</v>
      </c>
      <c r="G64" s="506">
        <f t="shared" si="12"/>
        <v>6.3062103425949557E-4</v>
      </c>
      <c r="H64" s="505">
        <v>45</v>
      </c>
      <c r="I64" s="505">
        <v>63468.952089999992</v>
      </c>
      <c r="J64" s="506">
        <f t="shared" si="13"/>
        <v>6.1555843894739622E-4</v>
      </c>
      <c r="K64" s="505">
        <v>44</v>
      </c>
      <c r="L64" s="505">
        <v>66162.908769999995</v>
      </c>
      <c r="M64" s="506">
        <f t="shared" si="14"/>
        <v>6.4459298839615576E-4</v>
      </c>
      <c r="N64" s="505">
        <v>44</v>
      </c>
      <c r="O64" s="999">
        <f t="shared" si="15"/>
        <v>4.244526798205106E-2</v>
      </c>
      <c r="P64" s="999">
        <f t="shared" si="16"/>
        <v>4.2445267982050838E-2</v>
      </c>
      <c r="Q64" s="1001"/>
    </row>
    <row r="65" spans="1:17" s="208" customFormat="1" ht="23.25" customHeight="1">
      <c r="A65" s="208" t="s">
        <v>1323</v>
      </c>
      <c r="B65" s="208" t="s">
        <v>213</v>
      </c>
      <c r="C65" s="505">
        <v>75841.98672999999</v>
      </c>
      <c r="D65" s="999">
        <v>1.0395881287380182E-3</v>
      </c>
      <c r="E65" s="1000">
        <v>38</v>
      </c>
      <c r="F65" s="505">
        <v>82315.698489999995</v>
      </c>
      <c r="G65" s="506">
        <f t="shared" si="12"/>
        <v>9.3999447289082176E-4</v>
      </c>
      <c r="H65" s="505">
        <v>38</v>
      </c>
      <c r="I65" s="505">
        <v>86751.397460000007</v>
      </c>
      <c r="J65" s="506">
        <f t="shared" si="13"/>
        <v>8.4136499876758452E-4</v>
      </c>
      <c r="K65" s="505">
        <v>38</v>
      </c>
      <c r="L65" s="505">
        <v>91588.680439999996</v>
      </c>
      <c r="M65" s="506">
        <f t="shared" si="14"/>
        <v>8.9230389542439912E-4</v>
      </c>
      <c r="N65" s="505">
        <v>38</v>
      </c>
      <c r="O65" s="999">
        <f t="shared" si="15"/>
        <v>5.5760288844112216E-2</v>
      </c>
      <c r="P65" s="999">
        <f t="shared" si="16"/>
        <v>5.5760288844112216E-2</v>
      </c>
      <c r="Q65" s="1001"/>
    </row>
    <row r="66" spans="1:17" s="208" customFormat="1" ht="23.25" customHeight="1">
      <c r="A66" s="208" t="s">
        <v>1323</v>
      </c>
      <c r="B66" s="208" t="s">
        <v>205</v>
      </c>
      <c r="C66" s="505">
        <v>49985.179920000002</v>
      </c>
      <c r="D66" s="999">
        <v>6.8516137166421481E-4</v>
      </c>
      <c r="E66" s="1000">
        <v>45</v>
      </c>
      <c r="F66" s="505">
        <v>51394.949889999996</v>
      </c>
      <c r="G66" s="506">
        <f t="shared" si="12"/>
        <v>5.868986076449286E-4</v>
      </c>
      <c r="H66" s="505">
        <v>47</v>
      </c>
      <c r="I66" s="505">
        <v>53738.287290000007</v>
      </c>
      <c r="J66" s="506">
        <f t="shared" si="13"/>
        <v>5.2118484938954845E-4</v>
      </c>
      <c r="K66" s="505">
        <v>46</v>
      </c>
      <c r="L66" s="505">
        <v>53982.136179999994</v>
      </c>
      <c r="M66" s="506">
        <f t="shared" si="14"/>
        <v>5.259216550051694E-4</v>
      </c>
      <c r="N66" s="505">
        <v>47</v>
      </c>
      <c r="O66" s="999">
        <f t="shared" si="15"/>
        <v>4.5377123517920115E-3</v>
      </c>
      <c r="P66" s="999">
        <f t="shared" si="16"/>
        <v>4.5377123517920115E-3</v>
      </c>
      <c r="Q66" s="1001"/>
    </row>
    <row r="67" spans="1:17" s="208" customFormat="1" ht="23.25" customHeight="1">
      <c r="A67" s="208" t="s">
        <v>1323</v>
      </c>
      <c r="B67" s="208" t="s">
        <v>200</v>
      </c>
      <c r="C67" s="505">
        <v>129262.29428999999</v>
      </c>
      <c r="D67" s="999">
        <v>1.7718357921677316E-3</v>
      </c>
      <c r="E67" s="1000">
        <v>27</v>
      </c>
      <c r="F67" s="505">
        <v>140134.54040999999</v>
      </c>
      <c r="G67" s="506">
        <f t="shared" si="12"/>
        <v>1.6002499628002065E-3</v>
      </c>
      <c r="H67" s="505">
        <v>27</v>
      </c>
      <c r="I67" s="505">
        <v>153070.04131999999</v>
      </c>
      <c r="J67" s="506">
        <f t="shared" si="13"/>
        <v>1.4845613891803684E-3</v>
      </c>
      <c r="K67" s="505">
        <v>26</v>
      </c>
      <c r="L67" s="505">
        <v>153234.59603999997</v>
      </c>
      <c r="M67" s="506">
        <f t="shared" si="14"/>
        <v>1.4928900198518482E-3</v>
      </c>
      <c r="N67" s="505">
        <v>26</v>
      </c>
      <c r="O67" s="999">
        <f t="shared" si="15"/>
        <v>1.0750289121304046E-3</v>
      </c>
      <c r="P67" s="999">
        <f t="shared" si="16"/>
        <v>1.0750289121301826E-3</v>
      </c>
      <c r="Q67" s="1001"/>
    </row>
    <row r="68" spans="1:17" s="208" customFormat="1" ht="23.25" customHeight="1">
      <c r="A68" s="208" t="s">
        <v>1323</v>
      </c>
      <c r="B68" s="208" t="s">
        <v>196</v>
      </c>
      <c r="C68" s="505">
        <v>140736.27466</v>
      </c>
      <c r="D68" s="999">
        <v>1.9291129719506122E-3</v>
      </c>
      <c r="E68" s="1000">
        <v>25</v>
      </c>
      <c r="F68" s="505">
        <v>143127.02295000004</v>
      </c>
      <c r="G68" s="506">
        <f t="shared" si="12"/>
        <v>1.6344222664971017E-3</v>
      </c>
      <c r="H68" s="505">
        <v>26</v>
      </c>
      <c r="I68" s="505">
        <v>163022.20770000003</v>
      </c>
      <c r="J68" s="506">
        <f t="shared" si="13"/>
        <v>1.5810832285882512E-3</v>
      </c>
      <c r="K68" s="505">
        <v>25</v>
      </c>
      <c r="L68" s="505">
        <v>165164.35200000001</v>
      </c>
      <c r="M68" s="506">
        <f t="shared" si="14"/>
        <v>1.6091158205013513E-3</v>
      </c>
      <c r="N68" s="505">
        <v>25</v>
      </c>
      <c r="O68" s="999">
        <f t="shared" si="15"/>
        <v>1.3140199303042444E-2</v>
      </c>
      <c r="P68" s="999">
        <f t="shared" si="16"/>
        <v>1.3140199303042444E-2</v>
      </c>
      <c r="Q68" s="1001"/>
    </row>
    <row r="69" spans="1:17" s="208" customFormat="1" ht="23.25" customHeight="1">
      <c r="A69" s="208" t="s">
        <v>1323</v>
      </c>
      <c r="B69" s="208" t="s">
        <v>197</v>
      </c>
      <c r="C69" s="505">
        <v>84777.830260000017</v>
      </c>
      <c r="D69" s="999">
        <v>1.1620743300438956E-3</v>
      </c>
      <c r="E69" s="1000">
        <v>34</v>
      </c>
      <c r="F69" s="505">
        <v>91780.521990000008</v>
      </c>
      <c r="G69" s="506">
        <f t="shared" si="12"/>
        <v>1.0480769157309078E-3</v>
      </c>
      <c r="H69" s="505">
        <v>36</v>
      </c>
      <c r="I69" s="505">
        <v>94401.465369999991</v>
      </c>
      <c r="J69" s="506">
        <f t="shared" si="13"/>
        <v>9.1555976180453572E-4</v>
      </c>
      <c r="K69" s="505">
        <v>36</v>
      </c>
      <c r="L69" s="505">
        <v>96112.447540000008</v>
      </c>
      <c r="M69" s="506">
        <f t="shared" si="14"/>
        <v>9.3637675449312569E-4</v>
      </c>
      <c r="N69" s="505">
        <v>36</v>
      </c>
      <c r="O69" s="999">
        <f t="shared" si="15"/>
        <v>1.812452977603618E-2</v>
      </c>
      <c r="P69" s="999">
        <f t="shared" si="16"/>
        <v>1.8124529776036402E-2</v>
      </c>
      <c r="Q69" s="1001"/>
    </row>
    <row r="70" spans="1:17" s="208" customFormat="1" ht="23.25" customHeight="1">
      <c r="A70" s="208" t="s">
        <v>1323</v>
      </c>
      <c r="B70" s="208" t="s">
        <v>219</v>
      </c>
      <c r="C70" s="505">
        <v>78866.772490000003</v>
      </c>
      <c r="D70" s="999">
        <v>1.081049745233726E-3</v>
      </c>
      <c r="E70" s="1000">
        <v>37</v>
      </c>
      <c r="F70" s="505">
        <v>97110.777689999988</v>
      </c>
      <c r="G70" s="506">
        <f t="shared" si="12"/>
        <v>1.1089451460807173E-3</v>
      </c>
      <c r="H70" s="505">
        <v>33</v>
      </c>
      <c r="I70" s="505">
        <v>114250.34711</v>
      </c>
      <c r="J70" s="506">
        <f t="shared" si="13"/>
        <v>1.1080656447030018E-3</v>
      </c>
      <c r="K70" s="505">
        <v>31</v>
      </c>
      <c r="L70" s="505">
        <v>114691.99029999999</v>
      </c>
      <c r="M70" s="506">
        <f t="shared" si="14"/>
        <v>1.1173881884422464E-3</v>
      </c>
      <c r="N70" s="505">
        <v>31</v>
      </c>
      <c r="O70" s="999">
        <f>IF(I70=0,0,(L70/I70)-1)</f>
        <v>3.8655741638560226E-3</v>
      </c>
      <c r="P70" s="999">
        <f>IF(I70=0,0,((+L70/AA$9)/(I70/Z$9))-1)</f>
        <v>3.8655741638560226E-3</v>
      </c>
      <c r="Q70" s="1001"/>
    </row>
    <row r="71" spans="1:17" s="208" customFormat="1" ht="23.25" customHeight="1">
      <c r="A71" s="208" t="s">
        <v>1323</v>
      </c>
      <c r="B71" s="208" t="s">
        <v>212</v>
      </c>
      <c r="C71" s="504">
        <v>50399.272200000007</v>
      </c>
      <c r="D71" s="504">
        <v>6.9083745475553209E-4</v>
      </c>
      <c r="E71" s="504">
        <v>44</v>
      </c>
      <c r="F71" s="504">
        <v>57979.832790000008</v>
      </c>
      <c r="G71" s="506">
        <f t="shared" si="12"/>
        <v>6.6209390628392691E-4</v>
      </c>
      <c r="H71" s="504">
        <v>43</v>
      </c>
      <c r="I71" s="504">
        <v>69733.482640000002</v>
      </c>
      <c r="J71" s="506">
        <f t="shared" si="13"/>
        <v>6.7631546295857179E-4</v>
      </c>
      <c r="K71" s="504">
        <v>42</v>
      </c>
      <c r="L71" s="504">
        <v>73273.987519999995</v>
      </c>
      <c r="M71" s="506">
        <f t="shared" si="14"/>
        <v>7.1387276444284155E-4</v>
      </c>
      <c r="N71" s="504">
        <v>40</v>
      </c>
      <c r="O71" s="999">
        <f>IF(I71=0,0,(L71/I71)-1)</f>
        <v>5.0771949800326066E-2</v>
      </c>
      <c r="P71" s="999">
        <f>IF(I71=0,0,((+L71/AA$9)/(I71/Z$9))-1)</f>
        <v>5.0771949800326288E-2</v>
      </c>
      <c r="Q71" s="1001"/>
    </row>
    <row r="72" spans="1:17" s="208" customFormat="1" ht="23.25" customHeight="1">
      <c r="A72" s="208" t="s">
        <v>1323</v>
      </c>
      <c r="B72" s="208" t="s">
        <v>210</v>
      </c>
      <c r="C72" s="504">
        <v>186130.37807999999</v>
      </c>
      <c r="D72" s="504">
        <v>2.5513431252579093E-3</v>
      </c>
      <c r="E72" s="504">
        <v>23</v>
      </c>
      <c r="F72" s="504">
        <v>217395.89246</v>
      </c>
      <c r="G72" s="506">
        <f>+F72/F$76</f>
        <v>2.4825269188038629E-3</v>
      </c>
      <c r="H72" s="504">
        <v>23</v>
      </c>
      <c r="I72" s="504">
        <v>246250.74735999998</v>
      </c>
      <c r="J72" s="506">
        <f>+I72/I$76</f>
        <v>2.3882815241632778E-3</v>
      </c>
      <c r="K72" s="504">
        <v>22</v>
      </c>
      <c r="L72" s="504">
        <v>242974.49344000002</v>
      </c>
      <c r="M72" s="506">
        <f>+L72/L$76</f>
        <v>2.3671821227658485E-3</v>
      </c>
      <c r="N72" s="504">
        <v>22</v>
      </c>
      <c r="O72" s="999">
        <f>IF(I72=0,0,(L72/I72)-1)</f>
        <v>-1.3304544067881841E-2</v>
      </c>
      <c r="P72" s="999">
        <f>IF(I72=0,0,((+L72/AA$9)/(I72/Z$9))-1)</f>
        <v>-1.3304544067881952E-2</v>
      </c>
      <c r="Q72" s="1001"/>
    </row>
    <row r="73" spans="1:17" s="208" customFormat="1" ht="23.25" customHeight="1">
      <c r="B73" s="208" t="s">
        <v>198</v>
      </c>
      <c r="C73" s="504" t="s">
        <v>1324</v>
      </c>
      <c r="D73" s="504" t="s">
        <v>1324</v>
      </c>
      <c r="E73" s="504" t="s">
        <v>1324</v>
      </c>
      <c r="F73" s="504">
        <v>65237.934089999995</v>
      </c>
      <c r="G73" s="506">
        <f>+F73/F$76</f>
        <v>7.4497694355184869E-4</v>
      </c>
      <c r="H73" s="504">
        <v>40</v>
      </c>
      <c r="I73" s="504">
        <v>70026.434689999995</v>
      </c>
      <c r="J73" s="506">
        <f>+I73/I$76</f>
        <v>6.7915668060351928E-4</v>
      </c>
      <c r="K73" s="504">
        <v>41</v>
      </c>
      <c r="L73" s="504">
        <v>71852.72726</v>
      </c>
      <c r="M73" s="506">
        <f>+L73/L$76</f>
        <v>7.0002611810710035E-4</v>
      </c>
      <c r="N73" s="504">
        <v>42</v>
      </c>
      <c r="O73" s="999">
        <f>IF(I73=0,0,(L73/I73)-1)</f>
        <v>2.6080045029920784E-2</v>
      </c>
      <c r="P73" s="999">
        <f>IF(I73=0,0,((+L73/AA$9)/(I73/Z$9))-1)</f>
        <v>2.6080045029920784E-2</v>
      </c>
      <c r="Q73" s="1001"/>
    </row>
    <row r="74" spans="1:17" s="208" customFormat="1" ht="15.75" customHeight="1">
      <c r="A74" s="208" t="s">
        <v>678</v>
      </c>
      <c r="C74" s="505"/>
      <c r="D74" s="999"/>
      <c r="E74" s="1000"/>
      <c r="F74" s="505"/>
      <c r="G74" s="506"/>
      <c r="H74" s="1000"/>
      <c r="I74" s="505"/>
      <c r="J74" s="506"/>
      <c r="K74" s="1000"/>
      <c r="L74" s="505"/>
      <c r="M74" s="506"/>
      <c r="N74" s="1000"/>
      <c r="O74" s="999"/>
      <c r="P74" s="999"/>
      <c r="Q74" s="1001"/>
    </row>
    <row r="75" spans="1:17" s="208" customFormat="1" ht="19.5" customHeight="1">
      <c r="B75" s="213" t="s">
        <v>180</v>
      </c>
      <c r="C75" s="505">
        <v>3699831.3937900006</v>
      </c>
      <c r="D75" s="999">
        <v>5.0714662961154754E-2</v>
      </c>
      <c r="F75" s="505">
        <f>SUM(F48:F73)</f>
        <v>4105265.5620399998</v>
      </c>
      <c r="G75" s="506">
        <f>+F75/F$76</f>
        <v>4.6879599017621516E-2</v>
      </c>
      <c r="I75" s="505">
        <f>SUM(I48:I73)</f>
        <v>4505871.6751300003</v>
      </c>
      <c r="J75" s="506">
        <f>+I75/I$76</f>
        <v>4.3700537713420327E-2</v>
      </c>
      <c r="L75" s="505">
        <f>SUM(L48:L73)</f>
        <v>4530897.7935000015</v>
      </c>
      <c r="M75" s="506">
        <f>+L75/L$76</f>
        <v>4.4142329941726871E-2</v>
      </c>
      <c r="O75" s="999">
        <f>IF(I75=0,0,(L75/I75)-1)</f>
        <v>5.5541125390081714E-3</v>
      </c>
      <c r="P75" s="999">
        <f>IF(I75=0,0,((+L75/AA$9)/(I75/Z$9))-1)</f>
        <v>5.5541125390081714E-3</v>
      </c>
      <c r="Q75" s="1001"/>
    </row>
    <row r="76" spans="1:17" s="208" customFormat="1" ht="19.5" customHeight="1">
      <c r="B76" s="827" t="s">
        <v>222</v>
      </c>
      <c r="C76" s="823">
        <v>72953879.169499993</v>
      </c>
      <c r="D76" s="1002">
        <v>1</v>
      </c>
      <c r="E76" s="821"/>
      <c r="F76" s="823">
        <f>+F75+F45+F36+F24</f>
        <v>87570406.916170001</v>
      </c>
      <c r="G76" s="1003">
        <f>+F76/F$76</f>
        <v>1</v>
      </c>
      <c r="H76" s="821"/>
      <c r="I76" s="823">
        <f>+I75+I45+I36+I24</f>
        <v>103107922.94316</v>
      </c>
      <c r="J76" s="1003">
        <f>+I76/I$76</f>
        <v>1</v>
      </c>
      <c r="K76" s="821"/>
      <c r="L76" s="823">
        <f>+L75+L45+L36+L24</f>
        <v>102642923.45876001</v>
      </c>
      <c r="M76" s="1003">
        <f>+L76/L$76</f>
        <v>1</v>
      </c>
      <c r="N76" s="821"/>
      <c r="O76" s="1002">
        <f>IF(I76=0,0,(L76/I76)-1)</f>
        <v>-4.5098327182512277E-3</v>
      </c>
      <c r="P76" s="1004">
        <f>IF(I76=0,0,((+L76/AA$9)/(I76/Z$9))-1)</f>
        <v>-4.5098327182511166E-3</v>
      </c>
      <c r="Q76" s="997"/>
    </row>
    <row r="77" spans="1:17" s="525" customFormat="1" ht="11.25" customHeight="1" thickBot="1">
      <c r="B77" s="1005"/>
      <c r="C77" s="1006"/>
      <c r="D77" s="1006"/>
      <c r="E77" s="1006"/>
      <c r="F77" s="1006"/>
      <c r="G77" s="1007"/>
      <c r="H77" s="1006"/>
      <c r="I77" s="1006"/>
      <c r="J77" s="1007"/>
      <c r="K77" s="1006"/>
      <c r="L77" s="1006"/>
      <c r="M77" s="1007"/>
      <c r="N77" s="1006"/>
      <c r="O77" s="1007"/>
      <c r="P77" s="1007"/>
      <c r="Q77" s="547"/>
    </row>
    <row r="78" spans="1:17" s="525" customFormat="1" ht="15.75" thickTop="1">
      <c r="B78" s="219" t="s">
        <v>1329</v>
      </c>
      <c r="C78" s="397"/>
      <c r="D78" s="546"/>
      <c r="E78" s="397"/>
      <c r="F78" s="397"/>
      <c r="G78" s="546"/>
      <c r="H78" s="397"/>
      <c r="I78" s="826"/>
      <c r="J78" s="1008"/>
      <c r="K78" s="219"/>
      <c r="L78" s="397"/>
      <c r="M78" s="546"/>
      <c r="N78" s="397"/>
      <c r="O78" s="546"/>
      <c r="P78" s="546"/>
      <c r="Q78" s="547"/>
    </row>
    <row r="79" spans="1:17" s="525" customFormat="1" ht="15">
      <c r="B79" s="219" t="s">
        <v>1330</v>
      </c>
      <c r="C79" s="397"/>
      <c r="D79" s="546"/>
      <c r="E79" s="397"/>
      <c r="F79" s="397"/>
      <c r="G79" s="546"/>
      <c r="H79" s="397"/>
      <c r="I79" s="826"/>
      <c r="J79" s="1008"/>
      <c r="K79" s="219"/>
      <c r="L79" s="397"/>
      <c r="M79" s="546"/>
      <c r="N79" s="397"/>
      <c r="O79" s="546"/>
      <c r="P79" s="546"/>
      <c r="Q79" s="547"/>
    </row>
    <row r="80" spans="1:17" s="525" customFormat="1" ht="15">
      <c r="B80" s="219" t="s">
        <v>1331</v>
      </c>
      <c r="C80" s="397"/>
      <c r="D80" s="546"/>
      <c r="E80" s="397"/>
      <c r="F80" s="397"/>
      <c r="G80" s="546"/>
      <c r="H80" s="397"/>
      <c r="I80" s="826"/>
      <c r="J80" s="1008"/>
      <c r="K80" s="219"/>
      <c r="L80" s="397"/>
      <c r="M80" s="546"/>
      <c r="N80" s="397"/>
      <c r="O80" s="546"/>
      <c r="P80" s="546"/>
      <c r="Q80" s="547"/>
    </row>
    <row r="81" spans="1:17" s="525" customFormat="1" ht="15">
      <c r="B81" s="219"/>
      <c r="C81" s="397"/>
      <c r="D81" s="546"/>
      <c r="E81" s="397"/>
      <c r="F81" s="397"/>
      <c r="G81" s="546"/>
      <c r="H81" s="397"/>
      <c r="I81" s="826"/>
      <c r="J81" s="1008"/>
      <c r="K81" s="219"/>
      <c r="L81" s="397"/>
      <c r="M81" s="546"/>
      <c r="N81" s="397"/>
      <c r="O81" s="546"/>
      <c r="P81" s="546"/>
      <c r="Q81" s="547"/>
    </row>
    <row r="82" spans="1:17" s="525" customFormat="1" ht="15">
      <c r="B82" s="219"/>
      <c r="C82" s="397"/>
      <c r="D82" s="546"/>
      <c r="E82" s="397"/>
      <c r="F82" s="397"/>
      <c r="G82" s="546"/>
      <c r="H82" s="397"/>
      <c r="I82" s="826"/>
      <c r="J82" s="1008"/>
      <c r="K82" s="219"/>
      <c r="L82" s="397"/>
      <c r="M82" s="546"/>
      <c r="N82" s="397"/>
      <c r="O82" s="546"/>
      <c r="P82" s="546"/>
      <c r="Q82" s="547"/>
    </row>
    <row r="83" spans="1:17" s="525" customFormat="1" ht="15">
      <c r="C83" s="397"/>
      <c r="D83" s="546"/>
      <c r="E83" s="397"/>
      <c r="F83" s="397"/>
      <c r="G83" s="546"/>
      <c r="H83" s="397"/>
      <c r="I83" s="826"/>
      <c r="J83" s="1008"/>
      <c r="K83" s="219"/>
      <c r="L83" s="397"/>
      <c r="M83" s="546"/>
      <c r="N83" s="397"/>
      <c r="O83" s="546"/>
      <c r="P83" s="546"/>
      <c r="Q83" s="547"/>
    </row>
    <row r="84" spans="1:17" s="525" customFormat="1" ht="15">
      <c r="C84" s="397"/>
      <c r="D84" s="546"/>
      <c r="E84" s="397"/>
      <c r="F84" s="397"/>
      <c r="G84" s="546"/>
      <c r="H84" s="397"/>
      <c r="I84" s="826"/>
      <c r="J84" s="1008"/>
      <c r="K84" s="219"/>
      <c r="L84" s="397"/>
      <c r="M84" s="546"/>
      <c r="N84" s="397"/>
      <c r="O84" s="546"/>
      <c r="P84" s="546"/>
      <c r="Q84" s="547"/>
    </row>
    <row r="85" spans="1:17" s="525" customFormat="1" ht="15">
      <c r="C85" s="397"/>
      <c r="D85" s="546"/>
      <c r="E85" s="397"/>
      <c r="F85" s="397"/>
      <c r="G85" s="546"/>
      <c r="H85" s="397"/>
      <c r="I85" s="826"/>
      <c r="J85" s="1008"/>
      <c r="K85" s="219"/>
      <c r="L85" s="397"/>
      <c r="M85" s="546"/>
      <c r="N85" s="397"/>
      <c r="O85" s="546"/>
      <c r="P85" s="546"/>
      <c r="Q85" s="547"/>
    </row>
    <row r="86" spans="1:17" s="525" customFormat="1" ht="15">
      <c r="C86" s="397"/>
      <c r="D86" s="546"/>
      <c r="E86" s="397"/>
      <c r="F86" s="397"/>
      <c r="G86" s="546"/>
      <c r="H86" s="397"/>
      <c r="I86" s="826"/>
      <c r="J86" s="1008"/>
      <c r="K86" s="219"/>
      <c r="L86" s="397"/>
      <c r="M86" s="546"/>
      <c r="N86" s="397"/>
      <c r="O86" s="546"/>
      <c r="P86" s="546"/>
      <c r="Q86" s="547"/>
    </row>
    <row r="87" spans="1:17" s="525" customFormat="1" ht="15">
      <c r="B87" s="525" t="s">
        <v>678</v>
      </c>
      <c r="C87" s="397"/>
      <c r="D87" s="546"/>
      <c r="E87" s="397"/>
      <c r="F87" s="397"/>
      <c r="G87" s="546"/>
      <c r="H87" s="397"/>
      <c r="I87" s="826"/>
      <c r="J87" s="1008"/>
      <c r="K87" s="219"/>
      <c r="L87" s="397"/>
      <c r="M87" s="546"/>
      <c r="N87" s="397"/>
      <c r="O87" s="546"/>
      <c r="P87" s="546"/>
      <c r="Q87" s="547"/>
    </row>
    <row r="88" spans="1:17" s="525" customFormat="1" ht="15">
      <c r="A88" s="525" t="s">
        <v>678</v>
      </c>
      <c r="C88" s="397"/>
      <c r="D88" s="546"/>
      <c r="E88" s="397"/>
      <c r="F88" s="397"/>
      <c r="G88" s="546"/>
      <c r="H88" s="397"/>
      <c r="I88" s="826"/>
      <c r="J88" s="1008"/>
      <c r="K88" s="219"/>
      <c r="L88" s="397"/>
      <c r="M88" s="546"/>
      <c r="N88" s="397"/>
      <c r="O88" s="546"/>
      <c r="P88" s="546"/>
      <c r="Q88" s="547"/>
    </row>
    <row r="89" spans="1:17" s="525" customFormat="1" ht="15">
      <c r="C89" s="397"/>
      <c r="D89" s="546"/>
      <c r="E89" s="397"/>
      <c r="F89" s="397"/>
      <c r="G89" s="546"/>
      <c r="H89" s="397"/>
      <c r="I89" s="826"/>
      <c r="J89" s="1008"/>
      <c r="K89" s="219"/>
      <c r="L89" s="397"/>
      <c r="M89" s="546"/>
      <c r="N89" s="397"/>
      <c r="O89" s="546"/>
      <c r="P89" s="546"/>
      <c r="Q89" s="547"/>
    </row>
    <row r="90" spans="1:17" s="525" customFormat="1" ht="15">
      <c r="C90" s="397"/>
      <c r="D90" s="546"/>
      <c r="E90" s="397"/>
      <c r="F90" s="397"/>
      <c r="G90" s="546"/>
      <c r="H90" s="397"/>
      <c r="I90" s="826"/>
      <c r="J90" s="1008"/>
      <c r="K90" s="219"/>
      <c r="L90" s="397"/>
      <c r="M90" s="546"/>
      <c r="N90" s="397"/>
      <c r="O90" s="546"/>
      <c r="P90" s="546"/>
      <c r="Q90" s="547"/>
    </row>
    <row r="91" spans="1:17" s="525" customFormat="1" ht="15">
      <c r="C91" s="397"/>
      <c r="D91" s="546"/>
      <c r="E91" s="397"/>
      <c r="F91" s="397"/>
      <c r="G91" s="546"/>
      <c r="H91" s="397"/>
      <c r="I91" s="826"/>
      <c r="J91" s="1008"/>
      <c r="K91" s="219"/>
      <c r="L91" s="397"/>
      <c r="M91" s="546"/>
      <c r="N91" s="397"/>
      <c r="O91" s="546"/>
      <c r="P91" s="546"/>
      <c r="Q91" s="547"/>
    </row>
    <row r="92" spans="1:17" s="525" customFormat="1" ht="15">
      <c r="C92" s="397"/>
      <c r="D92" s="546"/>
      <c r="E92" s="397"/>
      <c r="F92" s="397"/>
      <c r="G92" s="546"/>
      <c r="H92" s="397"/>
      <c r="I92" s="826"/>
      <c r="J92" s="1008"/>
      <c r="K92" s="219"/>
      <c r="L92" s="397"/>
      <c r="M92" s="546"/>
      <c r="N92" s="397"/>
      <c r="O92" s="546"/>
      <c r="P92" s="546"/>
      <c r="Q92" s="547"/>
    </row>
    <row r="93" spans="1:17" s="525" customFormat="1" ht="15">
      <c r="C93" s="397"/>
      <c r="D93" s="546"/>
      <c r="E93" s="397"/>
      <c r="F93" s="397"/>
      <c r="G93" s="546"/>
      <c r="H93" s="397"/>
      <c r="I93" s="826"/>
      <c r="J93" s="1008"/>
      <c r="K93" s="219"/>
      <c r="L93" s="397"/>
      <c r="M93" s="546"/>
      <c r="N93" s="397"/>
      <c r="O93" s="546"/>
      <c r="P93" s="546"/>
      <c r="Q93" s="547"/>
    </row>
    <row r="94" spans="1:17" s="525" customFormat="1" ht="15">
      <c r="C94" s="397"/>
      <c r="D94" s="546"/>
      <c r="E94" s="397"/>
      <c r="F94" s="397"/>
      <c r="G94" s="546"/>
      <c r="H94" s="397"/>
      <c r="I94" s="826"/>
      <c r="J94" s="1008"/>
      <c r="K94" s="219"/>
      <c r="L94" s="397"/>
      <c r="M94" s="546"/>
      <c r="N94" s="397"/>
      <c r="O94" s="546"/>
      <c r="P94" s="546"/>
      <c r="Q94" s="547"/>
    </row>
    <row r="95" spans="1:17" s="525" customFormat="1" ht="15">
      <c r="B95" s="1009"/>
      <c r="C95" s="397"/>
      <c r="D95" s="546"/>
      <c r="E95" s="397"/>
      <c r="F95" s="397"/>
      <c r="G95" s="546"/>
      <c r="H95" s="397"/>
      <c r="I95" s="826"/>
      <c r="J95" s="1008"/>
      <c r="K95" s="219"/>
      <c r="L95" s="397"/>
      <c r="M95" s="546"/>
      <c r="N95" s="397"/>
      <c r="O95" s="546"/>
      <c r="P95" s="546"/>
      <c r="Q95" s="547"/>
    </row>
    <row r="96" spans="1:17" s="525" customFormat="1" ht="15">
      <c r="B96" s="1009"/>
      <c r="C96" s="397"/>
      <c r="D96" s="546"/>
      <c r="E96" s="397"/>
      <c r="F96" s="397"/>
      <c r="G96" s="546"/>
      <c r="H96" s="397"/>
      <c r="I96" s="826"/>
      <c r="J96" s="1008"/>
      <c r="K96" s="219"/>
      <c r="L96" s="397"/>
      <c r="M96" s="546"/>
      <c r="N96" s="397"/>
      <c r="O96" s="546"/>
      <c r="P96" s="546"/>
      <c r="Q96" s="547"/>
    </row>
    <row r="97" spans="2:17" s="525" customFormat="1" ht="15">
      <c r="B97" s="1009"/>
      <c r="C97" s="397"/>
      <c r="D97" s="546"/>
      <c r="E97" s="397"/>
      <c r="F97" s="397"/>
      <c r="G97" s="546"/>
      <c r="H97" s="397"/>
      <c r="I97" s="826"/>
      <c r="J97" s="1008"/>
      <c r="K97" s="219"/>
      <c r="L97" s="397"/>
      <c r="M97" s="546"/>
      <c r="N97" s="397"/>
      <c r="O97" s="546"/>
      <c r="P97" s="546"/>
      <c r="Q97" s="547"/>
    </row>
    <row r="98" spans="2:17" s="525" customFormat="1" ht="15">
      <c r="B98" s="1009"/>
      <c r="C98" s="397"/>
      <c r="D98" s="546"/>
      <c r="E98" s="397"/>
      <c r="F98" s="397"/>
      <c r="G98" s="546"/>
      <c r="H98" s="397"/>
      <c r="I98" s="826"/>
      <c r="J98" s="1008"/>
      <c r="K98" s="219"/>
      <c r="L98" s="397"/>
      <c r="M98" s="546"/>
      <c r="N98" s="397"/>
      <c r="O98" s="546"/>
      <c r="P98" s="546"/>
      <c r="Q98" s="547"/>
    </row>
    <row r="99" spans="2:17" s="525" customFormat="1" ht="15">
      <c r="B99" s="1009"/>
      <c r="C99" s="397"/>
      <c r="D99" s="546"/>
      <c r="E99" s="397"/>
      <c r="F99" s="397"/>
      <c r="G99" s="546"/>
      <c r="H99" s="397"/>
      <c r="I99" s="826"/>
      <c r="J99" s="1008"/>
      <c r="K99" s="219"/>
      <c r="L99" s="397"/>
      <c r="M99" s="546"/>
      <c r="N99" s="397"/>
      <c r="O99" s="546"/>
      <c r="P99" s="546"/>
      <c r="Q99" s="547"/>
    </row>
    <row r="100" spans="2:17" s="525" customFormat="1" ht="15">
      <c r="B100" s="1009"/>
      <c r="C100" s="397"/>
      <c r="D100" s="546"/>
      <c r="E100" s="397"/>
      <c r="F100" s="397"/>
      <c r="G100" s="546"/>
      <c r="H100" s="397"/>
      <c r="I100" s="826"/>
      <c r="J100" s="1008"/>
      <c r="K100" s="219"/>
      <c r="L100" s="397"/>
      <c r="M100" s="546"/>
      <c r="N100" s="397"/>
      <c r="O100" s="546"/>
      <c r="P100" s="546"/>
      <c r="Q100" s="547"/>
    </row>
    <row r="101" spans="2:17" s="525" customFormat="1" ht="15">
      <c r="B101" s="1009"/>
      <c r="C101" s="397"/>
      <c r="D101" s="546"/>
      <c r="E101" s="397"/>
      <c r="F101" s="397"/>
      <c r="G101" s="546"/>
      <c r="H101" s="397"/>
      <c r="I101" s="826"/>
      <c r="J101" s="1008"/>
      <c r="K101" s="219"/>
      <c r="L101" s="397"/>
      <c r="M101" s="546"/>
      <c r="N101" s="397"/>
      <c r="O101" s="546"/>
      <c r="P101" s="546"/>
      <c r="Q101" s="547"/>
    </row>
    <row r="102" spans="2:17" s="525" customFormat="1" ht="15.75">
      <c r="B102" s="428"/>
      <c r="C102" s="397"/>
      <c r="D102" s="546"/>
      <c r="E102" s="397"/>
      <c r="F102" s="397"/>
      <c r="G102" s="546"/>
      <c r="H102" s="397"/>
      <c r="I102" s="826"/>
      <c r="J102" s="1008"/>
      <c r="K102" s="219"/>
      <c r="L102" s="397"/>
      <c r="M102" s="546"/>
      <c r="N102" s="397"/>
      <c r="O102" s="546"/>
      <c r="P102" s="546"/>
      <c r="Q102" s="547"/>
    </row>
    <row r="103" spans="2:17" ht="15.75">
      <c r="B103" s="428"/>
      <c r="C103" s="426"/>
      <c r="D103" s="129"/>
      <c r="E103" s="426"/>
      <c r="F103" s="426"/>
      <c r="G103" s="129"/>
      <c r="H103" s="426"/>
      <c r="I103" s="826"/>
      <c r="J103" s="1008"/>
      <c r="K103" s="219"/>
      <c r="L103" s="426"/>
      <c r="M103" s="129"/>
      <c r="N103" s="426"/>
      <c r="O103" s="129"/>
      <c r="P103" s="129"/>
    </row>
    <row r="104" spans="2:17" ht="15.75">
      <c r="B104" s="428"/>
      <c r="C104" s="426"/>
      <c r="D104" s="129"/>
      <c r="E104" s="426"/>
      <c r="F104" s="426"/>
      <c r="G104" s="129"/>
      <c r="H104" s="426"/>
      <c r="I104" s="826"/>
      <c r="J104" s="1008"/>
      <c r="K104" s="219"/>
      <c r="L104" s="426"/>
      <c r="M104" s="129"/>
      <c r="N104" s="426"/>
      <c r="O104" s="129"/>
      <c r="P104" s="129"/>
    </row>
    <row r="105" spans="2:17" ht="15.75">
      <c r="B105" s="428"/>
      <c r="C105" s="426"/>
      <c r="D105" s="129"/>
      <c r="E105" s="426"/>
      <c r="F105" s="426"/>
      <c r="G105" s="129"/>
      <c r="H105" s="426"/>
      <c r="I105" s="826"/>
      <c r="J105" s="1008"/>
      <c r="K105" s="219"/>
      <c r="L105" s="426"/>
      <c r="M105" s="129"/>
      <c r="N105" s="426"/>
      <c r="O105" s="129"/>
      <c r="P105" s="129"/>
    </row>
    <row r="106" spans="2:17" ht="15.75">
      <c r="B106" s="428"/>
      <c r="C106" s="426"/>
      <c r="D106" s="129"/>
      <c r="E106" s="426"/>
      <c r="F106" s="426"/>
      <c r="G106" s="129"/>
      <c r="H106" s="426"/>
      <c r="I106" s="826"/>
      <c r="J106" s="1008"/>
      <c r="K106" s="219"/>
      <c r="L106" s="426"/>
      <c r="M106" s="129"/>
      <c r="N106" s="426"/>
      <c r="O106" s="129"/>
      <c r="P106" s="129"/>
    </row>
    <row r="107" spans="2:17" ht="15.75">
      <c r="B107" s="428"/>
      <c r="C107" s="426"/>
      <c r="D107" s="129"/>
      <c r="E107" s="426"/>
      <c r="F107" s="426"/>
      <c r="G107" s="129"/>
      <c r="H107" s="426"/>
      <c r="I107" s="826"/>
      <c r="J107" s="1008"/>
      <c r="K107" s="219"/>
      <c r="L107" s="426"/>
      <c r="M107" s="129"/>
      <c r="N107" s="426"/>
      <c r="O107" s="129"/>
      <c r="P107" s="129"/>
    </row>
    <row r="108" spans="2:17" ht="15.75">
      <c r="B108" s="428"/>
      <c r="C108" s="426"/>
      <c r="D108" s="129"/>
      <c r="E108" s="426"/>
      <c r="F108" s="426"/>
      <c r="G108" s="129"/>
      <c r="H108" s="426"/>
      <c r="I108" s="826"/>
      <c r="J108" s="1008"/>
      <c r="K108" s="219"/>
      <c r="L108" s="426"/>
      <c r="M108" s="129"/>
      <c r="N108" s="426"/>
      <c r="O108" s="129"/>
      <c r="P108" s="129"/>
    </row>
    <row r="109" spans="2:17" ht="15.75">
      <c r="B109" s="428"/>
      <c r="D109" s="129"/>
      <c r="E109" s="426"/>
      <c r="F109" s="426"/>
      <c r="G109" s="129"/>
      <c r="H109" s="426"/>
      <c r="I109" s="826"/>
      <c r="J109" s="1008"/>
      <c r="K109" s="219"/>
      <c r="L109" s="426"/>
      <c r="M109" s="129"/>
      <c r="N109" s="426"/>
      <c r="O109" s="129"/>
      <c r="P109" s="129"/>
    </row>
    <row r="110" spans="2:17" ht="15.75">
      <c r="B110" s="428"/>
      <c r="D110" s="129"/>
      <c r="E110" s="426"/>
      <c r="F110" s="426"/>
      <c r="G110" s="129"/>
      <c r="H110" s="426"/>
      <c r="I110" s="826"/>
      <c r="J110" s="1008"/>
      <c r="K110" s="219"/>
      <c r="L110" s="426"/>
      <c r="M110" s="129"/>
      <c r="N110" s="426"/>
      <c r="O110" s="129"/>
      <c r="P110" s="129"/>
    </row>
    <row r="111" spans="2:17" ht="15.75">
      <c r="B111" s="428"/>
      <c r="D111" s="129"/>
      <c r="E111" s="426"/>
      <c r="F111" s="426"/>
      <c r="G111" s="129"/>
      <c r="H111" s="426"/>
      <c r="I111" s="826"/>
      <c r="J111" s="1008"/>
      <c r="K111" s="219"/>
      <c r="L111" s="426"/>
      <c r="M111" s="129"/>
      <c r="N111" s="426"/>
      <c r="O111" s="129"/>
      <c r="P111" s="129"/>
    </row>
    <row r="112" spans="2:17" ht="15.75">
      <c r="B112" s="428"/>
      <c r="D112" s="129"/>
      <c r="E112" s="426"/>
      <c r="F112" s="426"/>
      <c r="G112" s="129"/>
      <c r="H112" s="426"/>
      <c r="I112" s="826"/>
      <c r="J112" s="1008"/>
      <c r="K112" s="219"/>
      <c r="L112" s="426"/>
      <c r="M112" s="129"/>
      <c r="N112" s="426"/>
      <c r="O112" s="129"/>
      <c r="P112" s="129"/>
    </row>
    <row r="113" spans="2:16" ht="15.75">
      <c r="B113" s="428"/>
      <c r="D113" s="129"/>
      <c r="E113" s="426"/>
      <c r="F113" s="426"/>
      <c r="G113" s="129"/>
      <c r="H113" s="426"/>
      <c r="I113" s="826"/>
      <c r="J113" s="1008"/>
      <c r="K113" s="219"/>
      <c r="L113" s="426"/>
      <c r="M113" s="129"/>
      <c r="N113" s="426"/>
      <c r="O113" s="129"/>
      <c r="P113" s="129"/>
    </row>
    <row r="114" spans="2:16" ht="15.75">
      <c r="B114" s="428"/>
      <c r="D114" s="129"/>
      <c r="E114" s="426"/>
      <c r="F114" s="426"/>
      <c r="G114" s="129"/>
      <c r="H114" s="426"/>
      <c r="I114" s="826"/>
      <c r="J114" s="1008"/>
      <c r="K114" s="219"/>
      <c r="L114" s="426"/>
      <c r="M114" s="129"/>
      <c r="N114" s="426"/>
      <c r="O114" s="129"/>
      <c r="P114" s="129"/>
    </row>
    <row r="115" spans="2:16" ht="15.75">
      <c r="B115" s="428"/>
      <c r="D115" s="129"/>
      <c r="E115" s="426"/>
      <c r="F115" s="426"/>
      <c r="G115" s="129"/>
      <c r="H115" s="426"/>
      <c r="I115" s="826"/>
      <c r="J115" s="1008"/>
      <c r="K115" s="219"/>
      <c r="L115" s="426"/>
      <c r="M115" s="129"/>
      <c r="N115" s="426"/>
      <c r="O115" s="129"/>
      <c r="P115" s="129"/>
    </row>
    <row r="116" spans="2:16" ht="15.75">
      <c r="B116" s="428"/>
      <c r="D116" s="129"/>
      <c r="E116" s="426"/>
      <c r="F116" s="426"/>
      <c r="G116" s="129"/>
      <c r="H116" s="426"/>
      <c r="I116" s="826"/>
      <c r="J116" s="1008"/>
      <c r="K116" s="219"/>
      <c r="L116" s="426"/>
      <c r="M116" s="129"/>
      <c r="N116" s="426"/>
      <c r="O116" s="129"/>
      <c r="P116" s="129"/>
    </row>
    <row r="117" spans="2:16" ht="15.75">
      <c r="B117" s="428"/>
      <c r="D117" s="129"/>
      <c r="E117" s="426"/>
      <c r="F117" s="426"/>
      <c r="G117" s="129"/>
      <c r="H117" s="426"/>
      <c r="I117" s="826"/>
      <c r="J117" s="1008"/>
      <c r="K117" s="219"/>
      <c r="L117" s="426"/>
      <c r="M117" s="129"/>
      <c r="N117" s="426"/>
      <c r="O117" s="129"/>
      <c r="P117" s="129"/>
    </row>
    <row r="118" spans="2:16" ht="15.75">
      <c r="B118" s="428"/>
      <c r="D118" s="129"/>
      <c r="E118" s="426"/>
      <c r="F118" s="426"/>
      <c r="G118" s="129"/>
      <c r="H118" s="426"/>
      <c r="I118" s="826"/>
      <c r="J118" s="1008"/>
      <c r="K118" s="219"/>
      <c r="L118" s="426"/>
      <c r="M118" s="129"/>
      <c r="N118" s="426"/>
      <c r="O118" s="129"/>
      <c r="P118" s="129"/>
    </row>
    <row r="119" spans="2:16" ht="15.75">
      <c r="B119" s="428"/>
      <c r="D119" s="129"/>
      <c r="E119" s="426"/>
      <c r="F119" s="426"/>
      <c r="G119" s="129"/>
      <c r="H119" s="426"/>
      <c r="I119" s="826"/>
      <c r="J119" s="1008"/>
      <c r="K119" s="219"/>
      <c r="L119" s="426"/>
      <c r="M119" s="129"/>
      <c r="N119" s="426"/>
      <c r="O119" s="129"/>
      <c r="P119" s="129"/>
    </row>
    <row r="120" spans="2:16" ht="15.75">
      <c r="B120" s="428"/>
      <c r="D120" s="129"/>
      <c r="E120" s="426"/>
      <c r="F120" s="426"/>
      <c r="G120" s="129"/>
      <c r="H120" s="426"/>
      <c r="I120" s="826"/>
      <c r="J120" s="1008"/>
      <c r="K120" s="219"/>
      <c r="L120" s="426"/>
      <c r="M120" s="129"/>
      <c r="N120" s="426"/>
      <c r="O120" s="129"/>
      <c r="P120" s="129"/>
    </row>
    <row r="121" spans="2:16" ht="15.75">
      <c r="B121" s="428"/>
      <c r="D121" s="129"/>
      <c r="E121" s="426"/>
      <c r="F121" s="426"/>
      <c r="G121" s="129"/>
      <c r="H121" s="426"/>
      <c r="I121" s="826"/>
      <c r="J121" s="1008"/>
      <c r="K121" s="219"/>
      <c r="L121" s="426"/>
      <c r="M121" s="129"/>
      <c r="N121" s="426"/>
      <c r="O121" s="129"/>
      <c r="P121" s="129"/>
    </row>
    <row r="122" spans="2:16" ht="15.75">
      <c r="B122" s="428"/>
      <c r="D122" s="129"/>
      <c r="E122" s="426"/>
      <c r="F122" s="426"/>
      <c r="G122" s="129"/>
      <c r="H122" s="426"/>
      <c r="I122" s="826"/>
      <c r="J122" s="1008"/>
      <c r="K122" s="219"/>
      <c r="L122" s="426"/>
      <c r="M122" s="129"/>
      <c r="N122" s="426"/>
      <c r="O122" s="129"/>
      <c r="P122" s="129"/>
    </row>
    <row r="123" spans="2:16" ht="15.75">
      <c r="B123" s="428"/>
      <c r="D123" s="129"/>
      <c r="E123" s="426"/>
      <c r="F123" s="426"/>
      <c r="G123" s="129"/>
      <c r="H123" s="426"/>
      <c r="I123" s="826"/>
      <c r="J123" s="1008"/>
      <c r="K123" s="219"/>
      <c r="L123" s="426"/>
      <c r="M123" s="129"/>
      <c r="N123" s="426"/>
      <c r="O123" s="129"/>
      <c r="P123" s="129"/>
    </row>
    <row r="124" spans="2:16" ht="15.75">
      <c r="B124" s="428"/>
      <c r="D124" s="129"/>
      <c r="E124" s="426"/>
      <c r="F124" s="426"/>
      <c r="G124" s="129"/>
      <c r="H124" s="426"/>
      <c r="I124" s="826"/>
      <c r="J124" s="1008"/>
      <c r="K124" s="219"/>
      <c r="L124" s="426"/>
      <c r="M124" s="129"/>
      <c r="N124" s="426"/>
      <c r="O124" s="129"/>
      <c r="P124" s="129"/>
    </row>
    <row r="125" spans="2:16" ht="15.75">
      <c r="B125" s="428"/>
      <c r="D125" s="129"/>
      <c r="E125" s="426"/>
      <c r="F125" s="426"/>
      <c r="G125" s="129"/>
      <c r="H125" s="426"/>
      <c r="I125" s="826"/>
      <c r="J125" s="1008"/>
      <c r="K125" s="219"/>
      <c r="L125" s="426"/>
      <c r="M125" s="129"/>
      <c r="N125" s="426"/>
      <c r="O125" s="129"/>
      <c r="P125" s="129"/>
    </row>
    <row r="126" spans="2:16" ht="15.75">
      <c r="B126" s="428"/>
      <c r="D126" s="129"/>
      <c r="E126" s="426"/>
      <c r="F126" s="426"/>
      <c r="G126" s="129"/>
      <c r="H126" s="426"/>
      <c r="I126" s="826"/>
      <c r="J126" s="1008"/>
      <c r="K126" s="219"/>
      <c r="L126" s="426"/>
      <c r="M126" s="129"/>
      <c r="N126" s="426"/>
      <c r="O126" s="129"/>
      <c r="P126" s="129"/>
    </row>
    <row r="127" spans="2:16" ht="15.75">
      <c r="B127" s="428"/>
      <c r="D127" s="129"/>
      <c r="E127" s="426"/>
      <c r="F127" s="426"/>
      <c r="G127" s="129"/>
      <c r="H127" s="426"/>
      <c r="I127" s="826"/>
      <c r="J127" s="1008"/>
      <c r="K127" s="219"/>
      <c r="L127" s="426"/>
      <c r="M127" s="129"/>
      <c r="N127" s="426"/>
      <c r="O127" s="129"/>
      <c r="P127" s="129"/>
    </row>
    <row r="128" spans="2:16" ht="15.75">
      <c r="B128" s="428"/>
      <c r="D128" s="129"/>
      <c r="E128" s="426"/>
      <c r="F128" s="426"/>
      <c r="G128" s="129"/>
      <c r="H128" s="426"/>
      <c r="I128" s="826"/>
      <c r="J128" s="1008"/>
      <c r="K128" s="219"/>
      <c r="L128" s="426"/>
      <c r="M128" s="129"/>
      <c r="N128" s="426"/>
      <c r="O128" s="129"/>
      <c r="P128" s="129"/>
    </row>
    <row r="129" spans="2:16" ht="15.75">
      <c r="B129" s="428"/>
      <c r="D129" s="129"/>
      <c r="E129" s="426"/>
      <c r="F129" s="426"/>
      <c r="G129" s="129"/>
      <c r="H129" s="426"/>
      <c r="I129" s="826"/>
      <c r="J129" s="1008"/>
      <c r="K129" s="219"/>
      <c r="L129" s="426"/>
      <c r="M129" s="129"/>
      <c r="N129" s="426"/>
      <c r="O129" s="129"/>
      <c r="P129" s="129"/>
    </row>
    <row r="130" spans="2:16" ht="15.75">
      <c r="B130" s="428"/>
      <c r="D130" s="129"/>
      <c r="E130" s="426"/>
      <c r="F130" s="426"/>
      <c r="G130" s="129"/>
      <c r="H130" s="426"/>
      <c r="I130" s="826"/>
      <c r="J130" s="1008"/>
      <c r="K130" s="219"/>
      <c r="L130" s="426"/>
      <c r="M130" s="129"/>
      <c r="N130" s="426"/>
      <c r="O130" s="129"/>
      <c r="P130" s="129"/>
    </row>
    <row r="131" spans="2:16" ht="15.75">
      <c r="B131" s="428"/>
      <c r="D131" s="129"/>
      <c r="E131" s="426"/>
      <c r="F131" s="426"/>
      <c r="G131" s="129"/>
      <c r="H131" s="426"/>
      <c r="I131" s="826"/>
      <c r="J131" s="1008"/>
      <c r="K131" s="219"/>
      <c r="L131" s="426"/>
      <c r="M131" s="129"/>
      <c r="N131" s="426"/>
      <c r="O131" s="129"/>
      <c r="P131" s="129"/>
    </row>
    <row r="132" spans="2:16" ht="15.75">
      <c r="B132" s="428"/>
      <c r="D132" s="129"/>
      <c r="E132" s="426"/>
      <c r="F132" s="426"/>
      <c r="G132" s="129"/>
      <c r="H132" s="426"/>
      <c r="I132" s="826"/>
      <c r="J132" s="1008"/>
      <c r="K132" s="219"/>
      <c r="L132" s="426"/>
      <c r="M132" s="129"/>
      <c r="N132" s="426"/>
      <c r="O132" s="129"/>
      <c r="P132" s="129"/>
    </row>
    <row r="133" spans="2:16" ht="15.75">
      <c r="B133" s="428"/>
      <c r="D133" s="129"/>
      <c r="E133" s="426"/>
      <c r="F133" s="426"/>
      <c r="G133" s="129"/>
      <c r="H133" s="426"/>
      <c r="I133" s="826"/>
      <c r="J133" s="1008"/>
      <c r="K133" s="219"/>
      <c r="L133" s="426"/>
      <c r="M133" s="129"/>
      <c r="N133" s="426"/>
      <c r="O133" s="129"/>
      <c r="P133" s="129"/>
    </row>
    <row r="134" spans="2:16" ht="15.75">
      <c r="B134" s="428"/>
      <c r="D134" s="129"/>
      <c r="E134" s="426"/>
      <c r="F134" s="426"/>
      <c r="G134" s="129"/>
      <c r="H134" s="426"/>
      <c r="I134" s="826"/>
      <c r="J134" s="1008"/>
      <c r="K134" s="219"/>
      <c r="L134" s="426"/>
      <c r="M134" s="129"/>
      <c r="N134" s="426"/>
      <c r="O134" s="129"/>
      <c r="P134" s="129"/>
    </row>
    <row r="135" spans="2:16" ht="15.75">
      <c r="B135" s="428"/>
      <c r="D135" s="129"/>
      <c r="E135" s="426"/>
      <c r="F135" s="426"/>
      <c r="G135" s="129"/>
      <c r="H135" s="426"/>
      <c r="I135" s="826"/>
      <c r="J135" s="1008"/>
      <c r="K135" s="219"/>
      <c r="L135" s="426"/>
      <c r="M135" s="129"/>
      <c r="N135" s="426"/>
      <c r="O135" s="129"/>
      <c r="P135" s="129"/>
    </row>
    <row r="136" spans="2:16" ht="15.75">
      <c r="B136" s="428"/>
      <c r="D136" s="129"/>
      <c r="E136" s="426"/>
      <c r="F136" s="426"/>
      <c r="G136" s="129"/>
      <c r="H136" s="426"/>
      <c r="I136" s="826"/>
      <c r="J136" s="1008"/>
      <c r="K136" s="219"/>
      <c r="L136" s="426"/>
      <c r="M136" s="129"/>
      <c r="N136" s="426"/>
      <c r="O136" s="129"/>
      <c r="P136" s="129"/>
    </row>
    <row r="137" spans="2:16" ht="15.75">
      <c r="B137" s="428"/>
      <c r="D137" s="129"/>
      <c r="E137" s="426"/>
      <c r="F137" s="426"/>
      <c r="G137" s="129"/>
      <c r="H137" s="426"/>
      <c r="I137" s="826"/>
      <c r="J137" s="1008"/>
      <c r="K137" s="219"/>
      <c r="L137" s="426"/>
      <c r="M137" s="129"/>
      <c r="N137" s="426"/>
      <c r="O137" s="129"/>
      <c r="P137" s="129"/>
    </row>
    <row r="138" spans="2:16" ht="15.75">
      <c r="B138" s="428"/>
      <c r="D138" s="129"/>
      <c r="E138" s="426"/>
      <c r="F138" s="426"/>
      <c r="G138" s="129"/>
      <c r="H138" s="426"/>
      <c r="I138" s="826"/>
      <c r="J138" s="1008"/>
      <c r="K138" s="219"/>
      <c r="L138" s="426"/>
      <c r="M138" s="129"/>
      <c r="N138" s="426"/>
      <c r="O138" s="129"/>
      <c r="P138" s="129"/>
    </row>
    <row r="139" spans="2:16" ht="15.75">
      <c r="B139" s="428"/>
      <c r="D139" s="129"/>
      <c r="E139" s="426"/>
      <c r="F139" s="426"/>
      <c r="G139" s="129"/>
      <c r="H139" s="426"/>
      <c r="I139" s="826"/>
      <c r="J139" s="1008"/>
      <c r="K139" s="219"/>
      <c r="L139" s="426"/>
      <c r="M139" s="129"/>
      <c r="N139" s="426"/>
      <c r="O139" s="129"/>
      <c r="P139" s="129"/>
    </row>
    <row r="140" spans="2:16" ht="15.75">
      <c r="B140" s="428"/>
      <c r="D140" s="129"/>
      <c r="E140" s="426"/>
      <c r="F140" s="426"/>
      <c r="G140" s="129"/>
      <c r="H140" s="426"/>
      <c r="I140" s="826"/>
      <c r="J140" s="1008"/>
      <c r="K140" s="219"/>
      <c r="L140" s="426"/>
      <c r="M140" s="129"/>
      <c r="N140" s="426"/>
      <c r="O140" s="129"/>
      <c r="P140" s="129"/>
    </row>
    <row r="141" spans="2:16" ht="15.75">
      <c r="B141" s="428"/>
      <c r="D141" s="129"/>
      <c r="E141" s="426"/>
      <c r="F141" s="426"/>
      <c r="G141" s="129"/>
      <c r="H141" s="426"/>
      <c r="I141" s="826"/>
      <c r="J141" s="1008"/>
      <c r="K141" s="219"/>
      <c r="L141" s="426"/>
      <c r="M141" s="129"/>
      <c r="N141" s="426"/>
      <c r="O141" s="129"/>
      <c r="P141" s="129"/>
    </row>
    <row r="142" spans="2:16" ht="15.75">
      <c r="B142" s="428"/>
      <c r="D142" s="129"/>
      <c r="E142" s="426"/>
      <c r="F142" s="426"/>
      <c r="G142" s="129"/>
      <c r="H142" s="426"/>
      <c r="I142" s="826"/>
      <c r="J142" s="1008"/>
      <c r="K142" s="219"/>
      <c r="L142" s="426"/>
      <c r="M142" s="129"/>
      <c r="N142" s="426"/>
      <c r="O142" s="129"/>
      <c r="P142" s="129"/>
    </row>
    <row r="143" spans="2:16" ht="15.75">
      <c r="B143" s="428"/>
      <c r="D143" s="129"/>
      <c r="E143" s="426"/>
      <c r="F143" s="426"/>
      <c r="G143" s="129"/>
      <c r="H143" s="426"/>
      <c r="I143" s="826"/>
      <c r="J143" s="1008"/>
      <c r="K143" s="219"/>
      <c r="L143" s="426"/>
      <c r="M143" s="129"/>
      <c r="N143" s="426"/>
      <c r="O143" s="129"/>
      <c r="P143" s="129"/>
    </row>
    <row r="144" spans="2:16" ht="15.75">
      <c r="B144" s="428"/>
      <c r="D144" s="129"/>
      <c r="E144" s="426"/>
      <c r="F144" s="426"/>
      <c r="G144" s="129"/>
      <c r="H144" s="426"/>
      <c r="I144" s="826"/>
      <c r="J144" s="1008"/>
      <c r="K144" s="219"/>
      <c r="L144" s="426"/>
      <c r="M144" s="129"/>
      <c r="N144" s="426"/>
      <c r="O144" s="129"/>
      <c r="P144" s="129"/>
    </row>
    <row r="145" spans="2:16" ht="15.75">
      <c r="B145" s="428"/>
      <c r="D145" s="129"/>
      <c r="E145" s="426"/>
      <c r="F145" s="426"/>
      <c r="G145" s="129"/>
      <c r="H145" s="426"/>
      <c r="I145" s="826"/>
      <c r="J145" s="1008"/>
      <c r="K145" s="219"/>
      <c r="L145" s="426"/>
      <c r="M145" s="129"/>
      <c r="N145" s="426"/>
      <c r="O145" s="129"/>
      <c r="P145" s="129"/>
    </row>
    <row r="146" spans="2:16" ht="15.75">
      <c r="B146" s="428"/>
      <c r="D146" s="129"/>
      <c r="E146" s="426"/>
      <c r="F146" s="426"/>
      <c r="G146" s="129"/>
      <c r="H146" s="426"/>
      <c r="I146" s="826"/>
      <c r="J146" s="1008"/>
      <c r="K146" s="219"/>
      <c r="L146" s="426"/>
      <c r="M146" s="129"/>
      <c r="N146" s="426"/>
      <c r="O146" s="129"/>
      <c r="P146" s="129"/>
    </row>
    <row r="147" spans="2:16" ht="15.75">
      <c r="B147" s="428"/>
      <c r="D147" s="129"/>
      <c r="E147" s="426"/>
      <c r="F147" s="426"/>
      <c r="H147" s="426"/>
      <c r="I147" s="826"/>
      <c r="J147" s="1008"/>
      <c r="K147" s="219"/>
      <c r="L147" s="426"/>
      <c r="M147" s="129"/>
      <c r="N147" s="426"/>
      <c r="O147" s="129"/>
      <c r="P147" s="129"/>
    </row>
    <row r="148" spans="2:16" ht="15.75">
      <c r="B148" s="428"/>
      <c r="D148" s="129"/>
      <c r="E148" s="426"/>
      <c r="F148" s="426"/>
      <c r="H148" s="426"/>
      <c r="I148" s="826"/>
      <c r="J148" s="1008"/>
      <c r="K148" s="219"/>
      <c r="L148" s="426"/>
      <c r="M148" s="129"/>
      <c r="N148" s="426"/>
      <c r="O148" s="129"/>
      <c r="P148" s="129"/>
    </row>
    <row r="149" spans="2:16" ht="15.75">
      <c r="B149" s="428"/>
      <c r="D149" s="129"/>
      <c r="E149" s="426"/>
      <c r="F149" s="426"/>
      <c r="H149" s="426"/>
      <c r="I149" s="826"/>
      <c r="J149" s="1008"/>
      <c r="K149" s="219"/>
      <c r="L149" s="426"/>
      <c r="M149" s="129"/>
      <c r="N149" s="426"/>
      <c r="O149" s="129"/>
      <c r="P149" s="129"/>
    </row>
    <row r="150" spans="2:16" ht="15.75">
      <c r="B150" s="428"/>
      <c r="D150" s="129"/>
      <c r="E150" s="426"/>
      <c r="F150" s="426"/>
      <c r="H150" s="426"/>
      <c r="I150" s="826"/>
      <c r="J150" s="1008"/>
      <c r="K150" s="219"/>
      <c r="L150" s="426"/>
      <c r="M150" s="129"/>
      <c r="N150" s="426"/>
      <c r="O150" s="129"/>
      <c r="P150" s="129"/>
    </row>
    <row r="151" spans="2:16" ht="15.75">
      <c r="B151" s="428"/>
      <c r="D151" s="129"/>
      <c r="E151" s="426"/>
      <c r="F151" s="426"/>
      <c r="H151" s="426"/>
      <c r="I151" s="826"/>
      <c r="J151" s="1008"/>
      <c r="K151" s="219"/>
      <c r="L151" s="426"/>
      <c r="N151" s="426"/>
      <c r="O151" s="129"/>
      <c r="P151" s="129"/>
    </row>
    <row r="152" spans="2:16" ht="15.75">
      <c r="B152" s="428"/>
      <c r="D152" s="129"/>
      <c r="E152" s="426"/>
      <c r="F152" s="426"/>
      <c r="H152" s="426"/>
      <c r="I152" s="826"/>
      <c r="J152" s="1008"/>
      <c r="K152" s="219"/>
      <c r="L152" s="426"/>
      <c r="N152" s="426"/>
      <c r="O152" s="129"/>
      <c r="P152" s="129"/>
    </row>
    <row r="153" spans="2:16" ht="15.75">
      <c r="B153" s="428"/>
      <c r="D153" s="129"/>
      <c r="E153" s="426"/>
      <c r="F153" s="426"/>
      <c r="H153" s="426"/>
      <c r="I153" s="826"/>
      <c r="J153" s="1008"/>
      <c r="K153" s="219"/>
      <c r="L153" s="426"/>
      <c r="N153" s="426"/>
      <c r="O153" s="129"/>
      <c r="P153" s="129"/>
    </row>
    <row r="154" spans="2:16" ht="15.75">
      <c r="B154" s="428"/>
      <c r="D154" s="129"/>
      <c r="E154" s="426"/>
      <c r="F154" s="426"/>
      <c r="H154" s="426"/>
      <c r="I154" s="826"/>
      <c r="J154" s="1008"/>
      <c r="K154" s="219"/>
      <c r="L154" s="426"/>
      <c r="N154" s="426"/>
      <c r="O154" s="129"/>
      <c r="P154" s="129"/>
    </row>
    <row r="155" spans="2:16" ht="15.75">
      <c r="B155" s="428"/>
      <c r="D155" s="129"/>
      <c r="E155" s="426"/>
      <c r="F155" s="426"/>
      <c r="H155" s="426"/>
      <c r="I155" s="826"/>
      <c r="J155" s="1008"/>
      <c r="K155" s="219"/>
      <c r="L155" s="426"/>
      <c r="N155" s="426"/>
      <c r="O155" s="129"/>
      <c r="P155" s="129"/>
    </row>
    <row r="156" spans="2:16" ht="15.75">
      <c r="B156" s="428"/>
      <c r="D156" s="129"/>
      <c r="E156" s="426"/>
      <c r="F156" s="426"/>
      <c r="H156" s="426"/>
      <c r="I156" s="826"/>
      <c r="J156" s="1008"/>
      <c r="K156" s="219"/>
      <c r="L156" s="426"/>
      <c r="N156" s="426"/>
      <c r="O156" s="129"/>
      <c r="P156" s="129"/>
    </row>
    <row r="157" spans="2:16" ht="15.75">
      <c r="B157" s="428"/>
      <c r="D157" s="129"/>
      <c r="E157" s="426"/>
      <c r="F157" s="426"/>
      <c r="H157" s="426"/>
      <c r="I157" s="826"/>
      <c r="J157" s="1008"/>
      <c r="K157" s="219"/>
      <c r="L157" s="426"/>
      <c r="N157" s="426"/>
      <c r="O157" s="129"/>
      <c r="P157" s="129"/>
    </row>
    <row r="158" spans="2:16" ht="15.75">
      <c r="B158" s="428"/>
      <c r="D158" s="129"/>
      <c r="E158" s="426"/>
      <c r="F158" s="426"/>
      <c r="H158" s="426"/>
      <c r="I158" s="826"/>
      <c r="J158" s="1008"/>
      <c r="K158" s="219"/>
      <c r="L158" s="426"/>
      <c r="N158" s="426"/>
      <c r="O158" s="129"/>
      <c r="P158" s="129"/>
    </row>
    <row r="159" spans="2:16" ht="15.75">
      <c r="B159" s="428"/>
      <c r="D159" s="129"/>
      <c r="H159" s="426"/>
      <c r="I159" s="826"/>
      <c r="J159" s="1008"/>
      <c r="K159" s="219"/>
      <c r="L159" s="426"/>
      <c r="N159" s="426"/>
      <c r="O159" s="129"/>
      <c r="P159" s="129"/>
    </row>
    <row r="160" spans="2:16" ht="15.75">
      <c r="B160" s="428"/>
      <c r="D160" s="129"/>
      <c r="H160" s="426"/>
      <c r="I160" s="826"/>
      <c r="J160" s="1008"/>
      <c r="K160" s="219"/>
      <c r="L160" s="426"/>
      <c r="N160" s="426"/>
      <c r="O160" s="129"/>
      <c r="P160" s="129"/>
    </row>
    <row r="161" spans="2:16" ht="15.75">
      <c r="B161" s="428"/>
      <c r="D161" s="129"/>
      <c r="H161" s="426"/>
      <c r="I161" s="826"/>
      <c r="J161" s="1008"/>
      <c r="K161" s="219"/>
      <c r="L161" s="426"/>
      <c r="N161" s="426"/>
      <c r="O161" s="129"/>
      <c r="P161" s="129"/>
    </row>
    <row r="162" spans="2:16" ht="15.75">
      <c r="B162" s="428"/>
      <c r="D162" s="129"/>
      <c r="I162" s="826"/>
      <c r="J162" s="1008"/>
      <c r="K162" s="219"/>
      <c r="L162" s="426"/>
      <c r="N162" s="426"/>
      <c r="O162" s="129"/>
      <c r="P162" s="129"/>
    </row>
    <row r="163" spans="2:16" ht="15.75">
      <c r="B163" s="428"/>
      <c r="D163" s="129"/>
      <c r="I163" s="826"/>
      <c r="J163" s="1008"/>
      <c r="K163" s="219"/>
      <c r="L163" s="426"/>
      <c r="N163" s="426"/>
      <c r="O163" s="129"/>
      <c r="P163" s="129"/>
    </row>
    <row r="164" spans="2:16" ht="15.75">
      <c r="B164" s="428"/>
      <c r="D164" s="129"/>
      <c r="I164" s="826"/>
      <c r="J164" s="1008"/>
      <c r="K164" s="219"/>
      <c r="L164" s="426"/>
      <c r="N164" s="426"/>
      <c r="O164" s="129"/>
      <c r="P164" s="129"/>
    </row>
    <row r="165" spans="2:16" ht="15.75">
      <c r="B165" s="428"/>
      <c r="D165" s="129"/>
      <c r="I165" s="826"/>
      <c r="J165" s="1008"/>
      <c r="K165" s="219"/>
      <c r="L165" s="426"/>
      <c r="N165" s="426"/>
      <c r="O165" s="129"/>
      <c r="P165" s="129"/>
    </row>
    <row r="166" spans="2:16" ht="15.75">
      <c r="B166" s="428"/>
      <c r="D166" s="129"/>
      <c r="I166" s="826"/>
      <c r="J166" s="1008"/>
      <c r="K166" s="219"/>
      <c r="L166" s="426"/>
      <c r="N166" s="426"/>
      <c r="O166" s="129"/>
      <c r="P166" s="129"/>
    </row>
    <row r="167" spans="2:16" ht="15.75">
      <c r="B167" s="428"/>
      <c r="D167" s="129"/>
      <c r="I167" s="826"/>
      <c r="J167" s="1008"/>
      <c r="K167" s="219"/>
      <c r="L167" s="426"/>
      <c r="N167" s="426"/>
      <c r="O167" s="129"/>
      <c r="P167" s="129"/>
    </row>
    <row r="168" spans="2:16" ht="15.75">
      <c r="B168" s="428"/>
      <c r="D168" s="129"/>
      <c r="I168" s="826"/>
      <c r="J168" s="1008"/>
      <c r="K168" s="219"/>
      <c r="L168" s="426"/>
      <c r="N168" s="426"/>
      <c r="O168" s="129"/>
      <c r="P168" s="129"/>
    </row>
    <row r="169" spans="2:16" ht="15.75">
      <c r="B169" s="428"/>
      <c r="D169" s="129"/>
      <c r="I169" s="826"/>
      <c r="J169" s="1008"/>
      <c r="K169" s="219"/>
      <c r="L169" s="426"/>
      <c r="N169" s="426"/>
      <c r="O169" s="129"/>
      <c r="P169" s="129"/>
    </row>
    <row r="170" spans="2:16" ht="15.75">
      <c r="B170" s="428"/>
      <c r="D170" s="129"/>
      <c r="I170" s="826"/>
      <c r="J170" s="1008"/>
      <c r="K170" s="219"/>
      <c r="L170" s="426"/>
      <c r="N170" s="426"/>
      <c r="O170" s="129"/>
      <c r="P170" s="129"/>
    </row>
    <row r="171" spans="2:16" ht="15.75">
      <c r="B171" s="428"/>
      <c r="D171" s="129"/>
      <c r="I171" s="826"/>
      <c r="J171" s="1008"/>
      <c r="K171" s="219"/>
      <c r="L171" s="426"/>
      <c r="N171" s="426"/>
      <c r="O171" s="129"/>
      <c r="P171" s="129"/>
    </row>
    <row r="172" spans="2:16" ht="15.75">
      <c r="B172" s="428"/>
      <c r="D172" s="129"/>
      <c r="I172" s="826"/>
      <c r="J172" s="1008"/>
      <c r="K172" s="219"/>
      <c r="L172" s="426"/>
      <c r="N172" s="426"/>
      <c r="O172" s="129"/>
      <c r="P172" s="129"/>
    </row>
    <row r="173" spans="2:16" ht="15.75">
      <c r="B173" s="428"/>
      <c r="D173" s="129"/>
      <c r="I173" s="826"/>
      <c r="J173" s="1008"/>
      <c r="K173" s="219"/>
      <c r="L173" s="426"/>
      <c r="N173" s="129"/>
      <c r="O173" s="129"/>
      <c r="P173" s="129"/>
    </row>
    <row r="174" spans="2:16" ht="15.75">
      <c r="B174" s="428"/>
      <c r="D174" s="129"/>
      <c r="I174" s="826"/>
      <c r="J174" s="1008"/>
      <c r="K174" s="219"/>
      <c r="L174" s="426"/>
      <c r="N174" s="129"/>
      <c r="O174" s="129"/>
      <c r="P174" s="129"/>
    </row>
    <row r="175" spans="2:16" ht="15.75">
      <c r="B175" s="428"/>
      <c r="D175" s="129"/>
      <c r="I175" s="826"/>
      <c r="J175" s="1008"/>
      <c r="K175" s="219"/>
      <c r="L175" s="426"/>
      <c r="N175" s="129"/>
      <c r="O175" s="129"/>
      <c r="P175" s="129"/>
    </row>
    <row r="176" spans="2:16" ht="15.75">
      <c r="B176" s="428"/>
      <c r="D176" s="129"/>
      <c r="I176" s="826"/>
      <c r="J176" s="1008"/>
      <c r="K176" s="219"/>
      <c r="L176" s="426"/>
      <c r="N176" s="129"/>
      <c r="O176" s="129"/>
      <c r="P176" s="129"/>
    </row>
    <row r="177" spans="2:16" ht="15.75">
      <c r="B177" s="428"/>
      <c r="D177" s="129"/>
      <c r="I177" s="826"/>
      <c r="J177" s="1008"/>
      <c r="K177" s="219"/>
      <c r="L177" s="426"/>
      <c r="N177" s="129"/>
      <c r="O177" s="129"/>
      <c r="P177" s="129"/>
    </row>
    <row r="178" spans="2:16" ht="15.75">
      <c r="B178" s="428"/>
      <c r="D178" s="129"/>
      <c r="I178" s="826"/>
      <c r="J178" s="1008"/>
      <c r="K178" s="219"/>
      <c r="L178" s="426"/>
      <c r="N178" s="129"/>
      <c r="O178" s="129"/>
      <c r="P178" s="129"/>
    </row>
    <row r="179" spans="2:16" ht="15.75">
      <c r="B179" s="428"/>
      <c r="D179" s="129"/>
      <c r="I179" s="826"/>
      <c r="J179" s="1008"/>
      <c r="K179" s="219"/>
      <c r="L179" s="426"/>
      <c r="N179" s="129"/>
      <c r="O179" s="129"/>
      <c r="P179" s="129"/>
    </row>
    <row r="180" spans="2:16" ht="15.75">
      <c r="B180" s="428"/>
      <c r="D180" s="129"/>
      <c r="I180" s="826"/>
      <c r="J180" s="1008"/>
      <c r="K180" s="219"/>
      <c r="L180" s="426"/>
      <c r="N180" s="129"/>
      <c r="O180" s="129"/>
      <c r="P180" s="129"/>
    </row>
    <row r="181" spans="2:16" ht="15.75">
      <c r="B181" s="428"/>
      <c r="D181" s="129"/>
      <c r="I181" s="826"/>
      <c r="J181" s="1008"/>
      <c r="K181" s="219"/>
      <c r="L181" s="426"/>
      <c r="N181" s="129"/>
      <c r="O181" s="129"/>
      <c r="P181" s="129"/>
    </row>
    <row r="182" spans="2:16" ht="15.75">
      <c r="B182" s="428"/>
      <c r="D182" s="129"/>
      <c r="I182" s="826"/>
      <c r="J182" s="1008"/>
      <c r="K182" s="219"/>
      <c r="L182" s="426"/>
      <c r="N182" s="129"/>
      <c r="O182" s="129"/>
      <c r="P182" s="129"/>
    </row>
    <row r="183" spans="2:16" ht="15.75">
      <c r="B183" s="428"/>
      <c r="I183" s="826"/>
      <c r="J183" s="1008"/>
      <c r="K183" s="219"/>
      <c r="L183" s="426"/>
      <c r="N183" s="129"/>
      <c r="O183" s="129"/>
      <c r="P183" s="129"/>
    </row>
    <row r="184" spans="2:16" ht="15.75">
      <c r="B184" s="428"/>
      <c r="I184" s="826"/>
      <c r="J184" s="1008"/>
      <c r="K184" s="219"/>
      <c r="L184" s="426"/>
      <c r="N184" s="129"/>
      <c r="O184" s="129"/>
      <c r="P184" s="129"/>
    </row>
    <row r="185" spans="2:16" ht="15.75">
      <c r="B185" s="428"/>
      <c r="I185" s="826"/>
      <c r="J185" s="1008"/>
      <c r="K185" s="219"/>
      <c r="L185" s="426"/>
      <c r="N185" s="129"/>
      <c r="O185" s="129"/>
      <c r="P185" s="129"/>
    </row>
    <row r="186" spans="2:16" ht="15.75">
      <c r="B186" s="428"/>
      <c r="I186" s="826"/>
      <c r="J186" s="1008"/>
      <c r="K186" s="219"/>
      <c r="L186" s="426"/>
      <c r="N186" s="129"/>
      <c r="O186" s="129"/>
      <c r="P186" s="129"/>
    </row>
    <row r="187" spans="2:16" ht="15.75">
      <c r="B187" s="428"/>
      <c r="I187" s="826"/>
      <c r="J187" s="1008"/>
      <c r="K187" s="219"/>
      <c r="L187" s="426"/>
      <c r="N187" s="129"/>
      <c r="O187" s="129"/>
      <c r="P187" s="129"/>
    </row>
    <row r="188" spans="2:16" ht="15.75">
      <c r="B188" s="428"/>
      <c r="I188" s="826"/>
      <c r="J188" s="1008"/>
      <c r="K188" s="219"/>
      <c r="L188" s="426"/>
      <c r="N188" s="129"/>
      <c r="O188" s="129"/>
      <c r="P188" s="129"/>
    </row>
    <row r="189" spans="2:16" ht="15.75">
      <c r="B189" s="428"/>
      <c r="I189" s="826"/>
      <c r="J189" s="1008"/>
      <c r="K189" s="219"/>
      <c r="L189" s="426"/>
      <c r="N189" s="129"/>
      <c r="O189" s="129"/>
      <c r="P189" s="129"/>
    </row>
    <row r="190" spans="2:16" ht="15.75">
      <c r="B190" s="428"/>
      <c r="I190" s="826"/>
      <c r="J190" s="1008"/>
      <c r="K190" s="219"/>
      <c r="L190" s="426"/>
      <c r="N190" s="129"/>
      <c r="O190" s="129"/>
      <c r="P190" s="129"/>
    </row>
    <row r="191" spans="2:16" ht="15.75">
      <c r="B191" s="428"/>
      <c r="I191" s="826"/>
      <c r="J191" s="1008"/>
      <c r="K191" s="219"/>
      <c r="L191" s="426"/>
      <c r="N191" s="129"/>
      <c r="O191" s="129"/>
      <c r="P191" s="129"/>
    </row>
    <row r="192" spans="2:16" ht="15.75">
      <c r="B192" s="428"/>
      <c r="I192" s="826"/>
      <c r="J192" s="1008"/>
      <c r="K192" s="219"/>
      <c r="L192" s="426"/>
    </row>
    <row r="193" spans="2:11" ht="15.75">
      <c r="B193" s="428"/>
      <c r="I193" s="826"/>
      <c r="J193" s="1008"/>
      <c r="K193" s="219"/>
    </row>
    <row r="194" spans="2:11" ht="15.75">
      <c r="B194" s="428"/>
      <c r="I194" s="826"/>
      <c r="J194" s="1008"/>
      <c r="K194" s="219"/>
    </row>
    <row r="195" spans="2:11" ht="15.75">
      <c r="B195" s="428"/>
      <c r="I195" s="826"/>
      <c r="J195" s="1008"/>
      <c r="K195" s="219"/>
    </row>
    <row r="196" spans="2:11" ht="15.75">
      <c r="B196" s="428"/>
      <c r="I196" s="826"/>
      <c r="J196" s="1008"/>
      <c r="K196" s="219"/>
    </row>
    <row r="197" spans="2:11" ht="15.75">
      <c r="B197" s="428"/>
    </row>
    <row r="198" spans="2:11" ht="15.75">
      <c r="B198" s="428"/>
    </row>
    <row r="199" spans="2:11" ht="15.75">
      <c r="B199" s="428"/>
    </row>
    <row r="200" spans="2:11" ht="15.75">
      <c r="B200" s="428"/>
    </row>
    <row r="201" spans="2:11" ht="15.75">
      <c r="B201" s="428"/>
    </row>
    <row r="202" spans="2:11" ht="15.75">
      <c r="B202" s="428"/>
    </row>
    <row r="203" spans="2:11" ht="15.75">
      <c r="B203" s="428"/>
    </row>
    <row r="204" spans="2:11" ht="15.75">
      <c r="B204" s="428"/>
    </row>
    <row r="205" spans="2:11" ht="15.75">
      <c r="B205" s="428"/>
    </row>
    <row r="206" spans="2:11" ht="15.75">
      <c r="B206" s="428"/>
    </row>
    <row r="207" spans="2:11" ht="15.75">
      <c r="B207" s="428"/>
    </row>
    <row r="208" spans="2:11" ht="15.75">
      <c r="B208" s="428"/>
    </row>
    <row r="209" spans="2:2" ht="15.75">
      <c r="B209" s="428"/>
    </row>
    <row r="210" spans="2:2" ht="15.75">
      <c r="B210" s="428"/>
    </row>
    <row r="211" spans="2:2" ht="15.75">
      <c r="B211" s="428"/>
    </row>
    <row r="212" spans="2:2" ht="15.75">
      <c r="B212" s="428"/>
    </row>
    <row r="213" spans="2:2" ht="15.75">
      <c r="B213" s="428"/>
    </row>
    <row r="214" spans="2:2" ht="15.75">
      <c r="B214" s="428"/>
    </row>
    <row r="215" spans="2:2" ht="15.75">
      <c r="B215" s="428"/>
    </row>
    <row r="216" spans="2:2" ht="15.75">
      <c r="B216" s="428"/>
    </row>
    <row r="217" spans="2:2" ht="15.75">
      <c r="B217" s="428"/>
    </row>
    <row r="218" spans="2:2" ht="15.75">
      <c r="B218" s="428"/>
    </row>
    <row r="219" spans="2:2" ht="15.75">
      <c r="B219" s="428"/>
    </row>
    <row r="220" spans="2:2" ht="15.75">
      <c r="B220" s="428"/>
    </row>
    <row r="221" spans="2:2" ht="15.75">
      <c r="B221" s="428"/>
    </row>
    <row r="222" spans="2:2" ht="15.75">
      <c r="B222" s="428"/>
    </row>
    <row r="223" spans="2:2" ht="15.75">
      <c r="B223" s="428"/>
    </row>
    <row r="224" spans="2:2" ht="15.75">
      <c r="B224" s="428"/>
    </row>
    <row r="225" spans="2:2" ht="15.75">
      <c r="B225" s="428"/>
    </row>
    <row r="226" spans="2:2" ht="15.75">
      <c r="B226" s="428"/>
    </row>
    <row r="227" spans="2:2" ht="15.75">
      <c r="B227" s="428"/>
    </row>
    <row r="228" spans="2:2" ht="15.75">
      <c r="B228" s="428"/>
    </row>
    <row r="229" spans="2:2" ht="15.75">
      <c r="B229" s="428"/>
    </row>
    <row r="230" spans="2:2" ht="15.75">
      <c r="B230" s="428"/>
    </row>
    <row r="231" spans="2:2" ht="15.75">
      <c r="B231" s="428"/>
    </row>
    <row r="232" spans="2:2" ht="15.75">
      <c r="B232" s="428"/>
    </row>
    <row r="233" spans="2:2" ht="15.75">
      <c r="B233" s="428"/>
    </row>
    <row r="234" spans="2:2" ht="15.75">
      <c r="B234" s="428"/>
    </row>
    <row r="235" spans="2:2" ht="15.75">
      <c r="B235" s="428"/>
    </row>
    <row r="236" spans="2:2" ht="15.75">
      <c r="B236" s="428"/>
    </row>
    <row r="237" spans="2:2" ht="15.75">
      <c r="B237" s="428"/>
    </row>
    <row r="238" spans="2:2" ht="15.75">
      <c r="B238" s="428"/>
    </row>
    <row r="239" spans="2:2" ht="15.75">
      <c r="B239" s="428"/>
    </row>
    <row r="240" spans="2:2" ht="15.75">
      <c r="B240" s="428"/>
    </row>
    <row r="241" spans="2:2" ht="15.75">
      <c r="B241" s="428"/>
    </row>
    <row r="242" spans="2:2" ht="15.75">
      <c r="B242" s="428"/>
    </row>
    <row r="243" spans="2:2" ht="15.75">
      <c r="B243" s="428"/>
    </row>
    <row r="244" spans="2:2" ht="15.75">
      <c r="B244" s="428"/>
    </row>
    <row r="245" spans="2:2" ht="15.75">
      <c r="B245" s="428"/>
    </row>
    <row r="246" spans="2:2" ht="15.75">
      <c r="B246" s="428"/>
    </row>
    <row r="247" spans="2:2" ht="15.75">
      <c r="B247" s="428"/>
    </row>
    <row r="248" spans="2:2" ht="15.75">
      <c r="B248" s="428"/>
    </row>
    <row r="249" spans="2:2" ht="15.75">
      <c r="B249" s="428"/>
    </row>
    <row r="250" spans="2:2" ht="15.75">
      <c r="B250" s="428"/>
    </row>
    <row r="251" spans="2:2" ht="15.75">
      <c r="B251" s="428"/>
    </row>
    <row r="252" spans="2:2" ht="15.75">
      <c r="B252" s="428"/>
    </row>
    <row r="253" spans="2:2" ht="15.75">
      <c r="B253" s="428"/>
    </row>
    <row r="254" spans="2:2" ht="15.75">
      <c r="B254" s="428"/>
    </row>
    <row r="255" spans="2:2" ht="15.75">
      <c r="B255" s="428"/>
    </row>
    <row r="256" spans="2:2" ht="15.75">
      <c r="B256" s="428"/>
    </row>
    <row r="257" spans="2:2" ht="15.75">
      <c r="B257" s="428"/>
    </row>
    <row r="258" spans="2:2" ht="15.75">
      <c r="B258" s="428"/>
    </row>
    <row r="259" spans="2:2" ht="15.75">
      <c r="B259" s="428"/>
    </row>
    <row r="260" spans="2:2" ht="15.75">
      <c r="B260" s="428"/>
    </row>
    <row r="261" spans="2:2" ht="15.75">
      <c r="B261" s="428"/>
    </row>
    <row r="262" spans="2:2" ht="15.75">
      <c r="B262" s="428"/>
    </row>
    <row r="263" spans="2:2" ht="15.75">
      <c r="B263" s="428"/>
    </row>
    <row r="264" spans="2:2" ht="15.75">
      <c r="B264" s="428"/>
    </row>
    <row r="265" spans="2:2" ht="15.75">
      <c r="B265" s="428"/>
    </row>
    <row r="266" spans="2:2" ht="15.75">
      <c r="B266" s="428"/>
    </row>
    <row r="267" spans="2:2" ht="15.75">
      <c r="B267" s="428"/>
    </row>
    <row r="268" spans="2:2" ht="15.75">
      <c r="B268" s="428"/>
    </row>
    <row r="269" spans="2:2" ht="15.75">
      <c r="B269" s="428"/>
    </row>
    <row r="270" spans="2:2" ht="15.75">
      <c r="B270" s="428"/>
    </row>
    <row r="271" spans="2:2" ht="15.75">
      <c r="B271" s="428"/>
    </row>
    <row r="272" spans="2:2" ht="15.75">
      <c r="B272" s="428"/>
    </row>
    <row r="273" spans="2:2" ht="15.75">
      <c r="B273" s="428"/>
    </row>
    <row r="274" spans="2:2" ht="15.75">
      <c r="B274" s="428"/>
    </row>
    <row r="275" spans="2:2" ht="15.75">
      <c r="B275" s="428"/>
    </row>
    <row r="276" spans="2:2" ht="15.75">
      <c r="B276" s="428"/>
    </row>
    <row r="277" spans="2:2" ht="15.75">
      <c r="B277" s="428"/>
    </row>
    <row r="278" spans="2:2" ht="15.75">
      <c r="B278" s="428"/>
    </row>
    <row r="279" spans="2:2" ht="15.75">
      <c r="B279" s="428"/>
    </row>
    <row r="280" spans="2:2" ht="15.75">
      <c r="B280" s="428"/>
    </row>
    <row r="281" spans="2:2" ht="15.75">
      <c r="B281" s="428"/>
    </row>
    <row r="282" spans="2:2" ht="15.75">
      <c r="B282" s="428"/>
    </row>
    <row r="283" spans="2:2" ht="15.75">
      <c r="B283" s="428"/>
    </row>
    <row r="284" spans="2:2" ht="15.75">
      <c r="B284" s="428"/>
    </row>
    <row r="285" spans="2:2" ht="15.75">
      <c r="B285" s="428"/>
    </row>
    <row r="286" spans="2:2" ht="15.75">
      <c r="B286" s="428"/>
    </row>
    <row r="287" spans="2:2" ht="15.75">
      <c r="B287" s="428"/>
    </row>
    <row r="288" spans="2:2" ht="15.75">
      <c r="B288" s="428"/>
    </row>
    <row r="289" spans="2:2" ht="15.75">
      <c r="B289" s="428"/>
    </row>
    <row r="290" spans="2:2" ht="15.75">
      <c r="B290" s="428"/>
    </row>
    <row r="291" spans="2:2" ht="15.75">
      <c r="B291" s="428"/>
    </row>
    <row r="292" spans="2:2" ht="15.75">
      <c r="B292" s="428"/>
    </row>
    <row r="293" spans="2:2" ht="15.75">
      <c r="B293" s="428"/>
    </row>
    <row r="294" spans="2:2" ht="15.75">
      <c r="B294" s="428"/>
    </row>
    <row r="295" spans="2:2" ht="15.75">
      <c r="B295" s="428"/>
    </row>
    <row r="296" spans="2:2" ht="15.75">
      <c r="B296" s="428"/>
    </row>
    <row r="297" spans="2:2" ht="15.75">
      <c r="B297" s="428"/>
    </row>
    <row r="298" spans="2:2" ht="15.75">
      <c r="B298" s="428"/>
    </row>
    <row r="299" spans="2:2" ht="15.75">
      <c r="B299" s="428"/>
    </row>
    <row r="300" spans="2:2" ht="15.75">
      <c r="B300" s="428"/>
    </row>
    <row r="301" spans="2:2" ht="15.75">
      <c r="B301" s="428"/>
    </row>
    <row r="302" spans="2:2" ht="15.75">
      <c r="B302" s="428"/>
    </row>
    <row r="303" spans="2:2" ht="15.75">
      <c r="B303" s="428"/>
    </row>
    <row r="304" spans="2:2" ht="15.75">
      <c r="B304" s="428"/>
    </row>
    <row r="305" spans="2:2" ht="15.75">
      <c r="B305" s="428"/>
    </row>
    <row r="306" spans="2:2" ht="15.75">
      <c r="B306" s="428"/>
    </row>
    <row r="307" spans="2:2" ht="15.75">
      <c r="B307" s="428"/>
    </row>
    <row r="308" spans="2:2" ht="15.75">
      <c r="B308" s="428"/>
    </row>
    <row r="309" spans="2:2" ht="15.75">
      <c r="B309" s="428"/>
    </row>
    <row r="310" spans="2:2" ht="15.75">
      <c r="B310" s="428"/>
    </row>
    <row r="311" spans="2:2" ht="15.75">
      <c r="B311" s="428"/>
    </row>
    <row r="312" spans="2:2" ht="15.75">
      <c r="B312" s="428"/>
    </row>
    <row r="313" spans="2:2" ht="15.75">
      <c r="B313" s="428"/>
    </row>
    <row r="314" spans="2:2" ht="15.75">
      <c r="B314" s="428"/>
    </row>
    <row r="315" spans="2:2" ht="15.75">
      <c r="B315" s="428"/>
    </row>
    <row r="316" spans="2:2" ht="15.75">
      <c r="B316" s="428"/>
    </row>
    <row r="317" spans="2:2" ht="15.75">
      <c r="B317" s="428"/>
    </row>
    <row r="318" spans="2:2" ht="15.75">
      <c r="B318" s="428"/>
    </row>
    <row r="319" spans="2:2" ht="15.75">
      <c r="B319" s="428"/>
    </row>
    <row r="320" spans="2:2" ht="15.75">
      <c r="B320" s="428"/>
    </row>
    <row r="321" spans="2:2" ht="15.75">
      <c r="B321" s="428"/>
    </row>
    <row r="322" spans="2:2" ht="15.75">
      <c r="B322" s="428"/>
    </row>
    <row r="323" spans="2:2" ht="15.75">
      <c r="B323" s="428"/>
    </row>
    <row r="324" spans="2:2" ht="15.75">
      <c r="B324" s="428"/>
    </row>
    <row r="325" spans="2:2" ht="15.75">
      <c r="B325" s="428"/>
    </row>
    <row r="326" spans="2:2" ht="15.75">
      <c r="B326" s="428"/>
    </row>
    <row r="327" spans="2:2" ht="15.75">
      <c r="B327" s="428"/>
    </row>
    <row r="328" spans="2:2" ht="15.75">
      <c r="B328" s="428"/>
    </row>
    <row r="329" spans="2:2" ht="15.75">
      <c r="B329" s="428"/>
    </row>
    <row r="330" spans="2:2" ht="15.75">
      <c r="B330" s="428"/>
    </row>
    <row r="331" spans="2:2" ht="15.75">
      <c r="B331" s="428"/>
    </row>
    <row r="332" spans="2:2" ht="15.75">
      <c r="B332" s="428"/>
    </row>
    <row r="333" spans="2:2" ht="15.75">
      <c r="B333" s="428"/>
    </row>
    <row r="334" spans="2:2" ht="15.75">
      <c r="B334" s="428"/>
    </row>
    <row r="335" spans="2:2" ht="15.75">
      <c r="B335" s="428"/>
    </row>
    <row r="336" spans="2:2" ht="15.75">
      <c r="B336" s="428"/>
    </row>
    <row r="337" spans="2:2" ht="15.75">
      <c r="B337" s="428"/>
    </row>
    <row r="338" spans="2:2" ht="15.75">
      <c r="B338" s="428"/>
    </row>
    <row r="339" spans="2:2" ht="15.75">
      <c r="B339" s="428"/>
    </row>
    <row r="340" spans="2:2" ht="15.75">
      <c r="B340" s="428"/>
    </row>
    <row r="341" spans="2:2" ht="15.75">
      <c r="B341" s="428"/>
    </row>
    <row r="342" spans="2:2" ht="15.75">
      <c r="B342" s="428"/>
    </row>
    <row r="343" spans="2:2" ht="15.75">
      <c r="B343" s="428"/>
    </row>
    <row r="344" spans="2:2" ht="15.75">
      <c r="B344" s="428"/>
    </row>
    <row r="345" spans="2:2" ht="15.75">
      <c r="B345" s="428"/>
    </row>
    <row r="346" spans="2:2" ht="15.75">
      <c r="B346" s="428"/>
    </row>
    <row r="347" spans="2:2" ht="15.75">
      <c r="B347" s="428"/>
    </row>
    <row r="348" spans="2:2" ht="15.75">
      <c r="B348" s="428"/>
    </row>
    <row r="349" spans="2:2" ht="15.75">
      <c r="B349" s="428"/>
    </row>
    <row r="350" spans="2:2" ht="15.75">
      <c r="B350" s="428"/>
    </row>
    <row r="351" spans="2:2" ht="15.75">
      <c r="B351" s="428"/>
    </row>
    <row r="352" spans="2:2" ht="15.75">
      <c r="B352" s="428"/>
    </row>
    <row r="353" spans="2:2" ht="15.75">
      <c r="B353" s="428"/>
    </row>
    <row r="354" spans="2:2" ht="15.75">
      <c r="B354" s="428"/>
    </row>
    <row r="355" spans="2:2" ht="15.75">
      <c r="B355" s="428"/>
    </row>
    <row r="356" spans="2:2" ht="15.75">
      <c r="B356" s="428"/>
    </row>
    <row r="357" spans="2:2" ht="15.75">
      <c r="B357" s="428"/>
    </row>
    <row r="358" spans="2:2" ht="15.75">
      <c r="B358" s="428"/>
    </row>
    <row r="359" spans="2:2" ht="15.75">
      <c r="B359" s="428"/>
    </row>
    <row r="360" spans="2:2" ht="15.75">
      <c r="B360" s="428"/>
    </row>
    <row r="361" spans="2:2" ht="15.75">
      <c r="B361" s="428"/>
    </row>
    <row r="362" spans="2:2" ht="15.75">
      <c r="B362" s="428"/>
    </row>
    <row r="363" spans="2:2" ht="15.75">
      <c r="B363" s="428"/>
    </row>
    <row r="364" spans="2:2" ht="15.75">
      <c r="B364" s="428"/>
    </row>
    <row r="365" spans="2:2" ht="15.75">
      <c r="B365" s="428"/>
    </row>
    <row r="366" spans="2:2" ht="15.75">
      <c r="B366" s="428"/>
    </row>
    <row r="367" spans="2:2" ht="15.75">
      <c r="B367" s="428"/>
    </row>
    <row r="368" spans="2:2" ht="15.75">
      <c r="B368" s="428"/>
    </row>
    <row r="369" spans="2:2" ht="15.75">
      <c r="B369" s="428"/>
    </row>
    <row r="370" spans="2:2" ht="15.75">
      <c r="B370" s="428"/>
    </row>
    <row r="371" spans="2:2" ht="15.75">
      <c r="B371" s="428"/>
    </row>
    <row r="372" spans="2:2" ht="15.75">
      <c r="B372" s="428"/>
    </row>
    <row r="373" spans="2:2" ht="15.75">
      <c r="B373" s="428"/>
    </row>
    <row r="374" spans="2:2" ht="15.75">
      <c r="B374" s="428"/>
    </row>
    <row r="375" spans="2:2" ht="15.75">
      <c r="B375" s="428"/>
    </row>
    <row r="376" spans="2:2" ht="15.75">
      <c r="B376" s="428"/>
    </row>
    <row r="377" spans="2:2" ht="15.75">
      <c r="B377" s="428"/>
    </row>
    <row r="378" spans="2:2" ht="15.75">
      <c r="B378" s="428"/>
    </row>
    <row r="379" spans="2:2" ht="15.75">
      <c r="B379" s="428"/>
    </row>
    <row r="380" spans="2:2" ht="15.75">
      <c r="B380" s="428"/>
    </row>
    <row r="381" spans="2:2" ht="15.75">
      <c r="B381" s="428"/>
    </row>
    <row r="382" spans="2:2" ht="15.75">
      <c r="B382" s="428"/>
    </row>
    <row r="383" spans="2:2" ht="15.75">
      <c r="B383" s="428"/>
    </row>
    <row r="384" spans="2:2" ht="15.75">
      <c r="B384" s="428"/>
    </row>
    <row r="385" spans="2:2" ht="15.75">
      <c r="B385" s="428"/>
    </row>
    <row r="386" spans="2:2" ht="15.75">
      <c r="B386" s="428"/>
    </row>
    <row r="387" spans="2:2" ht="15.75">
      <c r="B387" s="428"/>
    </row>
    <row r="388" spans="2:2" ht="15.75">
      <c r="B388" s="428"/>
    </row>
    <row r="389" spans="2:2" ht="15.75">
      <c r="B389" s="428"/>
    </row>
    <row r="390" spans="2:2" ht="15.75">
      <c r="B390" s="428"/>
    </row>
    <row r="391" spans="2:2" ht="15.75">
      <c r="B391" s="428"/>
    </row>
    <row r="392" spans="2:2" ht="15.75">
      <c r="B392" s="428"/>
    </row>
    <row r="393" spans="2:2" ht="15.75">
      <c r="B393" s="428"/>
    </row>
    <row r="394" spans="2:2" ht="15.75">
      <c r="B394" s="428"/>
    </row>
    <row r="395" spans="2:2" ht="15.75">
      <c r="B395" s="428"/>
    </row>
    <row r="396" spans="2:2" ht="15.75">
      <c r="B396" s="428"/>
    </row>
    <row r="397" spans="2:2" ht="15.75">
      <c r="B397" s="428"/>
    </row>
    <row r="398" spans="2:2" ht="15.75">
      <c r="B398" s="428"/>
    </row>
    <row r="399" spans="2:2" ht="15.75">
      <c r="B399" s="428"/>
    </row>
    <row r="400" spans="2:2" ht="15.75">
      <c r="B400" s="428"/>
    </row>
    <row r="401" spans="2:2" ht="15.75">
      <c r="B401" s="428"/>
    </row>
    <row r="402" spans="2:2" ht="15.75">
      <c r="B402" s="428"/>
    </row>
    <row r="403" spans="2:2" ht="15.75">
      <c r="B403" s="428"/>
    </row>
    <row r="404" spans="2:2" ht="15.75">
      <c r="B404" s="428"/>
    </row>
    <row r="405" spans="2:2" ht="15.75">
      <c r="B405" s="428"/>
    </row>
    <row r="406" spans="2:2" ht="15.75">
      <c r="B406" s="428"/>
    </row>
    <row r="407" spans="2:2" ht="15.75">
      <c r="B407" s="428"/>
    </row>
    <row r="408" spans="2:2" ht="15.75">
      <c r="B408" s="428"/>
    </row>
    <row r="409" spans="2:2" ht="15.75">
      <c r="B409" s="428"/>
    </row>
    <row r="410" spans="2:2" ht="15.75">
      <c r="B410" s="428"/>
    </row>
    <row r="411" spans="2:2" ht="15.75">
      <c r="B411" s="428"/>
    </row>
    <row r="412" spans="2:2" ht="15.75">
      <c r="B412" s="428"/>
    </row>
    <row r="413" spans="2:2" ht="15.75">
      <c r="B413" s="428"/>
    </row>
    <row r="414" spans="2:2" ht="15.75">
      <c r="B414" s="428"/>
    </row>
    <row r="415" spans="2:2" ht="15.75">
      <c r="B415" s="428"/>
    </row>
    <row r="416" spans="2:2" ht="15.75">
      <c r="B416" s="428"/>
    </row>
    <row r="417" spans="2:2" ht="15.75">
      <c r="B417" s="428"/>
    </row>
    <row r="418" spans="2:2" ht="15.75">
      <c r="B418" s="428"/>
    </row>
    <row r="419" spans="2:2" ht="15.75">
      <c r="B419" s="428"/>
    </row>
    <row r="420" spans="2:2" ht="15.75">
      <c r="B420" s="428"/>
    </row>
    <row r="421" spans="2:2" ht="15.75">
      <c r="B421" s="428"/>
    </row>
    <row r="422" spans="2:2" ht="15.75">
      <c r="B422" s="428"/>
    </row>
    <row r="423" spans="2:2" ht="15.75">
      <c r="B423" s="428"/>
    </row>
    <row r="424" spans="2:2" ht="15.75">
      <c r="B424" s="428"/>
    </row>
    <row r="425" spans="2:2" ht="15.75">
      <c r="B425" s="428"/>
    </row>
    <row r="426" spans="2:2" ht="15.75">
      <c r="B426" s="428"/>
    </row>
    <row r="427" spans="2:2" ht="15.75">
      <c r="B427" s="428"/>
    </row>
    <row r="428" spans="2:2" ht="15.75">
      <c r="B428" s="428"/>
    </row>
    <row r="429" spans="2:2" ht="15.75">
      <c r="B429" s="428"/>
    </row>
    <row r="430" spans="2:2" ht="15.75">
      <c r="B430" s="428"/>
    </row>
    <row r="431" spans="2:2" ht="15.75">
      <c r="B431" s="428"/>
    </row>
    <row r="432" spans="2:2" ht="15.75">
      <c r="B432" s="428"/>
    </row>
    <row r="433" spans="2:2" ht="15.75">
      <c r="B433" s="428"/>
    </row>
    <row r="434" spans="2:2" ht="15.75">
      <c r="B434" s="428"/>
    </row>
    <row r="435" spans="2:2" ht="15.75">
      <c r="B435" s="428"/>
    </row>
    <row r="436" spans="2:2" ht="15.75">
      <c r="B436" s="428"/>
    </row>
    <row r="437" spans="2:2" ht="15.75">
      <c r="B437" s="428"/>
    </row>
    <row r="438" spans="2:2" ht="15.75">
      <c r="B438" s="428"/>
    </row>
    <row r="439" spans="2:2" ht="15.75">
      <c r="B439" s="428"/>
    </row>
    <row r="440" spans="2:2" ht="15.75">
      <c r="B440" s="428"/>
    </row>
    <row r="441" spans="2:2" ht="15.75">
      <c r="B441" s="428"/>
    </row>
    <row r="442" spans="2:2" ht="15.75">
      <c r="B442" s="428"/>
    </row>
    <row r="443" spans="2:2" ht="15.75">
      <c r="B443" s="428"/>
    </row>
    <row r="444" spans="2:2" ht="15.75">
      <c r="B444" s="428"/>
    </row>
    <row r="445" spans="2:2" ht="15.75">
      <c r="B445" s="428"/>
    </row>
    <row r="446" spans="2:2" ht="15.75">
      <c r="B446" s="428"/>
    </row>
    <row r="447" spans="2:2" ht="15.75">
      <c r="B447" s="428"/>
    </row>
    <row r="448" spans="2:2" ht="15.75">
      <c r="B448" s="428"/>
    </row>
    <row r="449" spans="2:2" ht="15.75">
      <c r="B449" s="428"/>
    </row>
    <row r="450" spans="2:2" ht="15.75">
      <c r="B450" s="428"/>
    </row>
    <row r="451" spans="2:2" ht="15.75">
      <c r="B451" s="428"/>
    </row>
    <row r="452" spans="2:2" ht="15.75">
      <c r="B452" s="428"/>
    </row>
    <row r="453" spans="2:2" ht="15.75">
      <c r="B453" s="428"/>
    </row>
    <row r="454" spans="2:2" ht="15.75">
      <c r="B454" s="428"/>
    </row>
    <row r="455" spans="2:2" ht="15.75">
      <c r="B455" s="428"/>
    </row>
    <row r="456" spans="2:2" ht="15.75">
      <c r="B456" s="428"/>
    </row>
    <row r="457" spans="2:2" ht="15.75">
      <c r="B457" s="428"/>
    </row>
    <row r="458" spans="2:2" ht="15.75">
      <c r="B458" s="428"/>
    </row>
    <row r="459" spans="2:2" ht="15.75">
      <c r="B459" s="428"/>
    </row>
    <row r="460" spans="2:2" ht="15.75">
      <c r="B460" s="428"/>
    </row>
    <row r="461" spans="2:2" ht="15.75">
      <c r="B461" s="428"/>
    </row>
    <row r="462" spans="2:2" ht="15.75">
      <c r="B462" s="428"/>
    </row>
    <row r="463" spans="2:2" ht="15.75">
      <c r="B463" s="428"/>
    </row>
    <row r="464" spans="2:2" ht="15.75">
      <c r="B464" s="428"/>
    </row>
    <row r="465" spans="2:2" ht="15.75">
      <c r="B465" s="428"/>
    </row>
    <row r="466" spans="2:2" ht="15.75">
      <c r="B466" s="428"/>
    </row>
    <row r="467" spans="2:2" ht="15.75">
      <c r="B467" s="428"/>
    </row>
    <row r="468" spans="2:2" ht="15.75">
      <c r="B468" s="428"/>
    </row>
    <row r="469" spans="2:2" ht="15.75">
      <c r="B469" s="428"/>
    </row>
    <row r="470" spans="2:2" ht="15.75">
      <c r="B470" s="428"/>
    </row>
    <row r="471" spans="2:2" ht="15.75">
      <c r="B471" s="428"/>
    </row>
    <row r="472" spans="2:2" ht="15.75">
      <c r="B472" s="428"/>
    </row>
    <row r="473" spans="2:2" ht="15.75">
      <c r="B473" s="428"/>
    </row>
    <row r="474" spans="2:2" ht="15.75">
      <c r="B474" s="428"/>
    </row>
    <row r="475" spans="2:2" ht="15.75">
      <c r="B475" s="428"/>
    </row>
    <row r="476" spans="2:2" ht="15.75">
      <c r="B476" s="428"/>
    </row>
    <row r="477" spans="2:2" ht="15.75">
      <c r="B477" s="428"/>
    </row>
    <row r="478" spans="2:2" ht="15.75">
      <c r="B478" s="428"/>
    </row>
    <row r="479" spans="2:2" ht="15.75">
      <c r="B479" s="428"/>
    </row>
    <row r="480" spans="2:2" ht="15.75">
      <c r="B480" s="428"/>
    </row>
    <row r="481" spans="2:2" ht="15.75">
      <c r="B481" s="428"/>
    </row>
    <row r="482" spans="2:2" ht="15.75">
      <c r="B482" s="428"/>
    </row>
    <row r="483" spans="2:2" ht="15.75">
      <c r="B483" s="428"/>
    </row>
    <row r="484" spans="2:2" ht="15.75">
      <c r="B484" s="428"/>
    </row>
    <row r="485" spans="2:2" ht="15.75">
      <c r="B485" s="428"/>
    </row>
    <row r="486" spans="2:2" ht="15.75">
      <c r="B486" s="428"/>
    </row>
    <row r="487" spans="2:2" ht="15.75">
      <c r="B487" s="428"/>
    </row>
    <row r="488" spans="2:2" ht="15.75">
      <c r="B488" s="428"/>
    </row>
    <row r="489" spans="2:2" ht="15.75">
      <c r="B489" s="428"/>
    </row>
    <row r="490" spans="2:2" ht="15.75">
      <c r="B490" s="428"/>
    </row>
    <row r="491" spans="2:2" ht="15.75">
      <c r="B491" s="428"/>
    </row>
    <row r="492" spans="2:2" ht="15.75">
      <c r="B492" s="428"/>
    </row>
    <row r="493" spans="2:2" ht="15.75">
      <c r="B493" s="428"/>
    </row>
    <row r="494" spans="2:2" ht="15.75">
      <c r="B494" s="428"/>
    </row>
    <row r="495" spans="2:2" ht="15.75">
      <c r="B495" s="428"/>
    </row>
    <row r="496" spans="2:2" ht="15.75">
      <c r="B496" s="428"/>
    </row>
    <row r="497" spans="2:2" ht="15.75">
      <c r="B497" s="428"/>
    </row>
    <row r="498" spans="2:2" ht="15.75">
      <c r="B498" s="428"/>
    </row>
    <row r="499" spans="2:2" ht="15.75">
      <c r="B499" s="428"/>
    </row>
    <row r="500" spans="2:2" ht="15.75">
      <c r="B500" s="428"/>
    </row>
    <row r="501" spans="2:2" ht="15.75">
      <c r="B501" s="428"/>
    </row>
    <row r="502" spans="2:2" ht="15.75">
      <c r="B502" s="428"/>
    </row>
    <row r="503" spans="2:2" ht="15.75">
      <c r="B503" s="428"/>
    </row>
    <row r="504" spans="2:2" ht="15.75">
      <c r="B504" s="428"/>
    </row>
    <row r="505" spans="2:2" ht="15.75">
      <c r="B505" s="428"/>
    </row>
    <row r="506" spans="2:2" ht="15.75">
      <c r="B506" s="428"/>
    </row>
    <row r="507" spans="2:2" ht="15.75">
      <c r="B507" s="428"/>
    </row>
    <row r="508" spans="2:2" ht="15.75">
      <c r="B508" s="428"/>
    </row>
    <row r="509" spans="2:2" ht="15.75">
      <c r="B509" s="428"/>
    </row>
    <row r="510" spans="2:2" ht="15.75">
      <c r="B510" s="428"/>
    </row>
    <row r="511" spans="2:2" ht="15.75">
      <c r="B511" s="428"/>
    </row>
    <row r="512" spans="2:2" ht="15.75">
      <c r="B512" s="428"/>
    </row>
    <row r="513" spans="2:2" ht="15.75">
      <c r="B513" s="428"/>
    </row>
    <row r="514" spans="2:2" ht="15.75">
      <c r="B514" s="428"/>
    </row>
    <row r="515" spans="2:2" ht="15.75">
      <c r="B515" s="428"/>
    </row>
    <row r="516" spans="2:2" ht="15.75">
      <c r="B516" s="428"/>
    </row>
    <row r="517" spans="2:2" ht="15.75">
      <c r="B517" s="428"/>
    </row>
    <row r="518" spans="2:2" ht="15.75">
      <c r="B518" s="428"/>
    </row>
    <row r="519" spans="2:2" ht="15.75">
      <c r="B519" s="428"/>
    </row>
    <row r="520" spans="2:2" ht="15.75">
      <c r="B520" s="428"/>
    </row>
    <row r="521" spans="2:2" ht="15.75">
      <c r="B521" s="428"/>
    </row>
    <row r="522" spans="2:2" ht="15.75">
      <c r="B522" s="428"/>
    </row>
    <row r="523" spans="2:2" ht="15.75">
      <c r="B523" s="428"/>
    </row>
    <row r="524" spans="2:2" ht="15.75">
      <c r="B524" s="428"/>
    </row>
    <row r="525" spans="2:2" ht="15.75">
      <c r="B525" s="428"/>
    </row>
    <row r="526" spans="2:2" ht="15.75">
      <c r="B526" s="428"/>
    </row>
    <row r="527" spans="2:2" ht="15.75">
      <c r="B527" s="428"/>
    </row>
    <row r="528" spans="2:2" ht="15.75">
      <c r="B528" s="428"/>
    </row>
    <row r="529" spans="2:2" ht="15.75">
      <c r="B529" s="428"/>
    </row>
    <row r="530" spans="2:2" ht="15.75">
      <c r="B530" s="428"/>
    </row>
    <row r="531" spans="2:2" ht="15.75">
      <c r="B531" s="428"/>
    </row>
    <row r="532" spans="2:2" ht="15.75">
      <c r="B532" s="428"/>
    </row>
    <row r="533" spans="2:2" ht="15.75">
      <c r="B533" s="428"/>
    </row>
    <row r="534" spans="2:2" ht="15.75">
      <c r="B534" s="428"/>
    </row>
    <row r="535" spans="2:2" ht="15.75">
      <c r="B535" s="428"/>
    </row>
    <row r="536" spans="2:2" ht="15.75">
      <c r="B536" s="428"/>
    </row>
    <row r="537" spans="2:2" ht="15.75">
      <c r="B537" s="428"/>
    </row>
    <row r="538" spans="2:2" ht="15.75">
      <c r="B538" s="428"/>
    </row>
    <row r="539" spans="2:2" ht="15.75">
      <c r="B539" s="428"/>
    </row>
    <row r="540" spans="2:2" ht="15.75">
      <c r="B540" s="428"/>
    </row>
    <row r="541" spans="2:2" ht="15.75">
      <c r="B541" s="428"/>
    </row>
    <row r="542" spans="2:2" ht="15.75">
      <c r="B542" s="428"/>
    </row>
    <row r="543" spans="2:2" ht="15.75">
      <c r="B543" s="428"/>
    </row>
    <row r="544" spans="2:2" ht="15.75">
      <c r="B544" s="428"/>
    </row>
    <row r="545" spans="2:2" ht="15.75">
      <c r="B545" s="428"/>
    </row>
    <row r="546" spans="2:2" ht="15.75">
      <c r="B546" s="428"/>
    </row>
    <row r="547" spans="2:2" ht="15.75">
      <c r="B547" s="428"/>
    </row>
    <row r="548" spans="2:2" ht="15.75">
      <c r="B548" s="428"/>
    </row>
    <row r="549" spans="2:2" ht="15.75">
      <c r="B549" s="428"/>
    </row>
    <row r="550" spans="2:2" ht="15.75">
      <c r="B550" s="428"/>
    </row>
    <row r="551" spans="2:2" ht="15.75">
      <c r="B551" s="428"/>
    </row>
    <row r="552" spans="2:2" ht="15.75">
      <c r="B552" s="428"/>
    </row>
    <row r="553" spans="2:2" ht="15.75">
      <c r="B553" s="428"/>
    </row>
    <row r="554" spans="2:2" ht="15.75">
      <c r="B554" s="428"/>
    </row>
    <row r="555" spans="2:2" ht="15.75">
      <c r="B555" s="428"/>
    </row>
    <row r="556" spans="2:2" ht="15.75">
      <c r="B556" s="428"/>
    </row>
    <row r="557" spans="2:2" ht="15.75">
      <c r="B557" s="428"/>
    </row>
    <row r="558" spans="2:2" ht="15.75">
      <c r="B558" s="428"/>
    </row>
    <row r="559" spans="2:2" ht="15.75">
      <c r="B559" s="428"/>
    </row>
    <row r="560" spans="2:2" ht="15.75">
      <c r="B560" s="428"/>
    </row>
    <row r="561" spans="2:2" ht="15.75">
      <c r="B561" s="428"/>
    </row>
    <row r="562" spans="2:2" ht="15.75">
      <c r="B562" s="428"/>
    </row>
    <row r="563" spans="2:2" ht="15.75">
      <c r="B563" s="428"/>
    </row>
    <row r="564" spans="2:2" ht="15.75">
      <c r="B564" s="428"/>
    </row>
    <row r="565" spans="2:2" ht="15.75">
      <c r="B565" s="428"/>
    </row>
    <row r="566" spans="2:2" ht="15.75">
      <c r="B566" s="428"/>
    </row>
    <row r="567" spans="2:2" ht="15.75">
      <c r="B567" s="428"/>
    </row>
    <row r="568" spans="2:2" ht="15.75">
      <c r="B568" s="428"/>
    </row>
    <row r="569" spans="2:2" ht="15.75">
      <c r="B569" s="428"/>
    </row>
    <row r="570" spans="2:2" ht="15.75">
      <c r="B570" s="428"/>
    </row>
    <row r="571" spans="2:2" ht="15.75">
      <c r="B571" s="428"/>
    </row>
    <row r="572" spans="2:2" ht="15.75">
      <c r="B572" s="428"/>
    </row>
    <row r="573" spans="2:2" ht="15.75">
      <c r="B573" s="428"/>
    </row>
    <row r="574" spans="2:2" ht="15.75">
      <c r="B574" s="428"/>
    </row>
    <row r="575" spans="2:2" ht="15.75">
      <c r="B575" s="428"/>
    </row>
    <row r="576" spans="2:2" ht="15.75">
      <c r="B576" s="428"/>
    </row>
    <row r="577" spans="2:2" ht="15.75">
      <c r="B577" s="428"/>
    </row>
    <row r="578" spans="2:2" ht="15.75">
      <c r="B578" s="428"/>
    </row>
    <row r="579" spans="2:2" ht="15.75">
      <c r="B579" s="428"/>
    </row>
    <row r="580" spans="2:2" ht="15.75">
      <c r="B580" s="428"/>
    </row>
    <row r="581" spans="2:2" ht="15.75">
      <c r="B581" s="428"/>
    </row>
    <row r="582" spans="2:2" ht="15.75">
      <c r="B582" s="428"/>
    </row>
    <row r="583" spans="2:2" ht="15.75">
      <c r="B583" s="428"/>
    </row>
    <row r="584" spans="2:2" ht="15.75">
      <c r="B584" s="428"/>
    </row>
    <row r="585" spans="2:2" ht="15.75">
      <c r="B585" s="428"/>
    </row>
    <row r="586" spans="2:2" ht="15.75">
      <c r="B586" s="428"/>
    </row>
    <row r="587" spans="2:2" ht="15.75">
      <c r="B587" s="428"/>
    </row>
    <row r="588" spans="2:2" ht="15.75">
      <c r="B588" s="428"/>
    </row>
    <row r="589" spans="2:2" ht="15.75">
      <c r="B589" s="428"/>
    </row>
    <row r="590" spans="2:2" ht="15.75">
      <c r="B590" s="428"/>
    </row>
    <row r="591" spans="2:2" ht="15.75">
      <c r="B591" s="428"/>
    </row>
    <row r="592" spans="2:2" ht="15.75">
      <c r="B592" s="428"/>
    </row>
    <row r="593" spans="2:2" ht="15.75">
      <c r="B593" s="428"/>
    </row>
    <row r="594" spans="2:2" ht="15.75">
      <c r="B594" s="428"/>
    </row>
    <row r="595" spans="2:2" ht="15.75">
      <c r="B595" s="428"/>
    </row>
    <row r="596" spans="2:2" ht="15.75">
      <c r="B596" s="428"/>
    </row>
    <row r="597" spans="2:2" ht="15.75">
      <c r="B597" s="428"/>
    </row>
    <row r="598" spans="2:2" ht="15.75">
      <c r="B598" s="428"/>
    </row>
    <row r="599" spans="2:2" ht="15.75">
      <c r="B599" s="428"/>
    </row>
    <row r="600" spans="2:2" ht="15.75">
      <c r="B600" s="428"/>
    </row>
    <row r="601" spans="2:2" ht="15.75">
      <c r="B601" s="428"/>
    </row>
    <row r="602" spans="2:2" ht="15.75">
      <c r="B602" s="428"/>
    </row>
    <row r="603" spans="2:2" ht="15.75">
      <c r="B603" s="428"/>
    </row>
    <row r="604" spans="2:2" ht="15.75">
      <c r="B604" s="428"/>
    </row>
    <row r="605" spans="2:2" ht="15.75">
      <c r="B605" s="428"/>
    </row>
    <row r="606" spans="2:2" ht="15.75">
      <c r="B606" s="428"/>
    </row>
    <row r="607" spans="2:2" ht="15.75">
      <c r="B607" s="428"/>
    </row>
    <row r="608" spans="2:2" ht="15.75">
      <c r="B608" s="428"/>
    </row>
    <row r="609" spans="2:2" ht="15.75">
      <c r="B609" s="428"/>
    </row>
    <row r="610" spans="2:2" ht="15.75">
      <c r="B610" s="428"/>
    </row>
    <row r="611" spans="2:2" ht="15.75">
      <c r="B611" s="428"/>
    </row>
    <row r="612" spans="2:2" ht="15.75">
      <c r="B612" s="428"/>
    </row>
    <row r="613" spans="2:2" ht="15.75">
      <c r="B613" s="428"/>
    </row>
    <row r="614" spans="2:2" ht="15.75">
      <c r="B614" s="428"/>
    </row>
    <row r="615" spans="2:2" ht="15.75">
      <c r="B615" s="428"/>
    </row>
    <row r="616" spans="2:2" ht="15.75">
      <c r="B616" s="428"/>
    </row>
    <row r="617" spans="2:2" ht="15.75">
      <c r="B617" s="428"/>
    </row>
    <row r="618" spans="2:2" ht="15.75">
      <c r="B618" s="428"/>
    </row>
    <row r="619" spans="2:2" ht="15.75">
      <c r="B619" s="428"/>
    </row>
    <row r="620" spans="2:2" ht="15.75">
      <c r="B620" s="428"/>
    </row>
    <row r="621" spans="2:2" ht="15.75">
      <c r="B621" s="428"/>
    </row>
    <row r="622" spans="2:2" ht="15.75">
      <c r="B622" s="428"/>
    </row>
    <row r="623" spans="2:2" ht="15.75">
      <c r="B623" s="428"/>
    </row>
    <row r="624" spans="2:2" ht="15.75">
      <c r="B624" s="428"/>
    </row>
    <row r="625" spans="2:2" ht="15.75">
      <c r="B625" s="428"/>
    </row>
    <row r="626" spans="2:2" ht="15.75">
      <c r="B626" s="428"/>
    </row>
    <row r="627" spans="2:2" ht="15.75">
      <c r="B627" s="428"/>
    </row>
    <row r="628" spans="2:2" ht="15.75">
      <c r="B628" s="428"/>
    </row>
    <row r="629" spans="2:2" ht="15.75">
      <c r="B629" s="428"/>
    </row>
    <row r="630" spans="2:2" ht="15.75">
      <c r="B630" s="428"/>
    </row>
    <row r="631" spans="2:2" ht="15.75">
      <c r="B631" s="428"/>
    </row>
    <row r="632" spans="2:2" ht="15.75">
      <c r="B632" s="428"/>
    </row>
    <row r="633" spans="2:2" ht="15.75">
      <c r="B633" s="428"/>
    </row>
    <row r="634" spans="2:2" ht="15.75">
      <c r="B634" s="428"/>
    </row>
    <row r="635" spans="2:2" ht="15.75">
      <c r="B635" s="428"/>
    </row>
    <row r="636" spans="2:2" ht="15.75">
      <c r="B636" s="428"/>
    </row>
    <row r="637" spans="2:2" ht="15.75">
      <c r="B637" s="428"/>
    </row>
    <row r="638" spans="2:2" ht="15.75">
      <c r="B638" s="428"/>
    </row>
    <row r="639" spans="2:2" ht="15.75">
      <c r="B639" s="428"/>
    </row>
    <row r="640" spans="2:2" ht="15.75">
      <c r="B640" s="428"/>
    </row>
    <row r="641" spans="2:2" ht="15.75">
      <c r="B641" s="428"/>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A640"/>
  <sheetViews>
    <sheetView topLeftCell="B1" zoomScale="75" workbookViewId="0">
      <selection activeCell="D13" sqref="D13"/>
    </sheetView>
  </sheetViews>
  <sheetFormatPr defaultRowHeight="12.75"/>
  <cols>
    <col min="1" max="1" width="18.28515625" style="290" hidden="1" customWidth="1"/>
    <col min="2" max="2" width="17.42578125" style="297" customWidth="1"/>
    <col min="3" max="10" width="12.85546875" style="290" customWidth="1"/>
    <col min="11" max="11" width="12.85546875" style="537" customWidth="1"/>
    <col min="12" max="16" width="12.85546875" style="290" customWidth="1"/>
    <col min="17" max="17" width="2.85546875" style="289" customWidth="1"/>
    <col min="18" max="256" width="9.140625" style="290"/>
    <col min="257" max="257" width="0" style="290" hidden="1" customWidth="1"/>
    <col min="258" max="258" width="17.42578125" style="290" customWidth="1"/>
    <col min="259" max="272" width="12.85546875" style="290" customWidth="1"/>
    <col min="273" max="273" width="2.85546875" style="290" customWidth="1"/>
    <col min="274" max="512" width="9.140625" style="290"/>
    <col min="513" max="513" width="0" style="290" hidden="1" customWidth="1"/>
    <col min="514" max="514" width="17.42578125" style="290" customWidth="1"/>
    <col min="515" max="528" width="12.85546875" style="290" customWidth="1"/>
    <col min="529" max="529" width="2.85546875" style="290" customWidth="1"/>
    <col min="530" max="768" width="9.140625" style="290"/>
    <col min="769" max="769" width="0" style="290" hidden="1" customWidth="1"/>
    <col min="770" max="770" width="17.42578125" style="290" customWidth="1"/>
    <col min="771" max="784" width="12.85546875" style="290" customWidth="1"/>
    <col min="785" max="785" width="2.85546875" style="290" customWidth="1"/>
    <col min="786" max="1024" width="9.140625" style="290"/>
    <col min="1025" max="1025" width="0" style="290" hidden="1" customWidth="1"/>
    <col min="1026" max="1026" width="17.42578125" style="290" customWidth="1"/>
    <col min="1027" max="1040" width="12.85546875" style="290" customWidth="1"/>
    <col min="1041" max="1041" width="2.85546875" style="290" customWidth="1"/>
    <col min="1042" max="1280" width="9.140625" style="290"/>
    <col min="1281" max="1281" width="0" style="290" hidden="1" customWidth="1"/>
    <col min="1282" max="1282" width="17.42578125" style="290" customWidth="1"/>
    <col min="1283" max="1296" width="12.85546875" style="290" customWidth="1"/>
    <col min="1297" max="1297" width="2.85546875" style="290" customWidth="1"/>
    <col min="1298" max="1536" width="9.140625" style="290"/>
    <col min="1537" max="1537" width="0" style="290" hidden="1" customWidth="1"/>
    <col min="1538" max="1538" width="17.42578125" style="290" customWidth="1"/>
    <col min="1539" max="1552" width="12.85546875" style="290" customWidth="1"/>
    <col min="1553" max="1553" width="2.85546875" style="290" customWidth="1"/>
    <col min="1554" max="1792" width="9.140625" style="290"/>
    <col min="1793" max="1793" width="0" style="290" hidden="1" customWidth="1"/>
    <col min="1794" max="1794" width="17.42578125" style="290" customWidth="1"/>
    <col min="1795" max="1808" width="12.85546875" style="290" customWidth="1"/>
    <col min="1809" max="1809" width="2.85546875" style="290" customWidth="1"/>
    <col min="1810" max="2048" width="9.140625" style="290"/>
    <col min="2049" max="2049" width="0" style="290" hidden="1" customWidth="1"/>
    <col min="2050" max="2050" width="17.42578125" style="290" customWidth="1"/>
    <col min="2051" max="2064" width="12.85546875" style="290" customWidth="1"/>
    <col min="2065" max="2065" width="2.85546875" style="290" customWidth="1"/>
    <col min="2066" max="2304" width="9.140625" style="290"/>
    <col min="2305" max="2305" width="0" style="290" hidden="1" customWidth="1"/>
    <col min="2306" max="2306" width="17.42578125" style="290" customWidth="1"/>
    <col min="2307" max="2320" width="12.85546875" style="290" customWidth="1"/>
    <col min="2321" max="2321" width="2.85546875" style="290" customWidth="1"/>
    <col min="2322" max="2560" width="9.140625" style="290"/>
    <col min="2561" max="2561" width="0" style="290" hidden="1" customWidth="1"/>
    <col min="2562" max="2562" width="17.42578125" style="290" customWidth="1"/>
    <col min="2563" max="2576" width="12.85546875" style="290" customWidth="1"/>
    <col min="2577" max="2577" width="2.85546875" style="290" customWidth="1"/>
    <col min="2578" max="2816" width="9.140625" style="290"/>
    <col min="2817" max="2817" width="0" style="290" hidden="1" customWidth="1"/>
    <col min="2818" max="2818" width="17.42578125" style="290" customWidth="1"/>
    <col min="2819" max="2832" width="12.85546875" style="290" customWidth="1"/>
    <col min="2833" max="2833" width="2.85546875" style="290" customWidth="1"/>
    <col min="2834" max="3072" width="9.140625" style="290"/>
    <col min="3073" max="3073" width="0" style="290" hidden="1" customWidth="1"/>
    <col min="3074" max="3074" width="17.42578125" style="290" customWidth="1"/>
    <col min="3075" max="3088" width="12.85546875" style="290" customWidth="1"/>
    <col min="3089" max="3089" width="2.85546875" style="290" customWidth="1"/>
    <col min="3090" max="3328" width="9.140625" style="290"/>
    <col min="3329" max="3329" width="0" style="290" hidden="1" customWidth="1"/>
    <col min="3330" max="3330" width="17.42578125" style="290" customWidth="1"/>
    <col min="3331" max="3344" width="12.85546875" style="290" customWidth="1"/>
    <col min="3345" max="3345" width="2.85546875" style="290" customWidth="1"/>
    <col min="3346" max="3584" width="9.140625" style="290"/>
    <col min="3585" max="3585" width="0" style="290" hidden="1" customWidth="1"/>
    <col min="3586" max="3586" width="17.42578125" style="290" customWidth="1"/>
    <col min="3587" max="3600" width="12.85546875" style="290" customWidth="1"/>
    <col min="3601" max="3601" width="2.85546875" style="290" customWidth="1"/>
    <col min="3602" max="3840" width="9.140625" style="290"/>
    <col min="3841" max="3841" width="0" style="290" hidden="1" customWidth="1"/>
    <col min="3842" max="3842" width="17.42578125" style="290" customWidth="1"/>
    <col min="3843" max="3856" width="12.85546875" style="290" customWidth="1"/>
    <col min="3857" max="3857" width="2.85546875" style="290" customWidth="1"/>
    <col min="3858" max="4096" width="9.140625" style="290"/>
    <col min="4097" max="4097" width="0" style="290" hidden="1" customWidth="1"/>
    <col min="4098" max="4098" width="17.42578125" style="290" customWidth="1"/>
    <col min="4099" max="4112" width="12.85546875" style="290" customWidth="1"/>
    <col min="4113" max="4113" width="2.85546875" style="290" customWidth="1"/>
    <col min="4114" max="4352" width="9.140625" style="290"/>
    <col min="4353" max="4353" width="0" style="290" hidden="1" customWidth="1"/>
    <col min="4354" max="4354" width="17.42578125" style="290" customWidth="1"/>
    <col min="4355" max="4368" width="12.85546875" style="290" customWidth="1"/>
    <col min="4369" max="4369" width="2.85546875" style="290" customWidth="1"/>
    <col min="4370" max="4608" width="9.140625" style="290"/>
    <col min="4609" max="4609" width="0" style="290" hidden="1" customWidth="1"/>
    <col min="4610" max="4610" width="17.42578125" style="290" customWidth="1"/>
    <col min="4611" max="4624" width="12.85546875" style="290" customWidth="1"/>
    <col min="4625" max="4625" width="2.85546875" style="290" customWidth="1"/>
    <col min="4626" max="4864" width="9.140625" style="290"/>
    <col min="4865" max="4865" width="0" style="290" hidden="1" customWidth="1"/>
    <col min="4866" max="4866" width="17.42578125" style="290" customWidth="1"/>
    <col min="4867" max="4880" width="12.85546875" style="290" customWidth="1"/>
    <col min="4881" max="4881" width="2.85546875" style="290" customWidth="1"/>
    <col min="4882" max="5120" width="9.140625" style="290"/>
    <col min="5121" max="5121" width="0" style="290" hidden="1" customWidth="1"/>
    <col min="5122" max="5122" width="17.42578125" style="290" customWidth="1"/>
    <col min="5123" max="5136" width="12.85546875" style="290" customWidth="1"/>
    <col min="5137" max="5137" width="2.85546875" style="290" customWidth="1"/>
    <col min="5138" max="5376" width="9.140625" style="290"/>
    <col min="5377" max="5377" width="0" style="290" hidden="1" customWidth="1"/>
    <col min="5378" max="5378" width="17.42578125" style="290" customWidth="1"/>
    <col min="5379" max="5392" width="12.85546875" style="290" customWidth="1"/>
    <col min="5393" max="5393" width="2.85546875" style="290" customWidth="1"/>
    <col min="5394" max="5632" width="9.140625" style="290"/>
    <col min="5633" max="5633" width="0" style="290" hidden="1" customWidth="1"/>
    <col min="5634" max="5634" width="17.42578125" style="290" customWidth="1"/>
    <col min="5635" max="5648" width="12.85546875" style="290" customWidth="1"/>
    <col min="5649" max="5649" width="2.85546875" style="290" customWidth="1"/>
    <col min="5650" max="5888" width="9.140625" style="290"/>
    <col min="5889" max="5889" width="0" style="290" hidden="1" customWidth="1"/>
    <col min="5890" max="5890" width="17.42578125" style="290" customWidth="1"/>
    <col min="5891" max="5904" width="12.85546875" style="290" customWidth="1"/>
    <col min="5905" max="5905" width="2.85546875" style="290" customWidth="1"/>
    <col min="5906" max="6144" width="9.140625" style="290"/>
    <col min="6145" max="6145" width="0" style="290" hidden="1" customWidth="1"/>
    <col min="6146" max="6146" width="17.42578125" style="290" customWidth="1"/>
    <col min="6147" max="6160" width="12.85546875" style="290" customWidth="1"/>
    <col min="6161" max="6161" width="2.85546875" style="290" customWidth="1"/>
    <col min="6162" max="6400" width="9.140625" style="290"/>
    <col min="6401" max="6401" width="0" style="290" hidden="1" customWidth="1"/>
    <col min="6402" max="6402" width="17.42578125" style="290" customWidth="1"/>
    <col min="6403" max="6416" width="12.85546875" style="290" customWidth="1"/>
    <col min="6417" max="6417" width="2.85546875" style="290" customWidth="1"/>
    <col min="6418" max="6656" width="9.140625" style="290"/>
    <col min="6657" max="6657" width="0" style="290" hidden="1" customWidth="1"/>
    <col min="6658" max="6658" width="17.42578125" style="290" customWidth="1"/>
    <col min="6659" max="6672" width="12.85546875" style="290" customWidth="1"/>
    <col min="6673" max="6673" width="2.85546875" style="290" customWidth="1"/>
    <col min="6674" max="6912" width="9.140625" style="290"/>
    <col min="6913" max="6913" width="0" style="290" hidden="1" customWidth="1"/>
    <col min="6914" max="6914" width="17.42578125" style="290" customWidth="1"/>
    <col min="6915" max="6928" width="12.85546875" style="290" customWidth="1"/>
    <col min="6929" max="6929" width="2.85546875" style="290" customWidth="1"/>
    <col min="6930" max="7168" width="9.140625" style="290"/>
    <col min="7169" max="7169" width="0" style="290" hidden="1" customWidth="1"/>
    <col min="7170" max="7170" width="17.42578125" style="290" customWidth="1"/>
    <col min="7171" max="7184" width="12.85546875" style="290" customWidth="1"/>
    <col min="7185" max="7185" width="2.85546875" style="290" customWidth="1"/>
    <col min="7186" max="7424" width="9.140625" style="290"/>
    <col min="7425" max="7425" width="0" style="290" hidden="1" customWidth="1"/>
    <col min="7426" max="7426" width="17.42578125" style="290" customWidth="1"/>
    <col min="7427" max="7440" width="12.85546875" style="290" customWidth="1"/>
    <col min="7441" max="7441" width="2.85546875" style="290" customWidth="1"/>
    <col min="7442" max="7680" width="9.140625" style="290"/>
    <col min="7681" max="7681" width="0" style="290" hidden="1" customWidth="1"/>
    <col min="7682" max="7682" width="17.42578125" style="290" customWidth="1"/>
    <col min="7683" max="7696" width="12.85546875" style="290" customWidth="1"/>
    <col min="7697" max="7697" width="2.85546875" style="290" customWidth="1"/>
    <col min="7698" max="7936" width="9.140625" style="290"/>
    <col min="7937" max="7937" width="0" style="290" hidden="1" customWidth="1"/>
    <col min="7938" max="7938" width="17.42578125" style="290" customWidth="1"/>
    <col min="7939" max="7952" width="12.85546875" style="290" customWidth="1"/>
    <col min="7953" max="7953" width="2.85546875" style="290" customWidth="1"/>
    <col min="7954" max="8192" width="9.140625" style="290"/>
    <col min="8193" max="8193" width="0" style="290" hidden="1" customWidth="1"/>
    <col min="8194" max="8194" width="17.42578125" style="290" customWidth="1"/>
    <col min="8195" max="8208" width="12.85546875" style="290" customWidth="1"/>
    <col min="8209" max="8209" width="2.85546875" style="290" customWidth="1"/>
    <col min="8210" max="8448" width="9.140625" style="290"/>
    <col min="8449" max="8449" width="0" style="290" hidden="1" customWidth="1"/>
    <col min="8450" max="8450" width="17.42578125" style="290" customWidth="1"/>
    <col min="8451" max="8464" width="12.85546875" style="290" customWidth="1"/>
    <col min="8465" max="8465" width="2.85546875" style="290" customWidth="1"/>
    <col min="8466" max="8704" width="9.140625" style="290"/>
    <col min="8705" max="8705" width="0" style="290" hidden="1" customWidth="1"/>
    <col min="8706" max="8706" width="17.42578125" style="290" customWidth="1"/>
    <col min="8707" max="8720" width="12.85546875" style="290" customWidth="1"/>
    <col min="8721" max="8721" width="2.85546875" style="290" customWidth="1"/>
    <col min="8722" max="8960" width="9.140625" style="290"/>
    <col min="8961" max="8961" width="0" style="290" hidden="1" customWidth="1"/>
    <col min="8962" max="8962" width="17.42578125" style="290" customWidth="1"/>
    <col min="8963" max="8976" width="12.85546875" style="290" customWidth="1"/>
    <col min="8977" max="8977" width="2.85546875" style="290" customWidth="1"/>
    <col min="8978" max="9216" width="9.140625" style="290"/>
    <col min="9217" max="9217" width="0" style="290" hidden="1" customWidth="1"/>
    <col min="9218" max="9218" width="17.42578125" style="290" customWidth="1"/>
    <col min="9219" max="9232" width="12.85546875" style="290" customWidth="1"/>
    <col min="9233" max="9233" width="2.85546875" style="290" customWidth="1"/>
    <col min="9234" max="9472" width="9.140625" style="290"/>
    <col min="9473" max="9473" width="0" style="290" hidden="1" customWidth="1"/>
    <col min="9474" max="9474" width="17.42578125" style="290" customWidth="1"/>
    <col min="9475" max="9488" width="12.85546875" style="290" customWidth="1"/>
    <col min="9489" max="9489" width="2.85546875" style="290" customWidth="1"/>
    <col min="9490" max="9728" width="9.140625" style="290"/>
    <col min="9729" max="9729" width="0" style="290" hidden="1" customWidth="1"/>
    <col min="9730" max="9730" width="17.42578125" style="290" customWidth="1"/>
    <col min="9731" max="9744" width="12.85546875" style="290" customWidth="1"/>
    <col min="9745" max="9745" width="2.85546875" style="290" customWidth="1"/>
    <col min="9746" max="9984" width="9.140625" style="290"/>
    <col min="9985" max="9985" width="0" style="290" hidden="1" customWidth="1"/>
    <col min="9986" max="9986" width="17.42578125" style="290" customWidth="1"/>
    <col min="9987" max="10000" width="12.85546875" style="290" customWidth="1"/>
    <col min="10001" max="10001" width="2.85546875" style="290" customWidth="1"/>
    <col min="10002" max="10240" width="9.140625" style="290"/>
    <col min="10241" max="10241" width="0" style="290" hidden="1" customWidth="1"/>
    <col min="10242" max="10242" width="17.42578125" style="290" customWidth="1"/>
    <col min="10243" max="10256" width="12.85546875" style="290" customWidth="1"/>
    <col min="10257" max="10257" width="2.85546875" style="290" customWidth="1"/>
    <col min="10258" max="10496" width="9.140625" style="290"/>
    <col min="10497" max="10497" width="0" style="290" hidden="1" customWidth="1"/>
    <col min="10498" max="10498" width="17.42578125" style="290" customWidth="1"/>
    <col min="10499" max="10512" width="12.85546875" style="290" customWidth="1"/>
    <col min="10513" max="10513" width="2.85546875" style="290" customWidth="1"/>
    <col min="10514" max="10752" width="9.140625" style="290"/>
    <col min="10753" max="10753" width="0" style="290" hidden="1" customWidth="1"/>
    <col min="10754" max="10754" width="17.42578125" style="290" customWidth="1"/>
    <col min="10755" max="10768" width="12.85546875" style="290" customWidth="1"/>
    <col min="10769" max="10769" width="2.85546875" style="290" customWidth="1"/>
    <col min="10770" max="11008" width="9.140625" style="290"/>
    <col min="11009" max="11009" width="0" style="290" hidden="1" customWidth="1"/>
    <col min="11010" max="11010" width="17.42578125" style="290" customWidth="1"/>
    <col min="11011" max="11024" width="12.85546875" style="290" customWidth="1"/>
    <col min="11025" max="11025" width="2.85546875" style="290" customWidth="1"/>
    <col min="11026" max="11264" width="9.140625" style="290"/>
    <col min="11265" max="11265" width="0" style="290" hidden="1" customWidth="1"/>
    <col min="11266" max="11266" width="17.42578125" style="290" customWidth="1"/>
    <col min="11267" max="11280" width="12.85546875" style="290" customWidth="1"/>
    <col min="11281" max="11281" width="2.85546875" style="290" customWidth="1"/>
    <col min="11282" max="11520" width="9.140625" style="290"/>
    <col min="11521" max="11521" width="0" style="290" hidden="1" customWidth="1"/>
    <col min="11522" max="11522" width="17.42578125" style="290" customWidth="1"/>
    <col min="11523" max="11536" width="12.85546875" style="290" customWidth="1"/>
    <col min="11537" max="11537" width="2.85546875" style="290" customWidth="1"/>
    <col min="11538" max="11776" width="9.140625" style="290"/>
    <col min="11777" max="11777" width="0" style="290" hidden="1" customWidth="1"/>
    <col min="11778" max="11778" width="17.42578125" style="290" customWidth="1"/>
    <col min="11779" max="11792" width="12.85546875" style="290" customWidth="1"/>
    <col min="11793" max="11793" width="2.85546875" style="290" customWidth="1"/>
    <col min="11794" max="12032" width="9.140625" style="290"/>
    <col min="12033" max="12033" width="0" style="290" hidden="1" customWidth="1"/>
    <col min="12034" max="12034" width="17.42578125" style="290" customWidth="1"/>
    <col min="12035" max="12048" width="12.85546875" style="290" customWidth="1"/>
    <col min="12049" max="12049" width="2.85546875" style="290" customWidth="1"/>
    <col min="12050" max="12288" width="9.140625" style="290"/>
    <col min="12289" max="12289" width="0" style="290" hidden="1" customWidth="1"/>
    <col min="12290" max="12290" width="17.42578125" style="290" customWidth="1"/>
    <col min="12291" max="12304" width="12.85546875" style="290" customWidth="1"/>
    <col min="12305" max="12305" width="2.85546875" style="290" customWidth="1"/>
    <col min="12306" max="12544" width="9.140625" style="290"/>
    <col min="12545" max="12545" width="0" style="290" hidden="1" customWidth="1"/>
    <col min="12546" max="12546" width="17.42578125" style="290" customWidth="1"/>
    <col min="12547" max="12560" width="12.85546875" style="290" customWidth="1"/>
    <col min="12561" max="12561" width="2.85546875" style="290" customWidth="1"/>
    <col min="12562" max="12800" width="9.140625" style="290"/>
    <col min="12801" max="12801" width="0" style="290" hidden="1" customWidth="1"/>
    <col min="12802" max="12802" width="17.42578125" style="290" customWidth="1"/>
    <col min="12803" max="12816" width="12.85546875" style="290" customWidth="1"/>
    <col min="12817" max="12817" width="2.85546875" style="290" customWidth="1"/>
    <col min="12818" max="13056" width="9.140625" style="290"/>
    <col min="13057" max="13057" width="0" style="290" hidden="1" customWidth="1"/>
    <col min="13058" max="13058" width="17.42578125" style="290" customWidth="1"/>
    <col min="13059" max="13072" width="12.85546875" style="290" customWidth="1"/>
    <col min="13073" max="13073" width="2.85546875" style="290" customWidth="1"/>
    <col min="13074" max="13312" width="9.140625" style="290"/>
    <col min="13313" max="13313" width="0" style="290" hidden="1" customWidth="1"/>
    <col min="13314" max="13314" width="17.42578125" style="290" customWidth="1"/>
    <col min="13315" max="13328" width="12.85546875" style="290" customWidth="1"/>
    <col min="13329" max="13329" width="2.85546875" style="290" customWidth="1"/>
    <col min="13330" max="13568" width="9.140625" style="290"/>
    <col min="13569" max="13569" width="0" style="290" hidden="1" customWidth="1"/>
    <col min="13570" max="13570" width="17.42578125" style="290" customWidth="1"/>
    <col min="13571" max="13584" width="12.85546875" style="290" customWidth="1"/>
    <col min="13585" max="13585" width="2.85546875" style="290" customWidth="1"/>
    <col min="13586" max="13824" width="9.140625" style="290"/>
    <col min="13825" max="13825" width="0" style="290" hidden="1" customWidth="1"/>
    <col min="13826" max="13826" width="17.42578125" style="290" customWidth="1"/>
    <col min="13827" max="13840" width="12.85546875" style="290" customWidth="1"/>
    <col min="13841" max="13841" width="2.85546875" style="290" customWidth="1"/>
    <col min="13842" max="14080" width="9.140625" style="290"/>
    <col min="14081" max="14081" width="0" style="290" hidden="1" customWidth="1"/>
    <col min="14082" max="14082" width="17.42578125" style="290" customWidth="1"/>
    <col min="14083" max="14096" width="12.85546875" style="290" customWidth="1"/>
    <col min="14097" max="14097" width="2.85546875" style="290" customWidth="1"/>
    <col min="14098" max="14336" width="9.140625" style="290"/>
    <col min="14337" max="14337" width="0" style="290" hidden="1" customWidth="1"/>
    <col min="14338" max="14338" width="17.42578125" style="290" customWidth="1"/>
    <col min="14339" max="14352" width="12.85546875" style="290" customWidth="1"/>
    <col min="14353" max="14353" width="2.85546875" style="290" customWidth="1"/>
    <col min="14354" max="14592" width="9.140625" style="290"/>
    <col min="14593" max="14593" width="0" style="290" hidden="1" customWidth="1"/>
    <col min="14594" max="14594" width="17.42578125" style="290" customWidth="1"/>
    <col min="14595" max="14608" width="12.85546875" style="290" customWidth="1"/>
    <col min="14609" max="14609" width="2.85546875" style="290" customWidth="1"/>
    <col min="14610" max="14848" width="9.140625" style="290"/>
    <col min="14849" max="14849" width="0" style="290" hidden="1" customWidth="1"/>
    <col min="14850" max="14850" width="17.42578125" style="290" customWidth="1"/>
    <col min="14851" max="14864" width="12.85546875" style="290" customWidth="1"/>
    <col min="14865" max="14865" width="2.85546875" style="290" customWidth="1"/>
    <col min="14866" max="15104" width="9.140625" style="290"/>
    <col min="15105" max="15105" width="0" style="290" hidden="1" customWidth="1"/>
    <col min="15106" max="15106" width="17.42578125" style="290" customWidth="1"/>
    <col min="15107" max="15120" width="12.85546875" style="290" customWidth="1"/>
    <col min="15121" max="15121" width="2.85546875" style="290" customWidth="1"/>
    <col min="15122" max="15360" width="9.140625" style="290"/>
    <col min="15361" max="15361" width="0" style="290" hidden="1" customWidth="1"/>
    <col min="15362" max="15362" width="17.42578125" style="290" customWidth="1"/>
    <col min="15363" max="15376" width="12.85546875" style="290" customWidth="1"/>
    <col min="15377" max="15377" width="2.85546875" style="290" customWidth="1"/>
    <col min="15378" max="15616" width="9.140625" style="290"/>
    <col min="15617" max="15617" width="0" style="290" hidden="1" customWidth="1"/>
    <col min="15618" max="15618" width="17.42578125" style="290" customWidth="1"/>
    <col min="15619" max="15632" width="12.85546875" style="290" customWidth="1"/>
    <col min="15633" max="15633" width="2.85546875" style="290" customWidth="1"/>
    <col min="15634" max="15872" width="9.140625" style="290"/>
    <col min="15873" max="15873" width="0" style="290" hidden="1" customWidth="1"/>
    <col min="15874" max="15874" width="17.42578125" style="290" customWidth="1"/>
    <col min="15875" max="15888" width="12.85546875" style="290" customWidth="1"/>
    <col min="15889" max="15889" width="2.85546875" style="290" customWidth="1"/>
    <col min="15890" max="16128" width="9.140625" style="290"/>
    <col min="16129" max="16129" width="0" style="290" hidden="1" customWidth="1"/>
    <col min="16130" max="16130" width="17.42578125" style="290" customWidth="1"/>
    <col min="16131" max="16144" width="12.85546875" style="290" customWidth="1"/>
    <col min="16145" max="16145" width="2.85546875" style="290" customWidth="1"/>
    <col min="16146" max="16384" width="9.140625" style="290"/>
  </cols>
  <sheetData>
    <row r="1" spans="1:27" s="377" customFormat="1" ht="2.25" customHeight="1">
      <c r="B1" s="983"/>
      <c r="C1" s="984"/>
      <c r="D1" s="984"/>
      <c r="E1" s="984"/>
      <c r="F1" s="984"/>
      <c r="G1" s="984"/>
      <c r="H1" s="984"/>
      <c r="I1" s="984"/>
      <c r="J1" s="984"/>
      <c r="K1" s="1010"/>
      <c r="L1" s="984"/>
      <c r="M1" s="984"/>
      <c r="N1" s="984"/>
      <c r="O1" s="984"/>
      <c r="P1" s="984"/>
      <c r="Q1" s="813"/>
    </row>
    <row r="2" spans="1:27" s="377" customFormat="1" ht="41.25" customHeight="1">
      <c r="B2" s="713" t="s">
        <v>1312</v>
      </c>
      <c r="C2" s="713"/>
      <c r="D2" s="713"/>
      <c r="E2" s="713"/>
      <c r="F2" s="713"/>
      <c r="G2" s="713"/>
      <c r="H2" s="713"/>
      <c r="I2" s="713"/>
      <c r="J2" s="713"/>
      <c r="K2" s="713"/>
      <c r="L2" s="713"/>
      <c r="M2" s="713"/>
      <c r="N2" s="713"/>
      <c r="O2" s="713"/>
      <c r="P2" s="713"/>
      <c r="Q2" s="813"/>
    </row>
    <row r="3" spans="1:27" s="377" customFormat="1" ht="35.25" customHeight="1">
      <c r="B3" s="713" t="s">
        <v>1332</v>
      </c>
      <c r="C3" s="713"/>
      <c r="D3" s="713"/>
      <c r="E3" s="713"/>
      <c r="F3" s="713"/>
      <c r="G3" s="713"/>
      <c r="H3" s="713"/>
      <c r="I3" s="713"/>
      <c r="J3" s="713"/>
      <c r="K3" s="713"/>
      <c r="L3" s="713"/>
      <c r="M3" s="713"/>
      <c r="N3" s="713"/>
      <c r="O3" s="713"/>
      <c r="P3" s="713"/>
      <c r="Q3" s="813"/>
    </row>
    <row r="4" spans="1:27" s="377" customFormat="1" ht="26.25" hidden="1">
      <c r="A4" s="377" t="s">
        <v>2</v>
      </c>
      <c r="B4" s="713"/>
      <c r="C4" s="713"/>
      <c r="D4" s="713"/>
      <c r="E4" s="713"/>
      <c r="F4" s="713"/>
      <c r="G4" s="713"/>
      <c r="H4" s="713"/>
      <c r="I4" s="713"/>
      <c r="J4" s="713"/>
      <c r="K4" s="713"/>
      <c r="L4" s="713"/>
      <c r="M4" s="713"/>
      <c r="N4" s="713"/>
      <c r="O4" s="713"/>
      <c r="P4" s="713"/>
      <c r="Q4" s="813"/>
    </row>
    <row r="5" spans="1:27" s="985" customFormat="1" ht="44.25" customHeight="1">
      <c r="B5" s="815" t="s">
        <v>3</v>
      </c>
      <c r="C5" s="815"/>
      <c r="D5" s="815"/>
      <c r="E5" s="815"/>
      <c r="F5" s="815"/>
      <c r="G5" s="815"/>
      <c r="H5" s="815"/>
      <c r="I5" s="815"/>
      <c r="J5" s="815"/>
      <c r="K5" s="815"/>
      <c r="L5" s="815"/>
      <c r="M5" s="815"/>
      <c r="N5" s="815"/>
      <c r="O5" s="815"/>
      <c r="P5" s="815"/>
      <c r="Q5" s="986"/>
    </row>
    <row r="6" spans="1:27" s="525" customFormat="1" ht="9">
      <c r="D6" s="987"/>
      <c r="E6" s="987"/>
      <c r="F6" s="987"/>
      <c r="G6" s="987"/>
      <c r="H6" s="987"/>
      <c r="I6" s="987"/>
      <c r="K6" s="1011"/>
      <c r="Q6" s="547"/>
    </row>
    <row r="7" spans="1:27" s="525" customFormat="1" ht="15.75">
      <c r="B7" s="988"/>
      <c r="C7" s="1012" t="s">
        <v>1314</v>
      </c>
      <c r="D7" s="1012"/>
      <c r="E7" s="1012"/>
      <c r="F7" s="1012" t="s">
        <v>1315</v>
      </c>
      <c r="G7" s="1012"/>
      <c r="H7" s="1012"/>
      <c r="I7" s="1012" t="str">
        <f>"DIC-13"</f>
        <v>DIC-13</v>
      </c>
      <c r="J7" s="1012"/>
      <c r="K7" s="1012"/>
      <c r="L7" s="1012" t="str">
        <f>UPPER("Mar-14")</f>
        <v>MAR-14</v>
      </c>
      <c r="M7" s="1012"/>
      <c r="N7" s="1012"/>
      <c r="O7" s="1013" t="s">
        <v>1316</v>
      </c>
      <c r="P7" s="1013"/>
      <c r="Q7" s="1014"/>
    </row>
    <row r="8" spans="1:27" s="525" customFormat="1" ht="33" customHeight="1" thickBot="1">
      <c r="B8" s="992" t="s">
        <v>1317</v>
      </c>
      <c r="C8" s="993" t="s">
        <v>1333</v>
      </c>
      <c r="D8" s="994" t="s">
        <v>1319</v>
      </c>
      <c r="E8" s="993" t="s">
        <v>1320</v>
      </c>
      <c r="F8" s="993" t="s">
        <v>1333</v>
      </c>
      <c r="G8" s="994" t="s">
        <v>1319</v>
      </c>
      <c r="H8" s="993" t="s">
        <v>1320</v>
      </c>
      <c r="I8" s="993" t="s">
        <v>1333</v>
      </c>
      <c r="J8" s="994" t="s">
        <v>1319</v>
      </c>
      <c r="K8" s="993" t="s">
        <v>1320</v>
      </c>
      <c r="L8" s="993" t="s">
        <v>1333</v>
      </c>
      <c r="M8" s="994" t="s">
        <v>1319</v>
      </c>
      <c r="N8" s="993" t="s">
        <v>1320</v>
      </c>
      <c r="O8" s="993" t="s">
        <v>1321</v>
      </c>
      <c r="P8" s="993" t="s">
        <v>1322</v>
      </c>
      <c r="Q8" s="1014"/>
    </row>
    <row r="9" spans="1:27" s="219" customFormat="1" ht="18.75" customHeight="1" thickTop="1">
      <c r="B9" s="333" t="s">
        <v>166</v>
      </c>
      <c r="C9" s="1015"/>
      <c r="D9" s="1015"/>
      <c r="E9" s="1015"/>
      <c r="F9" s="1015"/>
      <c r="G9" s="1015"/>
      <c r="H9" s="1015"/>
      <c r="I9" s="1015"/>
      <c r="J9" s="1015"/>
      <c r="K9" s="1015"/>
      <c r="L9" s="1015"/>
      <c r="M9" s="1015"/>
      <c r="N9" s="1015"/>
      <c r="O9" s="1015"/>
      <c r="P9" s="1015"/>
      <c r="Q9" s="828"/>
      <c r="V9" s="1016"/>
      <c r="X9" s="826"/>
      <c r="Z9" s="208">
        <v>6.86</v>
      </c>
      <c r="AA9" s="208">
        <v>6.86</v>
      </c>
    </row>
    <row r="10" spans="1:27" s="219" customFormat="1" ht="22.5" customHeight="1">
      <c r="A10" s="219" t="s">
        <v>1334</v>
      </c>
      <c r="B10" s="219" t="s">
        <v>173</v>
      </c>
      <c r="C10" s="826">
        <v>4927665.0059500001</v>
      </c>
      <c r="D10" s="1008">
        <v>8.4515634309567156E-2</v>
      </c>
      <c r="E10" s="219">
        <v>4</v>
      </c>
      <c r="F10" s="826">
        <v>5785162.2908000005</v>
      </c>
      <c r="G10" s="502">
        <f t="shared" ref="G10:G22" si="0">+F10/F$76</f>
        <v>8.2417701457484158E-2</v>
      </c>
      <c r="H10" s="826">
        <v>4</v>
      </c>
      <c r="I10" s="826">
        <v>6384427.7508000005</v>
      </c>
      <c r="J10" s="502">
        <f t="shared" ref="J10:J22" si="1">+I10/I$76</f>
        <v>7.6299539882103931E-2</v>
      </c>
      <c r="K10" s="826">
        <v>7</v>
      </c>
      <c r="L10" s="826">
        <v>6112323.5190700004</v>
      </c>
      <c r="M10" s="502">
        <f t="shared" ref="M10:M22" si="2">+L10/L$76</f>
        <v>7.211442235797369E-2</v>
      </c>
      <c r="N10" s="826">
        <v>7</v>
      </c>
      <c r="O10" s="1008">
        <f>IF(I10=0,0,(L10/I10)-1)</f>
        <v>-4.2619987624717637E-2</v>
      </c>
      <c r="P10" s="1008">
        <f>IF(I10=0,0,((+L10/AA$9)/(I10/Z$9))-1)</f>
        <v>-4.2619987624717748E-2</v>
      </c>
      <c r="Q10" s="828"/>
      <c r="V10" s="1016"/>
      <c r="X10" s="826"/>
    </row>
    <row r="11" spans="1:27" s="219" customFormat="1" ht="22.5" customHeight="1">
      <c r="A11" s="219" t="s">
        <v>1334</v>
      </c>
      <c r="B11" s="219" t="s">
        <v>177</v>
      </c>
      <c r="C11" s="826">
        <v>6525066.7632800005</v>
      </c>
      <c r="D11" s="1008">
        <v>0.11191307764326525</v>
      </c>
      <c r="E11" s="219">
        <v>2</v>
      </c>
      <c r="F11" s="826">
        <v>7523279.7613199996</v>
      </c>
      <c r="G11" s="502">
        <f t="shared" si="0"/>
        <v>0.10717960779348519</v>
      </c>
      <c r="H11" s="826">
        <v>2</v>
      </c>
      <c r="I11" s="826">
        <v>8691675.5297299996</v>
      </c>
      <c r="J11" s="502">
        <f t="shared" si="1"/>
        <v>0.10387318481908457</v>
      </c>
      <c r="K11" s="826">
        <v>2</v>
      </c>
      <c r="L11" s="826">
        <v>8793741.7473800015</v>
      </c>
      <c r="M11" s="502">
        <f t="shared" si="2"/>
        <v>0.10375033397675829</v>
      </c>
      <c r="N11" s="826">
        <v>2</v>
      </c>
      <c r="O11" s="1008">
        <f t="shared" ref="O11:O24" si="3">IF(I11=0,0,(L11/I11)-1)</f>
        <v>1.1742985262264138E-2</v>
      </c>
      <c r="P11" s="1008">
        <f t="shared" ref="P11:P24" si="4">IF(I11=0,0,((+L11/AA$9)/(I11/Z$9))-1)</f>
        <v>1.1742985262264138E-2</v>
      </c>
      <c r="Q11" s="828"/>
      <c r="V11" s="1016"/>
      <c r="X11" s="826"/>
    </row>
    <row r="12" spans="1:27" s="219" customFormat="1" ht="22.5" customHeight="1">
      <c r="A12" s="219" t="s">
        <v>1334</v>
      </c>
      <c r="B12" s="219" t="s">
        <v>179</v>
      </c>
      <c r="C12" s="826">
        <v>3920158.4155000006</v>
      </c>
      <c r="D12" s="1008">
        <v>6.7235632836225315E-2</v>
      </c>
      <c r="E12" s="219">
        <v>7</v>
      </c>
      <c r="F12" s="826">
        <v>5237964.6041100016</v>
      </c>
      <c r="G12" s="502">
        <f t="shared" si="0"/>
        <v>7.4622107606718419E-2</v>
      </c>
      <c r="H12" s="826">
        <v>6</v>
      </c>
      <c r="I12" s="826">
        <v>7352704.7011400005</v>
      </c>
      <c r="J12" s="502">
        <f t="shared" si="1"/>
        <v>8.7871303033489168E-2</v>
      </c>
      <c r="K12" s="826">
        <v>3</v>
      </c>
      <c r="L12" s="826">
        <v>7845066.7573600002</v>
      </c>
      <c r="M12" s="502">
        <f t="shared" si="2"/>
        <v>9.2557675620683899E-2</v>
      </c>
      <c r="N12" s="826">
        <v>3</v>
      </c>
      <c r="O12" s="1008">
        <f t="shared" si="3"/>
        <v>6.6963393231834978E-2</v>
      </c>
      <c r="P12" s="1008">
        <f t="shared" si="4"/>
        <v>6.6963393231834756E-2</v>
      </c>
      <c r="Q12" s="828"/>
      <c r="V12" s="1016"/>
      <c r="X12" s="826"/>
    </row>
    <row r="13" spans="1:27" s="219" customFormat="1" ht="22.5" customHeight="1">
      <c r="A13" s="219" t="s">
        <v>1334</v>
      </c>
      <c r="B13" s="219" t="s">
        <v>175</v>
      </c>
      <c r="C13" s="826">
        <v>8084302.9637899995</v>
      </c>
      <c r="D13" s="1008">
        <v>0.13865593381660943</v>
      </c>
      <c r="E13" s="219">
        <v>1</v>
      </c>
      <c r="F13" s="826">
        <v>8976389.0423299987</v>
      </c>
      <c r="G13" s="502">
        <f t="shared" si="0"/>
        <v>0.12788117516313979</v>
      </c>
      <c r="H13" s="826">
        <v>1</v>
      </c>
      <c r="I13" s="826">
        <v>10427106.571629999</v>
      </c>
      <c r="J13" s="502">
        <f t="shared" si="1"/>
        <v>0.1246131156574433</v>
      </c>
      <c r="K13" s="826">
        <v>1</v>
      </c>
      <c r="L13" s="826">
        <v>10589733.237140002</v>
      </c>
      <c r="M13" s="502">
        <f t="shared" si="2"/>
        <v>0.12493980283255361</v>
      </c>
      <c r="N13" s="826">
        <v>1</v>
      </c>
      <c r="O13" s="1008">
        <f t="shared" si="3"/>
        <v>1.5596528566464984E-2</v>
      </c>
      <c r="P13" s="1008">
        <f t="shared" si="4"/>
        <v>1.5596528566465206E-2</v>
      </c>
      <c r="Q13" s="828"/>
      <c r="V13" s="1016"/>
      <c r="X13" s="826"/>
    </row>
    <row r="14" spans="1:27" s="219" customFormat="1" ht="22.5" customHeight="1">
      <c r="A14" s="219" t="s">
        <v>1334</v>
      </c>
      <c r="B14" s="219" t="s">
        <v>167</v>
      </c>
      <c r="C14" s="826">
        <v>5198541.1458399994</v>
      </c>
      <c r="D14" s="1008">
        <v>8.9161499796463567E-2</v>
      </c>
      <c r="E14" s="219">
        <v>3</v>
      </c>
      <c r="F14" s="826">
        <v>6179860.1856800001</v>
      </c>
      <c r="G14" s="502">
        <f t="shared" si="0"/>
        <v>8.8040723186338515E-2</v>
      </c>
      <c r="H14" s="826">
        <v>3</v>
      </c>
      <c r="I14" s="826">
        <v>7313829.5054700002</v>
      </c>
      <c r="J14" s="502">
        <f t="shared" si="1"/>
        <v>8.7406710174391333E-2</v>
      </c>
      <c r="K14" s="826">
        <v>4</v>
      </c>
      <c r="L14" s="826">
        <v>7242189.5236099986</v>
      </c>
      <c r="M14" s="502">
        <f t="shared" si="2"/>
        <v>8.5444808749515835E-2</v>
      </c>
      <c r="N14" s="826">
        <v>4</v>
      </c>
      <c r="O14" s="1008">
        <f t="shared" si="3"/>
        <v>-9.7951397153054343E-3</v>
      </c>
      <c r="P14" s="1008">
        <f t="shared" si="4"/>
        <v>-9.7951397153052122E-3</v>
      </c>
      <c r="Q14" s="828"/>
      <c r="V14" s="1016"/>
      <c r="X14" s="826"/>
    </row>
    <row r="15" spans="1:27" s="219" customFormat="1" ht="22.5" customHeight="1">
      <c r="A15" s="219" t="s">
        <v>1334</v>
      </c>
      <c r="B15" s="219" t="s">
        <v>169</v>
      </c>
      <c r="C15" s="826">
        <v>3043948.5498600001</v>
      </c>
      <c r="D15" s="1008">
        <v>5.2207534843880452E-2</v>
      </c>
      <c r="E15" s="219">
        <v>10</v>
      </c>
      <c r="F15" s="826">
        <v>3475263.4368800004</v>
      </c>
      <c r="G15" s="502">
        <f t="shared" si="0"/>
        <v>4.9509972240947837E-2</v>
      </c>
      <c r="H15" s="826">
        <v>10</v>
      </c>
      <c r="I15" s="826">
        <v>4251326.8293499993</v>
      </c>
      <c r="J15" s="502">
        <f t="shared" si="1"/>
        <v>5.080710341301975E-2</v>
      </c>
      <c r="K15" s="826">
        <v>9</v>
      </c>
      <c r="L15" s="826">
        <v>4400590.1879999992</v>
      </c>
      <c r="M15" s="502">
        <f t="shared" si="2"/>
        <v>5.1919048206740127E-2</v>
      </c>
      <c r="N15" s="826">
        <v>8</v>
      </c>
      <c r="O15" s="1008">
        <f t="shared" si="3"/>
        <v>3.5109829152519145E-2</v>
      </c>
      <c r="P15" s="1008">
        <f t="shared" si="4"/>
        <v>3.5109829152519145E-2</v>
      </c>
      <c r="Q15" s="828"/>
      <c r="V15" s="1016"/>
      <c r="X15" s="826"/>
    </row>
    <row r="16" spans="1:27" s="219" customFormat="1" ht="22.5" customHeight="1">
      <c r="A16" s="219" t="s">
        <v>1334</v>
      </c>
      <c r="B16" s="219" t="s">
        <v>178</v>
      </c>
      <c r="C16" s="826">
        <v>4016873.8736900003</v>
      </c>
      <c r="D16" s="1008">
        <v>6.8894424228618759E-2</v>
      </c>
      <c r="E16" s="219">
        <v>5</v>
      </c>
      <c r="F16" s="826">
        <v>5064767.9853499997</v>
      </c>
      <c r="G16" s="502">
        <f t="shared" si="0"/>
        <v>7.2154680333138238E-2</v>
      </c>
      <c r="H16" s="826">
        <v>7</v>
      </c>
      <c r="I16" s="826">
        <v>6408913.34296</v>
      </c>
      <c r="J16" s="502">
        <f t="shared" si="1"/>
        <v>7.6592164293949563E-2</v>
      </c>
      <c r="K16" s="826">
        <v>5</v>
      </c>
      <c r="L16" s="826">
        <v>6565961.02085</v>
      </c>
      <c r="M16" s="502">
        <f t="shared" si="2"/>
        <v>7.7466528852126737E-2</v>
      </c>
      <c r="N16" s="826">
        <v>5</v>
      </c>
      <c r="O16" s="1008">
        <f t="shared" si="3"/>
        <v>2.4504571911946993E-2</v>
      </c>
      <c r="P16" s="1008">
        <f t="shared" si="4"/>
        <v>2.4504571911946993E-2</v>
      </c>
      <c r="Q16" s="828"/>
      <c r="V16" s="1016"/>
      <c r="X16" s="826"/>
    </row>
    <row r="17" spans="1:24" s="219" customFormat="1" ht="22.5" customHeight="1">
      <c r="A17" s="219" t="s">
        <v>1334</v>
      </c>
      <c r="B17" s="219" t="s">
        <v>176</v>
      </c>
      <c r="C17" s="826">
        <v>99665.058260000005</v>
      </c>
      <c r="D17" s="1008">
        <v>1.7093807324915654E-3</v>
      </c>
      <c r="E17" s="219">
        <v>32</v>
      </c>
      <c r="F17" s="826">
        <v>100101.79445999999</v>
      </c>
      <c r="G17" s="502">
        <f t="shared" si="0"/>
        <v>1.4260896058668473E-3</v>
      </c>
      <c r="H17" s="826">
        <v>35</v>
      </c>
      <c r="I17" s="826">
        <v>93890.523699999991</v>
      </c>
      <c r="J17" s="502">
        <f t="shared" si="1"/>
        <v>1.1220745284026613E-3</v>
      </c>
      <c r="K17" s="826">
        <v>36</v>
      </c>
      <c r="L17" s="826">
        <v>83783.841939999998</v>
      </c>
      <c r="M17" s="502">
        <f t="shared" si="2"/>
        <v>9.884986201375305E-4</v>
      </c>
      <c r="N17" s="826">
        <v>39</v>
      </c>
      <c r="O17" s="1008">
        <f t="shared" si="3"/>
        <v>-0.10764325686682685</v>
      </c>
      <c r="P17" s="1008">
        <f t="shared" si="4"/>
        <v>-0.10764325686682685</v>
      </c>
      <c r="Q17" s="828"/>
      <c r="V17" s="1016"/>
      <c r="X17" s="826"/>
    </row>
    <row r="18" spans="1:24" s="219" customFormat="1" ht="22.5" customHeight="1">
      <c r="A18" s="219" t="s">
        <v>1334</v>
      </c>
      <c r="B18" s="219" t="s">
        <v>171</v>
      </c>
      <c r="C18" s="826">
        <v>2868289.6680999994</v>
      </c>
      <c r="D18" s="1008">
        <v>4.9194764739555231E-2</v>
      </c>
      <c r="E18" s="219">
        <v>11</v>
      </c>
      <c r="F18" s="826">
        <v>3184190.4114399999</v>
      </c>
      <c r="G18" s="502">
        <f t="shared" si="0"/>
        <v>4.536323123228319E-2</v>
      </c>
      <c r="H18" s="826">
        <v>11</v>
      </c>
      <c r="I18" s="826">
        <v>3996497.4070699997</v>
      </c>
      <c r="J18" s="502">
        <f t="shared" si="1"/>
        <v>4.7761667169191953E-2</v>
      </c>
      <c r="K18" s="826">
        <v>10</v>
      </c>
      <c r="L18" s="826">
        <v>3942650.41714</v>
      </c>
      <c r="M18" s="502">
        <f t="shared" si="2"/>
        <v>4.65161826765896E-2</v>
      </c>
      <c r="N18" s="826">
        <v>10</v>
      </c>
      <c r="O18" s="1008">
        <f t="shared" si="3"/>
        <v>-1.3473545568862821E-2</v>
      </c>
      <c r="P18" s="1008">
        <f t="shared" si="4"/>
        <v>-1.3473545568862599E-2</v>
      </c>
      <c r="Q18" s="828"/>
      <c r="V18" s="1016"/>
      <c r="X18" s="826"/>
    </row>
    <row r="19" spans="1:24" s="219" customFormat="1" ht="22.5" customHeight="1">
      <c r="A19" s="219" t="s">
        <v>1334</v>
      </c>
      <c r="B19" s="219" t="s">
        <v>168</v>
      </c>
      <c r="C19" s="826">
        <v>115229.97783</v>
      </c>
      <c r="D19" s="1008">
        <v>1.9763386220493064E-3</v>
      </c>
      <c r="E19" s="219">
        <v>28</v>
      </c>
      <c r="F19" s="826">
        <v>156676.85006</v>
      </c>
      <c r="G19" s="502">
        <f t="shared" si="0"/>
        <v>2.2320801395803924E-3</v>
      </c>
      <c r="H19" s="826">
        <v>25</v>
      </c>
      <c r="I19" s="826">
        <v>136365.15499000001</v>
      </c>
      <c r="J19" s="502">
        <f t="shared" si="1"/>
        <v>1.6296838162801735E-3</v>
      </c>
      <c r="K19" s="826">
        <v>26</v>
      </c>
      <c r="L19" s="826">
        <v>144195.13847000001</v>
      </c>
      <c r="M19" s="502">
        <f t="shared" si="2"/>
        <v>1.7012432481934851E-3</v>
      </c>
      <c r="N19" s="826">
        <v>25</v>
      </c>
      <c r="O19" s="1008">
        <f t="shared" si="3"/>
        <v>5.7419239398614597E-2</v>
      </c>
      <c r="P19" s="1008">
        <f t="shared" si="4"/>
        <v>5.7419239398614597E-2</v>
      </c>
      <c r="Q19" s="828"/>
      <c r="V19" s="1016"/>
      <c r="X19" s="826"/>
    </row>
    <row r="20" spans="1:24" s="219" customFormat="1" ht="22.5" customHeight="1">
      <c r="A20" s="219" t="s">
        <v>1334</v>
      </c>
      <c r="B20" s="219" t="s">
        <v>174</v>
      </c>
      <c r="C20" s="826">
        <v>3115659.00966</v>
      </c>
      <c r="D20" s="1008">
        <v>5.3437459156777056E-2</v>
      </c>
      <c r="E20" s="219">
        <v>8</v>
      </c>
      <c r="F20" s="826">
        <v>3535707.5584600004</v>
      </c>
      <c r="G20" s="502">
        <f t="shared" si="0"/>
        <v>5.0371083013097222E-2</v>
      </c>
      <c r="H20" s="826">
        <v>9</v>
      </c>
      <c r="I20" s="826">
        <v>3861591.4031199999</v>
      </c>
      <c r="J20" s="502">
        <f t="shared" si="1"/>
        <v>4.6149421494169868E-2</v>
      </c>
      <c r="K20" s="826">
        <v>11</v>
      </c>
      <c r="L20" s="826">
        <v>3892806.9331200006</v>
      </c>
      <c r="M20" s="502">
        <f t="shared" si="2"/>
        <v>4.5928119226218103E-2</v>
      </c>
      <c r="N20" s="826">
        <v>11</v>
      </c>
      <c r="O20" s="1008">
        <f t="shared" si="3"/>
        <v>8.0835921622313123E-3</v>
      </c>
      <c r="P20" s="1008">
        <f t="shared" si="4"/>
        <v>8.0835921622313123E-3</v>
      </c>
      <c r="Q20" s="828"/>
      <c r="V20" s="1016"/>
      <c r="X20" s="826"/>
    </row>
    <row r="21" spans="1:24" s="219" customFormat="1" ht="22.5" customHeight="1">
      <c r="A21" s="219" t="s">
        <v>1335</v>
      </c>
      <c r="B21" s="219" t="s">
        <v>172</v>
      </c>
      <c r="C21" s="500">
        <v>3994613.4866700005</v>
      </c>
      <c r="D21" s="502">
        <v>6.8512630675952327E-2</v>
      </c>
      <c r="E21" s="1017">
        <v>6</v>
      </c>
      <c r="F21" s="826">
        <v>5249228.3549099993</v>
      </c>
      <c r="G21" s="502">
        <f t="shared" si="0"/>
        <v>7.478257543874485E-2</v>
      </c>
      <c r="H21" s="826">
        <v>5</v>
      </c>
      <c r="I21" s="826">
        <v>6392911.6741800001</v>
      </c>
      <c r="J21" s="502">
        <f t="shared" si="1"/>
        <v>7.6400930245587625E-2</v>
      </c>
      <c r="K21" s="826">
        <v>6</v>
      </c>
      <c r="L21" s="826">
        <v>6519475.7806499992</v>
      </c>
      <c r="M21" s="502">
        <f t="shared" si="2"/>
        <v>7.6918086637846703E-2</v>
      </c>
      <c r="N21" s="826">
        <v>6</v>
      </c>
      <c r="O21" s="1008">
        <f>IF(OR(I21=0,I21=" - - -"),0,(L21/I21)-1)</f>
        <v>1.9797568450878433E-2</v>
      </c>
      <c r="P21" s="1008">
        <f>IF(OR(I21=0,I21=" - - -"),0,((+L21/AA$9)/(I21/Z$9))-1)</f>
        <v>1.9797568450878433E-2</v>
      </c>
      <c r="Q21" s="828"/>
      <c r="V21" s="1016"/>
      <c r="X21" s="826"/>
    </row>
    <row r="22" spans="1:24" s="219" customFormat="1" ht="22.5" customHeight="1">
      <c r="B22" s="219" t="s">
        <v>170</v>
      </c>
      <c r="C22" s="500" t="s">
        <v>1324</v>
      </c>
      <c r="D22" s="500" t="s">
        <v>1324</v>
      </c>
      <c r="E22" s="500" t="s">
        <v>1324</v>
      </c>
      <c r="F22" s="500">
        <v>899472.70178</v>
      </c>
      <c r="G22" s="502">
        <f t="shared" si="0"/>
        <v>1.2814242518719265E-2</v>
      </c>
      <c r="H22" s="500">
        <v>16</v>
      </c>
      <c r="I22" s="500">
        <v>1309364.9032800004</v>
      </c>
      <c r="J22" s="502">
        <f t="shared" si="1"/>
        <v>1.5648064878723247E-2</v>
      </c>
      <c r="K22" s="500">
        <v>15</v>
      </c>
      <c r="L22" s="500">
        <v>1303049.47774</v>
      </c>
      <c r="M22" s="502">
        <f t="shared" si="2"/>
        <v>1.5373639843817836E-2</v>
      </c>
      <c r="N22" s="500">
        <v>15</v>
      </c>
      <c r="O22" s="1008">
        <f>IF(OR(I22=0,I22=" - - -"),0,(L22/I22)-1)</f>
        <v>-4.8232738820019883E-3</v>
      </c>
      <c r="P22" s="1008">
        <f>IF(OR(I22=0,I22=" - - -"),0,((+L22/AA$9)/(I22/Z$9))-1)</f>
        <v>-4.8232738820019883E-3</v>
      </c>
      <c r="Q22" s="828"/>
      <c r="V22" s="1016"/>
      <c r="X22" s="826"/>
    </row>
    <row r="23" spans="1:24" s="525" customFormat="1" ht="12.75" customHeight="1">
      <c r="B23" s="685"/>
      <c r="C23" s="685"/>
      <c r="D23" s="141"/>
      <c r="E23" s="269"/>
      <c r="F23" s="685"/>
      <c r="G23" s="588"/>
      <c r="H23" s="269"/>
      <c r="I23" s="685"/>
      <c r="J23" s="588"/>
      <c r="K23" s="269"/>
      <c r="L23" s="685"/>
      <c r="M23" s="588"/>
      <c r="N23" s="269"/>
      <c r="O23" s="1008"/>
      <c r="P23" s="141"/>
      <c r="Q23" s="289"/>
      <c r="V23" s="1018"/>
      <c r="X23" s="397"/>
    </row>
    <row r="24" spans="1:24" s="219" customFormat="1" ht="15.75">
      <c r="B24" s="221" t="s">
        <v>180</v>
      </c>
      <c r="C24" s="826">
        <v>45910013.918430001</v>
      </c>
      <c r="D24" s="1008">
        <v>0.78741431140145601</v>
      </c>
      <c r="F24" s="826">
        <f>SUM(F10:F22)</f>
        <v>55368064.977579996</v>
      </c>
      <c r="G24" s="502">
        <f>+F24/F$76</f>
        <v>0.78879526972954384</v>
      </c>
      <c r="I24" s="826">
        <f>SUM(I10:I22)</f>
        <v>66620605.297420003</v>
      </c>
      <c r="J24" s="502">
        <f>+I24/I$76</f>
        <v>0.79617496340583715</v>
      </c>
      <c r="L24" s="826">
        <f>SUM(L10:L22)</f>
        <v>67435567.58247</v>
      </c>
      <c r="M24" s="502">
        <f>+L24/L$76</f>
        <v>0.79561839084915542</v>
      </c>
      <c r="O24" s="1008">
        <f t="shared" si="3"/>
        <v>1.2232886228092488E-2</v>
      </c>
      <c r="P24" s="1008">
        <f t="shared" si="4"/>
        <v>1.2232886228092488E-2</v>
      </c>
      <c r="Q24" s="828"/>
      <c r="V24" s="1016"/>
      <c r="X24" s="826"/>
    </row>
    <row r="25" spans="1:24" s="219" customFormat="1" ht="15.75">
      <c r="D25" s="1008"/>
      <c r="G25" s="502"/>
      <c r="J25" s="502"/>
      <c r="M25" s="502"/>
      <c r="O25" s="1008"/>
      <c r="P25" s="1008"/>
      <c r="Q25" s="828"/>
      <c r="V25" s="1016"/>
      <c r="X25" s="826"/>
    </row>
    <row r="26" spans="1:24" s="219" customFormat="1" ht="15.75">
      <c r="B26" s="333" t="s">
        <v>181</v>
      </c>
      <c r="C26" s="1015"/>
      <c r="D26" s="1019"/>
      <c r="E26" s="1015"/>
      <c r="F26" s="1015"/>
      <c r="G26" s="1020"/>
      <c r="H26" s="1015"/>
      <c r="I26" s="1015"/>
      <c r="J26" s="1020"/>
      <c r="K26" s="1015"/>
      <c r="L26" s="1015"/>
      <c r="M26" s="1020"/>
      <c r="N26" s="1015"/>
      <c r="O26" s="1019"/>
      <c r="P26" s="1019"/>
      <c r="Q26" s="828"/>
      <c r="V26" s="1016"/>
      <c r="X26" s="826"/>
    </row>
    <row r="27" spans="1:24" s="219" customFormat="1" ht="24" customHeight="1">
      <c r="A27" s="219" t="s">
        <v>1334</v>
      </c>
      <c r="B27" s="219" t="s">
        <v>183</v>
      </c>
      <c r="C27" s="826">
        <v>668462.0994200001</v>
      </c>
      <c r="D27" s="1008">
        <v>1.1464963278991108E-2</v>
      </c>
      <c r="E27" s="219">
        <v>16</v>
      </c>
      <c r="F27" s="826">
        <v>758391.17912999995</v>
      </c>
      <c r="G27" s="502">
        <f t="shared" ref="G27:G34" si="5">+F27/F$76</f>
        <v>1.0804339558274043E-2</v>
      </c>
      <c r="H27" s="826">
        <v>17</v>
      </c>
      <c r="I27" s="826">
        <v>818201.47858000011</v>
      </c>
      <c r="J27" s="502">
        <f t="shared" ref="J27:J34" si="6">+I27/I$76</f>
        <v>9.7782289632283078E-3</v>
      </c>
      <c r="K27" s="826">
        <v>17</v>
      </c>
      <c r="L27" s="826">
        <v>817177.95910000009</v>
      </c>
      <c r="M27" s="502">
        <f t="shared" ref="M27:M34" si="7">+L27/L$76</f>
        <v>9.6412299349512669E-3</v>
      </c>
      <c r="N27" s="826">
        <v>17</v>
      </c>
      <c r="O27" s="1008">
        <f t="shared" ref="O27:O36" si="8">IF(I27=0,0,(L27/I27)-1)</f>
        <v>-1.2509381940697395E-3</v>
      </c>
      <c r="P27" s="1008">
        <f t="shared" ref="P27:P34" si="9">IF(I27=0,0,((+L27/AA$9)/(I27/Z$9))-1)</f>
        <v>-1.2509381940696285E-3</v>
      </c>
      <c r="Q27" s="828"/>
      <c r="V27" s="1016"/>
      <c r="X27" s="826"/>
    </row>
    <row r="28" spans="1:24" s="219" customFormat="1" ht="24" customHeight="1">
      <c r="A28" s="219" t="s">
        <v>1334</v>
      </c>
      <c r="B28" s="219" t="s">
        <v>182</v>
      </c>
      <c r="C28" s="826">
        <v>1103027.6114700004</v>
      </c>
      <c r="D28" s="1008">
        <v>1.8918306770405444E-2</v>
      </c>
      <c r="E28" s="219">
        <v>13</v>
      </c>
      <c r="F28" s="826">
        <v>1251238.1559300001</v>
      </c>
      <c r="G28" s="502">
        <f t="shared" si="5"/>
        <v>1.7825631780744953E-2</v>
      </c>
      <c r="H28" s="826">
        <v>14</v>
      </c>
      <c r="I28" s="826">
        <v>1357266.6470999999</v>
      </c>
      <c r="J28" s="502">
        <f t="shared" si="6"/>
        <v>1.6220532945662905E-2</v>
      </c>
      <c r="K28" s="826">
        <v>14</v>
      </c>
      <c r="L28" s="826">
        <v>1382866.7132400002</v>
      </c>
      <c r="M28" s="502">
        <f t="shared" si="7"/>
        <v>1.6315339643302378E-2</v>
      </c>
      <c r="N28" s="826">
        <v>14</v>
      </c>
      <c r="O28" s="1008">
        <f t="shared" si="8"/>
        <v>1.8861486204423183E-2</v>
      </c>
      <c r="P28" s="1008">
        <f t="shared" si="9"/>
        <v>1.8861486204423183E-2</v>
      </c>
      <c r="Q28" s="828"/>
      <c r="V28" s="1016"/>
      <c r="X28" s="826"/>
    </row>
    <row r="29" spans="1:24" s="219" customFormat="1" ht="24" customHeight="1">
      <c r="A29" s="219" t="s">
        <v>1334</v>
      </c>
      <c r="B29" s="219" t="s">
        <v>187</v>
      </c>
      <c r="C29" s="826">
        <v>361316.88246999995</v>
      </c>
      <c r="D29" s="1008">
        <v>6.197037637874124E-3</v>
      </c>
      <c r="E29" s="219">
        <v>19</v>
      </c>
      <c r="F29" s="826">
        <v>384565.09768000001</v>
      </c>
      <c r="G29" s="502">
        <f t="shared" si="5"/>
        <v>5.4786659074304959E-3</v>
      </c>
      <c r="H29" s="826">
        <v>20</v>
      </c>
      <c r="I29" s="826">
        <v>447086.02069999999</v>
      </c>
      <c r="J29" s="502">
        <f t="shared" si="6"/>
        <v>5.3430720807916311E-3</v>
      </c>
      <c r="K29" s="826">
        <v>20</v>
      </c>
      <c r="L29" s="826">
        <v>453290.57355999999</v>
      </c>
      <c r="M29" s="502">
        <f t="shared" si="7"/>
        <v>5.3480133652296655E-3</v>
      </c>
      <c r="N29" s="826">
        <v>20</v>
      </c>
      <c r="O29" s="1008">
        <f t="shared" si="8"/>
        <v>1.3877760817226026E-2</v>
      </c>
      <c r="P29" s="1008">
        <f t="shared" si="9"/>
        <v>1.3877760817226248E-2</v>
      </c>
      <c r="Q29" s="828"/>
      <c r="V29" s="1016"/>
      <c r="X29" s="826"/>
    </row>
    <row r="30" spans="1:24" s="219" customFormat="1" ht="24" customHeight="1">
      <c r="A30" s="219" t="s">
        <v>1334</v>
      </c>
      <c r="B30" s="219" t="s">
        <v>186</v>
      </c>
      <c r="C30" s="826">
        <v>136321.02391000002</v>
      </c>
      <c r="D30" s="1008">
        <v>2.3380765112019112E-3</v>
      </c>
      <c r="E30" s="219">
        <v>24</v>
      </c>
      <c r="F30" s="826">
        <v>142553.61352000001</v>
      </c>
      <c r="G30" s="502">
        <f t="shared" si="5"/>
        <v>2.0308749470107322E-3</v>
      </c>
      <c r="H30" s="826">
        <v>26</v>
      </c>
      <c r="I30" s="826">
        <v>134900.44747999997</v>
      </c>
      <c r="J30" s="502">
        <f t="shared" si="6"/>
        <v>1.6121792703072222E-3</v>
      </c>
      <c r="K30" s="826">
        <v>29</v>
      </c>
      <c r="L30" s="826">
        <v>137093.40132</v>
      </c>
      <c r="M30" s="502">
        <f t="shared" si="7"/>
        <v>1.6174555247994958E-3</v>
      </c>
      <c r="N30" s="826">
        <v>29</v>
      </c>
      <c r="O30" s="1008">
        <f t="shared" si="8"/>
        <v>1.6256090183282446E-2</v>
      </c>
      <c r="P30" s="1008">
        <f t="shared" si="9"/>
        <v>1.6256090183282446E-2</v>
      </c>
      <c r="Q30" s="828"/>
      <c r="V30" s="1016"/>
      <c r="X30" s="826"/>
    </row>
    <row r="31" spans="1:24" s="219" customFormat="1" ht="24" customHeight="1">
      <c r="A31" s="219" t="s">
        <v>1334</v>
      </c>
      <c r="B31" s="219" t="s">
        <v>188</v>
      </c>
      <c r="C31" s="826">
        <v>62524.868049999997</v>
      </c>
      <c r="D31" s="1008">
        <v>1.0723798953433479E-3</v>
      </c>
      <c r="E31" s="219">
        <v>42</v>
      </c>
      <c r="F31" s="826">
        <v>67187.364470000015</v>
      </c>
      <c r="G31" s="502">
        <f t="shared" si="5"/>
        <v>9.5717766732485166E-4</v>
      </c>
      <c r="H31" s="826">
        <v>41</v>
      </c>
      <c r="I31" s="826">
        <v>74422.596519999977</v>
      </c>
      <c r="J31" s="502">
        <f t="shared" si="6"/>
        <v>8.8941563644383541E-4</v>
      </c>
      <c r="K31" s="826">
        <v>41</v>
      </c>
      <c r="L31" s="826">
        <v>72287.172559999977</v>
      </c>
      <c r="M31" s="502">
        <f t="shared" si="7"/>
        <v>8.5285860226337021E-4</v>
      </c>
      <c r="N31" s="826">
        <v>41</v>
      </c>
      <c r="O31" s="1008">
        <f t="shared" si="8"/>
        <v>-2.8693220336999836E-2</v>
      </c>
      <c r="P31" s="1008">
        <f t="shared" si="9"/>
        <v>-2.8693220336999947E-2</v>
      </c>
      <c r="Q31" s="828"/>
      <c r="V31" s="1016"/>
      <c r="X31" s="826"/>
    </row>
    <row r="32" spans="1:24" s="219" customFormat="1" ht="24" customHeight="1">
      <c r="A32" s="219" t="s">
        <v>1334</v>
      </c>
      <c r="B32" s="219" t="s">
        <v>189</v>
      </c>
      <c r="C32" s="826">
        <v>42163.321920000002</v>
      </c>
      <c r="D32" s="1008">
        <v>7.231538451506974E-4</v>
      </c>
      <c r="E32" s="219">
        <v>50</v>
      </c>
      <c r="F32" s="826">
        <v>48011.047489999997</v>
      </c>
      <c r="G32" s="502">
        <f t="shared" si="5"/>
        <v>6.8398429979822162E-4</v>
      </c>
      <c r="H32" s="826">
        <v>49</v>
      </c>
      <c r="I32" s="826">
        <v>45726.650730000001</v>
      </c>
      <c r="J32" s="502">
        <f t="shared" si="6"/>
        <v>5.4647378703776429E-4</v>
      </c>
      <c r="K32" s="826">
        <v>50</v>
      </c>
      <c r="L32" s="826">
        <v>47596.397620000003</v>
      </c>
      <c r="M32" s="502">
        <f t="shared" si="7"/>
        <v>5.6155187302798029E-4</v>
      </c>
      <c r="N32" s="826">
        <v>49</v>
      </c>
      <c r="O32" s="1008">
        <f t="shared" si="8"/>
        <v>4.0889653192406561E-2</v>
      </c>
      <c r="P32" s="1008">
        <f t="shared" si="9"/>
        <v>4.0889653192406561E-2</v>
      </c>
      <c r="Q32" s="828"/>
      <c r="V32" s="1016"/>
      <c r="X32" s="826"/>
    </row>
    <row r="33" spans="1:24" s="219" customFormat="1" ht="24" customHeight="1">
      <c r="A33" s="219" t="s">
        <v>1334</v>
      </c>
      <c r="B33" s="219" t="s">
        <v>185</v>
      </c>
      <c r="C33" s="826">
        <v>135948.57949</v>
      </c>
      <c r="D33" s="1008">
        <v>2.3316886223410912E-3</v>
      </c>
      <c r="E33" s="219">
        <v>25</v>
      </c>
      <c r="F33" s="826">
        <v>159808.75465000005</v>
      </c>
      <c r="G33" s="502">
        <f t="shared" si="5"/>
        <v>2.276698486398845E-3</v>
      </c>
      <c r="H33" s="826">
        <v>24</v>
      </c>
      <c r="I33" s="826">
        <v>168004.36167000001</v>
      </c>
      <c r="J33" s="502">
        <f t="shared" si="6"/>
        <v>2.0078002279846205E-3</v>
      </c>
      <c r="K33" s="826">
        <v>24</v>
      </c>
      <c r="L33" s="826">
        <v>167396.32385000002</v>
      </c>
      <c r="M33" s="502">
        <f t="shared" si="7"/>
        <v>1.9749755001724407E-3</v>
      </c>
      <c r="N33" s="826">
        <v>24</v>
      </c>
      <c r="O33" s="1008">
        <f t="shared" si="8"/>
        <v>-3.619178775812526E-3</v>
      </c>
      <c r="P33" s="1008">
        <f t="shared" si="9"/>
        <v>-3.619178775812526E-3</v>
      </c>
      <c r="Q33" s="828"/>
      <c r="V33" s="1016"/>
      <c r="X33" s="826"/>
    </row>
    <row r="34" spans="1:24" s="219" customFormat="1" ht="24" customHeight="1">
      <c r="A34" s="219" t="s">
        <v>1334</v>
      </c>
      <c r="B34" s="219" t="s">
        <v>184</v>
      </c>
      <c r="C34" s="826">
        <v>50781.81569000001</v>
      </c>
      <c r="D34" s="1008">
        <v>8.7097182118703233E-4</v>
      </c>
      <c r="E34" s="219">
        <v>45</v>
      </c>
      <c r="F34" s="826">
        <v>45215.181830000001</v>
      </c>
      <c r="G34" s="502">
        <f t="shared" si="5"/>
        <v>6.4415329598220821E-4</v>
      </c>
      <c r="H34" s="826">
        <v>50</v>
      </c>
      <c r="I34" s="826">
        <v>41849.935519999999</v>
      </c>
      <c r="J34" s="502">
        <f t="shared" si="6"/>
        <v>5.0014362271882593E-4</v>
      </c>
      <c r="K34" s="826">
        <v>51</v>
      </c>
      <c r="L34" s="826">
        <v>40558.693610000009</v>
      </c>
      <c r="M34" s="502">
        <f t="shared" si="7"/>
        <v>4.7851962549983162E-4</v>
      </c>
      <c r="N34" s="826">
        <v>51</v>
      </c>
      <c r="O34" s="1008">
        <f t="shared" si="8"/>
        <v>-3.0854095566835604E-2</v>
      </c>
      <c r="P34" s="1008">
        <f t="shared" si="9"/>
        <v>-3.0854095566835715E-2</v>
      </c>
      <c r="Q34" s="828"/>
      <c r="V34" s="1016"/>
      <c r="X34" s="826"/>
    </row>
    <row r="35" spans="1:24" s="219" customFormat="1" ht="12.75" customHeight="1">
      <c r="D35" s="1008"/>
      <c r="G35" s="502"/>
      <c r="J35" s="502"/>
      <c r="M35" s="502"/>
      <c r="O35" s="1008"/>
      <c r="P35" s="1008"/>
      <c r="Q35" s="828"/>
      <c r="V35" s="1016"/>
      <c r="X35" s="826"/>
    </row>
    <row r="36" spans="1:24" s="219" customFormat="1" ht="15.75">
      <c r="B36" s="221" t="s">
        <v>180</v>
      </c>
      <c r="C36" s="826">
        <v>2560546.2024200005</v>
      </c>
      <c r="D36" s="1008">
        <v>4.3916578382494756E-2</v>
      </c>
      <c r="F36" s="826">
        <f>SUM(F27:F34)</f>
        <v>2856970.3947000001</v>
      </c>
      <c r="G36" s="502">
        <f>+F36/F$76</f>
        <v>4.0701525942964348E-2</v>
      </c>
      <c r="I36" s="826">
        <f>SUM(I27:I34)</f>
        <v>3087458.1382999998</v>
      </c>
      <c r="J36" s="502">
        <f>+I36/I$76</f>
        <v>3.6897846534175105E-2</v>
      </c>
      <c r="L36" s="826">
        <f>SUM(L27:L34)</f>
        <v>3118267.2348599997</v>
      </c>
      <c r="M36" s="502">
        <f>+L36/L$76</f>
        <v>3.6789944069246419E-2</v>
      </c>
      <c r="O36" s="1008">
        <f t="shared" si="8"/>
        <v>9.9787900531549401E-3</v>
      </c>
      <c r="P36" s="1008">
        <f>IF(I36=0,0,((+L36/AA$9)/(I36/Z$9))-1)</f>
        <v>9.978790053154718E-3</v>
      </c>
      <c r="Q36" s="828"/>
      <c r="V36" s="1016"/>
      <c r="X36" s="826"/>
    </row>
    <row r="37" spans="1:24" s="525" customFormat="1" ht="14.25">
      <c r="B37" s="685"/>
      <c r="C37" s="685"/>
      <c r="D37" s="141"/>
      <c r="E37" s="269"/>
      <c r="F37" s="685"/>
      <c r="G37" s="588"/>
      <c r="H37" s="269"/>
      <c r="I37" s="685"/>
      <c r="J37" s="588"/>
      <c r="K37" s="269"/>
      <c r="L37" s="685"/>
      <c r="M37" s="588"/>
      <c r="N37" s="269"/>
      <c r="O37" s="141"/>
      <c r="P37" s="141"/>
      <c r="Q37" s="289"/>
      <c r="V37" s="1018"/>
      <c r="X37" s="397"/>
    </row>
    <row r="38" spans="1:24" s="525" customFormat="1" ht="15.75">
      <c r="B38" s="333" t="s">
        <v>1336</v>
      </c>
      <c r="C38" s="1021"/>
      <c r="D38" s="1022"/>
      <c r="E38" s="108"/>
      <c r="F38" s="1021"/>
      <c r="G38" s="1023"/>
      <c r="H38" s="108"/>
      <c r="I38" s="1021"/>
      <c r="J38" s="1023"/>
      <c r="K38" s="108"/>
      <c r="L38" s="1021"/>
      <c r="M38" s="1023"/>
      <c r="N38" s="108"/>
      <c r="O38" s="1022"/>
      <c r="P38" s="1022"/>
      <c r="Q38" s="289"/>
      <c r="V38" s="1018"/>
      <c r="X38" s="397"/>
    </row>
    <row r="39" spans="1:24" s="219" customFormat="1" ht="23.25" customHeight="1">
      <c r="A39" s="219" t="s">
        <v>1334</v>
      </c>
      <c r="B39" s="219" t="s">
        <v>194</v>
      </c>
      <c r="C39" s="826">
        <v>1195490.0726600001</v>
      </c>
      <c r="D39" s="1008">
        <v>2.0504153930847716E-2</v>
      </c>
      <c r="E39" s="219">
        <v>12</v>
      </c>
      <c r="F39" s="826">
        <v>2116514.2741800002</v>
      </c>
      <c r="G39" s="502">
        <f>+F39/F$76</f>
        <v>3.0152696296398773E-2</v>
      </c>
      <c r="H39" s="826">
        <v>12</v>
      </c>
      <c r="I39" s="826">
        <v>2709446.5324800001</v>
      </c>
      <c r="J39" s="502">
        <f>+I39/I$76</f>
        <v>3.2380274604483027E-2</v>
      </c>
      <c r="K39" s="826">
        <v>12</v>
      </c>
      <c r="L39" s="826">
        <v>2864339.1600900004</v>
      </c>
      <c r="M39" s="502">
        <f>+L39/L$76</f>
        <v>3.3794049566054772E-2</v>
      </c>
      <c r="N39" s="826">
        <v>12</v>
      </c>
      <c r="O39" s="1008">
        <f t="shared" ref="O39:O45" si="10">IF(I39=0,0,(L39/I39)-1)</f>
        <v>5.7167626580999498E-2</v>
      </c>
      <c r="P39" s="1008">
        <f t="shared" ref="P39:P45" si="11">IF(I39=0,0,((+L39/AA$9)/(I39/Z$9))-1)</f>
        <v>5.7167626580999276E-2</v>
      </c>
      <c r="Q39" s="828"/>
      <c r="V39" s="1016"/>
      <c r="X39" s="826"/>
    </row>
    <row r="40" spans="1:24" s="219" customFormat="1" ht="23.25" customHeight="1">
      <c r="A40" s="219" t="s">
        <v>1334</v>
      </c>
      <c r="B40" s="219" t="s">
        <v>191</v>
      </c>
      <c r="C40" s="826">
        <v>330198.32410999999</v>
      </c>
      <c r="D40" s="1008">
        <v>5.6633153382821197E-3</v>
      </c>
      <c r="E40" s="1024">
        <v>20</v>
      </c>
      <c r="F40" s="826">
        <v>430986.94068999996</v>
      </c>
      <c r="G40" s="502">
        <f>+F40/F$76</f>
        <v>6.1400097740301829E-3</v>
      </c>
      <c r="H40" s="1025">
        <v>19</v>
      </c>
      <c r="I40" s="826">
        <v>574498.49735000008</v>
      </c>
      <c r="J40" s="502">
        <f>+I40/I$76</f>
        <v>6.8657634985801966E-3</v>
      </c>
      <c r="K40" s="1025">
        <v>19</v>
      </c>
      <c r="L40" s="826">
        <v>581121.27756000008</v>
      </c>
      <c r="M40" s="502">
        <f>+L40/L$76</f>
        <v>6.8561857238772853E-3</v>
      </c>
      <c r="N40" s="1025">
        <v>19</v>
      </c>
      <c r="O40" s="1008">
        <f t="shared" si="10"/>
        <v>1.1527933041685978E-2</v>
      </c>
      <c r="P40" s="1008">
        <f t="shared" si="11"/>
        <v>1.1527933041685978E-2</v>
      </c>
      <c r="Q40" s="828"/>
      <c r="V40" s="1016"/>
      <c r="X40" s="826"/>
    </row>
    <row r="41" spans="1:24" s="219" customFormat="1" ht="23.25" customHeight="1">
      <c r="A41" s="219" t="s">
        <v>1334</v>
      </c>
      <c r="B41" s="219" t="s">
        <v>193</v>
      </c>
      <c r="C41" s="826">
        <v>3109482.2761400002</v>
      </c>
      <c r="D41" s="1008">
        <v>5.3331520431077639E-2</v>
      </c>
      <c r="E41" s="219">
        <v>9</v>
      </c>
      <c r="F41" s="826">
        <v>3939583.4798599998</v>
      </c>
      <c r="G41" s="502">
        <f>+F41/F$76</f>
        <v>5.6124858524070564E-2</v>
      </c>
      <c r="H41" s="826">
        <v>8</v>
      </c>
      <c r="I41" s="826">
        <v>4426424.2909500003</v>
      </c>
      <c r="J41" s="502">
        <f>+I41/I$76</f>
        <v>5.2899672438165408E-2</v>
      </c>
      <c r="K41" s="826">
        <v>8</v>
      </c>
      <c r="L41" s="826">
        <v>4349188.5669499999</v>
      </c>
      <c r="M41" s="502">
        <f>+L41/L$76</f>
        <v>5.1312601542272969E-2</v>
      </c>
      <c r="N41" s="826">
        <v>9</v>
      </c>
      <c r="O41" s="1008">
        <f t="shared" si="10"/>
        <v>-1.7448784599775502E-2</v>
      </c>
      <c r="P41" s="1008">
        <f t="shared" si="11"/>
        <v>-1.7448784599775391E-2</v>
      </c>
      <c r="Q41" s="828"/>
      <c r="V41" s="1016"/>
      <c r="X41" s="826"/>
    </row>
    <row r="42" spans="1:24" s="219" customFormat="1" ht="23.25" customHeight="1">
      <c r="A42" s="219" t="s">
        <v>1334</v>
      </c>
      <c r="B42" s="219" t="s">
        <v>192</v>
      </c>
      <c r="C42" s="826">
        <v>1002543.59983</v>
      </c>
      <c r="D42" s="1008">
        <v>1.7194879960451812E-2</v>
      </c>
      <c r="E42" s="219">
        <v>14</v>
      </c>
      <c r="F42" s="826">
        <v>1410697.4865199998</v>
      </c>
      <c r="G42" s="502">
        <f>+F42/F$76</f>
        <v>2.009735223430538E-2</v>
      </c>
      <c r="H42" s="826">
        <v>13</v>
      </c>
      <c r="I42" s="826">
        <v>1843567.2559999998</v>
      </c>
      <c r="J42" s="502">
        <f>+I42/I$76</f>
        <v>2.2032253925480961E-2</v>
      </c>
      <c r="K42" s="826">
        <v>13</v>
      </c>
      <c r="L42" s="826">
        <v>1954306.7902500001</v>
      </c>
      <c r="M42" s="502">
        <f>+L42/L$76</f>
        <v>2.3057304615739269E-2</v>
      </c>
      <c r="N42" s="826">
        <v>13</v>
      </c>
      <c r="O42" s="1008">
        <f t="shared" si="10"/>
        <v>6.0068073941751621E-2</v>
      </c>
      <c r="P42" s="1008">
        <f t="shared" si="11"/>
        <v>6.0068073941751621E-2</v>
      </c>
      <c r="Q42" s="828"/>
      <c r="V42" s="1016"/>
      <c r="X42" s="826"/>
    </row>
    <row r="43" spans="1:24" s="219" customFormat="1" ht="23.25" customHeight="1">
      <c r="B43" s="219" t="s">
        <v>1327</v>
      </c>
      <c r="C43" s="826">
        <v>636815.90914999996</v>
      </c>
      <c r="D43" s="1008">
        <v>1.0922191430474452E-2</v>
      </c>
      <c r="E43" s="219">
        <v>17</v>
      </c>
      <c r="F43" s="500" t="s">
        <v>1324</v>
      </c>
      <c r="G43" s="500" t="s">
        <v>1324</v>
      </c>
      <c r="H43" s="500" t="s">
        <v>1324</v>
      </c>
      <c r="I43" s="500" t="s">
        <v>1324</v>
      </c>
      <c r="J43" s="500" t="s">
        <v>1324</v>
      </c>
      <c r="K43" s="500" t="s">
        <v>1324</v>
      </c>
      <c r="L43" s="500" t="s">
        <v>1324</v>
      </c>
      <c r="M43" s="500" t="s">
        <v>1324</v>
      </c>
      <c r="N43" s="500" t="s">
        <v>1324</v>
      </c>
      <c r="O43" s="500" t="s">
        <v>1324</v>
      </c>
      <c r="P43" s="500" t="s">
        <v>1324</v>
      </c>
      <c r="Q43" s="828"/>
      <c r="V43" s="1016"/>
      <c r="X43" s="826"/>
    </row>
    <row r="44" spans="1:24" s="525" customFormat="1" ht="15">
      <c r="B44" s="684"/>
      <c r="C44" s="685"/>
      <c r="D44" s="141"/>
      <c r="E44" s="269"/>
      <c r="F44" s="685"/>
      <c r="G44" s="588"/>
      <c r="H44" s="269"/>
      <c r="I44" s="685"/>
      <c r="J44" s="588"/>
      <c r="K44" s="269"/>
      <c r="L44" s="685"/>
      <c r="M44" s="588"/>
      <c r="N44" s="269"/>
      <c r="O44" s="141"/>
      <c r="P44" s="141"/>
      <c r="Q44" s="289"/>
      <c r="V44" s="1018"/>
      <c r="X44" s="397"/>
    </row>
    <row r="45" spans="1:24" s="219" customFormat="1" ht="15.75">
      <c r="B45" s="221" t="s">
        <v>180</v>
      </c>
      <c r="C45" s="826">
        <v>6274530.1818899997</v>
      </c>
      <c r="D45" s="1008">
        <v>0.107616061091134</v>
      </c>
      <c r="F45" s="826">
        <f>SUM(F39:F44)</f>
        <v>7897782.1812500004</v>
      </c>
      <c r="G45" s="502">
        <f>+F45/F$76</f>
        <v>0.11251491682880491</v>
      </c>
      <c r="I45" s="826">
        <f>SUM(I39:I44)</f>
        <v>9553936.5767800007</v>
      </c>
      <c r="J45" s="502">
        <f>+I45/I$76</f>
        <v>0.11417796446670959</v>
      </c>
      <c r="L45" s="826">
        <f>SUM(L39:L44)</f>
        <v>9748955.7948500011</v>
      </c>
      <c r="M45" s="502">
        <f>+L45/L$76</f>
        <v>0.11502014144794431</v>
      </c>
      <c r="O45" s="1008">
        <f t="shared" si="10"/>
        <v>2.0412446377755744E-2</v>
      </c>
      <c r="P45" s="1008">
        <f t="shared" si="11"/>
        <v>2.0412446377755744E-2</v>
      </c>
      <c r="Q45" s="828"/>
      <c r="V45" s="1016"/>
      <c r="X45" s="826"/>
    </row>
    <row r="46" spans="1:24" s="525" customFormat="1" ht="12.75" customHeight="1">
      <c r="B46" s="684"/>
      <c r="C46" s="685"/>
      <c r="D46" s="141"/>
      <c r="E46" s="269"/>
      <c r="F46" s="685"/>
      <c r="G46" s="588"/>
      <c r="H46" s="269"/>
      <c r="I46" s="685"/>
      <c r="J46" s="588"/>
      <c r="K46" s="269"/>
      <c r="L46" s="685"/>
      <c r="M46" s="588"/>
      <c r="N46" s="269"/>
      <c r="O46" s="141"/>
      <c r="P46" s="141"/>
      <c r="Q46" s="289"/>
      <c r="V46" s="1018"/>
      <c r="X46" s="397"/>
    </row>
    <row r="47" spans="1:24" s="219" customFormat="1" ht="15.75">
      <c r="B47" s="333" t="s">
        <v>195</v>
      </c>
      <c r="C47" s="1015"/>
      <c r="D47" s="1019"/>
      <c r="E47" s="1015"/>
      <c r="F47" s="1015"/>
      <c r="G47" s="1020"/>
      <c r="H47" s="1015"/>
      <c r="I47" s="1015"/>
      <c r="J47" s="1020"/>
      <c r="K47" s="1015"/>
      <c r="L47" s="1015"/>
      <c r="M47" s="1020"/>
      <c r="N47" s="1015"/>
      <c r="O47" s="1019"/>
      <c r="P47" s="1019"/>
      <c r="Q47" s="828"/>
      <c r="V47" s="1016"/>
      <c r="X47" s="826"/>
    </row>
    <row r="48" spans="1:24" s="219" customFormat="1" ht="23.25" customHeight="1">
      <c r="A48" s="219" t="s">
        <v>1334</v>
      </c>
      <c r="B48" s="219" t="s">
        <v>206</v>
      </c>
      <c r="C48" s="826">
        <v>850296.78451999987</v>
      </c>
      <c r="D48" s="1008">
        <v>1.4583656155262253E-2</v>
      </c>
      <c r="E48" s="219">
        <v>15</v>
      </c>
      <c r="F48" s="826">
        <v>982421.89247000008</v>
      </c>
      <c r="G48" s="502">
        <f t="shared" ref="G48:G73" si="12">+F48/F$76</f>
        <v>1.3995969372830212E-2</v>
      </c>
      <c r="H48" s="826">
        <v>15</v>
      </c>
      <c r="I48" s="826">
        <v>1056177.6143000002</v>
      </c>
      <c r="J48" s="502">
        <f t="shared" ref="J48:J73" si="13">+I48/I$76</f>
        <v>1.2622253575470479E-2</v>
      </c>
      <c r="K48" s="826">
        <v>16</v>
      </c>
      <c r="L48" s="826">
        <v>1063049.7127599998</v>
      </c>
      <c r="M48" s="502">
        <f t="shared" ref="M48:M73" si="14">+L48/L$76</f>
        <v>1.2542074341176459E-2</v>
      </c>
      <c r="N48" s="826">
        <v>16</v>
      </c>
      <c r="O48" s="1008">
        <f t="shared" ref="O48:O75" si="15">IF(I48=0,0,(L48/I48)-1)</f>
        <v>6.5065746205519304E-3</v>
      </c>
      <c r="P48" s="1008">
        <f t="shared" ref="P48:P75" si="16">IF(I48=0,0,((+L48/AA$9)/(I48/Z$9))-1)</f>
        <v>6.5065746205521524E-3</v>
      </c>
      <c r="Q48" s="828"/>
      <c r="V48" s="1016"/>
      <c r="X48" s="826"/>
    </row>
    <row r="49" spans="1:24" s="219" customFormat="1" ht="23.25" customHeight="1">
      <c r="A49" s="219" t="s">
        <v>1334</v>
      </c>
      <c r="B49" s="219" t="s">
        <v>217</v>
      </c>
      <c r="C49" s="826">
        <v>498604.33633999992</v>
      </c>
      <c r="D49" s="1008">
        <v>8.5516896348256845E-3</v>
      </c>
      <c r="E49" s="219">
        <v>18</v>
      </c>
      <c r="F49" s="826">
        <v>572770.20805999998</v>
      </c>
      <c r="G49" s="502">
        <f t="shared" si="12"/>
        <v>8.1599100662571433E-3</v>
      </c>
      <c r="H49" s="826">
        <v>18</v>
      </c>
      <c r="I49" s="826">
        <v>633576.20256000001</v>
      </c>
      <c r="J49" s="502">
        <f t="shared" si="13"/>
        <v>7.571794156417737E-3</v>
      </c>
      <c r="K49" s="826">
        <v>18</v>
      </c>
      <c r="L49" s="826">
        <v>648911.52810999996</v>
      </c>
      <c r="M49" s="502">
        <f t="shared" si="14"/>
        <v>7.6559887357210317E-3</v>
      </c>
      <c r="N49" s="826">
        <v>18</v>
      </c>
      <c r="O49" s="1008">
        <f t="shared" si="15"/>
        <v>2.4204390076579152E-2</v>
      </c>
      <c r="P49" s="1008">
        <f t="shared" si="16"/>
        <v>2.420439007657893E-2</v>
      </c>
      <c r="Q49" s="828"/>
      <c r="V49" s="1016"/>
      <c r="X49" s="826"/>
    </row>
    <row r="50" spans="1:24" s="219" customFormat="1" ht="23.25" customHeight="1">
      <c r="A50" s="219" t="s">
        <v>1334</v>
      </c>
      <c r="B50" s="219" t="s">
        <v>203</v>
      </c>
      <c r="C50" s="826">
        <v>309732.28864999994</v>
      </c>
      <c r="D50" s="1008">
        <v>5.312297165046837E-3</v>
      </c>
      <c r="E50" s="219">
        <v>21</v>
      </c>
      <c r="F50" s="826">
        <v>336475.31205999997</v>
      </c>
      <c r="G50" s="502">
        <f t="shared" si="12"/>
        <v>4.7935598732079905E-3</v>
      </c>
      <c r="H50" s="826">
        <v>21</v>
      </c>
      <c r="I50" s="826">
        <v>356726.56845999998</v>
      </c>
      <c r="J50" s="502">
        <f t="shared" si="13"/>
        <v>4.263196969189492E-3</v>
      </c>
      <c r="K50" s="826">
        <v>21</v>
      </c>
      <c r="L50" s="826">
        <v>359311.38278000004</v>
      </c>
      <c r="M50" s="502">
        <f t="shared" si="14"/>
        <v>4.2392279687065645E-3</v>
      </c>
      <c r="N50" s="826">
        <v>21</v>
      </c>
      <c r="O50" s="1008">
        <f t="shared" si="15"/>
        <v>7.2459260075827814E-3</v>
      </c>
      <c r="P50" s="1008">
        <f t="shared" si="16"/>
        <v>7.2459260075827814E-3</v>
      </c>
      <c r="Q50" s="828"/>
      <c r="V50" s="1016"/>
      <c r="X50" s="826"/>
    </row>
    <row r="51" spans="1:24" s="219" customFormat="1" ht="23.25" customHeight="1">
      <c r="A51" s="219" t="s">
        <v>1334</v>
      </c>
      <c r="B51" s="219" t="s">
        <v>218</v>
      </c>
      <c r="C51" s="826">
        <v>89625.347160000005</v>
      </c>
      <c r="D51" s="1008">
        <v>1.537187096991435E-3</v>
      </c>
      <c r="E51" s="219">
        <v>36</v>
      </c>
      <c r="F51" s="826">
        <v>108854.82855999999</v>
      </c>
      <c r="G51" s="502">
        <f t="shared" si="12"/>
        <v>1.550788778515506E-3</v>
      </c>
      <c r="H51" s="826">
        <v>33</v>
      </c>
      <c r="I51" s="826">
        <v>95541.380940000003</v>
      </c>
      <c r="J51" s="502">
        <f t="shared" si="13"/>
        <v>1.1418037277513824E-3</v>
      </c>
      <c r="K51" s="826">
        <v>35</v>
      </c>
      <c r="L51" s="826">
        <v>92485.785550000001</v>
      </c>
      <c r="M51" s="502">
        <f t="shared" si="14"/>
        <v>1.0911659012244929E-3</v>
      </c>
      <c r="N51" s="826">
        <v>36</v>
      </c>
      <c r="O51" s="1008">
        <f t="shared" si="15"/>
        <v>-3.1981905221978302E-2</v>
      </c>
      <c r="P51" s="1008">
        <f t="shared" si="16"/>
        <v>-3.1981905221978302E-2</v>
      </c>
      <c r="Q51" s="828"/>
      <c r="V51" s="1016"/>
      <c r="X51" s="826"/>
    </row>
    <row r="52" spans="1:24" s="219" customFormat="1" ht="23.25" customHeight="1">
      <c r="A52" s="219" t="s">
        <v>1334</v>
      </c>
      <c r="B52" s="219" t="s">
        <v>216</v>
      </c>
      <c r="C52" s="826">
        <v>155202.32199</v>
      </c>
      <c r="D52" s="1008">
        <v>2.6619144510562592E-3</v>
      </c>
      <c r="E52" s="219">
        <v>23</v>
      </c>
      <c r="F52" s="826">
        <v>177159.86345</v>
      </c>
      <c r="G52" s="502">
        <f t="shared" si="12"/>
        <v>2.5238892190268436E-3</v>
      </c>
      <c r="H52" s="826">
        <v>23</v>
      </c>
      <c r="I52" s="826">
        <v>201337.73533</v>
      </c>
      <c r="J52" s="502">
        <f t="shared" si="13"/>
        <v>2.406163428610949E-3</v>
      </c>
      <c r="K52" s="826">
        <v>23</v>
      </c>
      <c r="L52" s="826">
        <v>201463.55160000001</v>
      </c>
      <c r="M52" s="502">
        <f t="shared" si="14"/>
        <v>2.3769075057123857E-3</v>
      </c>
      <c r="N52" s="826">
        <v>23</v>
      </c>
      <c r="O52" s="1008">
        <f t="shared" si="15"/>
        <v>6.2490158535744023E-4</v>
      </c>
      <c r="P52" s="1008">
        <f t="shared" si="16"/>
        <v>6.2490158535766227E-4</v>
      </c>
      <c r="Q52" s="828"/>
      <c r="V52" s="1016"/>
      <c r="X52" s="826"/>
    </row>
    <row r="53" spans="1:24" s="219" customFormat="1" ht="23.25" customHeight="1">
      <c r="A53" s="219" t="s">
        <v>1334</v>
      </c>
      <c r="B53" s="219" t="s">
        <v>209</v>
      </c>
      <c r="C53" s="826">
        <v>98843.234139999986</v>
      </c>
      <c r="D53" s="1008">
        <v>1.6952854182384991E-3</v>
      </c>
      <c r="E53" s="219">
        <v>33</v>
      </c>
      <c r="F53" s="826">
        <v>101225.97758000001</v>
      </c>
      <c r="G53" s="502">
        <f t="shared" si="12"/>
        <v>1.4421051615436601E-3</v>
      </c>
      <c r="H53" s="826">
        <v>34</v>
      </c>
      <c r="I53" s="826">
        <v>115234.48421000001</v>
      </c>
      <c r="J53" s="502">
        <f t="shared" si="13"/>
        <v>1.3771536724920801E-3</v>
      </c>
      <c r="K53" s="826">
        <v>33</v>
      </c>
      <c r="L53" s="826">
        <v>119002.42216999999</v>
      </c>
      <c r="M53" s="502">
        <f t="shared" si="14"/>
        <v>1.4040145138284508E-3</v>
      </c>
      <c r="N53" s="826">
        <v>33</v>
      </c>
      <c r="O53" s="1008">
        <f t="shared" si="15"/>
        <v>3.269800690159208E-2</v>
      </c>
      <c r="P53" s="1008">
        <f t="shared" si="16"/>
        <v>3.269800690159208E-2</v>
      </c>
      <c r="Q53" s="828"/>
      <c r="V53" s="1016"/>
      <c r="X53" s="826"/>
    </row>
    <row r="54" spans="1:24" s="219" customFormat="1" ht="23.25" customHeight="1">
      <c r="A54" s="219" t="s">
        <v>1334</v>
      </c>
      <c r="B54" s="219" t="s">
        <v>214</v>
      </c>
      <c r="C54" s="826">
        <v>96292.720030000011</v>
      </c>
      <c r="D54" s="1008">
        <v>1.6515409028215889E-3</v>
      </c>
      <c r="E54" s="219">
        <v>34</v>
      </c>
      <c r="F54" s="826">
        <v>111105.22288</v>
      </c>
      <c r="G54" s="502">
        <f t="shared" si="12"/>
        <v>1.5828487826959126E-3</v>
      </c>
      <c r="H54" s="826">
        <v>32</v>
      </c>
      <c r="I54" s="826">
        <v>128259.39670999999</v>
      </c>
      <c r="J54" s="502">
        <f t="shared" si="13"/>
        <v>1.5328128591169323E-3</v>
      </c>
      <c r="K54" s="826">
        <v>32</v>
      </c>
      <c r="L54" s="826">
        <v>134709.62800999999</v>
      </c>
      <c r="M54" s="502">
        <f t="shared" si="14"/>
        <v>1.5893312877975315E-3</v>
      </c>
      <c r="N54" s="826">
        <v>30</v>
      </c>
      <c r="O54" s="1008">
        <f t="shared" si="15"/>
        <v>5.0290516449132072E-2</v>
      </c>
      <c r="P54" s="1008">
        <f t="shared" si="16"/>
        <v>5.0290516449132072E-2</v>
      </c>
      <c r="Q54" s="828"/>
      <c r="V54" s="1016"/>
      <c r="X54" s="826"/>
    </row>
    <row r="55" spans="1:24" s="219" customFormat="1" ht="23.25" customHeight="1">
      <c r="A55" s="219" t="s">
        <v>1334</v>
      </c>
      <c r="B55" s="219" t="s">
        <v>204</v>
      </c>
      <c r="C55" s="826">
        <v>114677.14357</v>
      </c>
      <c r="D55" s="1008">
        <v>1.9668568212175648E-3</v>
      </c>
      <c r="E55" s="219">
        <v>29</v>
      </c>
      <c r="F55" s="826">
        <v>121024.10488</v>
      </c>
      <c r="G55" s="502">
        <f t="shared" si="12"/>
        <v>1.7241570838939706E-3</v>
      </c>
      <c r="H55" s="826">
        <v>31</v>
      </c>
      <c r="I55" s="826">
        <v>131267.06375</v>
      </c>
      <c r="J55" s="502">
        <f t="shared" si="13"/>
        <v>1.5687571316857329E-3</v>
      </c>
      <c r="K55" s="826">
        <v>31</v>
      </c>
      <c r="L55" s="826">
        <v>134096.34486000001</v>
      </c>
      <c r="M55" s="502">
        <f t="shared" si="14"/>
        <v>1.5820956498333197E-3</v>
      </c>
      <c r="N55" s="826">
        <v>31</v>
      </c>
      <c r="O55" s="1008">
        <f t="shared" si="15"/>
        <v>2.1553625328196713E-2</v>
      </c>
      <c r="P55" s="1008">
        <f t="shared" si="16"/>
        <v>2.1553625328196713E-2</v>
      </c>
      <c r="Q55" s="828"/>
      <c r="V55" s="1016"/>
      <c r="X55" s="826"/>
    </row>
    <row r="56" spans="1:24" s="219" customFormat="1" ht="23.25" customHeight="1">
      <c r="A56" s="219" t="s">
        <v>1334</v>
      </c>
      <c r="B56" s="219" t="s">
        <v>215</v>
      </c>
      <c r="C56" s="826">
        <v>123166.94034999998</v>
      </c>
      <c r="D56" s="1008">
        <v>2.1124674824850487E-3</v>
      </c>
      <c r="E56" s="219">
        <v>27</v>
      </c>
      <c r="F56" s="826">
        <v>130184.70672999999</v>
      </c>
      <c r="G56" s="502">
        <f t="shared" si="12"/>
        <v>1.8546626272984879E-3</v>
      </c>
      <c r="H56" s="826">
        <v>27</v>
      </c>
      <c r="I56" s="826">
        <v>136338.81820000001</v>
      </c>
      <c r="J56" s="502">
        <f t="shared" si="13"/>
        <v>1.6293690684221968E-3</v>
      </c>
      <c r="K56" s="826">
        <v>27</v>
      </c>
      <c r="L56" s="826">
        <v>133571.61205000003</v>
      </c>
      <c r="M56" s="502">
        <f t="shared" si="14"/>
        <v>1.5759047465921277E-3</v>
      </c>
      <c r="N56" s="826">
        <v>32</v>
      </c>
      <c r="O56" s="1008">
        <f t="shared" si="15"/>
        <v>-2.0296539067403918E-2</v>
      </c>
      <c r="P56" s="1008">
        <f t="shared" si="16"/>
        <v>-2.0296539067403918E-2</v>
      </c>
      <c r="Q56" s="828"/>
      <c r="V56" s="1016"/>
      <c r="X56" s="826"/>
    </row>
    <row r="57" spans="1:24" s="219" customFormat="1" ht="23.25" customHeight="1">
      <c r="A57" s="219" t="s">
        <v>1334</v>
      </c>
      <c r="B57" s="219" t="s">
        <v>208</v>
      </c>
      <c r="C57" s="826">
        <v>65688.851650000026</v>
      </c>
      <c r="D57" s="1008">
        <v>1.1266461818251168E-3</v>
      </c>
      <c r="E57" s="219">
        <v>40</v>
      </c>
      <c r="F57" s="826">
        <v>71188.469679999995</v>
      </c>
      <c r="G57" s="502">
        <f t="shared" si="12"/>
        <v>1.014178988657215E-3</v>
      </c>
      <c r="H57" s="826">
        <v>40</v>
      </c>
      <c r="I57" s="826">
        <v>82286.574049999996</v>
      </c>
      <c r="J57" s="502">
        <f t="shared" si="13"/>
        <v>9.8339710050019042E-4</v>
      </c>
      <c r="K57" s="826">
        <v>40</v>
      </c>
      <c r="L57" s="826">
        <v>82032.433749999997</v>
      </c>
      <c r="M57" s="502">
        <f t="shared" si="14"/>
        <v>9.6783515402013313E-4</v>
      </c>
      <c r="N57" s="826">
        <v>40</v>
      </c>
      <c r="O57" s="1008">
        <f t="shared" si="15"/>
        <v>-3.0884783202369537E-3</v>
      </c>
      <c r="P57" s="1008">
        <f t="shared" si="16"/>
        <v>-3.0884783202369537E-3</v>
      </c>
      <c r="Q57" s="828"/>
    </row>
    <row r="58" spans="1:24" s="219" customFormat="1" ht="23.25" customHeight="1">
      <c r="A58" s="219" t="s">
        <v>1334</v>
      </c>
      <c r="B58" s="219" t="s">
        <v>211</v>
      </c>
      <c r="C58" s="826">
        <v>61656.706140000009</v>
      </c>
      <c r="D58" s="1008">
        <v>1.0574898298826361E-3</v>
      </c>
      <c r="E58" s="219">
        <v>43</v>
      </c>
      <c r="F58" s="826">
        <v>67182.627139999982</v>
      </c>
      <c r="G58" s="502">
        <f t="shared" si="12"/>
        <v>9.5711017745507402E-4</v>
      </c>
      <c r="H58" s="826">
        <v>42</v>
      </c>
      <c r="I58" s="826">
        <v>68650.040670000002</v>
      </c>
      <c r="J58" s="502">
        <f t="shared" si="13"/>
        <v>8.2042850517846004E-4</v>
      </c>
      <c r="K58" s="826">
        <v>42</v>
      </c>
      <c r="L58" s="826">
        <v>68881.371109999993</v>
      </c>
      <c r="M58" s="502">
        <f t="shared" si="14"/>
        <v>8.1267627168704832E-4</v>
      </c>
      <c r="N58" s="826">
        <v>42</v>
      </c>
      <c r="O58" s="1008">
        <f t="shared" si="15"/>
        <v>3.3697057968544719E-3</v>
      </c>
      <c r="P58" s="1008">
        <f t="shared" si="16"/>
        <v>3.3697057968542499E-3</v>
      </c>
      <c r="Q58" s="828"/>
    </row>
    <row r="59" spans="1:24" s="219" customFormat="1" ht="23.25" customHeight="1">
      <c r="A59" s="219" t="s">
        <v>1334</v>
      </c>
      <c r="B59" s="219" t="s">
        <v>202</v>
      </c>
      <c r="C59" s="826">
        <v>40939.74813</v>
      </c>
      <c r="D59" s="1008">
        <v>7.0216802024954334E-4</v>
      </c>
      <c r="E59" s="219">
        <v>51</v>
      </c>
      <c r="F59" s="826">
        <v>43571.667949999995</v>
      </c>
      <c r="G59" s="502">
        <f t="shared" si="12"/>
        <v>6.2073914967234888E-4</v>
      </c>
      <c r="H59" s="826">
        <v>51</v>
      </c>
      <c r="I59" s="826">
        <v>47114.534179999995</v>
      </c>
      <c r="J59" s="502">
        <f t="shared" si="13"/>
        <v>5.6306021776864968E-4</v>
      </c>
      <c r="K59" s="826">
        <v>49</v>
      </c>
      <c r="L59" s="826">
        <v>45965.282610000002</v>
      </c>
      <c r="M59" s="502">
        <f t="shared" si="14"/>
        <v>5.4230765004492263E-4</v>
      </c>
      <c r="N59" s="826">
        <v>50</v>
      </c>
      <c r="O59" s="1008">
        <f t="shared" si="15"/>
        <v>-2.4392718510370948E-2</v>
      </c>
      <c r="P59" s="1008">
        <f t="shared" si="16"/>
        <v>-2.4392718510371059E-2</v>
      </c>
      <c r="Q59" s="828"/>
    </row>
    <row r="60" spans="1:24" s="219" customFormat="1" ht="23.25" customHeight="1">
      <c r="A60" s="219" t="s">
        <v>1334</v>
      </c>
      <c r="B60" s="219" t="s">
        <v>201</v>
      </c>
      <c r="C60" s="826">
        <v>127555.50816999999</v>
      </c>
      <c r="D60" s="1008">
        <v>2.1877369240095846E-3</v>
      </c>
      <c r="E60" s="219">
        <v>26</v>
      </c>
      <c r="F60" s="826">
        <v>128348.92015000002</v>
      </c>
      <c r="G60" s="502">
        <f t="shared" si="12"/>
        <v>1.8285092883453691E-3</v>
      </c>
      <c r="H60" s="826">
        <v>29</v>
      </c>
      <c r="I60" s="826">
        <v>139142.31615</v>
      </c>
      <c r="J60" s="502">
        <f t="shared" si="13"/>
        <v>1.6628733403780689E-3</v>
      </c>
      <c r="K60" s="826">
        <v>25</v>
      </c>
      <c r="L60" s="826">
        <v>137855.44743</v>
      </c>
      <c r="M60" s="502">
        <f t="shared" si="14"/>
        <v>1.6264462980891191E-3</v>
      </c>
      <c r="N60" s="826">
        <v>27</v>
      </c>
      <c r="O60" s="1008">
        <f t="shared" si="15"/>
        <v>-9.2485791210541457E-3</v>
      </c>
      <c r="P60" s="1008">
        <f t="shared" si="16"/>
        <v>-9.2485791210541457E-3</v>
      </c>
      <c r="Q60" s="828"/>
    </row>
    <row r="61" spans="1:24" s="219" customFormat="1" ht="23.25" customHeight="1">
      <c r="A61" s="219" t="s">
        <v>1334</v>
      </c>
      <c r="B61" s="219" t="s">
        <v>199</v>
      </c>
      <c r="C61" s="826">
        <v>65355.438130000002</v>
      </c>
      <c r="D61" s="1008">
        <v>1.120927721845357E-3</v>
      </c>
      <c r="E61" s="219">
        <v>41</v>
      </c>
      <c r="F61" s="826">
        <v>76350.189160000009</v>
      </c>
      <c r="G61" s="502">
        <f t="shared" si="12"/>
        <v>1.0877148781838497E-3</v>
      </c>
      <c r="H61" s="826">
        <v>39</v>
      </c>
      <c r="I61" s="826">
        <v>84183.905839999992</v>
      </c>
      <c r="J61" s="502">
        <f t="shared" si="13"/>
        <v>1.006071888003667E-3</v>
      </c>
      <c r="K61" s="826">
        <v>39</v>
      </c>
      <c r="L61" s="826">
        <v>86056.636170000012</v>
      </c>
      <c r="M61" s="502">
        <f t="shared" si="14"/>
        <v>1.0153135036304651E-3</v>
      </c>
      <c r="N61" s="826">
        <v>38</v>
      </c>
      <c r="O61" s="1008">
        <f t="shared" si="15"/>
        <v>2.2245704939841238E-2</v>
      </c>
      <c r="P61" s="1008">
        <f t="shared" si="16"/>
        <v>2.224570493984146E-2</v>
      </c>
      <c r="Q61" s="828"/>
    </row>
    <row r="62" spans="1:24" s="219" customFormat="1" ht="23.25" customHeight="1">
      <c r="A62" s="219" t="s">
        <v>1334</v>
      </c>
      <c r="B62" s="219" t="s">
        <v>220</v>
      </c>
      <c r="C62" s="826">
        <v>55021.259890000001</v>
      </c>
      <c r="D62" s="1008">
        <v>9.4368360562253678E-4</v>
      </c>
      <c r="E62" s="219">
        <v>44</v>
      </c>
      <c r="F62" s="826">
        <v>59589.67313000001</v>
      </c>
      <c r="G62" s="502">
        <f t="shared" si="12"/>
        <v>8.4893796286192964E-4</v>
      </c>
      <c r="H62" s="826">
        <v>44</v>
      </c>
      <c r="I62" s="826">
        <v>60968.467300000011</v>
      </c>
      <c r="J62" s="502">
        <f t="shared" si="13"/>
        <v>7.2862693163442847E-4</v>
      </c>
      <c r="K62" s="826">
        <v>46</v>
      </c>
      <c r="L62" s="826">
        <v>61001.545729999998</v>
      </c>
      <c r="M62" s="502">
        <f t="shared" si="14"/>
        <v>7.1970850684483986E-4</v>
      </c>
      <c r="N62" s="826">
        <v>46</v>
      </c>
      <c r="O62" s="1008">
        <f t="shared" si="15"/>
        <v>5.4254980426549082E-4</v>
      </c>
      <c r="P62" s="1008">
        <f t="shared" si="16"/>
        <v>5.4254980426571287E-4</v>
      </c>
      <c r="Q62" s="828"/>
    </row>
    <row r="63" spans="1:24" s="219" customFormat="1" ht="23.25" customHeight="1">
      <c r="A63" s="219" t="s">
        <v>1334</v>
      </c>
      <c r="B63" s="219" t="s">
        <v>221</v>
      </c>
      <c r="C63" s="826">
        <v>45657.476839999996</v>
      </c>
      <c r="D63" s="1008">
        <v>7.8308298381639732E-4</v>
      </c>
      <c r="E63" s="219">
        <v>49</v>
      </c>
      <c r="F63" s="826">
        <v>48133.792759999997</v>
      </c>
      <c r="G63" s="502">
        <f t="shared" si="12"/>
        <v>6.8573297727858649E-4</v>
      </c>
      <c r="H63" s="826">
        <v>48</v>
      </c>
      <c r="I63" s="826">
        <v>50020.527519999996</v>
      </c>
      <c r="J63" s="502">
        <f t="shared" si="13"/>
        <v>5.9778939999092086E-4</v>
      </c>
      <c r="K63" s="826">
        <v>48</v>
      </c>
      <c r="L63" s="826">
        <v>50119.932410000001</v>
      </c>
      <c r="M63" s="502">
        <f t="shared" si="14"/>
        <v>5.913250440836886E-4</v>
      </c>
      <c r="N63" s="826">
        <v>48</v>
      </c>
      <c r="O63" s="1008">
        <f t="shared" si="15"/>
        <v>1.9872819206125936E-3</v>
      </c>
      <c r="P63" s="1008">
        <f t="shared" si="16"/>
        <v>1.9872819206128156E-3</v>
      </c>
      <c r="Q63" s="828"/>
    </row>
    <row r="64" spans="1:24" s="219" customFormat="1" ht="23.25" customHeight="1">
      <c r="A64" s="219" t="s">
        <v>1334</v>
      </c>
      <c r="B64" s="219" t="s">
        <v>207</v>
      </c>
      <c r="C64" s="826">
        <v>50179.443380000004</v>
      </c>
      <c r="D64" s="1008">
        <v>8.606403806754112E-4</v>
      </c>
      <c r="E64" s="219">
        <v>46</v>
      </c>
      <c r="F64" s="826">
        <v>55162.456300000005</v>
      </c>
      <c r="G64" s="502">
        <f t="shared" si="12"/>
        <v>7.8586608749505339E-4</v>
      </c>
      <c r="H64" s="826">
        <v>46</v>
      </c>
      <c r="I64" s="826">
        <v>61120.545109999999</v>
      </c>
      <c r="J64" s="502">
        <f t="shared" si="13"/>
        <v>7.3044439552973582E-4</v>
      </c>
      <c r="K64" s="826">
        <v>45</v>
      </c>
      <c r="L64" s="826">
        <v>62191.429910000006</v>
      </c>
      <c r="M64" s="502">
        <f t="shared" si="14"/>
        <v>7.337469997429788E-4</v>
      </c>
      <c r="N64" s="826">
        <v>45</v>
      </c>
      <c r="O64" s="1008">
        <f t="shared" si="15"/>
        <v>1.7520864679343218E-2</v>
      </c>
      <c r="P64" s="1008">
        <f t="shared" si="16"/>
        <v>1.752086467934344E-2</v>
      </c>
      <c r="Q64" s="828"/>
    </row>
    <row r="65" spans="1:17" s="219" customFormat="1" ht="23.25" customHeight="1">
      <c r="A65" s="219" t="s">
        <v>1334</v>
      </c>
      <c r="B65" s="219" t="s">
        <v>213</v>
      </c>
      <c r="C65" s="826">
        <v>75420.451900000029</v>
      </c>
      <c r="D65" s="1008">
        <v>1.2935553298663864E-3</v>
      </c>
      <c r="E65" s="219">
        <v>38</v>
      </c>
      <c r="F65" s="826">
        <v>86801.445470000006</v>
      </c>
      <c r="G65" s="502">
        <f t="shared" si="12"/>
        <v>1.2366075935676584E-3</v>
      </c>
      <c r="H65" s="826">
        <v>37</v>
      </c>
      <c r="I65" s="826">
        <v>91419.686509999985</v>
      </c>
      <c r="J65" s="502">
        <f t="shared" si="13"/>
        <v>1.0925458457894124E-3</v>
      </c>
      <c r="K65" s="826">
        <v>37</v>
      </c>
      <c r="L65" s="826">
        <v>92624.192219999983</v>
      </c>
      <c r="M65" s="502">
        <f t="shared" si="14"/>
        <v>1.0927988509573398E-3</v>
      </c>
      <c r="N65" s="826">
        <v>35</v>
      </c>
      <c r="O65" s="1008">
        <f t="shared" si="15"/>
        <v>1.3175561588348206E-2</v>
      </c>
      <c r="P65" s="1008">
        <f t="shared" si="16"/>
        <v>1.3175561588348206E-2</v>
      </c>
      <c r="Q65" s="828"/>
    </row>
    <row r="66" spans="1:17" s="219" customFormat="1" ht="23.25" customHeight="1">
      <c r="A66" s="219" t="s">
        <v>1334</v>
      </c>
      <c r="B66" s="219" t="s">
        <v>205</v>
      </c>
      <c r="C66" s="826">
        <v>46902.847399999991</v>
      </c>
      <c r="D66" s="1008">
        <v>8.0444265065693344E-4</v>
      </c>
      <c r="E66" s="219">
        <v>48</v>
      </c>
      <c r="F66" s="826">
        <v>49459.174420000003</v>
      </c>
      <c r="G66" s="502">
        <f t="shared" si="12"/>
        <v>7.0461488663224776E-4</v>
      </c>
      <c r="H66" s="826">
        <v>47</v>
      </c>
      <c r="I66" s="826">
        <v>51787.361799999999</v>
      </c>
      <c r="J66" s="502">
        <f t="shared" si="13"/>
        <v>6.1890462720843253E-4</v>
      </c>
      <c r="K66" s="826">
        <v>47</v>
      </c>
      <c r="L66" s="826">
        <v>53059.547170000005</v>
      </c>
      <c r="M66" s="502">
        <f t="shared" si="14"/>
        <v>6.260072103189975E-4</v>
      </c>
      <c r="N66" s="826">
        <v>47</v>
      </c>
      <c r="O66" s="1008">
        <f t="shared" si="15"/>
        <v>2.4565556648997067E-2</v>
      </c>
      <c r="P66" s="1008">
        <f t="shared" si="16"/>
        <v>2.4565556648997067E-2</v>
      </c>
      <c r="Q66" s="828"/>
    </row>
    <row r="67" spans="1:17" s="219" customFormat="1" ht="23.25" customHeight="1">
      <c r="A67" s="219" t="s">
        <v>1334</v>
      </c>
      <c r="B67" s="219" t="s">
        <v>200</v>
      </c>
      <c r="C67" s="826">
        <v>107704.70508999999</v>
      </c>
      <c r="D67" s="1008">
        <v>1.8472707576133835E-3</v>
      </c>
      <c r="E67" s="219">
        <v>30</v>
      </c>
      <c r="F67" s="826">
        <v>128709.7914</v>
      </c>
      <c r="G67" s="502">
        <f t="shared" si="12"/>
        <v>1.8336504023629284E-3</v>
      </c>
      <c r="H67" s="826">
        <v>28</v>
      </c>
      <c r="I67" s="826">
        <v>133893.96912000002</v>
      </c>
      <c r="J67" s="502">
        <f t="shared" si="13"/>
        <v>1.6001509666335424E-3</v>
      </c>
      <c r="K67" s="826">
        <v>30</v>
      </c>
      <c r="L67" s="826">
        <v>137469.89946000002</v>
      </c>
      <c r="M67" s="502">
        <f t="shared" si="14"/>
        <v>1.6218975255869613E-3</v>
      </c>
      <c r="N67" s="826">
        <v>28</v>
      </c>
      <c r="O67" s="1008">
        <f t="shared" si="15"/>
        <v>2.6707180043300749E-2</v>
      </c>
      <c r="P67" s="1008">
        <f t="shared" si="16"/>
        <v>2.6707180043300749E-2</v>
      </c>
      <c r="Q67" s="828"/>
    </row>
    <row r="68" spans="1:17" s="219" customFormat="1" ht="23.25" customHeight="1">
      <c r="A68" s="219" t="s">
        <v>1334</v>
      </c>
      <c r="B68" s="219" t="s">
        <v>196</v>
      </c>
      <c r="C68" s="500">
        <v>106210.95135</v>
      </c>
      <c r="D68" s="502">
        <v>1.8216510077549923E-3</v>
      </c>
      <c r="E68" s="219">
        <v>31</v>
      </c>
      <c r="F68" s="826">
        <v>122487.18378999998</v>
      </c>
      <c r="G68" s="502">
        <f t="shared" si="12"/>
        <v>1.7450006825264377E-3</v>
      </c>
      <c r="H68" s="826">
        <v>30</v>
      </c>
      <c r="I68" s="826">
        <v>134950.63897000003</v>
      </c>
      <c r="J68" s="502">
        <f t="shared" si="13"/>
        <v>1.6127791028595635E-3</v>
      </c>
      <c r="K68" s="826">
        <v>28</v>
      </c>
      <c r="L68" s="826">
        <v>139605.91566000003</v>
      </c>
      <c r="M68" s="502">
        <f t="shared" si="14"/>
        <v>1.647098674369366E-3</v>
      </c>
      <c r="N68" s="826">
        <v>26</v>
      </c>
      <c r="O68" s="1008">
        <f t="shared" si="15"/>
        <v>3.4496144112625471E-2</v>
      </c>
      <c r="P68" s="1008">
        <f t="shared" si="16"/>
        <v>3.4496144112625249E-2</v>
      </c>
      <c r="Q68" s="828"/>
    </row>
    <row r="69" spans="1:17" s="219" customFormat="1" ht="23.25" customHeight="1">
      <c r="A69" s="219" t="s">
        <v>1334</v>
      </c>
      <c r="B69" s="219" t="s">
        <v>197</v>
      </c>
      <c r="C69" s="500">
        <v>81604.088019999981</v>
      </c>
      <c r="D69" s="502">
        <v>1.3996124438118976E-3</v>
      </c>
      <c r="E69" s="219">
        <v>37</v>
      </c>
      <c r="F69" s="826">
        <v>85729.844610000015</v>
      </c>
      <c r="G69" s="502">
        <f t="shared" si="12"/>
        <v>1.2213411454852056E-3</v>
      </c>
      <c r="H69" s="826">
        <v>38</v>
      </c>
      <c r="I69" s="826">
        <v>89517.182159999997</v>
      </c>
      <c r="J69" s="502">
        <f t="shared" si="13"/>
        <v>1.0698092416340109E-3</v>
      </c>
      <c r="K69" s="826">
        <v>38</v>
      </c>
      <c r="L69" s="826">
        <v>87890.031490000008</v>
      </c>
      <c r="M69" s="502">
        <f t="shared" si="14"/>
        <v>1.0369442703991275E-3</v>
      </c>
      <c r="N69" s="826">
        <v>37</v>
      </c>
      <c r="O69" s="1008">
        <f t="shared" si="15"/>
        <v>-1.8176964809858198E-2</v>
      </c>
      <c r="P69" s="1008">
        <f t="shared" si="16"/>
        <v>-1.8176964809858198E-2</v>
      </c>
      <c r="Q69" s="828"/>
    </row>
    <row r="70" spans="1:17" s="219" customFormat="1" ht="23.25" customHeight="1">
      <c r="A70" s="219" t="s">
        <v>1334</v>
      </c>
      <c r="B70" s="219" t="s">
        <v>219</v>
      </c>
      <c r="C70" s="500">
        <v>74258.863189999989</v>
      </c>
      <c r="D70" s="502">
        <v>1.2736326268186051E-3</v>
      </c>
      <c r="E70" s="219">
        <v>39</v>
      </c>
      <c r="F70" s="826">
        <v>90656.056580000004</v>
      </c>
      <c r="G70" s="502">
        <f t="shared" si="12"/>
        <v>1.2915219022299916E-3</v>
      </c>
      <c r="H70" s="826">
        <v>36</v>
      </c>
      <c r="I70" s="826">
        <v>107620.82813000001</v>
      </c>
      <c r="J70" s="502">
        <f t="shared" si="13"/>
        <v>1.2861637704367564E-3</v>
      </c>
      <c r="K70" s="826">
        <v>34</v>
      </c>
      <c r="L70" s="826">
        <v>108113.02149000001</v>
      </c>
      <c r="M70" s="502">
        <f t="shared" si="14"/>
        <v>1.27553917422761E-3</v>
      </c>
      <c r="N70" s="826">
        <v>34</v>
      </c>
      <c r="O70" s="1008">
        <f>IF(I70=0,0,(L70/I70)-1)</f>
        <v>4.5734024589130229E-3</v>
      </c>
      <c r="P70" s="1008">
        <f>IF(I70=0,0,((+L70/AA$9)/(I70/Z$9))-1)</f>
        <v>4.5734024589130229E-3</v>
      </c>
      <c r="Q70" s="828"/>
    </row>
    <row r="71" spans="1:17" s="219" customFormat="1" ht="23.25" customHeight="1">
      <c r="A71" s="219" t="s">
        <v>1334</v>
      </c>
      <c r="B71" s="219" t="s">
        <v>212</v>
      </c>
      <c r="C71" s="826">
        <v>49433.184309999997</v>
      </c>
      <c r="D71" s="1008">
        <v>8.4784110179095728E-4</v>
      </c>
      <c r="E71" s="219">
        <v>47</v>
      </c>
      <c r="F71" s="826">
        <v>56725.934739999997</v>
      </c>
      <c r="G71" s="502">
        <f t="shared" si="12"/>
        <v>8.0814001739120376E-4</v>
      </c>
      <c r="H71" s="826">
        <v>45</v>
      </c>
      <c r="I71" s="826">
        <v>67511.329130000013</v>
      </c>
      <c r="J71" s="502">
        <f t="shared" si="13"/>
        <v>8.068198984322165E-4</v>
      </c>
      <c r="K71" s="826">
        <v>44</v>
      </c>
      <c r="L71" s="826">
        <v>67221.88205</v>
      </c>
      <c r="M71" s="502">
        <f t="shared" si="14"/>
        <v>7.9309728595471508E-4</v>
      </c>
      <c r="N71" s="826">
        <v>44</v>
      </c>
      <c r="O71" s="1008">
        <f>IF(I71=0,0,(L71/I71)-1)</f>
        <v>-4.2873852985867433E-3</v>
      </c>
      <c r="P71" s="1008">
        <f>IF(I71=0,0,((+L71/AA$9)/(I71/Z$9))-1)</f>
        <v>-4.2873852985867433E-3</v>
      </c>
      <c r="Q71" s="828"/>
    </row>
    <row r="72" spans="1:17" s="219" customFormat="1" ht="23.25" customHeight="1">
      <c r="A72" s="219" t="s">
        <v>1334</v>
      </c>
      <c r="B72" s="219" t="s">
        <v>210</v>
      </c>
      <c r="C72" s="500">
        <v>169653.62561999998</v>
      </c>
      <c r="D72" s="500">
        <v>2.9097724307311848E-3</v>
      </c>
      <c r="E72" s="500">
        <v>22</v>
      </c>
      <c r="F72" s="826">
        <v>196523.69561000005</v>
      </c>
      <c r="G72" s="502">
        <f t="shared" si="12"/>
        <v>2.799754001692262E-3</v>
      </c>
      <c r="H72" s="826">
        <v>22</v>
      </c>
      <c r="I72" s="826">
        <v>221211.00391000003</v>
      </c>
      <c r="J72" s="502">
        <f t="shared" si="13"/>
        <v>2.6436665076327885E-3</v>
      </c>
      <c r="K72" s="826">
        <v>22</v>
      </c>
      <c r="L72" s="826">
        <v>221361.04619999998</v>
      </c>
      <c r="M72" s="502">
        <f t="shared" si="14"/>
        <v>2.611662149339008E-3</v>
      </c>
      <c r="N72" s="826">
        <v>22</v>
      </c>
      <c r="O72" s="1008">
        <f>IF(I72=0,0,(L72/I72)-1)</f>
        <v>6.7827679160581411E-4</v>
      </c>
      <c r="P72" s="1008">
        <f>IF(I72=0,0,((+L72/AA$9)/(I72/Z$9))-1)</f>
        <v>6.7827679160581411E-4</v>
      </c>
      <c r="Q72" s="828"/>
    </row>
    <row r="73" spans="1:17" s="219" customFormat="1" ht="23.25" customHeight="1">
      <c r="B73" s="219" t="s">
        <v>198</v>
      </c>
      <c r="C73" s="500" t="s">
        <v>1324</v>
      </c>
      <c r="D73" s="500" t="s">
        <v>1324</v>
      </c>
      <c r="E73" s="500" t="s">
        <v>1324</v>
      </c>
      <c r="F73" s="826">
        <v>62540.485009999997</v>
      </c>
      <c r="G73" s="502">
        <f t="shared" si="12"/>
        <v>8.9097639157978772E-4</v>
      </c>
      <c r="H73" s="826">
        <v>43</v>
      </c>
      <c r="I73" s="826">
        <v>67977.350489999997</v>
      </c>
      <c r="J73" s="502">
        <f t="shared" si="13"/>
        <v>8.1238926451029231E-4</v>
      </c>
      <c r="K73" s="826">
        <v>43</v>
      </c>
      <c r="L73" s="826">
        <v>67841.563620000001</v>
      </c>
      <c r="M73" s="502">
        <f t="shared" si="14"/>
        <v>8.0040841376511468E-4</v>
      </c>
      <c r="N73" s="826">
        <v>43</v>
      </c>
      <c r="O73" s="1008">
        <f>IF(I73=0,0,(L73/I73)-1)</f>
        <v>-1.9975310750007802E-3</v>
      </c>
      <c r="P73" s="1008">
        <f>IF(I73=0,0,((+L73/AA$9)/(I73/Z$9))-1)</f>
        <v>-1.9975310750008912E-3</v>
      </c>
      <c r="Q73" s="828"/>
    </row>
    <row r="74" spans="1:17" s="525" customFormat="1" ht="13.5" customHeight="1">
      <c r="B74" s="685"/>
      <c r="C74" s="1026"/>
      <c r="D74" s="269"/>
      <c r="E74" s="269"/>
      <c r="F74" s="1026"/>
      <c r="G74" s="1027"/>
      <c r="H74" s="269"/>
      <c r="I74" s="1026"/>
      <c r="J74" s="1027"/>
      <c r="K74" s="269"/>
      <c r="L74" s="1026"/>
      <c r="M74" s="1027"/>
      <c r="N74" s="269"/>
      <c r="O74" s="141"/>
      <c r="P74" s="141"/>
      <c r="Q74" s="289"/>
    </row>
    <row r="75" spans="1:17" s="208" customFormat="1" ht="18.75" customHeight="1">
      <c r="B75" s="213" t="s">
        <v>180</v>
      </c>
      <c r="C75" s="505">
        <v>3559684.26596</v>
      </c>
      <c r="D75" s="999">
        <v>6.1053049124916096E-2</v>
      </c>
      <c r="F75" s="505">
        <f>SUM(F48:F74)</f>
        <v>4070383.5245700013</v>
      </c>
      <c r="G75" s="506">
        <f>+F75/F$76</f>
        <v>5.798828749868689E-2</v>
      </c>
      <c r="I75" s="505">
        <f>SUM(I48:I74)</f>
        <v>4413835.5255000005</v>
      </c>
      <c r="J75" s="506">
        <f>+I75/I$76</f>
        <v>5.2749225593278118E-2</v>
      </c>
      <c r="L75" s="505">
        <f>SUM(L48:L74)</f>
        <v>4455893.1463700011</v>
      </c>
      <c r="M75" s="506">
        <f>+L75/L$76</f>
        <v>5.2571523633653812E-2</v>
      </c>
      <c r="O75" s="999">
        <f t="shared" si="15"/>
        <v>9.5285881467539468E-3</v>
      </c>
      <c r="P75" s="999">
        <f t="shared" si="16"/>
        <v>9.5285881467537248E-3</v>
      </c>
      <c r="Q75" s="1001"/>
    </row>
    <row r="76" spans="1:17" s="208" customFormat="1" ht="18.75" customHeight="1">
      <c r="B76" s="827" t="s">
        <v>222</v>
      </c>
      <c r="C76" s="823">
        <v>58304774.568700001</v>
      </c>
      <c r="D76" s="1002">
        <v>1</v>
      </c>
      <c r="E76" s="821"/>
      <c r="F76" s="823">
        <f>+F75+F45+F36+F24</f>
        <v>70193201.078099996</v>
      </c>
      <c r="G76" s="1003">
        <f>+F76/F$76</f>
        <v>1</v>
      </c>
      <c r="H76" s="821"/>
      <c r="I76" s="823">
        <f>+I75+I45+I36+I24</f>
        <v>83675835.538000003</v>
      </c>
      <c r="J76" s="1003">
        <f>+I76/I$76</f>
        <v>1</v>
      </c>
      <c r="K76" s="821"/>
      <c r="L76" s="823">
        <f>+L75+L45+L36+L24</f>
        <v>84758683.758550003</v>
      </c>
      <c r="M76" s="1003">
        <f>+L76/L$76</f>
        <v>1</v>
      </c>
      <c r="N76" s="821"/>
      <c r="O76" s="1002"/>
      <c r="P76" s="1002"/>
      <c r="Q76" s="1001"/>
    </row>
    <row r="77" spans="1:17" s="525" customFormat="1" ht="13.5" thickBot="1">
      <c r="B77" s="1028"/>
      <c r="C77" s="422"/>
      <c r="D77" s="1029"/>
      <c r="E77" s="422"/>
      <c r="F77" s="422"/>
      <c r="G77" s="422"/>
      <c r="H77" s="422"/>
      <c r="I77" s="422"/>
      <c r="J77" s="1029"/>
      <c r="K77" s="1030"/>
      <c r="L77" s="422"/>
      <c r="M77" s="1029"/>
      <c r="N77" s="422"/>
      <c r="O77" s="1029"/>
      <c r="P77" s="1029"/>
      <c r="Q77" s="289"/>
    </row>
    <row r="78" spans="1:17" s="525" customFormat="1" ht="15.75" thickTop="1">
      <c r="B78" s="685" t="s">
        <v>1337</v>
      </c>
      <c r="C78" s="397"/>
      <c r="D78" s="546"/>
      <c r="E78" s="397"/>
      <c r="F78" s="397"/>
      <c r="G78" s="546"/>
      <c r="H78" s="397"/>
      <c r="I78" s="826"/>
      <c r="J78" s="1008"/>
      <c r="K78" s="1017"/>
      <c r="L78" s="397"/>
      <c r="M78" s="546"/>
      <c r="N78" s="397"/>
      <c r="O78" s="546"/>
      <c r="P78" s="546"/>
      <c r="Q78" s="547"/>
    </row>
    <row r="79" spans="1:17" s="525" customFormat="1" ht="12.75" customHeight="1">
      <c r="B79" s="685" t="s">
        <v>1331</v>
      </c>
      <c r="C79" s="397"/>
      <c r="D79" s="546"/>
      <c r="E79" s="397"/>
      <c r="F79" s="397"/>
      <c r="G79" s="546"/>
      <c r="H79" s="397"/>
      <c r="I79" s="826"/>
      <c r="J79" s="1008"/>
      <c r="K79" s="1017"/>
      <c r="L79" s="397"/>
      <c r="M79" s="546"/>
      <c r="N79" s="397"/>
      <c r="O79" s="546"/>
      <c r="P79" s="546"/>
      <c r="Q79" s="547"/>
    </row>
    <row r="80" spans="1:17" s="525" customFormat="1" ht="6" customHeight="1">
      <c r="B80" s="269"/>
      <c r="C80" s="397"/>
      <c r="D80" s="546"/>
      <c r="E80" s="397"/>
      <c r="F80" s="397"/>
      <c r="G80" s="546"/>
      <c r="H80" s="397"/>
      <c r="I80" s="826"/>
      <c r="J80" s="1008"/>
      <c r="K80" s="1017"/>
      <c r="L80" s="397"/>
      <c r="M80" s="546"/>
      <c r="N80" s="397"/>
      <c r="O80" s="546"/>
      <c r="P80" s="546"/>
      <c r="Q80" s="547"/>
    </row>
    <row r="81" spans="1:17" s="525" customFormat="1" ht="6" customHeight="1">
      <c r="B81" s="269"/>
      <c r="C81" s="397"/>
      <c r="D81" s="546"/>
      <c r="E81" s="397"/>
      <c r="F81" s="397"/>
      <c r="G81" s="546"/>
      <c r="H81" s="397"/>
      <c r="I81" s="826"/>
      <c r="J81" s="1008"/>
      <c r="K81" s="1017"/>
      <c r="L81" s="397"/>
      <c r="M81" s="546"/>
      <c r="N81" s="397"/>
      <c r="O81" s="546"/>
      <c r="P81" s="546"/>
      <c r="Q81" s="547"/>
    </row>
    <row r="82" spans="1:17" s="525" customFormat="1" ht="15">
      <c r="A82" s="525" t="s">
        <v>678</v>
      </c>
      <c r="C82" s="397"/>
      <c r="D82" s="546"/>
      <c r="E82" s="397"/>
      <c r="F82" s="397"/>
      <c r="G82" s="546"/>
      <c r="H82" s="397"/>
      <c r="I82" s="826"/>
      <c r="J82" s="1008"/>
      <c r="K82" s="1017"/>
      <c r="L82" s="397"/>
      <c r="M82" s="546"/>
      <c r="N82" s="397"/>
      <c r="O82" s="546"/>
      <c r="P82" s="546"/>
      <c r="Q82" s="547"/>
    </row>
    <row r="83" spans="1:17" s="525" customFormat="1" ht="15">
      <c r="C83" s="397"/>
      <c r="D83" s="546"/>
      <c r="E83" s="397"/>
      <c r="F83" s="397"/>
      <c r="G83" s="546"/>
      <c r="H83" s="397"/>
      <c r="I83" s="826"/>
      <c r="J83" s="1008"/>
      <c r="K83" s="1017"/>
      <c r="L83" s="397"/>
      <c r="M83" s="546"/>
      <c r="N83" s="397"/>
      <c r="O83" s="546"/>
      <c r="P83" s="546"/>
      <c r="Q83" s="547"/>
    </row>
    <row r="84" spans="1:17" s="525" customFormat="1" ht="15">
      <c r="C84" s="397"/>
      <c r="D84" s="546"/>
      <c r="E84" s="397"/>
      <c r="F84" s="397"/>
      <c r="G84" s="546"/>
      <c r="H84" s="397"/>
      <c r="I84" s="826"/>
      <c r="J84" s="1008"/>
      <c r="K84" s="1017"/>
      <c r="L84" s="397"/>
      <c r="M84" s="546"/>
      <c r="N84" s="397"/>
      <c r="O84" s="546"/>
      <c r="P84" s="546"/>
      <c r="Q84" s="547"/>
    </row>
    <row r="85" spans="1:17" s="525" customFormat="1" ht="15">
      <c r="C85" s="397"/>
      <c r="D85" s="546"/>
      <c r="E85" s="397"/>
      <c r="F85" s="397"/>
      <c r="G85" s="546"/>
      <c r="H85" s="397"/>
      <c r="I85" s="826"/>
      <c r="J85" s="1008"/>
      <c r="K85" s="1017"/>
      <c r="L85" s="397"/>
      <c r="M85" s="546"/>
      <c r="N85" s="397"/>
      <c r="O85" s="546"/>
      <c r="P85" s="546"/>
      <c r="Q85" s="547"/>
    </row>
    <row r="86" spans="1:17" s="525" customFormat="1" ht="15">
      <c r="C86" s="397"/>
      <c r="D86" s="546"/>
      <c r="E86" s="397"/>
      <c r="F86" s="397"/>
      <c r="G86" s="546"/>
      <c r="H86" s="397"/>
      <c r="I86" s="826"/>
      <c r="J86" s="1008"/>
      <c r="K86" s="1017"/>
      <c r="L86" s="397"/>
      <c r="M86" s="546"/>
      <c r="N86" s="397"/>
      <c r="O86" s="546"/>
      <c r="P86" s="546"/>
      <c r="Q86" s="547"/>
    </row>
    <row r="87" spans="1:17" s="525" customFormat="1" ht="15">
      <c r="C87" s="397"/>
      <c r="D87" s="546"/>
      <c r="E87" s="397"/>
      <c r="F87" s="397"/>
      <c r="G87" s="546"/>
      <c r="H87" s="397"/>
      <c r="I87" s="826"/>
      <c r="J87" s="1008"/>
      <c r="K87" s="1017"/>
      <c r="L87" s="397"/>
      <c r="M87" s="546"/>
      <c r="N87" s="397"/>
      <c r="O87" s="546"/>
      <c r="P87" s="546"/>
      <c r="Q87" s="547"/>
    </row>
    <row r="88" spans="1:17" s="525" customFormat="1" ht="15">
      <c r="C88" s="397"/>
      <c r="D88" s="546"/>
      <c r="E88" s="397"/>
      <c r="F88" s="397"/>
      <c r="G88" s="546"/>
      <c r="H88" s="397"/>
      <c r="I88" s="826"/>
      <c r="J88" s="1008"/>
      <c r="K88" s="1017"/>
      <c r="L88" s="397"/>
      <c r="M88" s="546"/>
      <c r="N88" s="397"/>
      <c r="O88" s="546"/>
      <c r="P88" s="546"/>
      <c r="Q88" s="547"/>
    </row>
    <row r="89" spans="1:17" s="525" customFormat="1" ht="15">
      <c r="C89" s="397"/>
      <c r="D89" s="546"/>
      <c r="E89" s="397"/>
      <c r="F89" s="397"/>
      <c r="G89" s="546"/>
      <c r="H89" s="397"/>
      <c r="I89" s="826"/>
      <c r="J89" s="1008"/>
      <c r="K89" s="1017"/>
      <c r="L89" s="397"/>
      <c r="M89" s="546"/>
      <c r="N89" s="397"/>
      <c r="O89" s="546"/>
      <c r="P89" s="546"/>
      <c r="Q89" s="547"/>
    </row>
    <row r="90" spans="1:17" s="525" customFormat="1" ht="15">
      <c r="C90" s="397"/>
      <c r="D90" s="546"/>
      <c r="E90" s="397"/>
      <c r="F90" s="397"/>
      <c r="G90" s="546"/>
      <c r="H90" s="397"/>
      <c r="I90" s="826"/>
      <c r="J90" s="1008"/>
      <c r="K90" s="1017"/>
      <c r="L90" s="397"/>
      <c r="M90" s="546"/>
      <c r="N90" s="397"/>
      <c r="O90" s="546"/>
      <c r="P90" s="546"/>
      <c r="Q90" s="547"/>
    </row>
    <row r="91" spans="1:17" s="525" customFormat="1" ht="15">
      <c r="C91" s="397"/>
      <c r="D91" s="546"/>
      <c r="E91" s="397"/>
      <c r="F91" s="397"/>
      <c r="G91" s="546"/>
      <c r="H91" s="397"/>
      <c r="I91" s="826"/>
      <c r="J91" s="1008"/>
      <c r="K91" s="1017"/>
      <c r="L91" s="397"/>
      <c r="M91" s="546"/>
      <c r="N91" s="397"/>
      <c r="O91" s="546"/>
      <c r="P91" s="546"/>
      <c r="Q91" s="547"/>
    </row>
    <row r="92" spans="1:17" s="525" customFormat="1" ht="15">
      <c r="C92" s="397"/>
      <c r="D92" s="546"/>
      <c r="E92" s="397"/>
      <c r="F92" s="397"/>
      <c r="G92" s="546"/>
      <c r="H92" s="397"/>
      <c r="I92" s="826"/>
      <c r="J92" s="1008"/>
      <c r="K92" s="1017"/>
      <c r="L92" s="397"/>
      <c r="M92" s="546"/>
      <c r="N92" s="397"/>
      <c r="O92" s="546"/>
      <c r="P92" s="546"/>
      <c r="Q92" s="547"/>
    </row>
    <row r="93" spans="1:17" s="525" customFormat="1" ht="15">
      <c r="C93" s="397"/>
      <c r="D93" s="546"/>
      <c r="E93" s="397"/>
      <c r="F93" s="397"/>
      <c r="G93" s="546"/>
      <c r="H93" s="397"/>
      <c r="I93" s="826"/>
      <c r="J93" s="1008"/>
      <c r="K93" s="1017"/>
      <c r="L93" s="397"/>
      <c r="M93" s="546"/>
      <c r="N93" s="397"/>
      <c r="O93" s="546"/>
      <c r="P93" s="546"/>
      <c r="Q93" s="547"/>
    </row>
    <row r="94" spans="1:17" s="525" customFormat="1" ht="15">
      <c r="B94" s="1009"/>
      <c r="C94" s="397"/>
      <c r="D94" s="546"/>
      <c r="E94" s="397"/>
      <c r="F94" s="397"/>
      <c r="G94" s="546"/>
      <c r="H94" s="397"/>
      <c r="I94" s="826"/>
      <c r="J94" s="1008"/>
      <c r="K94" s="1017"/>
      <c r="L94" s="397"/>
      <c r="M94" s="546"/>
      <c r="N94" s="397"/>
      <c r="O94" s="546"/>
      <c r="P94" s="546"/>
      <c r="Q94" s="547"/>
    </row>
    <row r="95" spans="1:17" s="525" customFormat="1" ht="15">
      <c r="B95" s="1009"/>
      <c r="C95" s="397"/>
      <c r="D95" s="546"/>
      <c r="E95" s="397"/>
      <c r="F95" s="397"/>
      <c r="G95" s="546"/>
      <c r="H95" s="397"/>
      <c r="I95" s="826"/>
      <c r="J95" s="1008"/>
      <c r="K95" s="1017"/>
      <c r="L95" s="397"/>
      <c r="M95" s="546"/>
      <c r="N95" s="397"/>
      <c r="O95" s="546"/>
      <c r="P95" s="546"/>
      <c r="Q95" s="547"/>
    </row>
    <row r="96" spans="1:17" s="525" customFormat="1" ht="15">
      <c r="B96" s="1009"/>
      <c r="C96" s="397"/>
      <c r="D96" s="546"/>
      <c r="E96" s="397"/>
      <c r="F96" s="397"/>
      <c r="G96" s="546"/>
      <c r="H96" s="397"/>
      <c r="I96" s="826"/>
      <c r="J96" s="1008"/>
      <c r="K96" s="1017"/>
      <c r="L96" s="397"/>
      <c r="M96" s="546"/>
      <c r="N96" s="397"/>
      <c r="O96" s="546"/>
      <c r="P96" s="546"/>
      <c r="Q96" s="547"/>
    </row>
    <row r="97" spans="2:17" s="525" customFormat="1" ht="15">
      <c r="B97" s="1009"/>
      <c r="C97" s="397"/>
      <c r="D97" s="546"/>
      <c r="E97" s="397"/>
      <c r="F97" s="397"/>
      <c r="G97" s="546"/>
      <c r="H97" s="397"/>
      <c r="I97" s="826"/>
      <c r="J97" s="1008"/>
      <c r="K97" s="1017"/>
      <c r="L97" s="397"/>
      <c r="M97" s="546"/>
      <c r="N97" s="397"/>
      <c r="O97" s="546"/>
      <c r="P97" s="546"/>
      <c r="Q97" s="547"/>
    </row>
    <row r="98" spans="2:17" s="525" customFormat="1" ht="15">
      <c r="B98" s="1009"/>
      <c r="C98" s="397"/>
      <c r="D98" s="546"/>
      <c r="E98" s="397"/>
      <c r="F98" s="397"/>
      <c r="G98" s="546"/>
      <c r="H98" s="397"/>
      <c r="I98" s="826"/>
      <c r="J98" s="1008"/>
      <c r="K98" s="1017"/>
      <c r="L98" s="397"/>
      <c r="M98" s="546"/>
      <c r="N98" s="397"/>
      <c r="O98" s="546"/>
      <c r="P98" s="546"/>
      <c r="Q98" s="547"/>
    </row>
    <row r="99" spans="2:17" s="525" customFormat="1" ht="15">
      <c r="B99" s="1009"/>
      <c r="C99" s="397"/>
      <c r="D99" s="546"/>
      <c r="E99" s="397"/>
      <c r="F99" s="397"/>
      <c r="G99" s="546"/>
      <c r="H99" s="397"/>
      <c r="I99" s="826"/>
      <c r="J99" s="1008"/>
      <c r="K99" s="1017"/>
      <c r="L99" s="397"/>
      <c r="M99" s="546"/>
      <c r="N99" s="397"/>
      <c r="O99" s="546"/>
      <c r="P99" s="546"/>
      <c r="Q99" s="547"/>
    </row>
    <row r="100" spans="2:17" s="525" customFormat="1" ht="15">
      <c r="B100" s="1009"/>
      <c r="C100" s="397"/>
      <c r="D100" s="546"/>
      <c r="E100" s="397"/>
      <c r="F100" s="397"/>
      <c r="G100" s="546"/>
      <c r="H100" s="397"/>
      <c r="I100" s="826"/>
      <c r="J100" s="1008"/>
      <c r="K100" s="1017"/>
      <c r="L100" s="397"/>
      <c r="M100" s="546"/>
      <c r="N100" s="397"/>
      <c r="O100" s="546"/>
      <c r="P100" s="546"/>
      <c r="Q100" s="547"/>
    </row>
    <row r="101" spans="2:17" ht="15.75">
      <c r="B101" s="428"/>
      <c r="C101" s="426"/>
      <c r="D101" s="129"/>
      <c r="E101" s="426"/>
      <c r="F101" s="426"/>
      <c r="G101" s="129"/>
      <c r="H101" s="426"/>
      <c r="I101" s="826"/>
      <c r="J101" s="1008"/>
      <c r="K101" s="1017"/>
      <c r="L101" s="426"/>
      <c r="M101" s="129"/>
      <c r="N101" s="426"/>
      <c r="O101" s="129"/>
      <c r="P101" s="129"/>
    </row>
    <row r="102" spans="2:17" ht="15.75">
      <c r="B102" s="428"/>
      <c r="C102" s="426"/>
      <c r="D102" s="129"/>
      <c r="E102" s="426"/>
      <c r="F102" s="426"/>
      <c r="G102" s="129"/>
      <c r="H102" s="426"/>
      <c r="I102" s="826"/>
      <c r="J102" s="1008"/>
      <c r="K102" s="1017"/>
      <c r="L102" s="426"/>
      <c r="M102" s="129"/>
      <c r="N102" s="426"/>
      <c r="O102" s="129"/>
      <c r="P102" s="129"/>
    </row>
    <row r="103" spans="2:17" ht="15.75">
      <c r="B103" s="428"/>
      <c r="C103" s="426"/>
      <c r="D103" s="129"/>
      <c r="E103" s="426"/>
      <c r="F103" s="426"/>
      <c r="G103" s="129"/>
      <c r="H103" s="426"/>
      <c r="I103" s="826"/>
      <c r="J103" s="1008"/>
      <c r="K103" s="1017"/>
      <c r="L103" s="426"/>
      <c r="M103" s="129"/>
      <c r="N103" s="426"/>
      <c r="O103" s="129"/>
      <c r="P103" s="129"/>
    </row>
    <row r="104" spans="2:17" ht="15.75">
      <c r="B104" s="428"/>
      <c r="C104" s="426"/>
      <c r="D104" s="129"/>
      <c r="E104" s="426"/>
      <c r="F104" s="426"/>
      <c r="G104" s="129"/>
      <c r="H104" s="426"/>
      <c r="I104" s="826"/>
      <c r="J104" s="1008"/>
      <c r="K104" s="1017"/>
      <c r="L104" s="426"/>
      <c r="M104" s="129"/>
      <c r="N104" s="426"/>
      <c r="O104" s="129"/>
      <c r="P104" s="129"/>
    </row>
    <row r="105" spans="2:17" ht="15.75">
      <c r="B105" s="428"/>
      <c r="C105" s="426"/>
      <c r="D105" s="129"/>
      <c r="E105" s="426"/>
      <c r="F105" s="426"/>
      <c r="G105" s="129"/>
      <c r="H105" s="426"/>
      <c r="I105" s="826"/>
      <c r="J105" s="1008"/>
      <c r="K105" s="1017"/>
      <c r="L105" s="426"/>
      <c r="M105" s="129"/>
      <c r="N105" s="426"/>
      <c r="O105" s="129"/>
      <c r="P105" s="129"/>
    </row>
    <row r="106" spans="2:17" ht="15.75">
      <c r="B106" s="428"/>
      <c r="C106" s="426"/>
      <c r="D106" s="129"/>
      <c r="E106" s="426"/>
      <c r="F106" s="426"/>
      <c r="G106" s="129"/>
      <c r="H106" s="426"/>
      <c r="I106" s="826"/>
      <c r="J106" s="1008"/>
      <c r="K106" s="1017"/>
      <c r="L106" s="426"/>
      <c r="M106" s="129"/>
      <c r="N106" s="426"/>
      <c r="O106" s="129"/>
      <c r="P106" s="129"/>
    </row>
    <row r="107" spans="2:17" ht="15.75">
      <c r="B107" s="428"/>
      <c r="D107" s="129"/>
      <c r="E107" s="426"/>
      <c r="F107" s="426"/>
      <c r="G107" s="129"/>
      <c r="H107" s="426"/>
      <c r="I107" s="826"/>
      <c r="J107" s="1008"/>
      <c r="K107" s="1017"/>
      <c r="L107" s="426"/>
      <c r="M107" s="129"/>
      <c r="N107" s="426"/>
      <c r="O107" s="129"/>
      <c r="P107" s="129"/>
    </row>
    <row r="108" spans="2:17" ht="15.75">
      <c r="B108" s="428"/>
      <c r="D108" s="129"/>
      <c r="E108" s="426"/>
      <c r="F108" s="426"/>
      <c r="G108" s="129"/>
      <c r="H108" s="426"/>
      <c r="I108" s="826"/>
      <c r="J108" s="1008"/>
      <c r="K108" s="1017"/>
      <c r="L108" s="426"/>
      <c r="M108" s="129"/>
      <c r="N108" s="426"/>
      <c r="O108" s="129"/>
      <c r="P108" s="129"/>
    </row>
    <row r="109" spans="2:17" ht="15.75">
      <c r="B109" s="428"/>
      <c r="D109" s="129"/>
      <c r="E109" s="426"/>
      <c r="F109" s="426"/>
      <c r="G109" s="129"/>
      <c r="H109" s="426"/>
      <c r="I109" s="826"/>
      <c r="J109" s="1008"/>
      <c r="K109" s="1017"/>
      <c r="L109" s="426"/>
      <c r="M109" s="129"/>
      <c r="N109" s="426"/>
      <c r="O109" s="129"/>
      <c r="P109" s="129"/>
    </row>
    <row r="110" spans="2:17" ht="15.75">
      <c r="B110" s="428"/>
      <c r="D110" s="129"/>
      <c r="E110" s="426"/>
      <c r="F110" s="426"/>
      <c r="G110" s="129"/>
      <c r="H110" s="426"/>
      <c r="I110" s="826"/>
      <c r="J110" s="1008"/>
      <c r="K110" s="1017"/>
      <c r="L110" s="426"/>
      <c r="M110" s="129"/>
      <c r="N110" s="426"/>
      <c r="O110" s="129"/>
      <c r="P110" s="129"/>
    </row>
    <row r="111" spans="2:17" ht="15.75">
      <c r="B111" s="428"/>
      <c r="D111" s="129"/>
      <c r="E111" s="426"/>
      <c r="F111" s="426"/>
      <c r="G111" s="129"/>
      <c r="H111" s="426"/>
      <c r="I111" s="826"/>
      <c r="J111" s="1008"/>
      <c r="K111" s="1017"/>
      <c r="L111" s="426"/>
      <c r="M111" s="129"/>
      <c r="N111" s="426"/>
      <c r="O111" s="129"/>
      <c r="P111" s="129"/>
    </row>
    <row r="112" spans="2:17" ht="15.75">
      <c r="B112" s="428"/>
      <c r="D112" s="129"/>
      <c r="E112" s="426"/>
      <c r="F112" s="426"/>
      <c r="G112" s="129"/>
      <c r="H112" s="426"/>
      <c r="I112" s="826"/>
      <c r="J112" s="1008"/>
      <c r="K112" s="1017"/>
      <c r="L112" s="426"/>
      <c r="M112" s="129"/>
      <c r="N112" s="426"/>
      <c r="O112" s="129"/>
      <c r="P112" s="129"/>
    </row>
    <row r="113" spans="2:16" ht="15.75">
      <c r="B113" s="428"/>
      <c r="D113" s="129"/>
      <c r="E113" s="426"/>
      <c r="F113" s="426"/>
      <c r="G113" s="129"/>
      <c r="H113" s="426"/>
      <c r="I113" s="826"/>
      <c r="J113" s="1008"/>
      <c r="K113" s="1017"/>
      <c r="L113" s="426"/>
      <c r="M113" s="129"/>
      <c r="N113" s="426"/>
      <c r="O113" s="129"/>
      <c r="P113" s="129"/>
    </row>
    <row r="114" spans="2:16" ht="15.75">
      <c r="B114" s="428"/>
      <c r="D114" s="129"/>
      <c r="E114" s="426"/>
      <c r="F114" s="426"/>
      <c r="G114" s="129"/>
      <c r="H114" s="426"/>
      <c r="I114" s="826"/>
      <c r="J114" s="1008"/>
      <c r="K114" s="1017"/>
      <c r="L114" s="426"/>
      <c r="M114" s="129"/>
      <c r="N114" s="426"/>
      <c r="O114" s="129"/>
      <c r="P114" s="129"/>
    </row>
    <row r="115" spans="2:16" ht="15.75">
      <c r="B115" s="428"/>
      <c r="D115" s="129"/>
      <c r="E115" s="426"/>
      <c r="F115" s="426"/>
      <c r="G115" s="129"/>
      <c r="H115" s="426"/>
      <c r="I115" s="826"/>
      <c r="J115" s="1008"/>
      <c r="K115" s="1017"/>
      <c r="L115" s="426"/>
      <c r="M115" s="129"/>
      <c r="N115" s="426"/>
      <c r="O115" s="129"/>
      <c r="P115" s="129"/>
    </row>
    <row r="116" spans="2:16" ht="15.75">
      <c r="B116" s="428"/>
      <c r="D116" s="129"/>
      <c r="E116" s="426"/>
      <c r="F116" s="426"/>
      <c r="G116" s="129"/>
      <c r="H116" s="426"/>
      <c r="I116" s="826"/>
      <c r="J116" s="1008"/>
      <c r="K116" s="1017"/>
      <c r="L116" s="426"/>
      <c r="M116" s="129"/>
      <c r="N116" s="426"/>
      <c r="O116" s="129"/>
      <c r="P116" s="129"/>
    </row>
    <row r="117" spans="2:16" ht="15.75">
      <c r="B117" s="428"/>
      <c r="D117" s="129"/>
      <c r="E117" s="426"/>
      <c r="F117" s="426"/>
      <c r="G117" s="129"/>
      <c r="H117" s="426"/>
      <c r="I117" s="826"/>
      <c r="J117" s="1008"/>
      <c r="K117" s="1017"/>
      <c r="L117" s="426"/>
      <c r="M117" s="129"/>
      <c r="N117" s="426"/>
      <c r="O117" s="129"/>
      <c r="P117" s="129"/>
    </row>
    <row r="118" spans="2:16" ht="15.75">
      <c r="B118" s="428"/>
      <c r="D118" s="129"/>
      <c r="E118" s="426"/>
      <c r="F118" s="426"/>
      <c r="G118" s="129"/>
      <c r="H118" s="426"/>
      <c r="I118" s="826"/>
      <c r="J118" s="1008"/>
      <c r="K118" s="1017"/>
      <c r="L118" s="426"/>
      <c r="M118" s="129"/>
      <c r="N118" s="426"/>
      <c r="O118" s="129"/>
      <c r="P118" s="129"/>
    </row>
    <row r="119" spans="2:16" ht="15.75">
      <c r="B119" s="428"/>
      <c r="D119" s="129"/>
      <c r="E119" s="426"/>
      <c r="F119" s="426"/>
      <c r="G119" s="129"/>
      <c r="H119" s="426"/>
      <c r="I119" s="826"/>
      <c r="J119" s="1008"/>
      <c r="K119" s="1017"/>
      <c r="L119" s="426"/>
      <c r="M119" s="129"/>
      <c r="N119" s="426"/>
      <c r="O119" s="129"/>
      <c r="P119" s="129"/>
    </row>
    <row r="120" spans="2:16" ht="15.75">
      <c r="B120" s="428"/>
      <c r="D120" s="129"/>
      <c r="E120" s="426"/>
      <c r="F120" s="426"/>
      <c r="G120" s="129"/>
      <c r="H120" s="426"/>
      <c r="I120" s="826"/>
      <c r="J120" s="1008"/>
      <c r="K120" s="1017"/>
      <c r="L120" s="426"/>
      <c r="M120" s="129"/>
      <c r="N120" s="426"/>
      <c r="O120" s="129"/>
      <c r="P120" s="129"/>
    </row>
    <row r="121" spans="2:16" ht="15.75">
      <c r="B121" s="428"/>
      <c r="D121" s="129"/>
      <c r="E121" s="426"/>
      <c r="F121" s="426"/>
      <c r="G121" s="129"/>
      <c r="H121" s="426"/>
      <c r="I121" s="826"/>
      <c r="J121" s="1008"/>
      <c r="K121" s="1017"/>
      <c r="L121" s="426"/>
      <c r="M121" s="129"/>
      <c r="N121" s="426"/>
      <c r="O121" s="129"/>
      <c r="P121" s="129"/>
    </row>
    <row r="122" spans="2:16" ht="15.75">
      <c r="B122" s="428"/>
      <c r="D122" s="129"/>
      <c r="E122" s="426"/>
      <c r="F122" s="426"/>
      <c r="G122" s="129"/>
      <c r="H122" s="426"/>
      <c r="I122" s="826"/>
      <c r="J122" s="1008"/>
      <c r="K122" s="1017"/>
      <c r="L122" s="426"/>
      <c r="M122" s="129"/>
      <c r="N122" s="426"/>
      <c r="O122" s="129"/>
      <c r="P122" s="129"/>
    </row>
    <row r="123" spans="2:16" ht="15.75">
      <c r="B123" s="428"/>
      <c r="D123" s="129"/>
      <c r="E123" s="426"/>
      <c r="F123" s="426"/>
      <c r="G123" s="129"/>
      <c r="H123" s="426"/>
      <c r="I123" s="826"/>
      <c r="J123" s="1008"/>
      <c r="K123" s="1017"/>
      <c r="L123" s="426"/>
      <c r="M123" s="129"/>
      <c r="N123" s="426"/>
      <c r="O123" s="129"/>
      <c r="P123" s="129"/>
    </row>
    <row r="124" spans="2:16" ht="15.75">
      <c r="B124" s="428"/>
      <c r="D124" s="129"/>
      <c r="E124" s="426"/>
      <c r="F124" s="426"/>
      <c r="G124" s="129"/>
      <c r="H124" s="426"/>
      <c r="I124" s="826"/>
      <c r="J124" s="1008"/>
      <c r="K124" s="1017"/>
      <c r="L124" s="426"/>
      <c r="M124" s="129"/>
      <c r="N124" s="426"/>
      <c r="O124" s="129"/>
      <c r="P124" s="129"/>
    </row>
    <row r="125" spans="2:16" ht="15.75">
      <c r="B125" s="428"/>
      <c r="D125" s="129"/>
      <c r="E125" s="426"/>
      <c r="F125" s="426"/>
      <c r="G125" s="129"/>
      <c r="H125" s="426"/>
      <c r="I125" s="826"/>
      <c r="J125" s="1008"/>
      <c r="K125" s="1017"/>
      <c r="L125" s="426"/>
      <c r="M125" s="129"/>
      <c r="N125" s="426"/>
      <c r="O125" s="129"/>
      <c r="P125" s="129"/>
    </row>
    <row r="126" spans="2:16" ht="15.75">
      <c r="B126" s="428"/>
      <c r="D126" s="129"/>
      <c r="E126" s="426"/>
      <c r="F126" s="426"/>
      <c r="G126" s="129"/>
      <c r="H126" s="426"/>
      <c r="I126" s="826"/>
      <c r="J126" s="1008"/>
      <c r="K126" s="1017"/>
      <c r="L126" s="426"/>
      <c r="M126" s="129"/>
      <c r="N126" s="426"/>
      <c r="O126" s="129"/>
      <c r="P126" s="129"/>
    </row>
    <row r="127" spans="2:16" ht="15.75">
      <c r="B127" s="428"/>
      <c r="D127" s="129"/>
      <c r="E127" s="426"/>
      <c r="F127" s="426"/>
      <c r="G127" s="129"/>
      <c r="H127" s="426"/>
      <c r="I127" s="826"/>
      <c r="J127" s="1008"/>
      <c r="K127" s="1017"/>
      <c r="L127" s="426"/>
      <c r="M127" s="129"/>
      <c r="N127" s="426"/>
      <c r="O127" s="129"/>
      <c r="P127" s="129"/>
    </row>
    <row r="128" spans="2:16" ht="15.75">
      <c r="B128" s="428"/>
      <c r="D128" s="129"/>
      <c r="E128" s="426"/>
      <c r="F128" s="426"/>
      <c r="G128" s="129"/>
      <c r="H128" s="426"/>
      <c r="I128" s="826"/>
      <c r="J128" s="1008"/>
      <c r="K128" s="1017"/>
      <c r="L128" s="426"/>
      <c r="M128" s="129"/>
      <c r="N128" s="426"/>
      <c r="O128" s="129"/>
      <c r="P128" s="129"/>
    </row>
    <row r="129" spans="2:16" ht="15.75">
      <c r="B129" s="428"/>
      <c r="D129" s="129"/>
      <c r="E129" s="426"/>
      <c r="F129" s="426"/>
      <c r="G129" s="129"/>
      <c r="H129" s="426"/>
      <c r="I129" s="826"/>
      <c r="J129" s="1008"/>
      <c r="K129" s="1017"/>
      <c r="L129" s="426"/>
      <c r="M129" s="129"/>
      <c r="N129" s="426"/>
      <c r="O129" s="129"/>
      <c r="P129" s="129"/>
    </row>
    <row r="130" spans="2:16" ht="15.75">
      <c r="B130" s="428"/>
      <c r="D130" s="129"/>
      <c r="E130" s="426"/>
      <c r="F130" s="426"/>
      <c r="G130" s="129"/>
      <c r="H130" s="426"/>
      <c r="I130" s="826"/>
      <c r="J130" s="1008"/>
      <c r="K130" s="1017"/>
      <c r="L130" s="426"/>
      <c r="M130" s="129"/>
      <c r="N130" s="426"/>
      <c r="O130" s="129"/>
      <c r="P130" s="129"/>
    </row>
    <row r="131" spans="2:16" ht="15.75">
      <c r="B131" s="428"/>
      <c r="D131" s="129"/>
      <c r="E131" s="426"/>
      <c r="F131" s="426"/>
      <c r="G131" s="129"/>
      <c r="H131" s="426"/>
      <c r="I131" s="826"/>
      <c r="J131" s="1008"/>
      <c r="K131" s="1017"/>
      <c r="L131" s="426"/>
      <c r="M131" s="129"/>
      <c r="N131" s="426"/>
      <c r="O131" s="129"/>
      <c r="P131" s="129"/>
    </row>
    <row r="132" spans="2:16" ht="15.75">
      <c r="B132" s="428"/>
      <c r="D132" s="129"/>
      <c r="E132" s="426"/>
      <c r="F132" s="426"/>
      <c r="G132" s="129"/>
      <c r="H132" s="426"/>
      <c r="I132" s="826"/>
      <c r="J132" s="1008"/>
      <c r="K132" s="1017"/>
      <c r="L132" s="426"/>
      <c r="M132" s="129"/>
      <c r="N132" s="426"/>
      <c r="O132" s="129"/>
      <c r="P132" s="129"/>
    </row>
    <row r="133" spans="2:16" ht="15.75">
      <c r="B133" s="428"/>
      <c r="D133" s="129"/>
      <c r="E133" s="426"/>
      <c r="F133" s="426"/>
      <c r="G133" s="129"/>
      <c r="H133" s="426"/>
      <c r="I133" s="826"/>
      <c r="J133" s="1008"/>
      <c r="K133" s="1017"/>
      <c r="L133" s="426"/>
      <c r="M133" s="129"/>
      <c r="N133" s="426"/>
      <c r="O133" s="129"/>
      <c r="P133" s="129"/>
    </row>
    <row r="134" spans="2:16" ht="15.75">
      <c r="B134" s="428"/>
      <c r="D134" s="129"/>
      <c r="E134" s="426"/>
      <c r="F134" s="426"/>
      <c r="G134" s="129"/>
      <c r="H134" s="426"/>
      <c r="I134" s="826"/>
      <c r="J134" s="1008"/>
      <c r="K134" s="1017"/>
      <c r="L134" s="426"/>
      <c r="M134" s="129"/>
      <c r="N134" s="426"/>
      <c r="O134" s="129"/>
      <c r="P134" s="129"/>
    </row>
    <row r="135" spans="2:16" ht="15.75">
      <c r="B135" s="428"/>
      <c r="D135" s="129"/>
      <c r="E135" s="426"/>
      <c r="F135" s="426"/>
      <c r="G135" s="129"/>
      <c r="H135" s="426"/>
      <c r="I135" s="826"/>
      <c r="J135" s="1008"/>
      <c r="K135" s="1017"/>
      <c r="L135" s="426"/>
      <c r="M135" s="129"/>
      <c r="N135" s="426"/>
      <c r="O135" s="129"/>
      <c r="P135" s="129"/>
    </row>
    <row r="136" spans="2:16" ht="15.75">
      <c r="B136" s="428"/>
      <c r="D136" s="129"/>
      <c r="E136" s="426"/>
      <c r="F136" s="426"/>
      <c r="G136" s="129"/>
      <c r="H136" s="426"/>
      <c r="I136" s="826"/>
      <c r="J136" s="1008"/>
      <c r="K136" s="1017"/>
      <c r="L136" s="426"/>
      <c r="M136" s="129"/>
      <c r="N136" s="426"/>
      <c r="O136" s="129"/>
      <c r="P136" s="129"/>
    </row>
    <row r="137" spans="2:16" ht="15.75">
      <c r="B137" s="428"/>
      <c r="D137" s="129"/>
      <c r="E137" s="426"/>
      <c r="F137" s="426"/>
      <c r="G137" s="129"/>
      <c r="H137" s="426"/>
      <c r="I137" s="826"/>
      <c r="J137" s="1008"/>
      <c r="K137" s="1017"/>
      <c r="L137" s="426"/>
      <c r="M137" s="129"/>
      <c r="N137" s="426"/>
      <c r="O137" s="129"/>
      <c r="P137" s="129"/>
    </row>
    <row r="138" spans="2:16" ht="15.75">
      <c r="B138" s="428"/>
      <c r="D138" s="129"/>
      <c r="E138" s="426"/>
      <c r="F138" s="426"/>
      <c r="G138" s="129"/>
      <c r="H138" s="426"/>
      <c r="I138" s="826"/>
      <c r="J138" s="1008"/>
      <c r="K138" s="1017"/>
      <c r="L138" s="426"/>
      <c r="M138" s="129"/>
      <c r="N138" s="426"/>
      <c r="O138" s="129"/>
      <c r="P138" s="129"/>
    </row>
    <row r="139" spans="2:16" ht="15.75">
      <c r="B139" s="428"/>
      <c r="D139" s="129"/>
      <c r="E139" s="426"/>
      <c r="F139" s="426"/>
      <c r="G139" s="129"/>
      <c r="H139" s="426"/>
      <c r="I139" s="826"/>
      <c r="J139" s="1008"/>
      <c r="K139" s="1017"/>
      <c r="L139" s="426"/>
      <c r="M139" s="129"/>
      <c r="N139" s="426"/>
      <c r="O139" s="129"/>
      <c r="P139" s="129"/>
    </row>
    <row r="140" spans="2:16" ht="15.75">
      <c r="B140" s="428"/>
      <c r="D140" s="129"/>
      <c r="E140" s="426"/>
      <c r="F140" s="426"/>
      <c r="G140" s="129"/>
      <c r="H140" s="426"/>
      <c r="I140" s="826"/>
      <c r="J140" s="1008"/>
      <c r="K140" s="1017"/>
      <c r="L140" s="426"/>
      <c r="M140" s="129"/>
      <c r="N140" s="426"/>
      <c r="O140" s="129"/>
      <c r="P140" s="129"/>
    </row>
    <row r="141" spans="2:16" ht="15.75">
      <c r="B141" s="428"/>
      <c r="D141" s="129"/>
      <c r="E141" s="426"/>
      <c r="F141" s="426"/>
      <c r="G141" s="129"/>
      <c r="H141" s="426"/>
      <c r="I141" s="826"/>
      <c r="J141" s="1008"/>
      <c r="K141" s="1017"/>
      <c r="L141" s="426"/>
      <c r="M141" s="129"/>
      <c r="N141" s="426"/>
      <c r="O141" s="129"/>
      <c r="P141" s="129"/>
    </row>
    <row r="142" spans="2:16" ht="15.75">
      <c r="B142" s="428"/>
      <c r="D142" s="129"/>
      <c r="E142" s="426"/>
      <c r="F142" s="426"/>
      <c r="G142" s="129"/>
      <c r="H142" s="426"/>
      <c r="I142" s="826"/>
      <c r="J142" s="1008"/>
      <c r="K142" s="1017"/>
      <c r="L142" s="426"/>
      <c r="M142" s="129"/>
      <c r="N142" s="426"/>
      <c r="O142" s="129"/>
      <c r="P142" s="129"/>
    </row>
    <row r="143" spans="2:16" ht="15.75">
      <c r="B143" s="428"/>
      <c r="D143" s="129"/>
      <c r="E143" s="426"/>
      <c r="F143" s="426"/>
      <c r="G143" s="129"/>
      <c r="H143" s="426"/>
      <c r="I143" s="826"/>
      <c r="J143" s="1008"/>
      <c r="K143" s="1017"/>
      <c r="L143" s="426"/>
      <c r="M143" s="129"/>
      <c r="N143" s="426"/>
      <c r="O143" s="129"/>
      <c r="P143" s="129"/>
    </row>
    <row r="144" spans="2:16" ht="15.75">
      <c r="B144" s="428"/>
      <c r="D144" s="129"/>
      <c r="E144" s="426"/>
      <c r="F144" s="426"/>
      <c r="G144" s="129"/>
      <c r="H144" s="426"/>
      <c r="I144" s="826"/>
      <c r="J144" s="1008"/>
      <c r="K144" s="1017"/>
      <c r="L144" s="426"/>
      <c r="M144" s="129"/>
      <c r="N144" s="426"/>
      <c r="O144" s="129"/>
      <c r="P144" s="129"/>
    </row>
    <row r="145" spans="2:16" ht="15.75">
      <c r="B145" s="428"/>
      <c r="D145" s="129"/>
      <c r="E145" s="426"/>
      <c r="F145" s="426"/>
      <c r="H145" s="426"/>
      <c r="I145" s="826"/>
      <c r="J145" s="1008"/>
      <c r="K145" s="1017"/>
      <c r="L145" s="426"/>
      <c r="M145" s="129"/>
      <c r="N145" s="426"/>
      <c r="O145" s="129"/>
      <c r="P145" s="129"/>
    </row>
    <row r="146" spans="2:16" ht="15.75">
      <c r="B146" s="428"/>
      <c r="D146" s="129"/>
      <c r="E146" s="426"/>
      <c r="F146" s="426"/>
      <c r="H146" s="426"/>
      <c r="I146" s="826"/>
      <c r="J146" s="1008"/>
      <c r="K146" s="1017"/>
      <c r="L146" s="426"/>
      <c r="M146" s="129"/>
      <c r="N146" s="426"/>
      <c r="O146" s="129"/>
      <c r="P146" s="129"/>
    </row>
    <row r="147" spans="2:16" ht="15.75">
      <c r="B147" s="428"/>
      <c r="D147" s="129"/>
      <c r="E147" s="426"/>
      <c r="F147" s="426"/>
      <c r="H147" s="426"/>
      <c r="I147" s="826"/>
      <c r="J147" s="1008"/>
      <c r="K147" s="1017"/>
      <c r="L147" s="426"/>
      <c r="M147" s="129"/>
      <c r="N147" s="426"/>
      <c r="O147" s="129"/>
      <c r="P147" s="129"/>
    </row>
    <row r="148" spans="2:16" ht="15.75">
      <c r="B148" s="428"/>
      <c r="D148" s="129"/>
      <c r="E148" s="426"/>
      <c r="F148" s="426"/>
      <c r="H148" s="426"/>
      <c r="I148" s="826"/>
      <c r="J148" s="1008"/>
      <c r="K148" s="1017"/>
      <c r="L148" s="426"/>
      <c r="M148" s="129"/>
      <c r="N148" s="426"/>
      <c r="O148" s="129"/>
      <c r="P148" s="129"/>
    </row>
    <row r="149" spans="2:16" ht="15.75">
      <c r="B149" s="428"/>
      <c r="D149" s="129"/>
      <c r="E149" s="426"/>
      <c r="F149" s="426"/>
      <c r="H149" s="426"/>
      <c r="I149" s="826"/>
      <c r="J149" s="1008"/>
      <c r="K149" s="1017"/>
      <c r="L149" s="426"/>
      <c r="N149" s="426"/>
      <c r="O149" s="129"/>
      <c r="P149" s="129"/>
    </row>
    <row r="150" spans="2:16" ht="15.75">
      <c r="B150" s="428"/>
      <c r="D150" s="129"/>
      <c r="E150" s="426"/>
      <c r="F150" s="426"/>
      <c r="H150" s="426"/>
      <c r="I150" s="826"/>
      <c r="J150" s="1008"/>
      <c r="K150" s="1017"/>
      <c r="L150" s="426"/>
      <c r="N150" s="426"/>
      <c r="O150" s="129"/>
      <c r="P150" s="129"/>
    </row>
    <row r="151" spans="2:16" ht="15.75">
      <c r="B151" s="428"/>
      <c r="D151" s="129"/>
      <c r="E151" s="426"/>
      <c r="F151" s="426"/>
      <c r="H151" s="426"/>
      <c r="I151" s="826"/>
      <c r="J151" s="1008"/>
      <c r="K151" s="1017"/>
      <c r="L151" s="426"/>
      <c r="N151" s="426"/>
      <c r="O151" s="129"/>
      <c r="P151" s="129"/>
    </row>
    <row r="152" spans="2:16" ht="15.75">
      <c r="B152" s="428"/>
      <c r="D152" s="129"/>
      <c r="E152" s="426"/>
      <c r="F152" s="426"/>
      <c r="H152" s="426"/>
      <c r="I152" s="826"/>
      <c r="J152" s="1008"/>
      <c r="K152" s="1017"/>
      <c r="L152" s="426"/>
      <c r="N152" s="426"/>
      <c r="O152" s="129"/>
      <c r="P152" s="129"/>
    </row>
    <row r="153" spans="2:16" ht="15.75">
      <c r="B153" s="428"/>
      <c r="D153" s="129"/>
      <c r="E153" s="426"/>
      <c r="F153" s="426"/>
      <c r="H153" s="426"/>
      <c r="I153" s="826"/>
      <c r="J153" s="1008"/>
      <c r="K153" s="1017"/>
      <c r="L153" s="426"/>
      <c r="N153" s="426"/>
      <c r="O153" s="129"/>
      <c r="P153" s="129"/>
    </row>
    <row r="154" spans="2:16" ht="15.75">
      <c r="B154" s="428"/>
      <c r="D154" s="129"/>
      <c r="E154" s="426"/>
      <c r="F154" s="426"/>
      <c r="H154" s="426"/>
      <c r="I154" s="826"/>
      <c r="J154" s="1008"/>
      <c r="K154" s="1017"/>
      <c r="L154" s="426"/>
      <c r="N154" s="426"/>
      <c r="O154" s="129"/>
      <c r="P154" s="129"/>
    </row>
    <row r="155" spans="2:16" ht="15.75">
      <c r="B155" s="428"/>
      <c r="D155" s="129"/>
      <c r="E155" s="426"/>
      <c r="F155" s="426"/>
      <c r="H155" s="426"/>
      <c r="I155" s="826"/>
      <c r="J155" s="1008"/>
      <c r="K155" s="1017"/>
      <c r="L155" s="426"/>
      <c r="N155" s="426"/>
      <c r="O155" s="129"/>
      <c r="P155" s="129"/>
    </row>
    <row r="156" spans="2:16" ht="15.75">
      <c r="B156" s="428"/>
      <c r="D156" s="129"/>
      <c r="E156" s="426"/>
      <c r="F156" s="426"/>
      <c r="H156" s="426"/>
      <c r="I156" s="826"/>
      <c r="J156" s="1008"/>
      <c r="K156" s="1017"/>
      <c r="L156" s="426"/>
      <c r="N156" s="426"/>
      <c r="O156" s="129"/>
      <c r="P156" s="129"/>
    </row>
    <row r="157" spans="2:16" ht="15.75">
      <c r="B157" s="428"/>
      <c r="D157" s="129"/>
      <c r="H157" s="426"/>
      <c r="I157" s="826"/>
      <c r="J157" s="1008"/>
      <c r="K157" s="1017"/>
      <c r="L157" s="426"/>
      <c r="N157" s="426"/>
      <c r="O157" s="129"/>
      <c r="P157" s="129"/>
    </row>
    <row r="158" spans="2:16" ht="15.75">
      <c r="B158" s="428"/>
      <c r="D158" s="129"/>
      <c r="H158" s="426"/>
      <c r="I158" s="826"/>
      <c r="J158" s="1008"/>
      <c r="K158" s="1017"/>
      <c r="L158" s="426"/>
      <c r="N158" s="426"/>
      <c r="O158" s="129"/>
      <c r="P158" s="129"/>
    </row>
    <row r="159" spans="2:16" ht="15.75">
      <c r="B159" s="428"/>
      <c r="D159" s="129"/>
      <c r="H159" s="426"/>
      <c r="I159" s="826"/>
      <c r="J159" s="1008"/>
      <c r="K159" s="1017"/>
      <c r="L159" s="426"/>
      <c r="N159" s="426"/>
      <c r="O159" s="129"/>
      <c r="P159" s="129"/>
    </row>
    <row r="160" spans="2:16" ht="15.75">
      <c r="B160" s="428"/>
      <c r="D160" s="129"/>
      <c r="I160" s="826"/>
      <c r="J160" s="1008"/>
      <c r="K160" s="1017"/>
      <c r="L160" s="426"/>
      <c r="N160" s="426"/>
      <c r="O160" s="129"/>
      <c r="P160" s="129"/>
    </row>
    <row r="161" spans="2:16" ht="15.75">
      <c r="B161" s="428"/>
      <c r="D161" s="129"/>
      <c r="I161" s="826"/>
      <c r="J161" s="1008"/>
      <c r="K161" s="1017"/>
      <c r="L161" s="426"/>
      <c r="N161" s="426"/>
      <c r="O161" s="129"/>
      <c r="P161" s="129"/>
    </row>
    <row r="162" spans="2:16" ht="15.75">
      <c r="B162" s="428"/>
      <c r="D162" s="129"/>
      <c r="I162" s="826"/>
      <c r="J162" s="1008"/>
      <c r="K162" s="1017"/>
      <c r="L162" s="426"/>
      <c r="N162" s="426"/>
      <c r="O162" s="129"/>
      <c r="P162" s="129"/>
    </row>
    <row r="163" spans="2:16" ht="15.75">
      <c r="B163" s="428"/>
      <c r="D163" s="129"/>
      <c r="I163" s="826"/>
      <c r="J163" s="1008"/>
      <c r="K163" s="1017"/>
      <c r="L163" s="426"/>
      <c r="N163" s="426"/>
      <c r="O163" s="129"/>
      <c r="P163" s="129"/>
    </row>
    <row r="164" spans="2:16" ht="15.75">
      <c r="B164" s="428"/>
      <c r="D164" s="129"/>
      <c r="I164" s="826"/>
      <c r="J164" s="1008"/>
      <c r="K164" s="1017"/>
      <c r="L164" s="426"/>
      <c r="N164" s="426"/>
      <c r="O164" s="129"/>
      <c r="P164" s="129"/>
    </row>
    <row r="165" spans="2:16" ht="15.75">
      <c r="B165" s="428"/>
      <c r="D165" s="129"/>
      <c r="I165" s="826"/>
      <c r="J165" s="1008"/>
      <c r="K165" s="1017"/>
      <c r="L165" s="426"/>
      <c r="N165" s="426"/>
      <c r="O165" s="129"/>
      <c r="P165" s="129"/>
    </row>
    <row r="166" spans="2:16" ht="15.75">
      <c r="B166" s="428"/>
      <c r="D166" s="129"/>
      <c r="I166" s="826"/>
      <c r="J166" s="1008"/>
      <c r="K166" s="1017"/>
      <c r="L166" s="426"/>
      <c r="N166" s="426"/>
      <c r="O166" s="129"/>
      <c r="P166" s="129"/>
    </row>
    <row r="167" spans="2:16" ht="15.75">
      <c r="B167" s="428"/>
      <c r="D167" s="129"/>
      <c r="I167" s="826"/>
      <c r="J167" s="1008"/>
      <c r="K167" s="1017"/>
      <c r="L167" s="426"/>
      <c r="N167" s="426"/>
      <c r="O167" s="129"/>
      <c r="P167" s="129"/>
    </row>
    <row r="168" spans="2:16" ht="15.75">
      <c r="B168" s="428"/>
      <c r="D168" s="129"/>
      <c r="I168" s="826"/>
      <c r="J168" s="1008"/>
      <c r="K168" s="1017"/>
      <c r="L168" s="426"/>
      <c r="N168" s="426"/>
      <c r="O168" s="129"/>
      <c r="P168" s="129"/>
    </row>
    <row r="169" spans="2:16" ht="15.75">
      <c r="B169" s="428"/>
      <c r="D169" s="129"/>
      <c r="I169" s="826"/>
      <c r="J169" s="1008"/>
      <c r="K169" s="1017"/>
      <c r="L169" s="426"/>
      <c r="N169" s="426"/>
      <c r="O169" s="129"/>
      <c r="P169" s="129"/>
    </row>
    <row r="170" spans="2:16" ht="15.75">
      <c r="B170" s="428"/>
      <c r="D170" s="129"/>
      <c r="I170" s="826"/>
      <c r="J170" s="1008"/>
      <c r="K170" s="1017"/>
      <c r="L170" s="426"/>
      <c r="N170" s="426"/>
      <c r="O170" s="129"/>
      <c r="P170" s="129"/>
    </row>
    <row r="171" spans="2:16" ht="15.75">
      <c r="B171" s="428"/>
      <c r="D171" s="129"/>
      <c r="I171" s="826"/>
      <c r="J171" s="1008"/>
      <c r="K171" s="1017"/>
      <c r="L171" s="426"/>
      <c r="N171" s="129"/>
      <c r="O171" s="129"/>
      <c r="P171" s="129"/>
    </row>
    <row r="172" spans="2:16" ht="15.75">
      <c r="B172" s="428"/>
      <c r="D172" s="129"/>
      <c r="I172" s="826"/>
      <c r="J172" s="1008"/>
      <c r="K172" s="1017"/>
      <c r="L172" s="426"/>
      <c r="N172" s="129"/>
      <c r="O172" s="129"/>
      <c r="P172" s="129"/>
    </row>
    <row r="173" spans="2:16" ht="15.75">
      <c r="B173" s="428"/>
      <c r="D173" s="129"/>
      <c r="I173" s="826"/>
      <c r="J173" s="1008"/>
      <c r="K173" s="1017"/>
      <c r="L173" s="426"/>
      <c r="N173" s="129"/>
      <c r="O173" s="129"/>
      <c r="P173" s="129"/>
    </row>
    <row r="174" spans="2:16" ht="15.75">
      <c r="B174" s="428"/>
      <c r="D174" s="129"/>
      <c r="I174" s="826"/>
      <c r="J174" s="1008"/>
      <c r="K174" s="1017"/>
      <c r="L174" s="426"/>
      <c r="N174" s="129"/>
      <c r="O174" s="129"/>
      <c r="P174" s="129"/>
    </row>
    <row r="175" spans="2:16" ht="15.75">
      <c r="B175" s="428"/>
      <c r="D175" s="129"/>
      <c r="I175" s="826"/>
      <c r="J175" s="1008"/>
      <c r="K175" s="1017"/>
      <c r="L175" s="426"/>
      <c r="N175" s="129"/>
      <c r="O175" s="129"/>
      <c r="P175" s="129"/>
    </row>
    <row r="176" spans="2:16" ht="15.75">
      <c r="B176" s="428"/>
      <c r="D176" s="129"/>
      <c r="I176" s="826"/>
      <c r="J176" s="1008"/>
      <c r="K176" s="1017"/>
      <c r="L176" s="426"/>
      <c r="N176" s="129"/>
      <c r="O176" s="129"/>
      <c r="P176" s="129"/>
    </row>
    <row r="177" spans="2:16" ht="15.75">
      <c r="B177" s="428"/>
      <c r="D177" s="129"/>
      <c r="I177" s="826"/>
      <c r="J177" s="1008"/>
      <c r="K177" s="1017"/>
      <c r="L177" s="426"/>
      <c r="N177" s="129"/>
      <c r="O177" s="129"/>
      <c r="P177" s="129"/>
    </row>
    <row r="178" spans="2:16" ht="15.75">
      <c r="B178" s="428"/>
      <c r="D178" s="129"/>
      <c r="I178" s="826"/>
      <c r="J178" s="1008"/>
      <c r="K178" s="1017"/>
      <c r="L178" s="426"/>
      <c r="N178" s="129"/>
      <c r="O178" s="129"/>
      <c r="P178" s="129"/>
    </row>
    <row r="179" spans="2:16" ht="15.75">
      <c r="B179" s="428"/>
      <c r="D179" s="129"/>
      <c r="I179" s="826"/>
      <c r="J179" s="1008"/>
      <c r="K179" s="1017"/>
      <c r="L179" s="426"/>
      <c r="N179" s="129"/>
      <c r="O179" s="129"/>
      <c r="P179" s="129"/>
    </row>
    <row r="180" spans="2:16" ht="15.75">
      <c r="B180" s="428"/>
      <c r="D180" s="129"/>
      <c r="I180" s="826"/>
      <c r="J180" s="1008"/>
      <c r="K180" s="1017"/>
      <c r="L180" s="426"/>
      <c r="N180" s="129"/>
      <c r="O180" s="129"/>
      <c r="P180" s="129"/>
    </row>
    <row r="181" spans="2:16" ht="15.75">
      <c r="B181" s="428"/>
      <c r="I181" s="826"/>
      <c r="J181" s="1008"/>
      <c r="K181" s="1017"/>
      <c r="L181" s="426"/>
      <c r="N181" s="129"/>
      <c r="O181" s="129"/>
      <c r="P181" s="129"/>
    </row>
    <row r="182" spans="2:16" ht="15.75">
      <c r="B182" s="428"/>
      <c r="I182" s="826"/>
      <c r="J182" s="1008"/>
      <c r="K182" s="1017"/>
      <c r="L182" s="426"/>
      <c r="N182" s="129"/>
      <c r="O182" s="129"/>
      <c r="P182" s="129"/>
    </row>
    <row r="183" spans="2:16" ht="15.75">
      <c r="B183" s="428"/>
      <c r="I183" s="826"/>
      <c r="J183" s="1008"/>
      <c r="K183" s="1017"/>
      <c r="L183" s="426"/>
      <c r="N183" s="129"/>
      <c r="O183" s="129"/>
      <c r="P183" s="129"/>
    </row>
    <row r="184" spans="2:16" ht="15.75">
      <c r="B184" s="428"/>
      <c r="I184" s="826"/>
      <c r="J184" s="1008"/>
      <c r="K184" s="1017"/>
      <c r="L184" s="426"/>
      <c r="N184" s="129"/>
      <c r="O184" s="129"/>
      <c r="P184" s="129"/>
    </row>
    <row r="185" spans="2:16" ht="15.75">
      <c r="B185" s="428"/>
      <c r="I185" s="826"/>
      <c r="J185" s="1008"/>
      <c r="K185" s="1017"/>
      <c r="L185" s="426"/>
      <c r="N185" s="129"/>
      <c r="O185" s="129"/>
      <c r="P185" s="129"/>
    </row>
    <row r="186" spans="2:16" ht="15.75">
      <c r="B186" s="428"/>
      <c r="I186" s="826"/>
      <c r="J186" s="1008"/>
      <c r="K186" s="1017"/>
      <c r="L186" s="426"/>
      <c r="N186" s="129"/>
      <c r="O186" s="129"/>
      <c r="P186" s="129"/>
    </row>
    <row r="187" spans="2:16" ht="15.75">
      <c r="B187" s="428"/>
      <c r="I187" s="826"/>
      <c r="J187" s="1008"/>
      <c r="K187" s="1017"/>
      <c r="L187" s="426"/>
      <c r="N187" s="129"/>
      <c r="O187" s="129"/>
      <c r="P187" s="129"/>
    </row>
    <row r="188" spans="2:16" ht="15.75">
      <c r="B188" s="428"/>
      <c r="I188" s="826"/>
      <c r="J188" s="1008"/>
      <c r="K188" s="1017"/>
      <c r="L188" s="426"/>
      <c r="N188" s="129"/>
      <c r="O188" s="129"/>
      <c r="P188" s="129"/>
    </row>
    <row r="189" spans="2:16" ht="15.75">
      <c r="B189" s="428"/>
      <c r="I189" s="826"/>
      <c r="J189" s="1008"/>
      <c r="K189" s="1017"/>
      <c r="L189" s="426"/>
      <c r="N189" s="129"/>
      <c r="O189" s="129"/>
      <c r="P189" s="129"/>
    </row>
    <row r="190" spans="2:16" ht="15.75">
      <c r="B190" s="428"/>
      <c r="I190" s="826"/>
      <c r="J190" s="1008"/>
      <c r="K190" s="1017"/>
      <c r="L190" s="426"/>
    </row>
    <row r="191" spans="2:16" ht="15.75">
      <c r="B191" s="428"/>
      <c r="I191" s="826"/>
      <c r="J191" s="1008"/>
      <c r="K191" s="1017"/>
    </row>
    <row r="192" spans="2:16" ht="15.75">
      <c r="B192" s="428"/>
      <c r="I192" s="826"/>
      <c r="J192" s="1008"/>
      <c r="K192" s="1017"/>
    </row>
    <row r="193" spans="2:11" ht="15.75">
      <c r="B193" s="428"/>
      <c r="I193" s="826"/>
      <c r="J193" s="1008"/>
      <c r="K193" s="1017"/>
    </row>
    <row r="194" spans="2:11" ht="15.75">
      <c r="B194" s="428"/>
      <c r="I194" s="826"/>
      <c r="J194" s="1008"/>
      <c r="K194" s="1017"/>
    </row>
    <row r="195" spans="2:11" ht="15.75">
      <c r="B195" s="428"/>
      <c r="I195" s="826"/>
      <c r="J195" s="1008"/>
      <c r="K195" s="1017"/>
    </row>
    <row r="196" spans="2:11" ht="15.75">
      <c r="B196" s="428"/>
      <c r="I196" s="826"/>
      <c r="J196" s="1008"/>
      <c r="K196" s="1017"/>
    </row>
    <row r="197" spans="2:11" ht="15.75">
      <c r="B197" s="428"/>
      <c r="I197" s="826"/>
      <c r="J197" s="1008"/>
      <c r="K197" s="1017"/>
    </row>
    <row r="198" spans="2:11" ht="15.75">
      <c r="B198" s="428"/>
      <c r="I198" s="826"/>
      <c r="J198" s="1008"/>
      <c r="K198" s="1017"/>
    </row>
    <row r="199" spans="2:11" ht="15.75">
      <c r="B199" s="428"/>
      <c r="I199" s="826"/>
      <c r="J199" s="1008"/>
      <c r="K199" s="1017"/>
    </row>
    <row r="200" spans="2:11" ht="15.75">
      <c r="B200" s="428"/>
      <c r="I200" s="826"/>
      <c r="J200" s="1008"/>
      <c r="K200" s="1017"/>
    </row>
    <row r="201" spans="2:11" ht="15.75">
      <c r="B201" s="428"/>
      <c r="I201" s="826"/>
      <c r="J201" s="1008"/>
      <c r="K201" s="1017"/>
    </row>
    <row r="202" spans="2:11" ht="15.75">
      <c r="B202" s="428"/>
      <c r="I202" s="826"/>
      <c r="J202" s="1008"/>
      <c r="K202" s="1017"/>
    </row>
    <row r="203" spans="2:11" ht="15.75">
      <c r="B203" s="428"/>
      <c r="I203" s="826"/>
      <c r="J203" s="1008"/>
      <c r="K203" s="1017"/>
    </row>
    <row r="204" spans="2:11" ht="15.75">
      <c r="B204" s="428"/>
      <c r="I204" s="826"/>
      <c r="J204" s="1008"/>
      <c r="K204" s="1017"/>
    </row>
    <row r="205" spans="2:11" ht="15.75">
      <c r="B205" s="428"/>
      <c r="I205" s="826"/>
      <c r="J205" s="1008"/>
      <c r="K205" s="1017"/>
    </row>
    <row r="206" spans="2:11" ht="15.75">
      <c r="B206" s="428"/>
      <c r="I206" s="826"/>
      <c r="J206" s="1008"/>
      <c r="K206" s="1017"/>
    </row>
    <row r="207" spans="2:11" ht="15.75">
      <c r="B207" s="428"/>
      <c r="I207" s="826"/>
      <c r="J207" s="1008"/>
      <c r="K207" s="1017"/>
    </row>
    <row r="208" spans="2:11" ht="15.75">
      <c r="B208" s="428"/>
      <c r="I208" s="826"/>
      <c r="J208" s="1008"/>
      <c r="K208" s="1017"/>
    </row>
    <row r="209" spans="2:11" ht="15.75">
      <c r="B209" s="428"/>
      <c r="I209" s="826"/>
      <c r="J209" s="1008"/>
      <c r="K209" s="1017"/>
    </row>
    <row r="210" spans="2:11" ht="15.75">
      <c r="B210" s="428"/>
      <c r="I210" s="826"/>
      <c r="J210" s="1008"/>
      <c r="K210" s="1017"/>
    </row>
    <row r="211" spans="2:11" ht="15.75">
      <c r="B211" s="428"/>
      <c r="I211" s="826"/>
      <c r="J211" s="1008"/>
      <c r="K211" s="1017"/>
    </row>
    <row r="212" spans="2:11" ht="15.75">
      <c r="B212" s="428"/>
      <c r="I212" s="826"/>
      <c r="J212" s="1008"/>
      <c r="K212" s="1017"/>
    </row>
    <row r="213" spans="2:11" ht="15.75">
      <c r="B213" s="428"/>
      <c r="I213" s="826"/>
      <c r="J213" s="1008"/>
      <c r="K213" s="1017"/>
    </row>
    <row r="214" spans="2:11" ht="15.75">
      <c r="B214" s="428"/>
      <c r="I214" s="826"/>
      <c r="J214" s="1008"/>
      <c r="K214" s="1017"/>
    </row>
    <row r="215" spans="2:11" ht="15.75">
      <c r="B215" s="428"/>
      <c r="I215" s="826"/>
      <c r="J215" s="1008"/>
      <c r="K215" s="1017"/>
    </row>
    <row r="216" spans="2:11" ht="15.75">
      <c r="B216" s="428"/>
      <c r="I216" s="826"/>
      <c r="J216" s="1008"/>
      <c r="K216" s="1017"/>
    </row>
    <row r="217" spans="2:11" ht="15.75">
      <c r="B217" s="428"/>
      <c r="I217" s="826"/>
      <c r="J217" s="1008"/>
      <c r="K217" s="1017"/>
    </row>
    <row r="218" spans="2:11" ht="15.75">
      <c r="B218" s="428"/>
      <c r="I218" s="826"/>
      <c r="J218" s="1008"/>
      <c r="K218" s="1017"/>
    </row>
    <row r="219" spans="2:11" ht="15.75">
      <c r="B219" s="428"/>
      <c r="I219" s="826"/>
      <c r="J219" s="1008"/>
      <c r="K219" s="1017"/>
    </row>
    <row r="220" spans="2:11" ht="15.75">
      <c r="B220" s="428"/>
      <c r="I220" s="826"/>
      <c r="J220" s="1008"/>
      <c r="K220" s="1017"/>
    </row>
    <row r="221" spans="2:11" ht="15.75">
      <c r="B221" s="428"/>
      <c r="I221" s="826"/>
      <c r="J221" s="1008"/>
      <c r="K221" s="1017"/>
    </row>
    <row r="222" spans="2:11" ht="15.75">
      <c r="B222" s="428"/>
      <c r="I222" s="826"/>
      <c r="J222" s="1008"/>
      <c r="K222" s="1017"/>
    </row>
    <row r="223" spans="2:11" ht="15.75">
      <c r="B223" s="428"/>
      <c r="I223" s="826"/>
      <c r="J223" s="1008"/>
      <c r="K223" s="1017"/>
    </row>
    <row r="224" spans="2:11" ht="15.75">
      <c r="B224" s="428"/>
      <c r="I224" s="826"/>
      <c r="J224" s="1008"/>
      <c r="K224" s="1017"/>
    </row>
    <row r="225" spans="2:11" ht="15.75">
      <c r="B225" s="428"/>
      <c r="I225" s="826"/>
      <c r="J225" s="1008"/>
      <c r="K225" s="1017"/>
    </row>
    <row r="226" spans="2:11" ht="15.75">
      <c r="B226" s="428"/>
      <c r="I226" s="826"/>
      <c r="J226" s="1008"/>
      <c r="K226" s="1017"/>
    </row>
    <row r="227" spans="2:11" ht="15.75">
      <c r="B227" s="428"/>
      <c r="I227" s="826"/>
      <c r="J227" s="1008"/>
      <c r="K227" s="1017"/>
    </row>
    <row r="228" spans="2:11" ht="15.75">
      <c r="B228" s="428"/>
      <c r="I228" s="826"/>
      <c r="J228" s="1008"/>
      <c r="K228" s="1017"/>
    </row>
    <row r="229" spans="2:11" ht="15.75">
      <c r="B229" s="428"/>
      <c r="I229" s="826"/>
      <c r="J229" s="1008"/>
      <c r="K229" s="1017"/>
    </row>
    <row r="230" spans="2:11" ht="15.75">
      <c r="B230" s="428"/>
      <c r="I230" s="826"/>
      <c r="J230" s="1008"/>
      <c r="K230" s="1017"/>
    </row>
    <row r="231" spans="2:11" ht="15.75">
      <c r="B231" s="428"/>
      <c r="I231" s="826"/>
      <c r="J231" s="1008"/>
      <c r="K231" s="1017"/>
    </row>
    <row r="232" spans="2:11" ht="15.75">
      <c r="B232" s="428"/>
      <c r="I232" s="826"/>
      <c r="J232" s="1008"/>
      <c r="K232" s="1017"/>
    </row>
    <row r="233" spans="2:11" ht="15.75">
      <c r="B233" s="428"/>
      <c r="I233" s="826"/>
      <c r="J233" s="1008"/>
      <c r="K233" s="1017"/>
    </row>
    <row r="234" spans="2:11" ht="15.75">
      <c r="B234" s="428"/>
      <c r="I234" s="826"/>
      <c r="J234" s="1008"/>
      <c r="K234" s="1017"/>
    </row>
    <row r="235" spans="2:11" ht="15.75">
      <c r="B235" s="428"/>
      <c r="I235" s="826"/>
      <c r="J235" s="1008"/>
      <c r="K235" s="1017"/>
    </row>
    <row r="236" spans="2:11" ht="15.75">
      <c r="B236" s="428"/>
      <c r="I236" s="826"/>
      <c r="J236" s="1008"/>
      <c r="K236" s="1017"/>
    </row>
    <row r="237" spans="2:11" ht="15.75">
      <c r="B237" s="428"/>
      <c r="I237" s="826"/>
      <c r="J237" s="1008"/>
      <c r="K237" s="1017"/>
    </row>
    <row r="238" spans="2:11" ht="15.75">
      <c r="B238" s="428"/>
      <c r="I238" s="826"/>
      <c r="J238" s="1008"/>
      <c r="K238" s="1017"/>
    </row>
    <row r="239" spans="2:11" ht="15.75">
      <c r="B239" s="428"/>
      <c r="I239" s="826"/>
      <c r="J239" s="1008"/>
      <c r="K239" s="1017"/>
    </row>
    <row r="240" spans="2:11" ht="15.75">
      <c r="B240" s="428"/>
      <c r="I240" s="826"/>
      <c r="J240" s="1008"/>
      <c r="K240" s="1017"/>
    </row>
    <row r="241" spans="2:11" ht="15.75">
      <c r="B241" s="428"/>
      <c r="I241" s="826"/>
      <c r="J241" s="1008"/>
      <c r="K241" s="1017"/>
    </row>
    <row r="242" spans="2:11" ht="15.75">
      <c r="B242" s="428"/>
      <c r="I242" s="826"/>
      <c r="J242" s="1008"/>
      <c r="K242" s="1017"/>
    </row>
    <row r="243" spans="2:11" ht="15.75">
      <c r="B243" s="428"/>
      <c r="I243" s="826"/>
      <c r="J243" s="1008"/>
      <c r="K243" s="1017"/>
    </row>
    <row r="244" spans="2:11" ht="15.75">
      <c r="B244" s="428"/>
      <c r="I244" s="826"/>
      <c r="J244" s="1008"/>
      <c r="K244" s="1017"/>
    </row>
    <row r="245" spans="2:11" ht="15.75">
      <c r="B245" s="428"/>
      <c r="I245" s="826"/>
      <c r="J245" s="1008"/>
      <c r="K245" s="1017"/>
    </row>
    <row r="246" spans="2:11" ht="15.75">
      <c r="B246" s="428"/>
      <c r="I246" s="826"/>
      <c r="J246" s="1008"/>
      <c r="K246" s="1017"/>
    </row>
    <row r="247" spans="2:11" ht="15.75">
      <c r="B247" s="428"/>
      <c r="I247" s="826"/>
      <c r="J247" s="1008"/>
      <c r="K247" s="1017"/>
    </row>
    <row r="248" spans="2:11" ht="15.75">
      <c r="B248" s="428"/>
      <c r="I248" s="826"/>
      <c r="J248" s="1008"/>
      <c r="K248" s="1017"/>
    </row>
    <row r="249" spans="2:11" ht="15.75">
      <c r="B249" s="428"/>
      <c r="I249" s="826"/>
      <c r="J249" s="1008"/>
      <c r="K249" s="1017"/>
    </row>
    <row r="250" spans="2:11" ht="15.75">
      <c r="B250" s="428"/>
      <c r="I250" s="826"/>
      <c r="J250" s="1008"/>
      <c r="K250" s="1017"/>
    </row>
    <row r="251" spans="2:11" ht="15.75">
      <c r="B251" s="428"/>
      <c r="I251" s="826"/>
      <c r="J251" s="1008"/>
      <c r="K251" s="1017"/>
    </row>
    <row r="252" spans="2:11" ht="15.75">
      <c r="B252" s="428"/>
      <c r="I252" s="826"/>
      <c r="J252" s="1008"/>
      <c r="K252" s="1017"/>
    </row>
    <row r="253" spans="2:11" ht="15.75">
      <c r="B253" s="428"/>
      <c r="I253" s="826"/>
      <c r="J253" s="1008"/>
      <c r="K253" s="1017"/>
    </row>
    <row r="254" spans="2:11" ht="15.75">
      <c r="B254" s="428"/>
      <c r="I254" s="826"/>
      <c r="J254" s="1008"/>
      <c r="K254" s="1017"/>
    </row>
    <row r="255" spans="2:11" ht="15.75">
      <c r="B255" s="428"/>
      <c r="I255" s="826"/>
      <c r="J255" s="1008"/>
      <c r="K255" s="1017"/>
    </row>
    <row r="256" spans="2:11" ht="15.75">
      <c r="B256" s="428"/>
      <c r="I256" s="826"/>
      <c r="J256" s="1008"/>
      <c r="K256" s="1017"/>
    </row>
    <row r="257" spans="2:11" ht="15.75">
      <c r="B257" s="428"/>
      <c r="I257" s="826"/>
      <c r="J257" s="1008"/>
      <c r="K257" s="1017"/>
    </row>
    <row r="258" spans="2:11" ht="15.75">
      <c r="B258" s="428"/>
      <c r="I258" s="826"/>
      <c r="J258" s="1008"/>
      <c r="K258" s="1017"/>
    </row>
    <row r="259" spans="2:11" ht="15.75">
      <c r="B259" s="428"/>
      <c r="I259" s="826"/>
      <c r="J259" s="1008"/>
      <c r="K259" s="1017"/>
    </row>
    <row r="260" spans="2:11" ht="15.75">
      <c r="B260" s="428"/>
      <c r="I260" s="826"/>
      <c r="J260" s="1008"/>
      <c r="K260" s="1017"/>
    </row>
    <row r="261" spans="2:11" ht="15.75">
      <c r="B261" s="428"/>
      <c r="I261" s="826"/>
      <c r="J261" s="1008"/>
      <c r="K261" s="1017"/>
    </row>
    <row r="262" spans="2:11" ht="15.75">
      <c r="B262" s="428"/>
      <c r="I262" s="826"/>
      <c r="J262" s="1008"/>
      <c r="K262" s="1017"/>
    </row>
    <row r="263" spans="2:11" ht="15.75">
      <c r="B263" s="428"/>
      <c r="I263" s="826"/>
      <c r="J263" s="1008"/>
      <c r="K263" s="1017"/>
    </row>
    <row r="264" spans="2:11" ht="15.75">
      <c r="B264" s="428"/>
      <c r="I264" s="826"/>
      <c r="J264" s="1008"/>
      <c r="K264" s="1017"/>
    </row>
    <row r="265" spans="2:11" ht="15.75">
      <c r="B265" s="428"/>
      <c r="I265" s="826"/>
      <c r="J265" s="1008"/>
      <c r="K265" s="1017"/>
    </row>
    <row r="266" spans="2:11" ht="15.75">
      <c r="B266" s="428"/>
      <c r="I266" s="826"/>
      <c r="J266" s="1008"/>
      <c r="K266" s="1017"/>
    </row>
    <row r="267" spans="2:11" ht="15.75">
      <c r="B267" s="428"/>
      <c r="I267" s="826"/>
      <c r="J267" s="1008"/>
      <c r="K267" s="1017"/>
    </row>
    <row r="268" spans="2:11" ht="15.75">
      <c r="B268" s="428"/>
      <c r="I268" s="826"/>
      <c r="J268" s="1008"/>
      <c r="K268" s="1017"/>
    </row>
    <row r="269" spans="2:11" ht="15.75">
      <c r="B269" s="428"/>
      <c r="I269" s="826"/>
      <c r="J269" s="1008"/>
      <c r="K269" s="1017"/>
    </row>
    <row r="270" spans="2:11" ht="15.75">
      <c r="B270" s="428"/>
      <c r="I270" s="826"/>
      <c r="J270" s="1008"/>
      <c r="K270" s="1017"/>
    </row>
    <row r="271" spans="2:11" ht="15.75">
      <c r="B271" s="428"/>
      <c r="I271" s="826"/>
      <c r="J271" s="1008"/>
      <c r="K271" s="1017"/>
    </row>
    <row r="272" spans="2:11" ht="15.75">
      <c r="B272" s="428"/>
      <c r="I272" s="826"/>
      <c r="J272" s="1008"/>
      <c r="K272" s="1017"/>
    </row>
    <row r="273" spans="2:11" ht="15.75">
      <c r="B273" s="428"/>
      <c r="I273" s="826"/>
      <c r="J273" s="1008"/>
      <c r="K273" s="1017"/>
    </row>
    <row r="274" spans="2:11" ht="15.75">
      <c r="B274" s="428"/>
      <c r="I274" s="826"/>
      <c r="J274" s="1008"/>
      <c r="K274" s="1017"/>
    </row>
    <row r="275" spans="2:11" ht="15.75">
      <c r="B275" s="428"/>
      <c r="I275" s="826"/>
      <c r="J275" s="1008"/>
      <c r="K275" s="1017"/>
    </row>
    <row r="276" spans="2:11" ht="15.75">
      <c r="B276" s="428"/>
      <c r="I276" s="826"/>
      <c r="J276" s="1008"/>
      <c r="K276" s="1017"/>
    </row>
    <row r="277" spans="2:11" ht="15.75">
      <c r="B277" s="428"/>
      <c r="I277" s="826"/>
      <c r="J277" s="1008"/>
      <c r="K277" s="1017"/>
    </row>
    <row r="278" spans="2:11" ht="15.75">
      <c r="B278" s="428"/>
      <c r="I278" s="826"/>
      <c r="J278" s="1008"/>
      <c r="K278" s="1017"/>
    </row>
    <row r="279" spans="2:11" ht="15.75">
      <c r="B279" s="428"/>
      <c r="I279" s="826"/>
      <c r="J279" s="1008"/>
      <c r="K279" s="1017"/>
    </row>
    <row r="280" spans="2:11" ht="15.75">
      <c r="B280" s="428"/>
      <c r="I280" s="826"/>
      <c r="J280" s="1008"/>
      <c r="K280" s="1017"/>
    </row>
    <row r="281" spans="2:11" ht="15.75">
      <c r="B281" s="428"/>
      <c r="I281" s="826"/>
      <c r="J281" s="1008"/>
      <c r="K281" s="1017"/>
    </row>
    <row r="282" spans="2:11" ht="15.75">
      <c r="B282" s="428"/>
      <c r="I282" s="826"/>
      <c r="J282" s="1008"/>
      <c r="K282" s="1017"/>
    </row>
    <row r="283" spans="2:11" ht="15.75">
      <c r="B283" s="428"/>
      <c r="I283" s="826"/>
      <c r="J283" s="1008"/>
      <c r="K283" s="1017"/>
    </row>
    <row r="284" spans="2:11" ht="15.75">
      <c r="B284" s="428"/>
      <c r="I284" s="826"/>
      <c r="J284" s="1008"/>
      <c r="K284" s="1017"/>
    </row>
    <row r="285" spans="2:11" ht="15.75">
      <c r="B285" s="428"/>
      <c r="I285" s="826"/>
      <c r="J285" s="1008"/>
      <c r="K285" s="1017"/>
    </row>
    <row r="286" spans="2:11" ht="15.75">
      <c r="B286" s="428"/>
      <c r="I286" s="826"/>
      <c r="J286" s="1008"/>
      <c r="K286" s="1017"/>
    </row>
    <row r="287" spans="2:11" ht="15.75">
      <c r="B287" s="428"/>
      <c r="I287" s="826"/>
      <c r="J287" s="1008"/>
      <c r="K287" s="1017"/>
    </row>
    <row r="288" spans="2:11" ht="15.75">
      <c r="B288" s="428"/>
      <c r="I288" s="826"/>
      <c r="J288" s="1008"/>
      <c r="K288" s="1017"/>
    </row>
    <row r="289" spans="2:11" ht="15.75">
      <c r="B289" s="428"/>
      <c r="I289" s="826"/>
      <c r="J289" s="1008"/>
      <c r="K289" s="1017"/>
    </row>
    <row r="290" spans="2:11" ht="15.75">
      <c r="B290" s="428"/>
      <c r="I290" s="826"/>
      <c r="J290" s="1008"/>
      <c r="K290" s="1017"/>
    </row>
    <row r="291" spans="2:11" ht="15.75">
      <c r="B291" s="428"/>
      <c r="I291" s="826"/>
      <c r="J291" s="1008"/>
      <c r="K291" s="1017"/>
    </row>
    <row r="292" spans="2:11" ht="15.75">
      <c r="B292" s="428"/>
      <c r="I292" s="826"/>
      <c r="J292" s="1008"/>
      <c r="K292" s="1017"/>
    </row>
    <row r="293" spans="2:11" ht="15.75">
      <c r="B293" s="428"/>
      <c r="I293" s="826"/>
      <c r="J293" s="1008"/>
      <c r="K293" s="1017"/>
    </row>
    <row r="294" spans="2:11" ht="15.75">
      <c r="B294" s="428"/>
      <c r="I294" s="826"/>
      <c r="J294" s="1008"/>
      <c r="K294" s="1017"/>
    </row>
    <row r="295" spans="2:11" ht="15.75">
      <c r="B295" s="428"/>
      <c r="I295" s="826"/>
      <c r="J295" s="1008"/>
      <c r="K295" s="1017"/>
    </row>
    <row r="296" spans="2:11" ht="15.75">
      <c r="B296" s="428"/>
      <c r="I296" s="826"/>
      <c r="J296" s="1008"/>
      <c r="K296" s="1017"/>
    </row>
    <row r="297" spans="2:11" ht="15.75">
      <c r="B297" s="428"/>
      <c r="I297" s="826"/>
      <c r="J297" s="1008"/>
      <c r="K297" s="1017"/>
    </row>
    <row r="298" spans="2:11" ht="15.75">
      <c r="B298" s="428"/>
      <c r="I298" s="826"/>
      <c r="J298" s="1008"/>
      <c r="K298" s="1017"/>
    </row>
    <row r="299" spans="2:11" ht="15.75">
      <c r="B299" s="428"/>
      <c r="I299" s="826"/>
      <c r="J299" s="1008"/>
      <c r="K299" s="1017"/>
    </row>
    <row r="300" spans="2:11" ht="15.75">
      <c r="B300" s="428"/>
      <c r="I300" s="826"/>
      <c r="J300" s="1008"/>
      <c r="K300" s="1017"/>
    </row>
    <row r="301" spans="2:11" ht="15.75">
      <c r="B301" s="428"/>
      <c r="I301" s="826"/>
      <c r="J301" s="1008"/>
      <c r="K301" s="1017"/>
    </row>
    <row r="302" spans="2:11" ht="15.75">
      <c r="B302" s="428"/>
      <c r="I302" s="826"/>
      <c r="J302" s="1008"/>
      <c r="K302" s="1017"/>
    </row>
    <row r="303" spans="2:11" ht="15.75">
      <c r="B303" s="428"/>
      <c r="I303" s="826"/>
      <c r="J303" s="1008"/>
      <c r="K303" s="1017"/>
    </row>
    <row r="304" spans="2:11" ht="15.75">
      <c r="B304" s="428"/>
      <c r="I304" s="826"/>
      <c r="J304" s="1008"/>
      <c r="K304" s="1017"/>
    </row>
    <row r="305" spans="2:11" ht="15.75">
      <c r="B305" s="428"/>
      <c r="I305" s="826"/>
      <c r="J305" s="1008"/>
      <c r="K305" s="1017"/>
    </row>
    <row r="306" spans="2:11" ht="15.75">
      <c r="B306" s="428"/>
      <c r="I306" s="826"/>
      <c r="J306" s="1008"/>
      <c r="K306" s="1017"/>
    </row>
    <row r="307" spans="2:11" ht="15.75">
      <c r="B307" s="428"/>
      <c r="I307" s="826"/>
      <c r="J307" s="1008"/>
      <c r="K307" s="1017"/>
    </row>
    <row r="308" spans="2:11" ht="15.75">
      <c r="B308" s="428"/>
      <c r="I308" s="826"/>
      <c r="J308" s="1008"/>
      <c r="K308" s="1017"/>
    </row>
    <row r="309" spans="2:11" ht="15.75">
      <c r="B309" s="428"/>
      <c r="I309" s="826"/>
      <c r="J309" s="1008"/>
      <c r="K309" s="1017"/>
    </row>
    <row r="310" spans="2:11" ht="15.75">
      <c r="B310" s="428"/>
      <c r="I310" s="826"/>
      <c r="J310" s="1008"/>
      <c r="K310" s="1017"/>
    </row>
    <row r="311" spans="2:11" ht="15.75">
      <c r="B311" s="428"/>
      <c r="I311" s="826"/>
      <c r="J311" s="1008"/>
      <c r="K311" s="1017"/>
    </row>
    <row r="312" spans="2:11" ht="15.75">
      <c r="B312" s="428"/>
      <c r="I312" s="826"/>
      <c r="J312" s="1008"/>
      <c r="K312" s="1017"/>
    </row>
    <row r="313" spans="2:11" ht="15.75">
      <c r="B313" s="428"/>
      <c r="I313" s="826"/>
      <c r="J313" s="1008"/>
      <c r="K313" s="1017"/>
    </row>
    <row r="314" spans="2:11" ht="15.75">
      <c r="B314" s="428"/>
      <c r="I314" s="826"/>
      <c r="J314" s="1008"/>
      <c r="K314" s="1017"/>
    </row>
    <row r="315" spans="2:11" ht="15.75">
      <c r="B315" s="428"/>
      <c r="I315" s="826"/>
      <c r="J315" s="1008"/>
      <c r="K315" s="1017"/>
    </row>
    <row r="316" spans="2:11" ht="15.75">
      <c r="B316" s="428"/>
      <c r="I316" s="826"/>
      <c r="J316" s="1008"/>
      <c r="K316" s="1017"/>
    </row>
    <row r="317" spans="2:11" ht="15.75">
      <c r="B317" s="428"/>
      <c r="I317" s="826"/>
      <c r="J317" s="1008"/>
      <c r="K317" s="1017"/>
    </row>
    <row r="318" spans="2:11" ht="15.75">
      <c r="B318" s="428"/>
      <c r="I318" s="826"/>
      <c r="J318" s="1008"/>
      <c r="K318" s="1017"/>
    </row>
    <row r="319" spans="2:11" ht="15.75">
      <c r="B319" s="428"/>
      <c r="I319" s="826"/>
      <c r="J319" s="1008"/>
      <c r="K319" s="1017"/>
    </row>
    <row r="320" spans="2:11" ht="15.75">
      <c r="B320" s="428"/>
      <c r="I320" s="826"/>
      <c r="J320" s="1008"/>
      <c r="K320" s="1017"/>
    </row>
    <row r="321" spans="2:11" ht="15.75">
      <c r="B321" s="428"/>
      <c r="I321" s="826"/>
      <c r="J321" s="1008"/>
      <c r="K321" s="1017"/>
    </row>
    <row r="322" spans="2:11" ht="15.75">
      <c r="B322" s="428"/>
      <c r="I322" s="826"/>
      <c r="J322" s="1008"/>
      <c r="K322" s="1017"/>
    </row>
    <row r="323" spans="2:11" ht="15.75">
      <c r="B323" s="428"/>
      <c r="I323" s="826"/>
      <c r="J323" s="1008"/>
      <c r="K323" s="1017"/>
    </row>
    <row r="324" spans="2:11" ht="15.75">
      <c r="B324" s="428"/>
      <c r="I324" s="826"/>
      <c r="J324" s="1008"/>
      <c r="K324" s="1017"/>
    </row>
    <row r="325" spans="2:11" ht="15.75">
      <c r="B325" s="428"/>
      <c r="I325" s="826"/>
      <c r="J325" s="1008"/>
      <c r="K325" s="1017"/>
    </row>
    <row r="326" spans="2:11" ht="15.75">
      <c r="B326" s="428"/>
      <c r="I326" s="826"/>
      <c r="J326" s="1008"/>
      <c r="K326" s="1017"/>
    </row>
    <row r="327" spans="2:11" ht="15.75">
      <c r="B327" s="428"/>
      <c r="I327" s="826"/>
      <c r="J327" s="1008"/>
      <c r="K327" s="1017"/>
    </row>
    <row r="328" spans="2:11" ht="15.75">
      <c r="B328" s="428"/>
      <c r="I328" s="826"/>
      <c r="J328" s="1008"/>
      <c r="K328" s="1017"/>
    </row>
    <row r="329" spans="2:11" ht="15.75">
      <c r="B329" s="428"/>
      <c r="I329" s="826"/>
      <c r="J329" s="1008"/>
      <c r="K329" s="1017"/>
    </row>
    <row r="330" spans="2:11" ht="15.75">
      <c r="B330" s="428"/>
      <c r="I330" s="826"/>
      <c r="J330" s="1008"/>
      <c r="K330" s="1017"/>
    </row>
    <row r="331" spans="2:11" ht="15.75">
      <c r="B331" s="428"/>
      <c r="I331" s="826"/>
      <c r="J331" s="1008"/>
      <c r="K331" s="1017"/>
    </row>
    <row r="332" spans="2:11" ht="15.75">
      <c r="B332" s="428"/>
      <c r="I332" s="826"/>
      <c r="J332" s="1008"/>
      <c r="K332" s="1017"/>
    </row>
    <row r="333" spans="2:11" ht="15.75">
      <c r="B333" s="428"/>
      <c r="I333" s="826"/>
      <c r="J333" s="1008"/>
      <c r="K333" s="1017"/>
    </row>
    <row r="334" spans="2:11" ht="15.75">
      <c r="B334" s="428"/>
      <c r="I334" s="826"/>
      <c r="J334" s="1008"/>
      <c r="K334" s="1017"/>
    </row>
    <row r="335" spans="2:11" ht="15.75">
      <c r="B335" s="428"/>
      <c r="I335" s="826"/>
      <c r="J335" s="1008"/>
      <c r="K335" s="1017"/>
    </row>
    <row r="336" spans="2:11" ht="15.75">
      <c r="B336" s="428"/>
      <c r="I336" s="826"/>
      <c r="J336" s="1008"/>
      <c r="K336" s="1017"/>
    </row>
    <row r="337" spans="2:11" ht="15.75">
      <c r="B337" s="428"/>
      <c r="I337" s="826"/>
      <c r="J337" s="1008"/>
      <c r="K337" s="1017"/>
    </row>
    <row r="338" spans="2:11" ht="15.75">
      <c r="B338" s="428"/>
      <c r="I338" s="826"/>
      <c r="J338" s="1008"/>
      <c r="K338" s="1017"/>
    </row>
    <row r="339" spans="2:11" ht="15.75">
      <c r="B339" s="428"/>
      <c r="I339" s="826"/>
      <c r="J339" s="1008"/>
      <c r="K339" s="1017"/>
    </row>
    <row r="340" spans="2:11" ht="15.75">
      <c r="B340" s="428"/>
      <c r="I340" s="826"/>
      <c r="J340" s="1008"/>
      <c r="K340" s="1017"/>
    </row>
    <row r="341" spans="2:11" ht="15.75">
      <c r="B341" s="428"/>
      <c r="I341" s="826"/>
      <c r="J341" s="1008"/>
      <c r="K341" s="1017"/>
    </row>
    <row r="342" spans="2:11" ht="15.75">
      <c r="B342" s="428"/>
      <c r="I342" s="826"/>
      <c r="J342" s="1008"/>
      <c r="K342" s="1017"/>
    </row>
    <row r="343" spans="2:11" ht="15.75">
      <c r="B343" s="428"/>
      <c r="I343" s="826"/>
      <c r="J343" s="1008"/>
      <c r="K343" s="1017"/>
    </row>
    <row r="344" spans="2:11" ht="15.75">
      <c r="B344" s="428"/>
      <c r="I344" s="826"/>
      <c r="J344" s="1008"/>
      <c r="K344" s="1017"/>
    </row>
    <row r="345" spans="2:11" ht="15.75">
      <c r="B345" s="428"/>
      <c r="I345" s="826"/>
      <c r="J345" s="1008"/>
      <c r="K345" s="1017"/>
    </row>
    <row r="346" spans="2:11" ht="15.75">
      <c r="B346" s="428"/>
      <c r="I346" s="826"/>
      <c r="J346" s="1008"/>
      <c r="K346" s="1017"/>
    </row>
    <row r="347" spans="2:11" ht="15.75">
      <c r="B347" s="428"/>
      <c r="I347" s="826"/>
      <c r="J347" s="1008"/>
      <c r="K347" s="1017"/>
    </row>
    <row r="348" spans="2:11" ht="15.75">
      <c r="B348" s="428"/>
      <c r="I348" s="826"/>
      <c r="J348" s="1008"/>
      <c r="K348" s="1017"/>
    </row>
    <row r="349" spans="2:11" ht="15.75">
      <c r="B349" s="428"/>
      <c r="I349" s="826"/>
      <c r="J349" s="1008"/>
      <c r="K349" s="1017"/>
    </row>
    <row r="350" spans="2:11" ht="15.75">
      <c r="B350" s="428"/>
      <c r="I350" s="826"/>
      <c r="J350" s="1008"/>
      <c r="K350" s="1017"/>
    </row>
    <row r="351" spans="2:11" ht="15.75">
      <c r="B351" s="428"/>
      <c r="I351" s="826"/>
      <c r="J351" s="1008"/>
      <c r="K351" s="1017"/>
    </row>
    <row r="352" spans="2:11" ht="15.75">
      <c r="B352" s="428"/>
      <c r="I352" s="826"/>
      <c r="J352" s="1008"/>
      <c r="K352" s="1017"/>
    </row>
    <row r="353" spans="2:11" ht="15.75">
      <c r="B353" s="428"/>
      <c r="I353" s="826"/>
      <c r="J353" s="1008"/>
      <c r="K353" s="1017"/>
    </row>
    <row r="354" spans="2:11" ht="15.75">
      <c r="B354" s="428"/>
      <c r="I354" s="826"/>
      <c r="J354" s="1008"/>
      <c r="K354" s="1017"/>
    </row>
    <row r="355" spans="2:11" ht="15.75">
      <c r="B355" s="428"/>
      <c r="I355" s="826"/>
      <c r="J355" s="1008"/>
      <c r="K355" s="1017"/>
    </row>
    <row r="356" spans="2:11" ht="15.75">
      <c r="B356" s="428"/>
      <c r="I356" s="826"/>
      <c r="J356" s="1008"/>
      <c r="K356" s="1017"/>
    </row>
    <row r="357" spans="2:11" ht="15.75">
      <c r="B357" s="428"/>
      <c r="I357" s="826"/>
      <c r="J357" s="1008"/>
      <c r="K357" s="1017"/>
    </row>
    <row r="358" spans="2:11" ht="15.75">
      <c r="B358" s="428"/>
      <c r="I358" s="826"/>
      <c r="J358" s="1008"/>
      <c r="K358" s="1017"/>
    </row>
    <row r="359" spans="2:11" ht="15.75">
      <c r="B359" s="428"/>
      <c r="I359" s="826"/>
      <c r="J359" s="1008"/>
      <c r="K359" s="1017"/>
    </row>
    <row r="360" spans="2:11" ht="15.75">
      <c r="B360" s="428"/>
      <c r="I360" s="826"/>
      <c r="J360" s="1008"/>
      <c r="K360" s="1017"/>
    </row>
    <row r="361" spans="2:11" ht="15.75">
      <c r="B361" s="428"/>
      <c r="I361" s="826"/>
      <c r="J361" s="1008"/>
      <c r="K361" s="1017"/>
    </row>
    <row r="362" spans="2:11" ht="15.75">
      <c r="B362" s="428"/>
      <c r="I362" s="826"/>
      <c r="J362" s="1008"/>
      <c r="K362" s="1017"/>
    </row>
    <row r="363" spans="2:11" ht="15.75">
      <c r="B363" s="428"/>
      <c r="I363" s="826"/>
      <c r="J363" s="1008"/>
      <c r="K363" s="1017"/>
    </row>
    <row r="364" spans="2:11" ht="15.75">
      <c r="B364" s="428"/>
      <c r="I364" s="826"/>
      <c r="J364" s="1008"/>
      <c r="K364" s="1017"/>
    </row>
    <row r="365" spans="2:11" ht="15.75">
      <c r="B365" s="428"/>
      <c r="I365" s="826"/>
      <c r="J365" s="1008"/>
      <c r="K365" s="1017"/>
    </row>
    <row r="366" spans="2:11" ht="15.75">
      <c r="B366" s="428"/>
      <c r="I366" s="826"/>
      <c r="J366" s="1008"/>
      <c r="K366" s="1017"/>
    </row>
    <row r="367" spans="2:11" ht="15.75">
      <c r="B367" s="428"/>
      <c r="I367" s="826"/>
      <c r="J367" s="1008"/>
      <c r="K367" s="1017"/>
    </row>
    <row r="368" spans="2:11" ht="15.75">
      <c r="B368" s="428"/>
      <c r="I368" s="826"/>
      <c r="J368" s="1008"/>
      <c r="K368" s="1017"/>
    </row>
    <row r="369" spans="2:11" ht="15.75">
      <c r="B369" s="428"/>
      <c r="I369" s="826"/>
      <c r="J369" s="1008"/>
      <c r="K369" s="1017"/>
    </row>
    <row r="370" spans="2:11" ht="15.75">
      <c r="B370" s="428"/>
      <c r="I370" s="826"/>
      <c r="J370" s="1008"/>
      <c r="K370" s="1017"/>
    </row>
    <row r="371" spans="2:11" ht="15.75">
      <c r="B371" s="428"/>
      <c r="I371" s="826"/>
      <c r="J371" s="1008"/>
      <c r="K371" s="1017"/>
    </row>
    <row r="372" spans="2:11" ht="15.75">
      <c r="B372" s="428"/>
      <c r="I372" s="826"/>
      <c r="J372" s="1008"/>
      <c r="K372" s="1017"/>
    </row>
    <row r="373" spans="2:11" ht="15.75">
      <c r="B373" s="428"/>
      <c r="I373" s="826"/>
      <c r="J373" s="1008"/>
      <c r="K373" s="1017"/>
    </row>
    <row r="374" spans="2:11" ht="15.75">
      <c r="B374" s="428"/>
      <c r="I374" s="826"/>
      <c r="J374" s="1008"/>
      <c r="K374" s="1017"/>
    </row>
    <row r="375" spans="2:11" ht="15.75">
      <c r="B375" s="428"/>
      <c r="I375" s="826"/>
      <c r="J375" s="1008"/>
      <c r="K375" s="1017"/>
    </row>
    <row r="376" spans="2:11" ht="15.75">
      <c r="B376" s="428"/>
      <c r="I376" s="826"/>
      <c r="J376" s="1008"/>
      <c r="K376" s="1017"/>
    </row>
    <row r="377" spans="2:11" ht="15.75">
      <c r="B377" s="428"/>
      <c r="I377" s="826"/>
      <c r="J377" s="1008"/>
      <c r="K377" s="1017"/>
    </row>
    <row r="378" spans="2:11" ht="15.75">
      <c r="B378" s="428"/>
      <c r="I378" s="826"/>
      <c r="J378" s="1008"/>
      <c r="K378" s="1017"/>
    </row>
    <row r="379" spans="2:11" ht="15.75">
      <c r="B379" s="428"/>
      <c r="I379" s="826"/>
      <c r="J379" s="1008"/>
      <c r="K379" s="1017"/>
    </row>
    <row r="380" spans="2:11" ht="15.75">
      <c r="B380" s="428"/>
      <c r="I380" s="826"/>
      <c r="J380" s="1008"/>
      <c r="K380" s="1017"/>
    </row>
    <row r="381" spans="2:11" ht="15.75">
      <c r="B381" s="428"/>
      <c r="I381" s="826"/>
      <c r="J381" s="1008"/>
      <c r="K381" s="1017"/>
    </row>
    <row r="382" spans="2:11" ht="15.75">
      <c r="B382" s="428"/>
      <c r="I382" s="826"/>
      <c r="J382" s="1008"/>
      <c r="K382" s="1017"/>
    </row>
    <row r="383" spans="2:11" ht="15.75">
      <c r="B383" s="428"/>
      <c r="I383" s="826"/>
      <c r="J383" s="1008"/>
      <c r="K383" s="1017"/>
    </row>
    <row r="384" spans="2:11" ht="15.75">
      <c r="B384" s="428"/>
      <c r="I384" s="826"/>
      <c r="J384" s="1008"/>
      <c r="K384" s="1017"/>
    </row>
    <row r="385" spans="2:11" ht="15.75">
      <c r="B385" s="428"/>
      <c r="I385" s="826"/>
      <c r="J385" s="1008"/>
      <c r="K385" s="1017"/>
    </row>
    <row r="386" spans="2:11" ht="15.75">
      <c r="B386" s="428"/>
      <c r="I386" s="826"/>
      <c r="J386" s="1008"/>
      <c r="K386" s="1017"/>
    </row>
    <row r="387" spans="2:11" ht="15.75">
      <c r="B387" s="428"/>
      <c r="I387" s="826"/>
      <c r="J387" s="1008"/>
      <c r="K387" s="1017"/>
    </row>
    <row r="388" spans="2:11" ht="15.75">
      <c r="B388" s="428"/>
      <c r="I388" s="826"/>
      <c r="J388" s="1008"/>
      <c r="K388" s="1017"/>
    </row>
    <row r="389" spans="2:11" ht="15.75">
      <c r="B389" s="428"/>
      <c r="I389" s="826"/>
      <c r="J389" s="1008"/>
      <c r="K389" s="1017"/>
    </row>
    <row r="390" spans="2:11" ht="15.75">
      <c r="B390" s="428"/>
      <c r="I390" s="826"/>
      <c r="J390" s="1008"/>
      <c r="K390" s="1017"/>
    </row>
    <row r="391" spans="2:11" ht="15.75">
      <c r="B391" s="428"/>
      <c r="I391" s="826"/>
      <c r="J391" s="1008"/>
      <c r="K391" s="1017"/>
    </row>
    <row r="392" spans="2:11" ht="15.75">
      <c r="B392" s="428"/>
      <c r="I392" s="826"/>
      <c r="J392" s="1008"/>
      <c r="K392" s="1017"/>
    </row>
    <row r="393" spans="2:11" ht="15.75">
      <c r="B393" s="428"/>
      <c r="I393" s="826"/>
      <c r="J393" s="1008"/>
      <c r="K393" s="1017"/>
    </row>
    <row r="394" spans="2:11" ht="15.75">
      <c r="B394" s="428"/>
      <c r="I394" s="826"/>
      <c r="J394" s="1008"/>
      <c r="K394" s="1017"/>
    </row>
    <row r="395" spans="2:11" ht="15.75">
      <c r="B395" s="428"/>
      <c r="I395" s="826"/>
      <c r="J395" s="1008"/>
      <c r="K395" s="1017"/>
    </row>
    <row r="396" spans="2:11" ht="15.75">
      <c r="B396" s="428"/>
      <c r="I396" s="826"/>
      <c r="J396" s="1008"/>
      <c r="K396" s="1017"/>
    </row>
    <row r="397" spans="2:11" ht="15.75">
      <c r="B397" s="428"/>
      <c r="I397" s="826"/>
      <c r="J397" s="1008"/>
      <c r="K397" s="1017"/>
    </row>
    <row r="398" spans="2:11" ht="15.75">
      <c r="B398" s="428"/>
      <c r="I398" s="826"/>
      <c r="J398" s="1008"/>
      <c r="K398" s="1017"/>
    </row>
    <row r="399" spans="2:11" ht="15.75">
      <c r="B399" s="428"/>
      <c r="I399" s="826"/>
      <c r="J399" s="1008"/>
      <c r="K399" s="1017"/>
    </row>
    <row r="400" spans="2:11" ht="15.75">
      <c r="B400" s="428"/>
      <c r="I400" s="826"/>
      <c r="J400" s="1008"/>
      <c r="K400" s="1017"/>
    </row>
    <row r="401" spans="2:11" ht="15.75">
      <c r="B401" s="428"/>
      <c r="I401" s="826"/>
      <c r="J401" s="1008"/>
      <c r="K401" s="1017"/>
    </row>
    <row r="402" spans="2:11" ht="15.75">
      <c r="B402" s="428"/>
      <c r="I402" s="826"/>
      <c r="J402" s="1008"/>
      <c r="K402" s="1017"/>
    </row>
    <row r="403" spans="2:11" ht="15.75">
      <c r="B403" s="428"/>
      <c r="I403" s="826"/>
      <c r="J403" s="1008"/>
      <c r="K403" s="1017"/>
    </row>
    <row r="404" spans="2:11" ht="15.75">
      <c r="B404" s="428"/>
      <c r="I404" s="826"/>
      <c r="J404" s="1008"/>
      <c r="K404" s="1017"/>
    </row>
    <row r="405" spans="2:11" ht="15.75">
      <c r="B405" s="428"/>
      <c r="I405" s="826"/>
      <c r="J405" s="1008"/>
      <c r="K405" s="1017"/>
    </row>
    <row r="406" spans="2:11" ht="15.75">
      <c r="B406" s="428"/>
      <c r="I406" s="826"/>
      <c r="J406" s="1008"/>
      <c r="K406" s="1017"/>
    </row>
    <row r="407" spans="2:11" ht="15.75">
      <c r="B407" s="428"/>
      <c r="I407" s="826"/>
      <c r="J407" s="1008"/>
      <c r="K407" s="1017"/>
    </row>
    <row r="408" spans="2:11" ht="15.75">
      <c r="B408" s="428"/>
      <c r="I408" s="826"/>
      <c r="J408" s="1008"/>
      <c r="K408" s="1017"/>
    </row>
    <row r="409" spans="2:11" ht="15.75">
      <c r="B409" s="428"/>
      <c r="I409" s="826"/>
      <c r="J409" s="1008"/>
      <c r="K409" s="1017"/>
    </row>
    <row r="410" spans="2:11" ht="15.75">
      <c r="B410" s="428"/>
      <c r="I410" s="826"/>
      <c r="J410" s="1008"/>
      <c r="K410" s="1017"/>
    </row>
    <row r="411" spans="2:11" ht="15.75">
      <c r="B411" s="428"/>
      <c r="I411" s="826"/>
      <c r="J411" s="1008"/>
      <c r="K411" s="1017"/>
    </row>
    <row r="412" spans="2:11" ht="15.75">
      <c r="B412" s="428"/>
      <c r="I412" s="826"/>
      <c r="J412" s="1008"/>
      <c r="K412" s="1017"/>
    </row>
    <row r="413" spans="2:11" ht="15.75">
      <c r="B413" s="428"/>
      <c r="I413" s="826"/>
      <c r="J413" s="1008"/>
      <c r="K413" s="1017"/>
    </row>
    <row r="414" spans="2:11" ht="15.75">
      <c r="B414" s="428"/>
      <c r="I414" s="826"/>
      <c r="J414" s="1008"/>
      <c r="K414" s="1017"/>
    </row>
    <row r="415" spans="2:11" ht="15.75">
      <c r="B415" s="428"/>
      <c r="I415" s="826"/>
      <c r="J415" s="1008"/>
      <c r="K415" s="1017"/>
    </row>
    <row r="416" spans="2:11" ht="15.75">
      <c r="B416" s="428"/>
      <c r="I416" s="826"/>
      <c r="J416" s="1008"/>
      <c r="K416" s="1017"/>
    </row>
    <row r="417" spans="2:11" ht="15.75">
      <c r="B417" s="428"/>
      <c r="I417" s="826"/>
      <c r="J417" s="1008"/>
      <c r="K417" s="1017"/>
    </row>
    <row r="418" spans="2:11" ht="15.75">
      <c r="B418" s="428"/>
      <c r="I418" s="826"/>
      <c r="J418" s="1008"/>
      <c r="K418" s="1017"/>
    </row>
    <row r="419" spans="2:11" ht="15.75">
      <c r="B419" s="428"/>
      <c r="I419" s="826"/>
      <c r="J419" s="1008"/>
      <c r="K419" s="1017"/>
    </row>
    <row r="420" spans="2:11" ht="15.75">
      <c r="B420" s="428"/>
      <c r="I420" s="826"/>
      <c r="J420" s="1008"/>
      <c r="K420" s="1017"/>
    </row>
    <row r="421" spans="2:11" ht="15.75">
      <c r="B421" s="428"/>
      <c r="I421" s="826"/>
      <c r="J421" s="1008"/>
      <c r="K421" s="1017"/>
    </row>
    <row r="422" spans="2:11" ht="15.75">
      <c r="B422" s="428"/>
      <c r="I422" s="826"/>
      <c r="J422" s="1008"/>
      <c r="K422" s="1017"/>
    </row>
    <row r="423" spans="2:11" ht="15.75">
      <c r="B423" s="428"/>
      <c r="I423" s="826"/>
      <c r="J423" s="1008"/>
      <c r="K423" s="1017"/>
    </row>
    <row r="424" spans="2:11" ht="15.75">
      <c r="B424" s="428"/>
      <c r="I424" s="826"/>
      <c r="J424" s="1008"/>
      <c r="K424" s="1017"/>
    </row>
    <row r="425" spans="2:11" ht="15.75">
      <c r="B425" s="428"/>
      <c r="I425" s="826"/>
      <c r="J425" s="1008"/>
      <c r="K425" s="1017"/>
    </row>
    <row r="426" spans="2:11" ht="15.75">
      <c r="B426" s="428"/>
      <c r="I426" s="826"/>
      <c r="J426" s="1008"/>
      <c r="K426" s="1017"/>
    </row>
    <row r="427" spans="2:11" ht="15.75">
      <c r="B427" s="428"/>
      <c r="I427" s="826"/>
      <c r="J427" s="1008"/>
      <c r="K427" s="1017"/>
    </row>
    <row r="428" spans="2:11" ht="15.75">
      <c r="B428" s="428"/>
      <c r="I428" s="826"/>
      <c r="J428" s="1008"/>
      <c r="K428" s="1017"/>
    </row>
    <row r="429" spans="2:11" ht="15.75">
      <c r="B429" s="428"/>
      <c r="I429" s="826"/>
      <c r="J429" s="1008"/>
      <c r="K429" s="1017"/>
    </row>
    <row r="430" spans="2:11" ht="15.75">
      <c r="B430" s="428"/>
      <c r="I430" s="826"/>
      <c r="J430" s="1008"/>
      <c r="K430" s="1017"/>
    </row>
    <row r="431" spans="2:11" ht="15.75">
      <c r="B431" s="428"/>
      <c r="I431" s="826"/>
      <c r="J431" s="1008"/>
      <c r="K431" s="1017"/>
    </row>
    <row r="432" spans="2:11" ht="15.75">
      <c r="B432" s="428"/>
      <c r="I432" s="826"/>
      <c r="J432" s="1008"/>
      <c r="K432" s="1017"/>
    </row>
    <row r="433" spans="2:11" ht="15.75">
      <c r="B433" s="428"/>
      <c r="I433" s="826"/>
      <c r="J433" s="1008"/>
      <c r="K433" s="1017"/>
    </row>
    <row r="434" spans="2:11" ht="15.75">
      <c r="B434" s="428"/>
      <c r="I434" s="826"/>
      <c r="J434" s="1008"/>
      <c r="K434" s="1017"/>
    </row>
    <row r="435" spans="2:11" ht="15.75">
      <c r="B435" s="428"/>
      <c r="I435" s="826"/>
      <c r="J435" s="1008"/>
      <c r="K435" s="1017"/>
    </row>
    <row r="436" spans="2:11" ht="15.75">
      <c r="B436" s="428"/>
      <c r="I436" s="826"/>
      <c r="J436" s="1008"/>
      <c r="K436" s="1017"/>
    </row>
    <row r="437" spans="2:11" ht="15.75">
      <c r="B437" s="428"/>
      <c r="I437" s="826"/>
      <c r="J437" s="1008"/>
      <c r="K437" s="1017"/>
    </row>
    <row r="438" spans="2:11" ht="15.75">
      <c r="B438" s="428"/>
      <c r="I438" s="826"/>
      <c r="J438" s="1008"/>
      <c r="K438" s="1017"/>
    </row>
    <row r="439" spans="2:11" ht="15.75">
      <c r="B439" s="428"/>
      <c r="I439" s="826"/>
      <c r="J439" s="1008"/>
      <c r="K439" s="1017"/>
    </row>
    <row r="440" spans="2:11" ht="15.75">
      <c r="B440" s="428"/>
      <c r="I440" s="826"/>
      <c r="J440" s="1008"/>
      <c r="K440" s="1017"/>
    </row>
    <row r="441" spans="2:11" ht="15.75">
      <c r="B441" s="428"/>
      <c r="I441" s="826"/>
      <c r="J441" s="1008"/>
      <c r="K441" s="1017"/>
    </row>
    <row r="442" spans="2:11" ht="15.75">
      <c r="B442" s="428"/>
      <c r="I442" s="826"/>
      <c r="J442" s="1008"/>
      <c r="K442" s="1017"/>
    </row>
    <row r="443" spans="2:11" ht="15.75">
      <c r="B443" s="428"/>
      <c r="I443" s="826"/>
      <c r="J443" s="1008"/>
      <c r="K443" s="1017"/>
    </row>
    <row r="444" spans="2:11" ht="15.75">
      <c r="B444" s="428"/>
      <c r="I444" s="826"/>
      <c r="J444" s="1008"/>
      <c r="K444" s="1017"/>
    </row>
    <row r="445" spans="2:11" ht="15.75">
      <c r="B445" s="428"/>
      <c r="I445" s="826"/>
      <c r="J445" s="1008"/>
      <c r="K445" s="1017"/>
    </row>
    <row r="446" spans="2:11" ht="15.75">
      <c r="B446" s="428"/>
      <c r="I446" s="826"/>
      <c r="J446" s="1008"/>
      <c r="K446" s="1017"/>
    </row>
    <row r="447" spans="2:11" ht="15.75">
      <c r="B447" s="428"/>
      <c r="I447" s="826"/>
      <c r="J447" s="1008"/>
      <c r="K447" s="1017"/>
    </row>
    <row r="448" spans="2:11" ht="15.75">
      <c r="B448" s="428"/>
      <c r="I448" s="826"/>
      <c r="J448" s="1008"/>
      <c r="K448" s="1017"/>
    </row>
    <row r="449" spans="2:11" ht="15.75">
      <c r="B449" s="428"/>
      <c r="I449" s="826"/>
      <c r="J449" s="1008"/>
      <c r="K449" s="1017"/>
    </row>
    <row r="450" spans="2:11" ht="15.75">
      <c r="B450" s="428"/>
    </row>
    <row r="451" spans="2:11" ht="15.75">
      <c r="B451" s="428"/>
    </row>
    <row r="452" spans="2:11" ht="15.75">
      <c r="B452" s="428"/>
    </row>
    <row r="453" spans="2:11" ht="15.75">
      <c r="B453" s="428"/>
    </row>
    <row r="454" spans="2:11" ht="15.75">
      <c r="B454" s="428"/>
    </row>
    <row r="455" spans="2:11" ht="15.75">
      <c r="B455" s="428"/>
    </row>
    <row r="456" spans="2:11" ht="15.75">
      <c r="B456" s="428"/>
    </row>
    <row r="457" spans="2:11" ht="15.75">
      <c r="B457" s="428"/>
    </row>
    <row r="458" spans="2:11" ht="15.75">
      <c r="B458" s="428"/>
    </row>
    <row r="459" spans="2:11" ht="15.75">
      <c r="B459" s="428"/>
    </row>
    <row r="460" spans="2:11" ht="15.75">
      <c r="B460" s="428"/>
    </row>
    <row r="461" spans="2:11" ht="15.75">
      <c r="B461" s="428"/>
    </row>
    <row r="462" spans="2:11" ht="15.75">
      <c r="B462" s="428"/>
    </row>
    <row r="463" spans="2:11" ht="15.75">
      <c r="B463" s="428"/>
    </row>
    <row r="464" spans="2:11" ht="15.75">
      <c r="B464" s="428"/>
    </row>
    <row r="465" spans="2:2" ht="15.75">
      <c r="B465" s="428"/>
    </row>
    <row r="466" spans="2:2" ht="15.75">
      <c r="B466" s="428"/>
    </row>
    <row r="467" spans="2:2" ht="15.75">
      <c r="B467" s="428"/>
    </row>
    <row r="468" spans="2:2" ht="15.75">
      <c r="B468" s="428"/>
    </row>
    <row r="469" spans="2:2" ht="15.75">
      <c r="B469" s="428"/>
    </row>
    <row r="470" spans="2:2" ht="15.75">
      <c r="B470" s="428"/>
    </row>
    <row r="471" spans="2:2" ht="15.75">
      <c r="B471" s="428"/>
    </row>
    <row r="472" spans="2:2" ht="15.75">
      <c r="B472" s="428"/>
    </row>
    <row r="473" spans="2:2" ht="15.75">
      <c r="B473" s="428"/>
    </row>
    <row r="474" spans="2:2" ht="15.75">
      <c r="B474" s="428"/>
    </row>
    <row r="475" spans="2:2" ht="15.75">
      <c r="B475" s="428"/>
    </row>
    <row r="476" spans="2:2" ht="15.75">
      <c r="B476" s="428"/>
    </row>
    <row r="477" spans="2:2" ht="15.75">
      <c r="B477" s="428"/>
    </row>
    <row r="478" spans="2:2" ht="15.75">
      <c r="B478" s="428"/>
    </row>
    <row r="479" spans="2:2" ht="15.75">
      <c r="B479" s="428"/>
    </row>
    <row r="480" spans="2:2" ht="15.75">
      <c r="B480" s="428"/>
    </row>
    <row r="481" spans="2:2" ht="15.75">
      <c r="B481" s="428"/>
    </row>
    <row r="482" spans="2:2" ht="15.75">
      <c r="B482" s="428"/>
    </row>
    <row r="483" spans="2:2" ht="15.75">
      <c r="B483" s="428"/>
    </row>
    <row r="484" spans="2:2" ht="15.75">
      <c r="B484" s="428"/>
    </row>
    <row r="485" spans="2:2" ht="15.75">
      <c r="B485" s="428"/>
    </row>
    <row r="486" spans="2:2" ht="15.75">
      <c r="B486" s="428"/>
    </row>
    <row r="487" spans="2:2" ht="15.75">
      <c r="B487" s="428"/>
    </row>
    <row r="488" spans="2:2" ht="15.75">
      <c r="B488" s="428"/>
    </row>
    <row r="489" spans="2:2" ht="15.75">
      <c r="B489" s="428"/>
    </row>
    <row r="490" spans="2:2" ht="15.75">
      <c r="B490" s="428"/>
    </row>
    <row r="491" spans="2:2" ht="15.75">
      <c r="B491" s="428"/>
    </row>
    <row r="492" spans="2:2" ht="15.75">
      <c r="B492" s="428"/>
    </row>
    <row r="493" spans="2:2" ht="15.75">
      <c r="B493" s="428"/>
    </row>
    <row r="494" spans="2:2" ht="15.75">
      <c r="B494" s="428"/>
    </row>
    <row r="495" spans="2:2" ht="15.75">
      <c r="B495" s="428"/>
    </row>
    <row r="496" spans="2:2" ht="15.75">
      <c r="B496" s="428"/>
    </row>
    <row r="497" spans="2:2" ht="15.75">
      <c r="B497" s="428"/>
    </row>
    <row r="498" spans="2:2" ht="15.75">
      <c r="B498" s="428"/>
    </row>
    <row r="499" spans="2:2" ht="15.75">
      <c r="B499" s="428"/>
    </row>
    <row r="500" spans="2:2" ht="15.75">
      <c r="B500" s="428"/>
    </row>
    <row r="501" spans="2:2" ht="15.75">
      <c r="B501" s="428"/>
    </row>
    <row r="502" spans="2:2" ht="15.75">
      <c r="B502" s="428"/>
    </row>
    <row r="503" spans="2:2" ht="15.75">
      <c r="B503" s="428"/>
    </row>
    <row r="504" spans="2:2" ht="15.75">
      <c r="B504" s="428"/>
    </row>
    <row r="505" spans="2:2" ht="15.75">
      <c r="B505" s="428"/>
    </row>
    <row r="506" spans="2:2" ht="15.75">
      <c r="B506" s="428"/>
    </row>
    <row r="507" spans="2:2" ht="15.75">
      <c r="B507" s="428"/>
    </row>
    <row r="508" spans="2:2" ht="15.75">
      <c r="B508" s="428"/>
    </row>
    <row r="509" spans="2:2" ht="15.75">
      <c r="B509" s="428"/>
    </row>
    <row r="510" spans="2:2" ht="15.75">
      <c r="B510" s="428"/>
    </row>
    <row r="511" spans="2:2" ht="15.75">
      <c r="B511" s="428"/>
    </row>
    <row r="512" spans="2:2" ht="15.75">
      <c r="B512" s="428"/>
    </row>
    <row r="513" spans="2:2" ht="15.75">
      <c r="B513" s="428"/>
    </row>
    <row r="514" spans="2:2" ht="15.75">
      <c r="B514" s="428"/>
    </row>
    <row r="515" spans="2:2" ht="15.75">
      <c r="B515" s="428"/>
    </row>
    <row r="516" spans="2:2" ht="15.75">
      <c r="B516" s="428"/>
    </row>
    <row r="517" spans="2:2" ht="15.75">
      <c r="B517" s="428"/>
    </row>
    <row r="518" spans="2:2" ht="15.75">
      <c r="B518" s="428"/>
    </row>
    <row r="519" spans="2:2" ht="15.75">
      <c r="B519" s="428"/>
    </row>
    <row r="520" spans="2:2" ht="15.75">
      <c r="B520" s="428"/>
    </row>
    <row r="521" spans="2:2" ht="15.75">
      <c r="B521" s="428"/>
    </row>
    <row r="522" spans="2:2" ht="15.75">
      <c r="B522" s="428"/>
    </row>
    <row r="523" spans="2:2" ht="15.75">
      <c r="B523" s="428"/>
    </row>
    <row r="524" spans="2:2" ht="15.75">
      <c r="B524" s="428"/>
    </row>
    <row r="525" spans="2:2" ht="15.75">
      <c r="B525" s="428"/>
    </row>
    <row r="526" spans="2:2" ht="15.75">
      <c r="B526" s="428"/>
    </row>
    <row r="527" spans="2:2" ht="15.75">
      <c r="B527" s="428"/>
    </row>
    <row r="528" spans="2:2" ht="15.75">
      <c r="B528" s="428"/>
    </row>
    <row r="529" spans="2:2" ht="15.75">
      <c r="B529" s="428"/>
    </row>
    <row r="530" spans="2:2" ht="15.75">
      <c r="B530" s="428"/>
    </row>
    <row r="531" spans="2:2" ht="15.75">
      <c r="B531" s="428"/>
    </row>
    <row r="532" spans="2:2" ht="15.75">
      <c r="B532" s="428"/>
    </row>
    <row r="533" spans="2:2" ht="15.75">
      <c r="B533" s="428"/>
    </row>
    <row r="534" spans="2:2" ht="15.75">
      <c r="B534" s="428"/>
    </row>
    <row r="535" spans="2:2" ht="15.75">
      <c r="B535" s="428"/>
    </row>
    <row r="536" spans="2:2" ht="15.75">
      <c r="B536" s="428"/>
    </row>
    <row r="537" spans="2:2" ht="15.75">
      <c r="B537" s="428"/>
    </row>
    <row r="538" spans="2:2" ht="15.75">
      <c r="B538" s="428"/>
    </row>
    <row r="539" spans="2:2" ht="15.75">
      <c r="B539" s="428"/>
    </row>
    <row r="540" spans="2:2" ht="15.75">
      <c r="B540" s="428"/>
    </row>
    <row r="541" spans="2:2" ht="15.75">
      <c r="B541" s="428"/>
    </row>
    <row r="542" spans="2:2" ht="15.75">
      <c r="B542" s="428"/>
    </row>
    <row r="543" spans="2:2" ht="15.75">
      <c r="B543" s="428"/>
    </row>
    <row r="544" spans="2:2" ht="15.75">
      <c r="B544" s="428"/>
    </row>
    <row r="545" spans="2:2" ht="15.75">
      <c r="B545" s="428"/>
    </row>
    <row r="546" spans="2:2" ht="15.75">
      <c r="B546" s="428"/>
    </row>
    <row r="547" spans="2:2" ht="15.75">
      <c r="B547" s="428"/>
    </row>
    <row r="548" spans="2:2" ht="15.75">
      <c r="B548" s="428"/>
    </row>
    <row r="549" spans="2:2" ht="15.75">
      <c r="B549" s="428"/>
    </row>
    <row r="550" spans="2:2" ht="15.75">
      <c r="B550" s="428"/>
    </row>
    <row r="551" spans="2:2" ht="15.75">
      <c r="B551" s="428"/>
    </row>
    <row r="552" spans="2:2" ht="15.75">
      <c r="B552" s="428"/>
    </row>
    <row r="553" spans="2:2" ht="15.75">
      <c r="B553" s="428"/>
    </row>
    <row r="554" spans="2:2" ht="15.75">
      <c r="B554" s="428"/>
    </row>
    <row r="555" spans="2:2" ht="15.75">
      <c r="B555" s="428"/>
    </row>
    <row r="556" spans="2:2" ht="15.75">
      <c r="B556" s="428"/>
    </row>
    <row r="557" spans="2:2" ht="15.75">
      <c r="B557" s="428"/>
    </row>
    <row r="558" spans="2:2" ht="15.75">
      <c r="B558" s="428"/>
    </row>
    <row r="559" spans="2:2" ht="15.75">
      <c r="B559" s="428"/>
    </row>
    <row r="560" spans="2:2" ht="15.75">
      <c r="B560" s="428"/>
    </row>
    <row r="561" spans="2:2" ht="15.75">
      <c r="B561" s="428"/>
    </row>
    <row r="562" spans="2:2" ht="15.75">
      <c r="B562" s="428"/>
    </row>
    <row r="563" spans="2:2" ht="15.75">
      <c r="B563" s="428"/>
    </row>
    <row r="564" spans="2:2" ht="15.75">
      <c r="B564" s="428"/>
    </row>
    <row r="565" spans="2:2" ht="15.75">
      <c r="B565" s="428"/>
    </row>
    <row r="566" spans="2:2" ht="15.75">
      <c r="B566" s="428"/>
    </row>
    <row r="567" spans="2:2" ht="15.75">
      <c r="B567" s="428"/>
    </row>
    <row r="568" spans="2:2" ht="15.75">
      <c r="B568" s="428"/>
    </row>
    <row r="569" spans="2:2" ht="15.75">
      <c r="B569" s="428"/>
    </row>
    <row r="570" spans="2:2" ht="15.75">
      <c r="B570" s="428"/>
    </row>
    <row r="571" spans="2:2" ht="15.75">
      <c r="B571" s="428"/>
    </row>
    <row r="572" spans="2:2" ht="15.75">
      <c r="B572" s="428"/>
    </row>
    <row r="573" spans="2:2" ht="15.75">
      <c r="B573" s="428"/>
    </row>
    <row r="574" spans="2:2" ht="15.75">
      <c r="B574" s="428"/>
    </row>
    <row r="575" spans="2:2" ht="15.75">
      <c r="B575" s="428"/>
    </row>
    <row r="576" spans="2:2" ht="15.75">
      <c r="B576" s="428"/>
    </row>
    <row r="577" spans="2:2" ht="15.75">
      <c r="B577" s="428"/>
    </row>
    <row r="578" spans="2:2" ht="15.75">
      <c r="B578" s="428"/>
    </row>
    <row r="579" spans="2:2" ht="15.75">
      <c r="B579" s="428"/>
    </row>
    <row r="580" spans="2:2" ht="15.75">
      <c r="B580" s="428"/>
    </row>
    <row r="581" spans="2:2" ht="15.75">
      <c r="B581" s="428"/>
    </row>
    <row r="582" spans="2:2" ht="15.75">
      <c r="B582" s="428"/>
    </row>
    <row r="583" spans="2:2" ht="15.75">
      <c r="B583" s="428"/>
    </row>
    <row r="584" spans="2:2" ht="15.75">
      <c r="B584" s="428"/>
    </row>
    <row r="585" spans="2:2" ht="15.75">
      <c r="B585" s="428"/>
    </row>
    <row r="586" spans="2:2" ht="15.75">
      <c r="B586" s="428"/>
    </row>
    <row r="587" spans="2:2" ht="15.75">
      <c r="B587" s="428"/>
    </row>
    <row r="588" spans="2:2" ht="15.75">
      <c r="B588" s="428"/>
    </row>
    <row r="589" spans="2:2" ht="15.75">
      <c r="B589" s="428"/>
    </row>
    <row r="590" spans="2:2" ht="15.75">
      <c r="B590" s="428"/>
    </row>
    <row r="591" spans="2:2" ht="15.75">
      <c r="B591" s="428"/>
    </row>
    <row r="592" spans="2:2" ht="15.75">
      <c r="B592" s="428"/>
    </row>
    <row r="593" spans="2:2" ht="15.75">
      <c r="B593" s="428"/>
    </row>
    <row r="594" spans="2:2" ht="15.75">
      <c r="B594" s="428"/>
    </row>
    <row r="595" spans="2:2" ht="15.75">
      <c r="B595" s="428"/>
    </row>
    <row r="596" spans="2:2" ht="15.75">
      <c r="B596" s="428"/>
    </row>
    <row r="597" spans="2:2" ht="15.75">
      <c r="B597" s="428"/>
    </row>
    <row r="598" spans="2:2" ht="15.75">
      <c r="B598" s="428"/>
    </row>
    <row r="599" spans="2:2" ht="15.75">
      <c r="B599" s="428"/>
    </row>
    <row r="600" spans="2:2" ht="15.75">
      <c r="B600" s="428"/>
    </row>
    <row r="601" spans="2:2" ht="15.75">
      <c r="B601" s="428"/>
    </row>
    <row r="602" spans="2:2" ht="15.75">
      <c r="B602" s="428"/>
    </row>
    <row r="603" spans="2:2" ht="15.75">
      <c r="B603" s="428"/>
    </row>
    <row r="604" spans="2:2" ht="15.75">
      <c r="B604" s="428"/>
    </row>
    <row r="605" spans="2:2" ht="15.75">
      <c r="B605" s="428"/>
    </row>
    <row r="606" spans="2:2" ht="15.75">
      <c r="B606" s="428"/>
    </row>
    <row r="607" spans="2:2" ht="15.75">
      <c r="B607" s="428"/>
    </row>
    <row r="608" spans="2:2" ht="15.75">
      <c r="B608" s="428"/>
    </row>
    <row r="609" spans="2:2" ht="15.75">
      <c r="B609" s="428"/>
    </row>
    <row r="610" spans="2:2" ht="15.75">
      <c r="B610" s="428"/>
    </row>
    <row r="611" spans="2:2" ht="15.75">
      <c r="B611" s="428"/>
    </row>
    <row r="612" spans="2:2" ht="15.75">
      <c r="B612" s="428"/>
    </row>
    <row r="613" spans="2:2" ht="15.75">
      <c r="B613" s="428"/>
    </row>
    <row r="614" spans="2:2" ht="15.75">
      <c r="B614" s="428"/>
    </row>
    <row r="615" spans="2:2" ht="15.75">
      <c r="B615" s="428"/>
    </row>
    <row r="616" spans="2:2" ht="15.75">
      <c r="B616" s="428"/>
    </row>
    <row r="617" spans="2:2" ht="15.75">
      <c r="B617" s="428"/>
    </row>
    <row r="618" spans="2:2" ht="15.75">
      <c r="B618" s="428"/>
    </row>
    <row r="619" spans="2:2" ht="15.75">
      <c r="B619" s="428"/>
    </row>
    <row r="620" spans="2:2" ht="15.75">
      <c r="B620" s="428"/>
    </row>
    <row r="621" spans="2:2" ht="15.75">
      <c r="B621" s="428"/>
    </row>
    <row r="622" spans="2:2" ht="15.75">
      <c r="B622" s="428"/>
    </row>
    <row r="623" spans="2:2" ht="15.75">
      <c r="B623" s="428"/>
    </row>
    <row r="624" spans="2:2" ht="15.75">
      <c r="B624" s="428"/>
    </row>
    <row r="625" spans="2:2" ht="15.75">
      <c r="B625" s="428"/>
    </row>
    <row r="626" spans="2:2" ht="15.75">
      <c r="B626" s="428"/>
    </row>
    <row r="627" spans="2:2" ht="15.75">
      <c r="B627" s="428"/>
    </row>
    <row r="628" spans="2:2" ht="15.75">
      <c r="B628" s="428"/>
    </row>
    <row r="629" spans="2:2" ht="15.75">
      <c r="B629" s="428"/>
    </row>
    <row r="630" spans="2:2" ht="15.75">
      <c r="B630" s="428"/>
    </row>
    <row r="631" spans="2:2" ht="15.75">
      <c r="B631" s="428"/>
    </row>
    <row r="632" spans="2:2" ht="15.75">
      <c r="B632" s="428"/>
    </row>
    <row r="633" spans="2:2" ht="15.75">
      <c r="B633" s="428"/>
    </row>
    <row r="634" spans="2:2" ht="15.75">
      <c r="B634" s="428"/>
    </row>
    <row r="635" spans="2:2" ht="15.75">
      <c r="B635" s="428"/>
    </row>
    <row r="636" spans="2:2" ht="15.75">
      <c r="B636" s="428"/>
    </row>
    <row r="637" spans="2:2" ht="15.75">
      <c r="B637" s="428"/>
    </row>
    <row r="638" spans="2:2" ht="15.75">
      <c r="B638" s="428"/>
    </row>
    <row r="639" spans="2:2" ht="15.75">
      <c r="B639" s="428"/>
    </row>
    <row r="640" spans="2:2" ht="15.75">
      <c r="B640" s="428"/>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AA595"/>
  <sheetViews>
    <sheetView topLeftCell="B1" zoomScale="40" zoomScaleNormal="40" workbookViewId="0">
      <selection activeCell="Z9" sqref="Z9"/>
    </sheetView>
  </sheetViews>
  <sheetFormatPr defaultRowHeight="18"/>
  <cols>
    <col min="1" max="1" width="26" style="290" hidden="1" customWidth="1"/>
    <col min="2" max="2" width="16.140625" style="297" customWidth="1"/>
    <col min="3" max="3" width="24.28515625" style="290" customWidth="1"/>
    <col min="4" max="4" width="27.28515625" style="290" bestFit="1" customWidth="1"/>
    <col min="5" max="5" width="17.85546875" style="290" customWidth="1"/>
    <col min="6" max="6" width="24.28515625" style="290" customWidth="1"/>
    <col min="7" max="7" width="27.28515625" style="290" bestFit="1" customWidth="1"/>
    <col min="8" max="8" width="17.85546875" style="290" customWidth="1"/>
    <col min="9" max="9" width="24.28515625" style="290" customWidth="1"/>
    <col min="10" max="10" width="27.28515625" style="290" bestFit="1" customWidth="1"/>
    <col min="11" max="11" width="17.85546875" style="290" customWidth="1"/>
    <col min="12" max="12" width="24.28515625" style="290" customWidth="1"/>
    <col min="13" max="13" width="27.28515625" style="290" bestFit="1" customWidth="1"/>
    <col min="14" max="14" width="18" style="290" customWidth="1"/>
    <col min="15" max="15" width="22.7109375" style="290" customWidth="1"/>
    <col min="16" max="16" width="25" style="290" customWidth="1"/>
    <col min="17" max="17" width="4" style="290" customWidth="1"/>
    <col min="18" max="21" width="9.140625" style="290"/>
    <col min="22" max="25" width="9.140625" style="148"/>
    <col min="26" max="256" width="9.140625" style="290"/>
    <col min="257" max="257" width="0" style="290" hidden="1" customWidth="1"/>
    <col min="258" max="258" width="16.140625" style="290" customWidth="1"/>
    <col min="259" max="259" width="24.28515625" style="290" customWidth="1"/>
    <col min="260" max="260" width="27.28515625" style="290" bestFit="1" customWidth="1"/>
    <col min="261" max="261" width="17.85546875" style="290" customWidth="1"/>
    <col min="262" max="262" width="24.28515625" style="290" customWidth="1"/>
    <col min="263" max="263" width="27.28515625" style="290" bestFit="1" customWidth="1"/>
    <col min="264" max="264" width="17.85546875" style="290" customWidth="1"/>
    <col min="265" max="265" width="24.28515625" style="290" customWidth="1"/>
    <col min="266" max="266" width="27.28515625" style="290" bestFit="1" customWidth="1"/>
    <col min="267" max="267" width="17.85546875" style="290" customWidth="1"/>
    <col min="268" max="268" width="24.28515625" style="290" customWidth="1"/>
    <col min="269" max="269" width="27.28515625" style="290" bestFit="1" customWidth="1"/>
    <col min="270" max="270" width="18" style="290" customWidth="1"/>
    <col min="271" max="271" width="22.7109375" style="290" customWidth="1"/>
    <col min="272" max="272" width="25" style="290" customWidth="1"/>
    <col min="273" max="273" width="4" style="290" customWidth="1"/>
    <col min="274" max="512" width="9.140625" style="290"/>
    <col min="513" max="513" width="0" style="290" hidden="1" customWidth="1"/>
    <col min="514" max="514" width="16.140625" style="290" customWidth="1"/>
    <col min="515" max="515" width="24.28515625" style="290" customWidth="1"/>
    <col min="516" max="516" width="27.28515625" style="290" bestFit="1" customWidth="1"/>
    <col min="517" max="517" width="17.85546875" style="290" customWidth="1"/>
    <col min="518" max="518" width="24.28515625" style="290" customWidth="1"/>
    <col min="519" max="519" width="27.28515625" style="290" bestFit="1" customWidth="1"/>
    <col min="520" max="520" width="17.85546875" style="290" customWidth="1"/>
    <col min="521" max="521" width="24.28515625" style="290" customWidth="1"/>
    <col min="522" max="522" width="27.28515625" style="290" bestFit="1" customWidth="1"/>
    <col min="523" max="523" width="17.85546875" style="290" customWidth="1"/>
    <col min="524" max="524" width="24.28515625" style="290" customWidth="1"/>
    <col min="525" max="525" width="27.28515625" style="290" bestFit="1" customWidth="1"/>
    <col min="526" max="526" width="18" style="290" customWidth="1"/>
    <col min="527" max="527" width="22.7109375" style="290" customWidth="1"/>
    <col min="528" max="528" width="25" style="290" customWidth="1"/>
    <col min="529" max="529" width="4" style="290" customWidth="1"/>
    <col min="530" max="768" width="9.140625" style="290"/>
    <col min="769" max="769" width="0" style="290" hidden="1" customWidth="1"/>
    <col min="770" max="770" width="16.140625" style="290" customWidth="1"/>
    <col min="771" max="771" width="24.28515625" style="290" customWidth="1"/>
    <col min="772" max="772" width="27.28515625" style="290" bestFit="1" customWidth="1"/>
    <col min="773" max="773" width="17.85546875" style="290" customWidth="1"/>
    <col min="774" max="774" width="24.28515625" style="290" customWidth="1"/>
    <col min="775" max="775" width="27.28515625" style="290" bestFit="1" customWidth="1"/>
    <col min="776" max="776" width="17.85546875" style="290" customWidth="1"/>
    <col min="777" max="777" width="24.28515625" style="290" customWidth="1"/>
    <col min="778" max="778" width="27.28515625" style="290" bestFit="1" customWidth="1"/>
    <col min="779" max="779" width="17.85546875" style="290" customWidth="1"/>
    <col min="780" max="780" width="24.28515625" style="290" customWidth="1"/>
    <col min="781" max="781" width="27.28515625" style="290" bestFit="1" customWidth="1"/>
    <col min="782" max="782" width="18" style="290" customWidth="1"/>
    <col min="783" max="783" width="22.7109375" style="290" customWidth="1"/>
    <col min="784" max="784" width="25" style="290" customWidth="1"/>
    <col min="785" max="785" width="4" style="290" customWidth="1"/>
    <col min="786" max="1024" width="9.140625" style="290"/>
    <col min="1025" max="1025" width="0" style="290" hidden="1" customWidth="1"/>
    <col min="1026" max="1026" width="16.140625" style="290" customWidth="1"/>
    <col min="1027" max="1027" width="24.28515625" style="290" customWidth="1"/>
    <col min="1028" max="1028" width="27.28515625" style="290" bestFit="1" customWidth="1"/>
    <col min="1029" max="1029" width="17.85546875" style="290" customWidth="1"/>
    <col min="1030" max="1030" width="24.28515625" style="290" customWidth="1"/>
    <col min="1031" max="1031" width="27.28515625" style="290" bestFit="1" customWidth="1"/>
    <col min="1032" max="1032" width="17.85546875" style="290" customWidth="1"/>
    <col min="1033" max="1033" width="24.28515625" style="290" customWidth="1"/>
    <col min="1034" max="1034" width="27.28515625" style="290" bestFit="1" customWidth="1"/>
    <col min="1035" max="1035" width="17.85546875" style="290" customWidth="1"/>
    <col min="1036" max="1036" width="24.28515625" style="290" customWidth="1"/>
    <col min="1037" max="1037" width="27.28515625" style="290" bestFit="1" customWidth="1"/>
    <col min="1038" max="1038" width="18" style="290" customWidth="1"/>
    <col min="1039" max="1039" width="22.7109375" style="290" customWidth="1"/>
    <col min="1040" max="1040" width="25" style="290" customWidth="1"/>
    <col min="1041" max="1041" width="4" style="290" customWidth="1"/>
    <col min="1042" max="1280" width="9.140625" style="290"/>
    <col min="1281" max="1281" width="0" style="290" hidden="1" customWidth="1"/>
    <col min="1282" max="1282" width="16.140625" style="290" customWidth="1"/>
    <col min="1283" max="1283" width="24.28515625" style="290" customWidth="1"/>
    <col min="1284" max="1284" width="27.28515625" style="290" bestFit="1" customWidth="1"/>
    <col min="1285" max="1285" width="17.85546875" style="290" customWidth="1"/>
    <col min="1286" max="1286" width="24.28515625" style="290" customWidth="1"/>
    <col min="1287" max="1287" width="27.28515625" style="290" bestFit="1" customWidth="1"/>
    <col min="1288" max="1288" width="17.85546875" style="290" customWidth="1"/>
    <col min="1289" max="1289" width="24.28515625" style="290" customWidth="1"/>
    <col min="1290" max="1290" width="27.28515625" style="290" bestFit="1" customWidth="1"/>
    <col min="1291" max="1291" width="17.85546875" style="290" customWidth="1"/>
    <col min="1292" max="1292" width="24.28515625" style="290" customWidth="1"/>
    <col min="1293" max="1293" width="27.28515625" style="290" bestFit="1" customWidth="1"/>
    <col min="1294" max="1294" width="18" style="290" customWidth="1"/>
    <col min="1295" max="1295" width="22.7109375" style="290" customWidth="1"/>
    <col min="1296" max="1296" width="25" style="290" customWidth="1"/>
    <col min="1297" max="1297" width="4" style="290" customWidth="1"/>
    <col min="1298" max="1536" width="9.140625" style="290"/>
    <col min="1537" max="1537" width="0" style="290" hidden="1" customWidth="1"/>
    <col min="1538" max="1538" width="16.140625" style="290" customWidth="1"/>
    <col min="1539" max="1539" width="24.28515625" style="290" customWidth="1"/>
    <col min="1540" max="1540" width="27.28515625" style="290" bestFit="1" customWidth="1"/>
    <col min="1541" max="1541" width="17.85546875" style="290" customWidth="1"/>
    <col min="1542" max="1542" width="24.28515625" style="290" customWidth="1"/>
    <col min="1543" max="1543" width="27.28515625" style="290" bestFit="1" customWidth="1"/>
    <col min="1544" max="1544" width="17.85546875" style="290" customWidth="1"/>
    <col min="1545" max="1545" width="24.28515625" style="290" customWidth="1"/>
    <col min="1546" max="1546" width="27.28515625" style="290" bestFit="1" customWidth="1"/>
    <col min="1547" max="1547" width="17.85546875" style="290" customWidth="1"/>
    <col min="1548" max="1548" width="24.28515625" style="290" customWidth="1"/>
    <col min="1549" max="1549" width="27.28515625" style="290" bestFit="1" customWidth="1"/>
    <col min="1550" max="1550" width="18" style="290" customWidth="1"/>
    <col min="1551" max="1551" width="22.7109375" style="290" customWidth="1"/>
    <col min="1552" max="1552" width="25" style="290" customWidth="1"/>
    <col min="1553" max="1553" width="4" style="290" customWidth="1"/>
    <col min="1554" max="1792" width="9.140625" style="290"/>
    <col min="1793" max="1793" width="0" style="290" hidden="1" customWidth="1"/>
    <col min="1794" max="1794" width="16.140625" style="290" customWidth="1"/>
    <col min="1795" max="1795" width="24.28515625" style="290" customWidth="1"/>
    <col min="1796" max="1796" width="27.28515625" style="290" bestFit="1" customWidth="1"/>
    <col min="1797" max="1797" width="17.85546875" style="290" customWidth="1"/>
    <col min="1798" max="1798" width="24.28515625" style="290" customWidth="1"/>
    <col min="1799" max="1799" width="27.28515625" style="290" bestFit="1" customWidth="1"/>
    <col min="1800" max="1800" width="17.85546875" style="290" customWidth="1"/>
    <col min="1801" max="1801" width="24.28515625" style="290" customWidth="1"/>
    <col min="1802" max="1802" width="27.28515625" style="290" bestFit="1" customWidth="1"/>
    <col min="1803" max="1803" width="17.85546875" style="290" customWidth="1"/>
    <col min="1804" max="1804" width="24.28515625" style="290" customWidth="1"/>
    <col min="1805" max="1805" width="27.28515625" style="290" bestFit="1" customWidth="1"/>
    <col min="1806" max="1806" width="18" style="290" customWidth="1"/>
    <col min="1807" max="1807" width="22.7109375" style="290" customWidth="1"/>
    <col min="1808" max="1808" width="25" style="290" customWidth="1"/>
    <col min="1809" max="1809" width="4" style="290" customWidth="1"/>
    <col min="1810" max="2048" width="9.140625" style="290"/>
    <col min="2049" max="2049" width="0" style="290" hidden="1" customWidth="1"/>
    <col min="2050" max="2050" width="16.140625" style="290" customWidth="1"/>
    <col min="2051" max="2051" width="24.28515625" style="290" customWidth="1"/>
    <col min="2052" max="2052" width="27.28515625" style="290" bestFit="1" customWidth="1"/>
    <col min="2053" max="2053" width="17.85546875" style="290" customWidth="1"/>
    <col min="2054" max="2054" width="24.28515625" style="290" customWidth="1"/>
    <col min="2055" max="2055" width="27.28515625" style="290" bestFit="1" customWidth="1"/>
    <col min="2056" max="2056" width="17.85546875" style="290" customWidth="1"/>
    <col min="2057" max="2057" width="24.28515625" style="290" customWidth="1"/>
    <col min="2058" max="2058" width="27.28515625" style="290" bestFit="1" customWidth="1"/>
    <col min="2059" max="2059" width="17.85546875" style="290" customWidth="1"/>
    <col min="2060" max="2060" width="24.28515625" style="290" customWidth="1"/>
    <col min="2061" max="2061" width="27.28515625" style="290" bestFit="1" customWidth="1"/>
    <col min="2062" max="2062" width="18" style="290" customWidth="1"/>
    <col min="2063" max="2063" width="22.7109375" style="290" customWidth="1"/>
    <col min="2064" max="2064" width="25" style="290" customWidth="1"/>
    <col min="2065" max="2065" width="4" style="290" customWidth="1"/>
    <col min="2066" max="2304" width="9.140625" style="290"/>
    <col min="2305" max="2305" width="0" style="290" hidden="1" customWidth="1"/>
    <col min="2306" max="2306" width="16.140625" style="290" customWidth="1"/>
    <col min="2307" max="2307" width="24.28515625" style="290" customWidth="1"/>
    <col min="2308" max="2308" width="27.28515625" style="290" bestFit="1" customWidth="1"/>
    <col min="2309" max="2309" width="17.85546875" style="290" customWidth="1"/>
    <col min="2310" max="2310" width="24.28515625" style="290" customWidth="1"/>
    <col min="2311" max="2311" width="27.28515625" style="290" bestFit="1" customWidth="1"/>
    <col min="2312" max="2312" width="17.85546875" style="290" customWidth="1"/>
    <col min="2313" max="2313" width="24.28515625" style="290" customWidth="1"/>
    <col min="2314" max="2314" width="27.28515625" style="290" bestFit="1" customWidth="1"/>
    <col min="2315" max="2315" width="17.85546875" style="290" customWidth="1"/>
    <col min="2316" max="2316" width="24.28515625" style="290" customWidth="1"/>
    <col min="2317" max="2317" width="27.28515625" style="290" bestFit="1" customWidth="1"/>
    <col min="2318" max="2318" width="18" style="290" customWidth="1"/>
    <col min="2319" max="2319" width="22.7109375" style="290" customWidth="1"/>
    <col min="2320" max="2320" width="25" style="290" customWidth="1"/>
    <col min="2321" max="2321" width="4" style="290" customWidth="1"/>
    <col min="2322" max="2560" width="9.140625" style="290"/>
    <col min="2561" max="2561" width="0" style="290" hidden="1" customWidth="1"/>
    <col min="2562" max="2562" width="16.140625" style="290" customWidth="1"/>
    <col min="2563" max="2563" width="24.28515625" style="290" customWidth="1"/>
    <col min="2564" max="2564" width="27.28515625" style="290" bestFit="1" customWidth="1"/>
    <col min="2565" max="2565" width="17.85546875" style="290" customWidth="1"/>
    <col min="2566" max="2566" width="24.28515625" style="290" customWidth="1"/>
    <col min="2567" max="2567" width="27.28515625" style="290" bestFit="1" customWidth="1"/>
    <col min="2568" max="2568" width="17.85546875" style="290" customWidth="1"/>
    <col min="2569" max="2569" width="24.28515625" style="290" customWidth="1"/>
    <col min="2570" max="2570" width="27.28515625" style="290" bestFit="1" customWidth="1"/>
    <col min="2571" max="2571" width="17.85546875" style="290" customWidth="1"/>
    <col min="2572" max="2572" width="24.28515625" style="290" customWidth="1"/>
    <col min="2573" max="2573" width="27.28515625" style="290" bestFit="1" customWidth="1"/>
    <col min="2574" max="2574" width="18" style="290" customWidth="1"/>
    <col min="2575" max="2575" width="22.7109375" style="290" customWidth="1"/>
    <col min="2576" max="2576" width="25" style="290" customWidth="1"/>
    <col min="2577" max="2577" width="4" style="290" customWidth="1"/>
    <col min="2578" max="2816" width="9.140625" style="290"/>
    <col min="2817" max="2817" width="0" style="290" hidden="1" customWidth="1"/>
    <col min="2818" max="2818" width="16.140625" style="290" customWidth="1"/>
    <col min="2819" max="2819" width="24.28515625" style="290" customWidth="1"/>
    <col min="2820" max="2820" width="27.28515625" style="290" bestFit="1" customWidth="1"/>
    <col min="2821" max="2821" width="17.85546875" style="290" customWidth="1"/>
    <col min="2822" max="2822" width="24.28515625" style="290" customWidth="1"/>
    <col min="2823" max="2823" width="27.28515625" style="290" bestFit="1" customWidth="1"/>
    <col min="2824" max="2824" width="17.85546875" style="290" customWidth="1"/>
    <col min="2825" max="2825" width="24.28515625" style="290" customWidth="1"/>
    <col min="2826" max="2826" width="27.28515625" style="290" bestFit="1" customWidth="1"/>
    <col min="2827" max="2827" width="17.85546875" style="290" customWidth="1"/>
    <col min="2828" max="2828" width="24.28515625" style="290" customWidth="1"/>
    <col min="2829" max="2829" width="27.28515625" style="290" bestFit="1" customWidth="1"/>
    <col min="2830" max="2830" width="18" style="290" customWidth="1"/>
    <col min="2831" max="2831" width="22.7109375" style="290" customWidth="1"/>
    <col min="2832" max="2832" width="25" style="290" customWidth="1"/>
    <col min="2833" max="2833" width="4" style="290" customWidth="1"/>
    <col min="2834" max="3072" width="9.140625" style="290"/>
    <col min="3073" max="3073" width="0" style="290" hidden="1" customWidth="1"/>
    <col min="3074" max="3074" width="16.140625" style="290" customWidth="1"/>
    <col min="3075" max="3075" width="24.28515625" style="290" customWidth="1"/>
    <col min="3076" max="3076" width="27.28515625" style="290" bestFit="1" customWidth="1"/>
    <col min="3077" max="3077" width="17.85546875" style="290" customWidth="1"/>
    <col min="3078" max="3078" width="24.28515625" style="290" customWidth="1"/>
    <col min="3079" max="3079" width="27.28515625" style="290" bestFit="1" customWidth="1"/>
    <col min="3080" max="3080" width="17.85546875" style="290" customWidth="1"/>
    <col min="3081" max="3081" width="24.28515625" style="290" customWidth="1"/>
    <col min="3082" max="3082" width="27.28515625" style="290" bestFit="1" customWidth="1"/>
    <col min="3083" max="3083" width="17.85546875" style="290" customWidth="1"/>
    <col min="3084" max="3084" width="24.28515625" style="290" customWidth="1"/>
    <col min="3085" max="3085" width="27.28515625" style="290" bestFit="1" customWidth="1"/>
    <col min="3086" max="3086" width="18" style="290" customWidth="1"/>
    <col min="3087" max="3087" width="22.7109375" style="290" customWidth="1"/>
    <col min="3088" max="3088" width="25" style="290" customWidth="1"/>
    <col min="3089" max="3089" width="4" style="290" customWidth="1"/>
    <col min="3090" max="3328" width="9.140625" style="290"/>
    <col min="3329" max="3329" width="0" style="290" hidden="1" customWidth="1"/>
    <col min="3330" max="3330" width="16.140625" style="290" customWidth="1"/>
    <col min="3331" max="3331" width="24.28515625" style="290" customWidth="1"/>
    <col min="3332" max="3332" width="27.28515625" style="290" bestFit="1" customWidth="1"/>
    <col min="3333" max="3333" width="17.85546875" style="290" customWidth="1"/>
    <col min="3334" max="3334" width="24.28515625" style="290" customWidth="1"/>
    <col min="3335" max="3335" width="27.28515625" style="290" bestFit="1" customWidth="1"/>
    <col min="3336" max="3336" width="17.85546875" style="290" customWidth="1"/>
    <col min="3337" max="3337" width="24.28515625" style="290" customWidth="1"/>
    <col min="3338" max="3338" width="27.28515625" style="290" bestFit="1" customWidth="1"/>
    <col min="3339" max="3339" width="17.85546875" style="290" customWidth="1"/>
    <col min="3340" max="3340" width="24.28515625" style="290" customWidth="1"/>
    <col min="3341" max="3341" width="27.28515625" style="290" bestFit="1" customWidth="1"/>
    <col min="3342" max="3342" width="18" style="290" customWidth="1"/>
    <col min="3343" max="3343" width="22.7109375" style="290" customWidth="1"/>
    <col min="3344" max="3344" width="25" style="290" customWidth="1"/>
    <col min="3345" max="3345" width="4" style="290" customWidth="1"/>
    <col min="3346" max="3584" width="9.140625" style="290"/>
    <col min="3585" max="3585" width="0" style="290" hidden="1" customWidth="1"/>
    <col min="3586" max="3586" width="16.140625" style="290" customWidth="1"/>
    <col min="3587" max="3587" width="24.28515625" style="290" customWidth="1"/>
    <col min="3588" max="3588" width="27.28515625" style="290" bestFit="1" customWidth="1"/>
    <col min="3589" max="3589" width="17.85546875" style="290" customWidth="1"/>
    <col min="3590" max="3590" width="24.28515625" style="290" customWidth="1"/>
    <col min="3591" max="3591" width="27.28515625" style="290" bestFit="1" customWidth="1"/>
    <col min="3592" max="3592" width="17.85546875" style="290" customWidth="1"/>
    <col min="3593" max="3593" width="24.28515625" style="290" customWidth="1"/>
    <col min="3594" max="3594" width="27.28515625" style="290" bestFit="1" customWidth="1"/>
    <col min="3595" max="3595" width="17.85546875" style="290" customWidth="1"/>
    <col min="3596" max="3596" width="24.28515625" style="290" customWidth="1"/>
    <col min="3597" max="3597" width="27.28515625" style="290" bestFit="1" customWidth="1"/>
    <col min="3598" max="3598" width="18" style="290" customWidth="1"/>
    <col min="3599" max="3599" width="22.7109375" style="290" customWidth="1"/>
    <col min="3600" max="3600" width="25" style="290" customWidth="1"/>
    <col min="3601" max="3601" width="4" style="290" customWidth="1"/>
    <col min="3602" max="3840" width="9.140625" style="290"/>
    <col min="3841" max="3841" width="0" style="290" hidden="1" customWidth="1"/>
    <col min="3842" max="3842" width="16.140625" style="290" customWidth="1"/>
    <col min="3843" max="3843" width="24.28515625" style="290" customWidth="1"/>
    <col min="3844" max="3844" width="27.28515625" style="290" bestFit="1" customWidth="1"/>
    <col min="3845" max="3845" width="17.85546875" style="290" customWidth="1"/>
    <col min="3846" max="3846" width="24.28515625" style="290" customWidth="1"/>
    <col min="3847" max="3847" width="27.28515625" style="290" bestFit="1" customWidth="1"/>
    <col min="3848" max="3848" width="17.85546875" style="290" customWidth="1"/>
    <col min="3849" max="3849" width="24.28515625" style="290" customWidth="1"/>
    <col min="3850" max="3850" width="27.28515625" style="290" bestFit="1" customWidth="1"/>
    <col min="3851" max="3851" width="17.85546875" style="290" customWidth="1"/>
    <col min="3852" max="3852" width="24.28515625" style="290" customWidth="1"/>
    <col min="3853" max="3853" width="27.28515625" style="290" bestFit="1" customWidth="1"/>
    <col min="3854" max="3854" width="18" style="290" customWidth="1"/>
    <col min="3855" max="3855" width="22.7109375" style="290" customWidth="1"/>
    <col min="3856" max="3856" width="25" style="290" customWidth="1"/>
    <col min="3857" max="3857" width="4" style="290" customWidth="1"/>
    <col min="3858" max="4096" width="9.140625" style="290"/>
    <col min="4097" max="4097" width="0" style="290" hidden="1" customWidth="1"/>
    <col min="4098" max="4098" width="16.140625" style="290" customWidth="1"/>
    <col min="4099" max="4099" width="24.28515625" style="290" customWidth="1"/>
    <col min="4100" max="4100" width="27.28515625" style="290" bestFit="1" customWidth="1"/>
    <col min="4101" max="4101" width="17.85546875" style="290" customWidth="1"/>
    <col min="4102" max="4102" width="24.28515625" style="290" customWidth="1"/>
    <col min="4103" max="4103" width="27.28515625" style="290" bestFit="1" customWidth="1"/>
    <col min="4104" max="4104" width="17.85546875" style="290" customWidth="1"/>
    <col min="4105" max="4105" width="24.28515625" style="290" customWidth="1"/>
    <col min="4106" max="4106" width="27.28515625" style="290" bestFit="1" customWidth="1"/>
    <col min="4107" max="4107" width="17.85546875" style="290" customWidth="1"/>
    <col min="4108" max="4108" width="24.28515625" style="290" customWidth="1"/>
    <col min="4109" max="4109" width="27.28515625" style="290" bestFit="1" customWidth="1"/>
    <col min="4110" max="4110" width="18" style="290" customWidth="1"/>
    <col min="4111" max="4111" width="22.7109375" style="290" customWidth="1"/>
    <col min="4112" max="4112" width="25" style="290" customWidth="1"/>
    <col min="4113" max="4113" width="4" style="290" customWidth="1"/>
    <col min="4114" max="4352" width="9.140625" style="290"/>
    <col min="4353" max="4353" width="0" style="290" hidden="1" customWidth="1"/>
    <col min="4354" max="4354" width="16.140625" style="290" customWidth="1"/>
    <col min="4355" max="4355" width="24.28515625" style="290" customWidth="1"/>
    <col min="4356" max="4356" width="27.28515625" style="290" bestFit="1" customWidth="1"/>
    <col min="4357" max="4357" width="17.85546875" style="290" customWidth="1"/>
    <col min="4358" max="4358" width="24.28515625" style="290" customWidth="1"/>
    <col min="4359" max="4359" width="27.28515625" style="290" bestFit="1" customWidth="1"/>
    <col min="4360" max="4360" width="17.85546875" style="290" customWidth="1"/>
    <col min="4361" max="4361" width="24.28515625" style="290" customWidth="1"/>
    <col min="4362" max="4362" width="27.28515625" style="290" bestFit="1" customWidth="1"/>
    <col min="4363" max="4363" width="17.85546875" style="290" customWidth="1"/>
    <col min="4364" max="4364" width="24.28515625" style="290" customWidth="1"/>
    <col min="4365" max="4365" width="27.28515625" style="290" bestFit="1" customWidth="1"/>
    <col min="4366" max="4366" width="18" style="290" customWidth="1"/>
    <col min="4367" max="4367" width="22.7109375" style="290" customWidth="1"/>
    <col min="4368" max="4368" width="25" style="290" customWidth="1"/>
    <col min="4369" max="4369" width="4" style="290" customWidth="1"/>
    <col min="4370" max="4608" width="9.140625" style="290"/>
    <col min="4609" max="4609" width="0" style="290" hidden="1" customWidth="1"/>
    <col min="4610" max="4610" width="16.140625" style="290" customWidth="1"/>
    <col min="4611" max="4611" width="24.28515625" style="290" customWidth="1"/>
    <col min="4612" max="4612" width="27.28515625" style="290" bestFit="1" customWidth="1"/>
    <col min="4613" max="4613" width="17.85546875" style="290" customWidth="1"/>
    <col min="4614" max="4614" width="24.28515625" style="290" customWidth="1"/>
    <col min="4615" max="4615" width="27.28515625" style="290" bestFit="1" customWidth="1"/>
    <col min="4616" max="4616" width="17.85546875" style="290" customWidth="1"/>
    <col min="4617" max="4617" width="24.28515625" style="290" customWidth="1"/>
    <col min="4618" max="4618" width="27.28515625" style="290" bestFit="1" customWidth="1"/>
    <col min="4619" max="4619" width="17.85546875" style="290" customWidth="1"/>
    <col min="4620" max="4620" width="24.28515625" style="290" customWidth="1"/>
    <col min="4621" max="4621" width="27.28515625" style="290" bestFit="1" customWidth="1"/>
    <col min="4622" max="4622" width="18" style="290" customWidth="1"/>
    <col min="4623" max="4623" width="22.7109375" style="290" customWidth="1"/>
    <col min="4624" max="4624" width="25" style="290" customWidth="1"/>
    <col min="4625" max="4625" width="4" style="290" customWidth="1"/>
    <col min="4626" max="4864" width="9.140625" style="290"/>
    <col min="4865" max="4865" width="0" style="290" hidden="1" customWidth="1"/>
    <col min="4866" max="4866" width="16.140625" style="290" customWidth="1"/>
    <col min="4867" max="4867" width="24.28515625" style="290" customWidth="1"/>
    <col min="4868" max="4868" width="27.28515625" style="290" bestFit="1" customWidth="1"/>
    <col min="4869" max="4869" width="17.85546875" style="290" customWidth="1"/>
    <col min="4870" max="4870" width="24.28515625" style="290" customWidth="1"/>
    <col min="4871" max="4871" width="27.28515625" style="290" bestFit="1" customWidth="1"/>
    <col min="4872" max="4872" width="17.85546875" style="290" customWidth="1"/>
    <col min="4873" max="4873" width="24.28515625" style="290" customWidth="1"/>
    <col min="4874" max="4874" width="27.28515625" style="290" bestFit="1" customWidth="1"/>
    <col min="4875" max="4875" width="17.85546875" style="290" customWidth="1"/>
    <col min="4876" max="4876" width="24.28515625" style="290" customWidth="1"/>
    <col min="4877" max="4877" width="27.28515625" style="290" bestFit="1" customWidth="1"/>
    <col min="4878" max="4878" width="18" style="290" customWidth="1"/>
    <col min="4879" max="4879" width="22.7109375" style="290" customWidth="1"/>
    <col min="4880" max="4880" width="25" style="290" customWidth="1"/>
    <col min="4881" max="4881" width="4" style="290" customWidth="1"/>
    <col min="4882" max="5120" width="9.140625" style="290"/>
    <col min="5121" max="5121" width="0" style="290" hidden="1" customWidth="1"/>
    <col min="5122" max="5122" width="16.140625" style="290" customWidth="1"/>
    <col min="5123" max="5123" width="24.28515625" style="290" customWidth="1"/>
    <col min="5124" max="5124" width="27.28515625" style="290" bestFit="1" customWidth="1"/>
    <col min="5125" max="5125" width="17.85546875" style="290" customWidth="1"/>
    <col min="5126" max="5126" width="24.28515625" style="290" customWidth="1"/>
    <col min="5127" max="5127" width="27.28515625" style="290" bestFit="1" customWidth="1"/>
    <col min="5128" max="5128" width="17.85546875" style="290" customWidth="1"/>
    <col min="5129" max="5129" width="24.28515625" style="290" customWidth="1"/>
    <col min="5130" max="5130" width="27.28515625" style="290" bestFit="1" customWidth="1"/>
    <col min="5131" max="5131" width="17.85546875" style="290" customWidth="1"/>
    <col min="5132" max="5132" width="24.28515625" style="290" customWidth="1"/>
    <col min="5133" max="5133" width="27.28515625" style="290" bestFit="1" customWidth="1"/>
    <col min="5134" max="5134" width="18" style="290" customWidth="1"/>
    <col min="5135" max="5135" width="22.7109375" style="290" customWidth="1"/>
    <col min="5136" max="5136" width="25" style="290" customWidth="1"/>
    <col min="5137" max="5137" width="4" style="290" customWidth="1"/>
    <col min="5138" max="5376" width="9.140625" style="290"/>
    <col min="5377" max="5377" width="0" style="290" hidden="1" customWidth="1"/>
    <col min="5378" max="5378" width="16.140625" style="290" customWidth="1"/>
    <col min="5379" max="5379" width="24.28515625" style="290" customWidth="1"/>
    <col min="5380" max="5380" width="27.28515625" style="290" bestFit="1" customWidth="1"/>
    <col min="5381" max="5381" width="17.85546875" style="290" customWidth="1"/>
    <col min="5382" max="5382" width="24.28515625" style="290" customWidth="1"/>
    <col min="5383" max="5383" width="27.28515625" style="290" bestFit="1" customWidth="1"/>
    <col min="5384" max="5384" width="17.85546875" style="290" customWidth="1"/>
    <col min="5385" max="5385" width="24.28515625" style="290" customWidth="1"/>
    <col min="5386" max="5386" width="27.28515625" style="290" bestFit="1" customWidth="1"/>
    <col min="5387" max="5387" width="17.85546875" style="290" customWidth="1"/>
    <col min="5388" max="5388" width="24.28515625" style="290" customWidth="1"/>
    <col min="5389" max="5389" width="27.28515625" style="290" bestFit="1" customWidth="1"/>
    <col min="5390" max="5390" width="18" style="290" customWidth="1"/>
    <col min="5391" max="5391" width="22.7109375" style="290" customWidth="1"/>
    <col min="5392" max="5392" width="25" style="290" customWidth="1"/>
    <col min="5393" max="5393" width="4" style="290" customWidth="1"/>
    <col min="5394" max="5632" width="9.140625" style="290"/>
    <col min="5633" max="5633" width="0" style="290" hidden="1" customWidth="1"/>
    <col min="5634" max="5634" width="16.140625" style="290" customWidth="1"/>
    <col min="5635" max="5635" width="24.28515625" style="290" customWidth="1"/>
    <col min="5636" max="5636" width="27.28515625" style="290" bestFit="1" customWidth="1"/>
    <col min="5637" max="5637" width="17.85546875" style="290" customWidth="1"/>
    <col min="5638" max="5638" width="24.28515625" style="290" customWidth="1"/>
    <col min="5639" max="5639" width="27.28515625" style="290" bestFit="1" customWidth="1"/>
    <col min="5640" max="5640" width="17.85546875" style="290" customWidth="1"/>
    <col min="5641" max="5641" width="24.28515625" style="290" customWidth="1"/>
    <col min="5642" max="5642" width="27.28515625" style="290" bestFit="1" customWidth="1"/>
    <col min="5643" max="5643" width="17.85546875" style="290" customWidth="1"/>
    <col min="5644" max="5644" width="24.28515625" style="290" customWidth="1"/>
    <col min="5645" max="5645" width="27.28515625" style="290" bestFit="1" customWidth="1"/>
    <col min="5646" max="5646" width="18" style="290" customWidth="1"/>
    <col min="5647" max="5647" width="22.7109375" style="290" customWidth="1"/>
    <col min="5648" max="5648" width="25" style="290" customWidth="1"/>
    <col min="5649" max="5649" width="4" style="290" customWidth="1"/>
    <col min="5650" max="5888" width="9.140625" style="290"/>
    <col min="5889" max="5889" width="0" style="290" hidden="1" customWidth="1"/>
    <col min="5890" max="5890" width="16.140625" style="290" customWidth="1"/>
    <col min="5891" max="5891" width="24.28515625" style="290" customWidth="1"/>
    <col min="5892" max="5892" width="27.28515625" style="290" bestFit="1" customWidth="1"/>
    <col min="5893" max="5893" width="17.85546875" style="290" customWidth="1"/>
    <col min="5894" max="5894" width="24.28515625" style="290" customWidth="1"/>
    <col min="5895" max="5895" width="27.28515625" style="290" bestFit="1" customWidth="1"/>
    <col min="5896" max="5896" width="17.85546875" style="290" customWidth="1"/>
    <col min="5897" max="5897" width="24.28515625" style="290" customWidth="1"/>
    <col min="5898" max="5898" width="27.28515625" style="290" bestFit="1" customWidth="1"/>
    <col min="5899" max="5899" width="17.85546875" style="290" customWidth="1"/>
    <col min="5900" max="5900" width="24.28515625" style="290" customWidth="1"/>
    <col min="5901" max="5901" width="27.28515625" style="290" bestFit="1" customWidth="1"/>
    <col min="5902" max="5902" width="18" style="290" customWidth="1"/>
    <col min="5903" max="5903" width="22.7109375" style="290" customWidth="1"/>
    <col min="5904" max="5904" width="25" style="290" customWidth="1"/>
    <col min="5905" max="5905" width="4" style="290" customWidth="1"/>
    <col min="5906" max="6144" width="9.140625" style="290"/>
    <col min="6145" max="6145" width="0" style="290" hidden="1" customWidth="1"/>
    <col min="6146" max="6146" width="16.140625" style="290" customWidth="1"/>
    <col min="6147" max="6147" width="24.28515625" style="290" customWidth="1"/>
    <col min="6148" max="6148" width="27.28515625" style="290" bestFit="1" customWidth="1"/>
    <col min="6149" max="6149" width="17.85546875" style="290" customWidth="1"/>
    <col min="6150" max="6150" width="24.28515625" style="290" customWidth="1"/>
    <col min="6151" max="6151" width="27.28515625" style="290" bestFit="1" customWidth="1"/>
    <col min="6152" max="6152" width="17.85546875" style="290" customWidth="1"/>
    <col min="6153" max="6153" width="24.28515625" style="290" customWidth="1"/>
    <col min="6154" max="6154" width="27.28515625" style="290" bestFit="1" customWidth="1"/>
    <col min="6155" max="6155" width="17.85546875" style="290" customWidth="1"/>
    <col min="6156" max="6156" width="24.28515625" style="290" customWidth="1"/>
    <col min="6157" max="6157" width="27.28515625" style="290" bestFit="1" customWidth="1"/>
    <col min="6158" max="6158" width="18" style="290" customWidth="1"/>
    <col min="6159" max="6159" width="22.7109375" style="290" customWidth="1"/>
    <col min="6160" max="6160" width="25" style="290" customWidth="1"/>
    <col min="6161" max="6161" width="4" style="290" customWidth="1"/>
    <col min="6162" max="6400" width="9.140625" style="290"/>
    <col min="6401" max="6401" width="0" style="290" hidden="1" customWidth="1"/>
    <col min="6402" max="6402" width="16.140625" style="290" customWidth="1"/>
    <col min="6403" max="6403" width="24.28515625" style="290" customWidth="1"/>
    <col min="6404" max="6404" width="27.28515625" style="290" bestFit="1" customWidth="1"/>
    <col min="6405" max="6405" width="17.85546875" style="290" customWidth="1"/>
    <col min="6406" max="6406" width="24.28515625" style="290" customWidth="1"/>
    <col min="6407" max="6407" width="27.28515625" style="290" bestFit="1" customWidth="1"/>
    <col min="6408" max="6408" width="17.85546875" style="290" customWidth="1"/>
    <col min="6409" max="6409" width="24.28515625" style="290" customWidth="1"/>
    <col min="6410" max="6410" width="27.28515625" style="290" bestFit="1" customWidth="1"/>
    <col min="6411" max="6411" width="17.85546875" style="290" customWidth="1"/>
    <col min="6412" max="6412" width="24.28515625" style="290" customWidth="1"/>
    <col min="6413" max="6413" width="27.28515625" style="290" bestFit="1" customWidth="1"/>
    <col min="6414" max="6414" width="18" style="290" customWidth="1"/>
    <col min="6415" max="6415" width="22.7109375" style="290" customWidth="1"/>
    <col min="6416" max="6416" width="25" style="290" customWidth="1"/>
    <col min="6417" max="6417" width="4" style="290" customWidth="1"/>
    <col min="6418" max="6656" width="9.140625" style="290"/>
    <col min="6657" max="6657" width="0" style="290" hidden="1" customWidth="1"/>
    <col min="6658" max="6658" width="16.140625" style="290" customWidth="1"/>
    <col min="6659" max="6659" width="24.28515625" style="290" customWidth="1"/>
    <col min="6660" max="6660" width="27.28515625" style="290" bestFit="1" customWidth="1"/>
    <col min="6661" max="6661" width="17.85546875" style="290" customWidth="1"/>
    <col min="6662" max="6662" width="24.28515625" style="290" customWidth="1"/>
    <col min="6663" max="6663" width="27.28515625" style="290" bestFit="1" customWidth="1"/>
    <col min="6664" max="6664" width="17.85546875" style="290" customWidth="1"/>
    <col min="6665" max="6665" width="24.28515625" style="290" customWidth="1"/>
    <col min="6666" max="6666" width="27.28515625" style="290" bestFit="1" customWidth="1"/>
    <col min="6667" max="6667" width="17.85546875" style="290" customWidth="1"/>
    <col min="6668" max="6668" width="24.28515625" style="290" customWidth="1"/>
    <col min="6669" max="6669" width="27.28515625" style="290" bestFit="1" customWidth="1"/>
    <col min="6670" max="6670" width="18" style="290" customWidth="1"/>
    <col min="6671" max="6671" width="22.7109375" style="290" customWidth="1"/>
    <col min="6672" max="6672" width="25" style="290" customWidth="1"/>
    <col min="6673" max="6673" width="4" style="290" customWidth="1"/>
    <col min="6674" max="6912" width="9.140625" style="290"/>
    <col min="6913" max="6913" width="0" style="290" hidden="1" customWidth="1"/>
    <col min="6914" max="6914" width="16.140625" style="290" customWidth="1"/>
    <col min="6915" max="6915" width="24.28515625" style="290" customWidth="1"/>
    <col min="6916" max="6916" width="27.28515625" style="290" bestFit="1" customWidth="1"/>
    <col min="6917" max="6917" width="17.85546875" style="290" customWidth="1"/>
    <col min="6918" max="6918" width="24.28515625" style="290" customWidth="1"/>
    <col min="6919" max="6919" width="27.28515625" style="290" bestFit="1" customWidth="1"/>
    <col min="6920" max="6920" width="17.85546875" style="290" customWidth="1"/>
    <col min="6921" max="6921" width="24.28515625" style="290" customWidth="1"/>
    <col min="6922" max="6922" width="27.28515625" style="290" bestFit="1" customWidth="1"/>
    <col min="6923" max="6923" width="17.85546875" style="290" customWidth="1"/>
    <col min="6924" max="6924" width="24.28515625" style="290" customWidth="1"/>
    <col min="6925" max="6925" width="27.28515625" style="290" bestFit="1" customWidth="1"/>
    <col min="6926" max="6926" width="18" style="290" customWidth="1"/>
    <col min="6927" max="6927" width="22.7109375" style="290" customWidth="1"/>
    <col min="6928" max="6928" width="25" style="290" customWidth="1"/>
    <col min="6929" max="6929" width="4" style="290" customWidth="1"/>
    <col min="6930" max="7168" width="9.140625" style="290"/>
    <col min="7169" max="7169" width="0" style="290" hidden="1" customWidth="1"/>
    <col min="7170" max="7170" width="16.140625" style="290" customWidth="1"/>
    <col min="7171" max="7171" width="24.28515625" style="290" customWidth="1"/>
    <col min="7172" max="7172" width="27.28515625" style="290" bestFit="1" customWidth="1"/>
    <col min="7173" max="7173" width="17.85546875" style="290" customWidth="1"/>
    <col min="7174" max="7174" width="24.28515625" style="290" customWidth="1"/>
    <col min="7175" max="7175" width="27.28515625" style="290" bestFit="1" customWidth="1"/>
    <col min="7176" max="7176" width="17.85546875" style="290" customWidth="1"/>
    <col min="7177" max="7177" width="24.28515625" style="290" customWidth="1"/>
    <col min="7178" max="7178" width="27.28515625" style="290" bestFit="1" customWidth="1"/>
    <col min="7179" max="7179" width="17.85546875" style="290" customWidth="1"/>
    <col min="7180" max="7180" width="24.28515625" style="290" customWidth="1"/>
    <col min="7181" max="7181" width="27.28515625" style="290" bestFit="1" customWidth="1"/>
    <col min="7182" max="7182" width="18" style="290" customWidth="1"/>
    <col min="7183" max="7183" width="22.7109375" style="290" customWidth="1"/>
    <col min="7184" max="7184" width="25" style="290" customWidth="1"/>
    <col min="7185" max="7185" width="4" style="290" customWidth="1"/>
    <col min="7186" max="7424" width="9.140625" style="290"/>
    <col min="7425" max="7425" width="0" style="290" hidden="1" customWidth="1"/>
    <col min="7426" max="7426" width="16.140625" style="290" customWidth="1"/>
    <col min="7427" max="7427" width="24.28515625" style="290" customWidth="1"/>
    <col min="7428" max="7428" width="27.28515625" style="290" bestFit="1" customWidth="1"/>
    <col min="7429" max="7429" width="17.85546875" style="290" customWidth="1"/>
    <col min="7430" max="7430" width="24.28515625" style="290" customWidth="1"/>
    <col min="7431" max="7431" width="27.28515625" style="290" bestFit="1" customWidth="1"/>
    <col min="7432" max="7432" width="17.85546875" style="290" customWidth="1"/>
    <col min="7433" max="7433" width="24.28515625" style="290" customWidth="1"/>
    <col min="7434" max="7434" width="27.28515625" style="290" bestFit="1" customWidth="1"/>
    <col min="7435" max="7435" width="17.85546875" style="290" customWidth="1"/>
    <col min="7436" max="7436" width="24.28515625" style="290" customWidth="1"/>
    <col min="7437" max="7437" width="27.28515625" style="290" bestFit="1" customWidth="1"/>
    <col min="7438" max="7438" width="18" style="290" customWidth="1"/>
    <col min="7439" max="7439" width="22.7109375" style="290" customWidth="1"/>
    <col min="7440" max="7440" width="25" style="290" customWidth="1"/>
    <col min="7441" max="7441" width="4" style="290" customWidth="1"/>
    <col min="7442" max="7680" width="9.140625" style="290"/>
    <col min="7681" max="7681" width="0" style="290" hidden="1" customWidth="1"/>
    <col min="7682" max="7682" width="16.140625" style="290" customWidth="1"/>
    <col min="7683" max="7683" width="24.28515625" style="290" customWidth="1"/>
    <col min="7684" max="7684" width="27.28515625" style="290" bestFit="1" customWidth="1"/>
    <col min="7685" max="7685" width="17.85546875" style="290" customWidth="1"/>
    <col min="7686" max="7686" width="24.28515625" style="290" customWidth="1"/>
    <col min="7687" max="7687" width="27.28515625" style="290" bestFit="1" customWidth="1"/>
    <col min="7688" max="7688" width="17.85546875" style="290" customWidth="1"/>
    <col min="7689" max="7689" width="24.28515625" style="290" customWidth="1"/>
    <col min="7690" max="7690" width="27.28515625" style="290" bestFit="1" customWidth="1"/>
    <col min="7691" max="7691" width="17.85546875" style="290" customWidth="1"/>
    <col min="7692" max="7692" width="24.28515625" style="290" customWidth="1"/>
    <col min="7693" max="7693" width="27.28515625" style="290" bestFit="1" customWidth="1"/>
    <col min="7694" max="7694" width="18" style="290" customWidth="1"/>
    <col min="7695" max="7695" width="22.7109375" style="290" customWidth="1"/>
    <col min="7696" max="7696" width="25" style="290" customWidth="1"/>
    <col min="7697" max="7697" width="4" style="290" customWidth="1"/>
    <col min="7698" max="7936" width="9.140625" style="290"/>
    <col min="7937" max="7937" width="0" style="290" hidden="1" customWidth="1"/>
    <col min="7938" max="7938" width="16.140625" style="290" customWidth="1"/>
    <col min="7939" max="7939" width="24.28515625" style="290" customWidth="1"/>
    <col min="7940" max="7940" width="27.28515625" style="290" bestFit="1" customWidth="1"/>
    <col min="7941" max="7941" width="17.85546875" style="290" customWidth="1"/>
    <col min="7942" max="7942" width="24.28515625" style="290" customWidth="1"/>
    <col min="7943" max="7943" width="27.28515625" style="290" bestFit="1" customWidth="1"/>
    <col min="7944" max="7944" width="17.85546875" style="290" customWidth="1"/>
    <col min="7945" max="7945" width="24.28515625" style="290" customWidth="1"/>
    <col min="7946" max="7946" width="27.28515625" style="290" bestFit="1" customWidth="1"/>
    <col min="7947" max="7947" width="17.85546875" style="290" customWidth="1"/>
    <col min="7948" max="7948" width="24.28515625" style="290" customWidth="1"/>
    <col min="7949" max="7949" width="27.28515625" style="290" bestFit="1" customWidth="1"/>
    <col min="7950" max="7950" width="18" style="290" customWidth="1"/>
    <col min="7951" max="7951" width="22.7109375" style="290" customWidth="1"/>
    <col min="7952" max="7952" width="25" style="290" customWidth="1"/>
    <col min="7953" max="7953" width="4" style="290" customWidth="1"/>
    <col min="7954" max="8192" width="9.140625" style="290"/>
    <col min="8193" max="8193" width="0" style="290" hidden="1" customWidth="1"/>
    <col min="8194" max="8194" width="16.140625" style="290" customWidth="1"/>
    <col min="8195" max="8195" width="24.28515625" style="290" customWidth="1"/>
    <col min="8196" max="8196" width="27.28515625" style="290" bestFit="1" customWidth="1"/>
    <col min="8197" max="8197" width="17.85546875" style="290" customWidth="1"/>
    <col min="8198" max="8198" width="24.28515625" style="290" customWidth="1"/>
    <col min="8199" max="8199" width="27.28515625" style="290" bestFit="1" customWidth="1"/>
    <col min="8200" max="8200" width="17.85546875" style="290" customWidth="1"/>
    <col min="8201" max="8201" width="24.28515625" style="290" customWidth="1"/>
    <col min="8202" max="8202" width="27.28515625" style="290" bestFit="1" customWidth="1"/>
    <col min="8203" max="8203" width="17.85546875" style="290" customWidth="1"/>
    <col min="8204" max="8204" width="24.28515625" style="290" customWidth="1"/>
    <col min="8205" max="8205" width="27.28515625" style="290" bestFit="1" customWidth="1"/>
    <col min="8206" max="8206" width="18" style="290" customWidth="1"/>
    <col min="8207" max="8207" width="22.7109375" style="290" customWidth="1"/>
    <col min="8208" max="8208" width="25" style="290" customWidth="1"/>
    <col min="8209" max="8209" width="4" style="290" customWidth="1"/>
    <col min="8210" max="8448" width="9.140625" style="290"/>
    <col min="8449" max="8449" width="0" style="290" hidden="1" customWidth="1"/>
    <col min="8450" max="8450" width="16.140625" style="290" customWidth="1"/>
    <col min="8451" max="8451" width="24.28515625" style="290" customWidth="1"/>
    <col min="8452" max="8452" width="27.28515625" style="290" bestFit="1" customWidth="1"/>
    <col min="8453" max="8453" width="17.85546875" style="290" customWidth="1"/>
    <col min="8454" max="8454" width="24.28515625" style="290" customWidth="1"/>
    <col min="8455" max="8455" width="27.28515625" style="290" bestFit="1" customWidth="1"/>
    <col min="8456" max="8456" width="17.85546875" style="290" customWidth="1"/>
    <col min="8457" max="8457" width="24.28515625" style="290" customWidth="1"/>
    <col min="8458" max="8458" width="27.28515625" style="290" bestFit="1" customWidth="1"/>
    <col min="8459" max="8459" width="17.85546875" style="290" customWidth="1"/>
    <col min="8460" max="8460" width="24.28515625" style="290" customWidth="1"/>
    <col min="8461" max="8461" width="27.28515625" style="290" bestFit="1" customWidth="1"/>
    <col min="8462" max="8462" width="18" style="290" customWidth="1"/>
    <col min="8463" max="8463" width="22.7109375" style="290" customWidth="1"/>
    <col min="8464" max="8464" width="25" style="290" customWidth="1"/>
    <col min="8465" max="8465" width="4" style="290" customWidth="1"/>
    <col min="8466" max="8704" width="9.140625" style="290"/>
    <col min="8705" max="8705" width="0" style="290" hidden="1" customWidth="1"/>
    <col min="8706" max="8706" width="16.140625" style="290" customWidth="1"/>
    <col min="8707" max="8707" width="24.28515625" style="290" customWidth="1"/>
    <col min="8708" max="8708" width="27.28515625" style="290" bestFit="1" customWidth="1"/>
    <col min="8709" max="8709" width="17.85546875" style="290" customWidth="1"/>
    <col min="8710" max="8710" width="24.28515625" style="290" customWidth="1"/>
    <col min="8711" max="8711" width="27.28515625" style="290" bestFit="1" customWidth="1"/>
    <col min="8712" max="8712" width="17.85546875" style="290" customWidth="1"/>
    <col min="8713" max="8713" width="24.28515625" style="290" customWidth="1"/>
    <col min="8714" max="8714" width="27.28515625" style="290" bestFit="1" customWidth="1"/>
    <col min="8715" max="8715" width="17.85546875" style="290" customWidth="1"/>
    <col min="8716" max="8716" width="24.28515625" style="290" customWidth="1"/>
    <col min="8717" max="8717" width="27.28515625" style="290" bestFit="1" customWidth="1"/>
    <col min="8718" max="8718" width="18" style="290" customWidth="1"/>
    <col min="8719" max="8719" width="22.7109375" style="290" customWidth="1"/>
    <col min="8720" max="8720" width="25" style="290" customWidth="1"/>
    <col min="8721" max="8721" width="4" style="290" customWidth="1"/>
    <col min="8722" max="8960" width="9.140625" style="290"/>
    <col min="8961" max="8961" width="0" style="290" hidden="1" customWidth="1"/>
    <col min="8962" max="8962" width="16.140625" style="290" customWidth="1"/>
    <col min="8963" max="8963" width="24.28515625" style="290" customWidth="1"/>
    <col min="8964" max="8964" width="27.28515625" style="290" bestFit="1" customWidth="1"/>
    <col min="8965" max="8965" width="17.85546875" style="290" customWidth="1"/>
    <col min="8966" max="8966" width="24.28515625" style="290" customWidth="1"/>
    <col min="8967" max="8967" width="27.28515625" style="290" bestFit="1" customWidth="1"/>
    <col min="8968" max="8968" width="17.85546875" style="290" customWidth="1"/>
    <col min="8969" max="8969" width="24.28515625" style="290" customWidth="1"/>
    <col min="8970" max="8970" width="27.28515625" style="290" bestFit="1" customWidth="1"/>
    <col min="8971" max="8971" width="17.85546875" style="290" customWidth="1"/>
    <col min="8972" max="8972" width="24.28515625" style="290" customWidth="1"/>
    <col min="8973" max="8973" width="27.28515625" style="290" bestFit="1" customWidth="1"/>
    <col min="8974" max="8974" width="18" style="290" customWidth="1"/>
    <col min="8975" max="8975" width="22.7109375" style="290" customWidth="1"/>
    <col min="8976" max="8976" width="25" style="290" customWidth="1"/>
    <col min="8977" max="8977" width="4" style="290" customWidth="1"/>
    <col min="8978" max="9216" width="9.140625" style="290"/>
    <col min="9217" max="9217" width="0" style="290" hidden="1" customWidth="1"/>
    <col min="9218" max="9218" width="16.140625" style="290" customWidth="1"/>
    <col min="9219" max="9219" width="24.28515625" style="290" customWidth="1"/>
    <col min="9220" max="9220" width="27.28515625" style="290" bestFit="1" customWidth="1"/>
    <col min="9221" max="9221" width="17.85546875" style="290" customWidth="1"/>
    <col min="9222" max="9222" width="24.28515625" style="290" customWidth="1"/>
    <col min="9223" max="9223" width="27.28515625" style="290" bestFit="1" customWidth="1"/>
    <col min="9224" max="9224" width="17.85546875" style="290" customWidth="1"/>
    <col min="9225" max="9225" width="24.28515625" style="290" customWidth="1"/>
    <col min="9226" max="9226" width="27.28515625" style="290" bestFit="1" customWidth="1"/>
    <col min="9227" max="9227" width="17.85546875" style="290" customWidth="1"/>
    <col min="9228" max="9228" width="24.28515625" style="290" customWidth="1"/>
    <col min="9229" max="9229" width="27.28515625" style="290" bestFit="1" customWidth="1"/>
    <col min="9230" max="9230" width="18" style="290" customWidth="1"/>
    <col min="9231" max="9231" width="22.7109375" style="290" customWidth="1"/>
    <col min="9232" max="9232" width="25" style="290" customWidth="1"/>
    <col min="9233" max="9233" width="4" style="290" customWidth="1"/>
    <col min="9234" max="9472" width="9.140625" style="290"/>
    <col min="9473" max="9473" width="0" style="290" hidden="1" customWidth="1"/>
    <col min="9474" max="9474" width="16.140625" style="290" customWidth="1"/>
    <col min="9475" max="9475" width="24.28515625" style="290" customWidth="1"/>
    <col min="9476" max="9476" width="27.28515625" style="290" bestFit="1" customWidth="1"/>
    <col min="9477" max="9477" width="17.85546875" style="290" customWidth="1"/>
    <col min="9478" max="9478" width="24.28515625" style="290" customWidth="1"/>
    <col min="9479" max="9479" width="27.28515625" style="290" bestFit="1" customWidth="1"/>
    <col min="9480" max="9480" width="17.85546875" style="290" customWidth="1"/>
    <col min="9481" max="9481" width="24.28515625" style="290" customWidth="1"/>
    <col min="9482" max="9482" width="27.28515625" style="290" bestFit="1" customWidth="1"/>
    <col min="9483" max="9483" width="17.85546875" style="290" customWidth="1"/>
    <col min="9484" max="9484" width="24.28515625" style="290" customWidth="1"/>
    <col min="9485" max="9485" width="27.28515625" style="290" bestFit="1" customWidth="1"/>
    <col min="9486" max="9486" width="18" style="290" customWidth="1"/>
    <col min="9487" max="9487" width="22.7109375" style="290" customWidth="1"/>
    <col min="9488" max="9488" width="25" style="290" customWidth="1"/>
    <col min="9489" max="9489" width="4" style="290" customWidth="1"/>
    <col min="9490" max="9728" width="9.140625" style="290"/>
    <col min="9729" max="9729" width="0" style="290" hidden="1" customWidth="1"/>
    <col min="9730" max="9730" width="16.140625" style="290" customWidth="1"/>
    <col min="9731" max="9731" width="24.28515625" style="290" customWidth="1"/>
    <col min="9732" max="9732" width="27.28515625" style="290" bestFit="1" customWidth="1"/>
    <col min="9733" max="9733" width="17.85546875" style="290" customWidth="1"/>
    <col min="9734" max="9734" width="24.28515625" style="290" customWidth="1"/>
    <col min="9735" max="9735" width="27.28515625" style="290" bestFit="1" customWidth="1"/>
    <col min="9736" max="9736" width="17.85546875" style="290" customWidth="1"/>
    <col min="9737" max="9737" width="24.28515625" style="290" customWidth="1"/>
    <col min="9738" max="9738" width="27.28515625" style="290" bestFit="1" customWidth="1"/>
    <col min="9739" max="9739" width="17.85546875" style="290" customWidth="1"/>
    <col min="9740" max="9740" width="24.28515625" style="290" customWidth="1"/>
    <col min="9741" max="9741" width="27.28515625" style="290" bestFit="1" customWidth="1"/>
    <col min="9742" max="9742" width="18" style="290" customWidth="1"/>
    <col min="9743" max="9743" width="22.7109375" style="290" customWidth="1"/>
    <col min="9744" max="9744" width="25" style="290" customWidth="1"/>
    <col min="9745" max="9745" width="4" style="290" customWidth="1"/>
    <col min="9746" max="9984" width="9.140625" style="290"/>
    <col min="9985" max="9985" width="0" style="290" hidden="1" customWidth="1"/>
    <col min="9986" max="9986" width="16.140625" style="290" customWidth="1"/>
    <col min="9987" max="9987" width="24.28515625" style="290" customWidth="1"/>
    <col min="9988" max="9988" width="27.28515625" style="290" bestFit="1" customWidth="1"/>
    <col min="9989" max="9989" width="17.85546875" style="290" customWidth="1"/>
    <col min="9990" max="9990" width="24.28515625" style="290" customWidth="1"/>
    <col min="9991" max="9991" width="27.28515625" style="290" bestFit="1" customWidth="1"/>
    <col min="9992" max="9992" width="17.85546875" style="290" customWidth="1"/>
    <col min="9993" max="9993" width="24.28515625" style="290" customWidth="1"/>
    <col min="9994" max="9994" width="27.28515625" style="290" bestFit="1" customWidth="1"/>
    <col min="9995" max="9995" width="17.85546875" style="290" customWidth="1"/>
    <col min="9996" max="9996" width="24.28515625" style="290" customWidth="1"/>
    <col min="9997" max="9997" width="27.28515625" style="290" bestFit="1" customWidth="1"/>
    <col min="9998" max="9998" width="18" style="290" customWidth="1"/>
    <col min="9999" max="9999" width="22.7109375" style="290" customWidth="1"/>
    <col min="10000" max="10000" width="25" style="290" customWidth="1"/>
    <col min="10001" max="10001" width="4" style="290" customWidth="1"/>
    <col min="10002" max="10240" width="9.140625" style="290"/>
    <col min="10241" max="10241" width="0" style="290" hidden="1" customWidth="1"/>
    <col min="10242" max="10242" width="16.140625" style="290" customWidth="1"/>
    <col min="10243" max="10243" width="24.28515625" style="290" customWidth="1"/>
    <col min="10244" max="10244" width="27.28515625" style="290" bestFit="1" customWidth="1"/>
    <col min="10245" max="10245" width="17.85546875" style="290" customWidth="1"/>
    <col min="10246" max="10246" width="24.28515625" style="290" customWidth="1"/>
    <col min="10247" max="10247" width="27.28515625" style="290" bestFit="1" customWidth="1"/>
    <col min="10248" max="10248" width="17.85546875" style="290" customWidth="1"/>
    <col min="10249" max="10249" width="24.28515625" style="290" customWidth="1"/>
    <col min="10250" max="10250" width="27.28515625" style="290" bestFit="1" customWidth="1"/>
    <col min="10251" max="10251" width="17.85546875" style="290" customWidth="1"/>
    <col min="10252" max="10252" width="24.28515625" style="290" customWidth="1"/>
    <col min="10253" max="10253" width="27.28515625" style="290" bestFit="1" customWidth="1"/>
    <col min="10254" max="10254" width="18" style="290" customWidth="1"/>
    <col min="10255" max="10255" width="22.7109375" style="290" customWidth="1"/>
    <col min="10256" max="10256" width="25" style="290" customWidth="1"/>
    <col min="10257" max="10257" width="4" style="290" customWidth="1"/>
    <col min="10258" max="10496" width="9.140625" style="290"/>
    <col min="10497" max="10497" width="0" style="290" hidden="1" customWidth="1"/>
    <col min="10498" max="10498" width="16.140625" style="290" customWidth="1"/>
    <col min="10499" max="10499" width="24.28515625" style="290" customWidth="1"/>
    <col min="10500" max="10500" width="27.28515625" style="290" bestFit="1" customWidth="1"/>
    <col min="10501" max="10501" width="17.85546875" style="290" customWidth="1"/>
    <col min="10502" max="10502" width="24.28515625" style="290" customWidth="1"/>
    <col min="10503" max="10503" width="27.28515625" style="290" bestFit="1" customWidth="1"/>
    <col min="10504" max="10504" width="17.85546875" style="290" customWidth="1"/>
    <col min="10505" max="10505" width="24.28515625" style="290" customWidth="1"/>
    <col min="10506" max="10506" width="27.28515625" style="290" bestFit="1" customWidth="1"/>
    <col min="10507" max="10507" width="17.85546875" style="290" customWidth="1"/>
    <col min="10508" max="10508" width="24.28515625" style="290" customWidth="1"/>
    <col min="10509" max="10509" width="27.28515625" style="290" bestFit="1" customWidth="1"/>
    <col min="10510" max="10510" width="18" style="290" customWidth="1"/>
    <col min="10511" max="10511" width="22.7109375" style="290" customWidth="1"/>
    <col min="10512" max="10512" width="25" style="290" customWidth="1"/>
    <col min="10513" max="10513" width="4" style="290" customWidth="1"/>
    <col min="10514" max="10752" width="9.140625" style="290"/>
    <col min="10753" max="10753" width="0" style="290" hidden="1" customWidth="1"/>
    <col min="10754" max="10754" width="16.140625" style="290" customWidth="1"/>
    <col min="10755" max="10755" width="24.28515625" style="290" customWidth="1"/>
    <col min="10756" max="10756" width="27.28515625" style="290" bestFit="1" customWidth="1"/>
    <col min="10757" max="10757" width="17.85546875" style="290" customWidth="1"/>
    <col min="10758" max="10758" width="24.28515625" style="290" customWidth="1"/>
    <col min="10759" max="10759" width="27.28515625" style="290" bestFit="1" customWidth="1"/>
    <col min="10760" max="10760" width="17.85546875" style="290" customWidth="1"/>
    <col min="10761" max="10761" width="24.28515625" style="290" customWidth="1"/>
    <col min="10762" max="10762" width="27.28515625" style="290" bestFit="1" customWidth="1"/>
    <col min="10763" max="10763" width="17.85546875" style="290" customWidth="1"/>
    <col min="10764" max="10764" width="24.28515625" style="290" customWidth="1"/>
    <col min="10765" max="10765" width="27.28515625" style="290" bestFit="1" customWidth="1"/>
    <col min="10766" max="10766" width="18" style="290" customWidth="1"/>
    <col min="10767" max="10767" width="22.7109375" style="290" customWidth="1"/>
    <col min="10768" max="10768" width="25" style="290" customWidth="1"/>
    <col min="10769" max="10769" width="4" style="290" customWidth="1"/>
    <col min="10770" max="11008" width="9.140625" style="290"/>
    <col min="11009" max="11009" width="0" style="290" hidden="1" customWidth="1"/>
    <col min="11010" max="11010" width="16.140625" style="290" customWidth="1"/>
    <col min="11011" max="11011" width="24.28515625" style="290" customWidth="1"/>
    <col min="11012" max="11012" width="27.28515625" style="290" bestFit="1" customWidth="1"/>
    <col min="11013" max="11013" width="17.85546875" style="290" customWidth="1"/>
    <col min="11014" max="11014" width="24.28515625" style="290" customWidth="1"/>
    <col min="11015" max="11015" width="27.28515625" style="290" bestFit="1" customWidth="1"/>
    <col min="11016" max="11016" width="17.85546875" style="290" customWidth="1"/>
    <col min="11017" max="11017" width="24.28515625" style="290" customWidth="1"/>
    <col min="11018" max="11018" width="27.28515625" style="290" bestFit="1" customWidth="1"/>
    <col min="11019" max="11019" width="17.85546875" style="290" customWidth="1"/>
    <col min="11020" max="11020" width="24.28515625" style="290" customWidth="1"/>
    <col min="11021" max="11021" width="27.28515625" style="290" bestFit="1" customWidth="1"/>
    <col min="11022" max="11022" width="18" style="290" customWidth="1"/>
    <col min="11023" max="11023" width="22.7109375" style="290" customWidth="1"/>
    <col min="11024" max="11024" width="25" style="290" customWidth="1"/>
    <col min="11025" max="11025" width="4" style="290" customWidth="1"/>
    <col min="11026" max="11264" width="9.140625" style="290"/>
    <col min="11265" max="11265" width="0" style="290" hidden="1" customWidth="1"/>
    <col min="11266" max="11266" width="16.140625" style="290" customWidth="1"/>
    <col min="11267" max="11267" width="24.28515625" style="290" customWidth="1"/>
    <col min="11268" max="11268" width="27.28515625" style="290" bestFit="1" customWidth="1"/>
    <col min="11269" max="11269" width="17.85546875" style="290" customWidth="1"/>
    <col min="11270" max="11270" width="24.28515625" style="290" customWidth="1"/>
    <col min="11271" max="11271" width="27.28515625" style="290" bestFit="1" customWidth="1"/>
    <col min="11272" max="11272" width="17.85546875" style="290" customWidth="1"/>
    <col min="11273" max="11273" width="24.28515625" style="290" customWidth="1"/>
    <col min="11274" max="11274" width="27.28515625" style="290" bestFit="1" customWidth="1"/>
    <col min="11275" max="11275" width="17.85546875" style="290" customWidth="1"/>
    <col min="11276" max="11276" width="24.28515625" style="290" customWidth="1"/>
    <col min="11277" max="11277" width="27.28515625" style="290" bestFit="1" customWidth="1"/>
    <col min="11278" max="11278" width="18" style="290" customWidth="1"/>
    <col min="11279" max="11279" width="22.7109375" style="290" customWidth="1"/>
    <col min="11280" max="11280" width="25" style="290" customWidth="1"/>
    <col min="11281" max="11281" width="4" style="290" customWidth="1"/>
    <col min="11282" max="11520" width="9.140625" style="290"/>
    <col min="11521" max="11521" width="0" style="290" hidden="1" customWidth="1"/>
    <col min="11522" max="11522" width="16.140625" style="290" customWidth="1"/>
    <col min="11523" max="11523" width="24.28515625" style="290" customWidth="1"/>
    <col min="11524" max="11524" width="27.28515625" style="290" bestFit="1" customWidth="1"/>
    <col min="11525" max="11525" width="17.85546875" style="290" customWidth="1"/>
    <col min="11526" max="11526" width="24.28515625" style="290" customWidth="1"/>
    <col min="11527" max="11527" width="27.28515625" style="290" bestFit="1" customWidth="1"/>
    <col min="11528" max="11528" width="17.85546875" style="290" customWidth="1"/>
    <col min="11529" max="11529" width="24.28515625" style="290" customWidth="1"/>
    <col min="11530" max="11530" width="27.28515625" style="290" bestFit="1" customWidth="1"/>
    <col min="11531" max="11531" width="17.85546875" style="290" customWidth="1"/>
    <col min="11532" max="11532" width="24.28515625" style="290" customWidth="1"/>
    <col min="11533" max="11533" width="27.28515625" style="290" bestFit="1" customWidth="1"/>
    <col min="11534" max="11534" width="18" style="290" customWidth="1"/>
    <col min="11535" max="11535" width="22.7109375" style="290" customWidth="1"/>
    <col min="11536" max="11536" width="25" style="290" customWidth="1"/>
    <col min="11537" max="11537" width="4" style="290" customWidth="1"/>
    <col min="11538" max="11776" width="9.140625" style="290"/>
    <col min="11777" max="11777" width="0" style="290" hidden="1" customWidth="1"/>
    <col min="11778" max="11778" width="16.140625" style="290" customWidth="1"/>
    <col min="11779" max="11779" width="24.28515625" style="290" customWidth="1"/>
    <col min="11780" max="11780" width="27.28515625" style="290" bestFit="1" customWidth="1"/>
    <col min="11781" max="11781" width="17.85546875" style="290" customWidth="1"/>
    <col min="11782" max="11782" width="24.28515625" style="290" customWidth="1"/>
    <col min="11783" max="11783" width="27.28515625" style="290" bestFit="1" customWidth="1"/>
    <col min="11784" max="11784" width="17.85546875" style="290" customWidth="1"/>
    <col min="11785" max="11785" width="24.28515625" style="290" customWidth="1"/>
    <col min="11786" max="11786" width="27.28515625" style="290" bestFit="1" customWidth="1"/>
    <col min="11787" max="11787" width="17.85546875" style="290" customWidth="1"/>
    <col min="11788" max="11788" width="24.28515625" style="290" customWidth="1"/>
    <col min="11789" max="11789" width="27.28515625" style="290" bestFit="1" customWidth="1"/>
    <col min="11790" max="11790" width="18" style="290" customWidth="1"/>
    <col min="11791" max="11791" width="22.7109375" style="290" customWidth="1"/>
    <col min="11792" max="11792" width="25" style="290" customWidth="1"/>
    <col min="11793" max="11793" width="4" style="290" customWidth="1"/>
    <col min="11794" max="12032" width="9.140625" style="290"/>
    <col min="12033" max="12033" width="0" style="290" hidden="1" customWidth="1"/>
    <col min="12034" max="12034" width="16.140625" style="290" customWidth="1"/>
    <col min="12035" max="12035" width="24.28515625" style="290" customWidth="1"/>
    <col min="12036" max="12036" width="27.28515625" style="290" bestFit="1" customWidth="1"/>
    <col min="12037" max="12037" width="17.85546875" style="290" customWidth="1"/>
    <col min="12038" max="12038" width="24.28515625" style="290" customWidth="1"/>
    <col min="12039" max="12039" width="27.28515625" style="290" bestFit="1" customWidth="1"/>
    <col min="12040" max="12040" width="17.85546875" style="290" customWidth="1"/>
    <col min="12041" max="12041" width="24.28515625" style="290" customWidth="1"/>
    <col min="12042" max="12042" width="27.28515625" style="290" bestFit="1" customWidth="1"/>
    <col min="12043" max="12043" width="17.85546875" style="290" customWidth="1"/>
    <col min="12044" max="12044" width="24.28515625" style="290" customWidth="1"/>
    <col min="12045" max="12045" width="27.28515625" style="290" bestFit="1" customWidth="1"/>
    <col min="12046" max="12046" width="18" style="290" customWidth="1"/>
    <col min="12047" max="12047" width="22.7109375" style="290" customWidth="1"/>
    <col min="12048" max="12048" width="25" style="290" customWidth="1"/>
    <col min="12049" max="12049" width="4" style="290" customWidth="1"/>
    <col min="12050" max="12288" width="9.140625" style="290"/>
    <col min="12289" max="12289" width="0" style="290" hidden="1" customWidth="1"/>
    <col min="12290" max="12290" width="16.140625" style="290" customWidth="1"/>
    <col min="12291" max="12291" width="24.28515625" style="290" customWidth="1"/>
    <col min="12292" max="12292" width="27.28515625" style="290" bestFit="1" customWidth="1"/>
    <col min="12293" max="12293" width="17.85546875" style="290" customWidth="1"/>
    <col min="12294" max="12294" width="24.28515625" style="290" customWidth="1"/>
    <col min="12295" max="12295" width="27.28515625" style="290" bestFit="1" customWidth="1"/>
    <col min="12296" max="12296" width="17.85546875" style="290" customWidth="1"/>
    <col min="12297" max="12297" width="24.28515625" style="290" customWidth="1"/>
    <col min="12298" max="12298" width="27.28515625" style="290" bestFit="1" customWidth="1"/>
    <col min="12299" max="12299" width="17.85546875" style="290" customWidth="1"/>
    <col min="12300" max="12300" width="24.28515625" style="290" customWidth="1"/>
    <col min="12301" max="12301" width="27.28515625" style="290" bestFit="1" customWidth="1"/>
    <col min="12302" max="12302" width="18" style="290" customWidth="1"/>
    <col min="12303" max="12303" width="22.7109375" style="290" customWidth="1"/>
    <col min="12304" max="12304" width="25" style="290" customWidth="1"/>
    <col min="12305" max="12305" width="4" style="290" customWidth="1"/>
    <col min="12306" max="12544" width="9.140625" style="290"/>
    <col min="12545" max="12545" width="0" style="290" hidden="1" customWidth="1"/>
    <col min="12546" max="12546" width="16.140625" style="290" customWidth="1"/>
    <col min="12547" max="12547" width="24.28515625" style="290" customWidth="1"/>
    <col min="12548" max="12548" width="27.28515625" style="290" bestFit="1" customWidth="1"/>
    <col min="12549" max="12549" width="17.85546875" style="290" customWidth="1"/>
    <col min="12550" max="12550" width="24.28515625" style="290" customWidth="1"/>
    <col min="12551" max="12551" width="27.28515625" style="290" bestFit="1" customWidth="1"/>
    <col min="12552" max="12552" width="17.85546875" style="290" customWidth="1"/>
    <col min="12553" max="12553" width="24.28515625" style="290" customWidth="1"/>
    <col min="12554" max="12554" width="27.28515625" style="290" bestFit="1" customWidth="1"/>
    <col min="12555" max="12555" width="17.85546875" style="290" customWidth="1"/>
    <col min="12556" max="12556" width="24.28515625" style="290" customWidth="1"/>
    <col min="12557" max="12557" width="27.28515625" style="290" bestFit="1" customWidth="1"/>
    <col min="12558" max="12558" width="18" style="290" customWidth="1"/>
    <col min="12559" max="12559" width="22.7109375" style="290" customWidth="1"/>
    <col min="12560" max="12560" width="25" style="290" customWidth="1"/>
    <col min="12561" max="12561" width="4" style="290" customWidth="1"/>
    <col min="12562" max="12800" width="9.140625" style="290"/>
    <col min="12801" max="12801" width="0" style="290" hidden="1" customWidth="1"/>
    <col min="12802" max="12802" width="16.140625" style="290" customWidth="1"/>
    <col min="12803" max="12803" width="24.28515625" style="290" customWidth="1"/>
    <col min="12804" max="12804" width="27.28515625" style="290" bestFit="1" customWidth="1"/>
    <col min="12805" max="12805" width="17.85546875" style="290" customWidth="1"/>
    <col min="12806" max="12806" width="24.28515625" style="290" customWidth="1"/>
    <col min="12807" max="12807" width="27.28515625" style="290" bestFit="1" customWidth="1"/>
    <col min="12808" max="12808" width="17.85546875" style="290" customWidth="1"/>
    <col min="12809" max="12809" width="24.28515625" style="290" customWidth="1"/>
    <col min="12810" max="12810" width="27.28515625" style="290" bestFit="1" customWidth="1"/>
    <col min="12811" max="12811" width="17.85546875" style="290" customWidth="1"/>
    <col min="12812" max="12812" width="24.28515625" style="290" customWidth="1"/>
    <col min="12813" max="12813" width="27.28515625" style="290" bestFit="1" customWidth="1"/>
    <col min="12814" max="12814" width="18" style="290" customWidth="1"/>
    <col min="12815" max="12815" width="22.7109375" style="290" customWidth="1"/>
    <col min="12816" max="12816" width="25" style="290" customWidth="1"/>
    <col min="12817" max="12817" width="4" style="290" customWidth="1"/>
    <col min="12818" max="13056" width="9.140625" style="290"/>
    <col min="13057" max="13057" width="0" style="290" hidden="1" customWidth="1"/>
    <col min="13058" max="13058" width="16.140625" style="290" customWidth="1"/>
    <col min="13059" max="13059" width="24.28515625" style="290" customWidth="1"/>
    <col min="13060" max="13060" width="27.28515625" style="290" bestFit="1" customWidth="1"/>
    <col min="13061" max="13061" width="17.85546875" style="290" customWidth="1"/>
    <col min="13062" max="13062" width="24.28515625" style="290" customWidth="1"/>
    <col min="13063" max="13063" width="27.28515625" style="290" bestFit="1" customWidth="1"/>
    <col min="13064" max="13064" width="17.85546875" style="290" customWidth="1"/>
    <col min="13065" max="13065" width="24.28515625" style="290" customWidth="1"/>
    <col min="13066" max="13066" width="27.28515625" style="290" bestFit="1" customWidth="1"/>
    <col min="13067" max="13067" width="17.85546875" style="290" customWidth="1"/>
    <col min="13068" max="13068" width="24.28515625" style="290" customWidth="1"/>
    <col min="13069" max="13069" width="27.28515625" style="290" bestFit="1" customWidth="1"/>
    <col min="13070" max="13070" width="18" style="290" customWidth="1"/>
    <col min="13071" max="13071" width="22.7109375" style="290" customWidth="1"/>
    <col min="13072" max="13072" width="25" style="290" customWidth="1"/>
    <col min="13073" max="13073" width="4" style="290" customWidth="1"/>
    <col min="13074" max="13312" width="9.140625" style="290"/>
    <col min="13313" max="13313" width="0" style="290" hidden="1" customWidth="1"/>
    <col min="13314" max="13314" width="16.140625" style="290" customWidth="1"/>
    <col min="13315" max="13315" width="24.28515625" style="290" customWidth="1"/>
    <col min="13316" max="13316" width="27.28515625" style="290" bestFit="1" customWidth="1"/>
    <col min="13317" max="13317" width="17.85546875" style="290" customWidth="1"/>
    <col min="13318" max="13318" width="24.28515625" style="290" customWidth="1"/>
    <col min="13319" max="13319" width="27.28515625" style="290" bestFit="1" customWidth="1"/>
    <col min="13320" max="13320" width="17.85546875" style="290" customWidth="1"/>
    <col min="13321" max="13321" width="24.28515625" style="290" customWidth="1"/>
    <col min="13322" max="13322" width="27.28515625" style="290" bestFit="1" customWidth="1"/>
    <col min="13323" max="13323" width="17.85546875" style="290" customWidth="1"/>
    <col min="13324" max="13324" width="24.28515625" style="290" customWidth="1"/>
    <col min="13325" max="13325" width="27.28515625" style="290" bestFit="1" customWidth="1"/>
    <col min="13326" max="13326" width="18" style="290" customWidth="1"/>
    <col min="13327" max="13327" width="22.7109375" style="290" customWidth="1"/>
    <col min="13328" max="13328" width="25" style="290" customWidth="1"/>
    <col min="13329" max="13329" width="4" style="290" customWidth="1"/>
    <col min="13330" max="13568" width="9.140625" style="290"/>
    <col min="13569" max="13569" width="0" style="290" hidden="1" customWidth="1"/>
    <col min="13570" max="13570" width="16.140625" style="290" customWidth="1"/>
    <col min="13571" max="13571" width="24.28515625" style="290" customWidth="1"/>
    <col min="13572" max="13572" width="27.28515625" style="290" bestFit="1" customWidth="1"/>
    <col min="13573" max="13573" width="17.85546875" style="290" customWidth="1"/>
    <col min="13574" max="13574" width="24.28515625" style="290" customWidth="1"/>
    <col min="13575" max="13575" width="27.28515625" style="290" bestFit="1" customWidth="1"/>
    <col min="13576" max="13576" width="17.85546875" style="290" customWidth="1"/>
    <col min="13577" max="13577" width="24.28515625" style="290" customWidth="1"/>
    <col min="13578" max="13578" width="27.28515625" style="290" bestFit="1" customWidth="1"/>
    <col min="13579" max="13579" width="17.85546875" style="290" customWidth="1"/>
    <col min="13580" max="13580" width="24.28515625" style="290" customWidth="1"/>
    <col min="13581" max="13581" width="27.28515625" style="290" bestFit="1" customWidth="1"/>
    <col min="13582" max="13582" width="18" style="290" customWidth="1"/>
    <col min="13583" max="13583" width="22.7109375" style="290" customWidth="1"/>
    <col min="13584" max="13584" width="25" style="290" customWidth="1"/>
    <col min="13585" max="13585" width="4" style="290" customWidth="1"/>
    <col min="13586" max="13824" width="9.140625" style="290"/>
    <col min="13825" max="13825" width="0" style="290" hidden="1" customWidth="1"/>
    <col min="13826" max="13826" width="16.140625" style="290" customWidth="1"/>
    <col min="13827" max="13827" width="24.28515625" style="290" customWidth="1"/>
    <col min="13828" max="13828" width="27.28515625" style="290" bestFit="1" customWidth="1"/>
    <col min="13829" max="13829" width="17.85546875" style="290" customWidth="1"/>
    <col min="13830" max="13830" width="24.28515625" style="290" customWidth="1"/>
    <col min="13831" max="13831" width="27.28515625" style="290" bestFit="1" customWidth="1"/>
    <col min="13832" max="13832" width="17.85546875" style="290" customWidth="1"/>
    <col min="13833" max="13833" width="24.28515625" style="290" customWidth="1"/>
    <col min="13834" max="13834" width="27.28515625" style="290" bestFit="1" customWidth="1"/>
    <col min="13835" max="13835" width="17.85546875" style="290" customWidth="1"/>
    <col min="13836" max="13836" width="24.28515625" style="290" customWidth="1"/>
    <col min="13837" max="13837" width="27.28515625" style="290" bestFit="1" customWidth="1"/>
    <col min="13838" max="13838" width="18" style="290" customWidth="1"/>
    <col min="13839" max="13839" width="22.7109375" style="290" customWidth="1"/>
    <col min="13840" max="13840" width="25" style="290" customWidth="1"/>
    <col min="13841" max="13841" width="4" style="290" customWidth="1"/>
    <col min="13842" max="14080" width="9.140625" style="290"/>
    <col min="14081" max="14081" width="0" style="290" hidden="1" customWidth="1"/>
    <col min="14082" max="14082" width="16.140625" style="290" customWidth="1"/>
    <col min="14083" max="14083" width="24.28515625" style="290" customWidth="1"/>
    <col min="14084" max="14084" width="27.28515625" style="290" bestFit="1" customWidth="1"/>
    <col min="14085" max="14085" width="17.85546875" style="290" customWidth="1"/>
    <col min="14086" max="14086" width="24.28515625" style="290" customWidth="1"/>
    <col min="14087" max="14087" width="27.28515625" style="290" bestFit="1" customWidth="1"/>
    <col min="14088" max="14088" width="17.85546875" style="290" customWidth="1"/>
    <col min="14089" max="14089" width="24.28515625" style="290" customWidth="1"/>
    <col min="14090" max="14090" width="27.28515625" style="290" bestFit="1" customWidth="1"/>
    <col min="14091" max="14091" width="17.85546875" style="290" customWidth="1"/>
    <col min="14092" max="14092" width="24.28515625" style="290" customWidth="1"/>
    <col min="14093" max="14093" width="27.28515625" style="290" bestFit="1" customWidth="1"/>
    <col min="14094" max="14094" width="18" style="290" customWidth="1"/>
    <col min="14095" max="14095" width="22.7109375" style="290" customWidth="1"/>
    <col min="14096" max="14096" width="25" style="290" customWidth="1"/>
    <col min="14097" max="14097" width="4" style="290" customWidth="1"/>
    <col min="14098" max="14336" width="9.140625" style="290"/>
    <col min="14337" max="14337" width="0" style="290" hidden="1" customWidth="1"/>
    <col min="14338" max="14338" width="16.140625" style="290" customWidth="1"/>
    <col min="14339" max="14339" width="24.28515625" style="290" customWidth="1"/>
    <col min="14340" max="14340" width="27.28515625" style="290" bestFit="1" customWidth="1"/>
    <col min="14341" max="14341" width="17.85546875" style="290" customWidth="1"/>
    <col min="14342" max="14342" width="24.28515625" style="290" customWidth="1"/>
    <col min="14343" max="14343" width="27.28515625" style="290" bestFit="1" customWidth="1"/>
    <col min="14344" max="14344" width="17.85546875" style="290" customWidth="1"/>
    <col min="14345" max="14345" width="24.28515625" style="290" customWidth="1"/>
    <col min="14346" max="14346" width="27.28515625" style="290" bestFit="1" customWidth="1"/>
    <col min="14347" max="14347" width="17.85546875" style="290" customWidth="1"/>
    <col min="14348" max="14348" width="24.28515625" style="290" customWidth="1"/>
    <col min="14349" max="14349" width="27.28515625" style="290" bestFit="1" customWidth="1"/>
    <col min="14350" max="14350" width="18" style="290" customWidth="1"/>
    <col min="14351" max="14351" width="22.7109375" style="290" customWidth="1"/>
    <col min="14352" max="14352" width="25" style="290" customWidth="1"/>
    <col min="14353" max="14353" width="4" style="290" customWidth="1"/>
    <col min="14354" max="14592" width="9.140625" style="290"/>
    <col min="14593" max="14593" width="0" style="290" hidden="1" customWidth="1"/>
    <col min="14594" max="14594" width="16.140625" style="290" customWidth="1"/>
    <col min="14595" max="14595" width="24.28515625" style="290" customWidth="1"/>
    <col min="14596" max="14596" width="27.28515625" style="290" bestFit="1" customWidth="1"/>
    <col min="14597" max="14597" width="17.85546875" style="290" customWidth="1"/>
    <col min="14598" max="14598" width="24.28515625" style="290" customWidth="1"/>
    <col min="14599" max="14599" width="27.28515625" style="290" bestFit="1" customWidth="1"/>
    <col min="14600" max="14600" width="17.85546875" style="290" customWidth="1"/>
    <col min="14601" max="14601" width="24.28515625" style="290" customWidth="1"/>
    <col min="14602" max="14602" width="27.28515625" style="290" bestFit="1" customWidth="1"/>
    <col min="14603" max="14603" width="17.85546875" style="290" customWidth="1"/>
    <col min="14604" max="14604" width="24.28515625" style="290" customWidth="1"/>
    <col min="14605" max="14605" width="27.28515625" style="290" bestFit="1" customWidth="1"/>
    <col min="14606" max="14606" width="18" style="290" customWidth="1"/>
    <col min="14607" max="14607" width="22.7109375" style="290" customWidth="1"/>
    <col min="14608" max="14608" width="25" style="290" customWidth="1"/>
    <col min="14609" max="14609" width="4" style="290" customWidth="1"/>
    <col min="14610" max="14848" width="9.140625" style="290"/>
    <col min="14849" max="14849" width="0" style="290" hidden="1" customWidth="1"/>
    <col min="14850" max="14850" width="16.140625" style="290" customWidth="1"/>
    <col min="14851" max="14851" width="24.28515625" style="290" customWidth="1"/>
    <col min="14852" max="14852" width="27.28515625" style="290" bestFit="1" customWidth="1"/>
    <col min="14853" max="14853" width="17.85546875" style="290" customWidth="1"/>
    <col min="14854" max="14854" width="24.28515625" style="290" customWidth="1"/>
    <col min="14855" max="14855" width="27.28515625" style="290" bestFit="1" customWidth="1"/>
    <col min="14856" max="14856" width="17.85546875" style="290" customWidth="1"/>
    <col min="14857" max="14857" width="24.28515625" style="290" customWidth="1"/>
    <col min="14858" max="14858" width="27.28515625" style="290" bestFit="1" customWidth="1"/>
    <col min="14859" max="14859" width="17.85546875" style="290" customWidth="1"/>
    <col min="14860" max="14860" width="24.28515625" style="290" customWidth="1"/>
    <col min="14861" max="14861" width="27.28515625" style="290" bestFit="1" customWidth="1"/>
    <col min="14862" max="14862" width="18" style="290" customWidth="1"/>
    <col min="14863" max="14863" width="22.7109375" style="290" customWidth="1"/>
    <col min="14864" max="14864" width="25" style="290" customWidth="1"/>
    <col min="14865" max="14865" width="4" style="290" customWidth="1"/>
    <col min="14866" max="15104" width="9.140625" style="290"/>
    <col min="15105" max="15105" width="0" style="290" hidden="1" customWidth="1"/>
    <col min="15106" max="15106" width="16.140625" style="290" customWidth="1"/>
    <col min="15107" max="15107" width="24.28515625" style="290" customWidth="1"/>
    <col min="15108" max="15108" width="27.28515625" style="290" bestFit="1" customWidth="1"/>
    <col min="15109" max="15109" width="17.85546875" style="290" customWidth="1"/>
    <col min="15110" max="15110" width="24.28515625" style="290" customWidth="1"/>
    <col min="15111" max="15111" width="27.28515625" style="290" bestFit="1" customWidth="1"/>
    <col min="15112" max="15112" width="17.85546875" style="290" customWidth="1"/>
    <col min="15113" max="15113" width="24.28515625" style="290" customWidth="1"/>
    <col min="15114" max="15114" width="27.28515625" style="290" bestFit="1" customWidth="1"/>
    <col min="15115" max="15115" width="17.85546875" style="290" customWidth="1"/>
    <col min="15116" max="15116" width="24.28515625" style="290" customWidth="1"/>
    <col min="15117" max="15117" width="27.28515625" style="290" bestFit="1" customWidth="1"/>
    <col min="15118" max="15118" width="18" style="290" customWidth="1"/>
    <col min="15119" max="15119" width="22.7109375" style="290" customWidth="1"/>
    <col min="15120" max="15120" width="25" style="290" customWidth="1"/>
    <col min="15121" max="15121" width="4" style="290" customWidth="1"/>
    <col min="15122" max="15360" width="9.140625" style="290"/>
    <col min="15361" max="15361" width="0" style="290" hidden="1" customWidth="1"/>
    <col min="15362" max="15362" width="16.140625" style="290" customWidth="1"/>
    <col min="15363" max="15363" width="24.28515625" style="290" customWidth="1"/>
    <col min="15364" max="15364" width="27.28515625" style="290" bestFit="1" customWidth="1"/>
    <col min="15365" max="15365" width="17.85546875" style="290" customWidth="1"/>
    <col min="15366" max="15366" width="24.28515625" style="290" customWidth="1"/>
    <col min="15367" max="15367" width="27.28515625" style="290" bestFit="1" customWidth="1"/>
    <col min="15368" max="15368" width="17.85546875" style="290" customWidth="1"/>
    <col min="15369" max="15369" width="24.28515625" style="290" customWidth="1"/>
    <col min="15370" max="15370" width="27.28515625" style="290" bestFit="1" customWidth="1"/>
    <col min="15371" max="15371" width="17.85546875" style="290" customWidth="1"/>
    <col min="15372" max="15372" width="24.28515625" style="290" customWidth="1"/>
    <col min="15373" max="15373" width="27.28515625" style="290" bestFit="1" customWidth="1"/>
    <col min="15374" max="15374" width="18" style="290" customWidth="1"/>
    <col min="15375" max="15375" width="22.7109375" style="290" customWidth="1"/>
    <col min="15376" max="15376" width="25" style="290" customWidth="1"/>
    <col min="15377" max="15377" width="4" style="290" customWidth="1"/>
    <col min="15378" max="15616" width="9.140625" style="290"/>
    <col min="15617" max="15617" width="0" style="290" hidden="1" customWidth="1"/>
    <col min="15618" max="15618" width="16.140625" style="290" customWidth="1"/>
    <col min="15619" max="15619" width="24.28515625" style="290" customWidth="1"/>
    <col min="15620" max="15620" width="27.28515625" style="290" bestFit="1" customWidth="1"/>
    <col min="15621" max="15621" width="17.85546875" style="290" customWidth="1"/>
    <col min="15622" max="15622" width="24.28515625" style="290" customWidth="1"/>
    <col min="15623" max="15623" width="27.28515625" style="290" bestFit="1" customWidth="1"/>
    <col min="15624" max="15624" width="17.85546875" style="290" customWidth="1"/>
    <col min="15625" max="15625" width="24.28515625" style="290" customWidth="1"/>
    <col min="15626" max="15626" width="27.28515625" style="290" bestFit="1" customWidth="1"/>
    <col min="15627" max="15627" width="17.85546875" style="290" customWidth="1"/>
    <col min="15628" max="15628" width="24.28515625" style="290" customWidth="1"/>
    <col min="15629" max="15629" width="27.28515625" style="290" bestFit="1" customWidth="1"/>
    <col min="15630" max="15630" width="18" style="290" customWidth="1"/>
    <col min="15631" max="15631" width="22.7109375" style="290" customWidth="1"/>
    <col min="15632" max="15632" width="25" style="290" customWidth="1"/>
    <col min="15633" max="15633" width="4" style="290" customWidth="1"/>
    <col min="15634" max="15872" width="9.140625" style="290"/>
    <col min="15873" max="15873" width="0" style="290" hidden="1" customWidth="1"/>
    <col min="15874" max="15874" width="16.140625" style="290" customWidth="1"/>
    <col min="15875" max="15875" width="24.28515625" style="290" customWidth="1"/>
    <col min="15876" max="15876" width="27.28515625" style="290" bestFit="1" customWidth="1"/>
    <col min="15877" max="15877" width="17.85546875" style="290" customWidth="1"/>
    <col min="15878" max="15878" width="24.28515625" style="290" customWidth="1"/>
    <col min="15879" max="15879" width="27.28515625" style="290" bestFit="1" customWidth="1"/>
    <col min="15880" max="15880" width="17.85546875" style="290" customWidth="1"/>
    <col min="15881" max="15881" width="24.28515625" style="290" customWidth="1"/>
    <col min="15882" max="15882" width="27.28515625" style="290" bestFit="1" customWidth="1"/>
    <col min="15883" max="15883" width="17.85546875" style="290" customWidth="1"/>
    <col min="15884" max="15884" width="24.28515625" style="290" customWidth="1"/>
    <col min="15885" max="15885" width="27.28515625" style="290" bestFit="1" customWidth="1"/>
    <col min="15886" max="15886" width="18" style="290" customWidth="1"/>
    <col min="15887" max="15887" width="22.7109375" style="290" customWidth="1"/>
    <col min="15888" max="15888" width="25" style="290" customWidth="1"/>
    <col min="15889" max="15889" width="4" style="290" customWidth="1"/>
    <col min="15890" max="16128" width="9.140625" style="290"/>
    <col min="16129" max="16129" width="0" style="290" hidden="1" customWidth="1"/>
    <col min="16130" max="16130" width="16.140625" style="290" customWidth="1"/>
    <col min="16131" max="16131" width="24.28515625" style="290" customWidth="1"/>
    <col min="16132" max="16132" width="27.28515625" style="290" bestFit="1" customWidth="1"/>
    <col min="16133" max="16133" width="17.85546875" style="290" customWidth="1"/>
    <col min="16134" max="16134" width="24.28515625" style="290" customWidth="1"/>
    <col min="16135" max="16135" width="27.28515625" style="290" bestFit="1" customWidth="1"/>
    <col min="16136" max="16136" width="17.85546875" style="290" customWidth="1"/>
    <col min="16137" max="16137" width="24.28515625" style="290" customWidth="1"/>
    <col min="16138" max="16138" width="27.28515625" style="290" bestFit="1" customWidth="1"/>
    <col min="16139" max="16139" width="17.85546875" style="290" customWidth="1"/>
    <col min="16140" max="16140" width="24.28515625" style="290" customWidth="1"/>
    <col min="16141" max="16141" width="27.28515625" style="290" bestFit="1" customWidth="1"/>
    <col min="16142" max="16142" width="18" style="290" customWidth="1"/>
    <col min="16143" max="16143" width="22.7109375" style="290" customWidth="1"/>
    <col min="16144" max="16144" width="25" style="290" customWidth="1"/>
    <col min="16145" max="16145" width="4" style="290" customWidth="1"/>
    <col min="16146" max="16384" width="9.140625" style="290"/>
  </cols>
  <sheetData>
    <row r="1" spans="1:27" s="1031" customFormat="1" ht="2.25" customHeight="1">
      <c r="B1" s="1032"/>
      <c r="C1" s="1033"/>
      <c r="D1" s="1033"/>
      <c r="E1" s="1033"/>
      <c r="F1" s="1033"/>
      <c r="G1" s="1033"/>
      <c r="H1" s="1033"/>
      <c r="I1" s="1033"/>
      <c r="J1" s="1033"/>
      <c r="K1" s="1033"/>
      <c r="L1" s="1033"/>
      <c r="M1" s="1033"/>
      <c r="N1" s="1033"/>
      <c r="O1" s="1033"/>
      <c r="P1" s="1033"/>
    </row>
    <row r="2" spans="1:27" s="1031" customFormat="1" ht="87" customHeight="1">
      <c r="B2" s="147" t="s">
        <v>239</v>
      </c>
      <c r="C2" s="147"/>
      <c r="D2" s="147"/>
      <c r="E2" s="147"/>
      <c r="F2" s="147"/>
      <c r="G2" s="147"/>
      <c r="H2" s="147"/>
      <c r="I2" s="147"/>
      <c r="J2" s="147"/>
      <c r="K2" s="147"/>
      <c r="L2" s="147"/>
      <c r="M2" s="147"/>
      <c r="N2" s="147"/>
      <c r="O2" s="147"/>
      <c r="P2" s="147"/>
    </row>
    <row r="3" spans="1:27" s="1031" customFormat="1" ht="75.75" customHeight="1">
      <c r="B3" s="147" t="s">
        <v>1338</v>
      </c>
      <c r="C3" s="147"/>
      <c r="D3" s="147"/>
      <c r="E3" s="147"/>
      <c r="F3" s="147"/>
      <c r="G3" s="147"/>
      <c r="H3" s="147"/>
      <c r="I3" s="147"/>
      <c r="J3" s="147"/>
      <c r="K3" s="147"/>
      <c r="L3" s="147"/>
      <c r="M3" s="147"/>
      <c r="N3" s="147"/>
      <c r="O3" s="147"/>
      <c r="P3" s="147"/>
    </row>
    <row r="4" spans="1:27" s="1031" customFormat="1" ht="28.5" customHeight="1">
      <c r="A4" s="1031" t="s">
        <v>2</v>
      </c>
      <c r="B4" s="147"/>
      <c r="C4" s="147"/>
      <c r="D4" s="147"/>
      <c r="E4" s="147"/>
      <c r="F4" s="147"/>
      <c r="G4" s="147"/>
      <c r="H4" s="147"/>
      <c r="I4" s="147"/>
      <c r="J4" s="147"/>
      <c r="K4" s="147"/>
      <c r="L4" s="147"/>
      <c r="M4" s="147"/>
      <c r="N4" s="147"/>
      <c r="O4" s="147"/>
      <c r="P4" s="147"/>
    </row>
    <row r="5" spans="1:27" s="1034" customFormat="1" ht="90.75" customHeight="1">
      <c r="B5" s="1035" t="s">
        <v>3</v>
      </c>
      <c r="C5" s="1035"/>
      <c r="D5" s="1035"/>
      <c r="E5" s="1035"/>
      <c r="F5" s="1035"/>
      <c r="G5" s="1035"/>
      <c r="H5" s="1035"/>
      <c r="I5" s="1035"/>
      <c r="J5" s="1035"/>
      <c r="K5" s="1035"/>
      <c r="L5" s="1035"/>
      <c r="M5" s="1035"/>
      <c r="N5" s="1035"/>
      <c r="O5" s="1035"/>
      <c r="P5" s="1035"/>
    </row>
    <row r="6" spans="1:27" s="525" customFormat="1" ht="48" customHeight="1">
      <c r="D6" s="987"/>
      <c r="E6" s="987"/>
      <c r="F6" s="987"/>
      <c r="G6" s="987"/>
      <c r="H6" s="987"/>
      <c r="I6" s="987"/>
      <c r="Q6" s="1036"/>
      <c r="V6" s="148"/>
      <c r="W6" s="148"/>
      <c r="X6" s="148"/>
      <c r="Y6" s="148"/>
    </row>
    <row r="7" spans="1:27" s="773" customFormat="1" ht="66" customHeight="1">
      <c r="B7" s="1037"/>
      <c r="C7" s="1038" t="str">
        <f>"DIC-11"</f>
        <v>DIC-11</v>
      </c>
      <c r="D7" s="1038"/>
      <c r="E7" s="1038"/>
      <c r="F7" s="1038" t="str">
        <f>"DIC-12"</f>
        <v>DIC-12</v>
      </c>
      <c r="G7" s="1038"/>
      <c r="H7" s="1038"/>
      <c r="I7" s="1038" t="str">
        <f>"DIC-13"</f>
        <v>DIC-13</v>
      </c>
      <c r="J7" s="1038"/>
      <c r="K7" s="1038"/>
      <c r="L7" s="1038" t="str">
        <f>UPPER("Mar-14")</f>
        <v>MAR-14</v>
      </c>
      <c r="M7" s="1038"/>
      <c r="N7" s="1038"/>
      <c r="O7" s="1039" t="s">
        <v>1316</v>
      </c>
      <c r="P7" s="1039"/>
      <c r="Q7" s="1040"/>
    </row>
    <row r="8" spans="1:27" s="148" customFormat="1" ht="57" customHeight="1">
      <c r="B8" s="1041"/>
      <c r="C8" s="1042" t="s">
        <v>1339</v>
      </c>
      <c r="D8" s="1043" t="s">
        <v>1319</v>
      </c>
      <c r="E8" s="1042" t="s">
        <v>1320</v>
      </c>
      <c r="F8" s="1042" t="s">
        <v>1339</v>
      </c>
      <c r="G8" s="1043" t="s">
        <v>1319</v>
      </c>
      <c r="H8" s="1042" t="s">
        <v>1320</v>
      </c>
      <c r="I8" s="1042" t="s">
        <v>1339</v>
      </c>
      <c r="J8" s="1043" t="s">
        <v>1319</v>
      </c>
      <c r="K8" s="1042" t="s">
        <v>1320</v>
      </c>
      <c r="L8" s="1042" t="s">
        <v>1339</v>
      </c>
      <c r="M8" s="1043" t="s">
        <v>1319</v>
      </c>
      <c r="N8" s="1042" t="s">
        <v>1320</v>
      </c>
      <c r="O8" s="1042" t="s">
        <v>1321</v>
      </c>
      <c r="P8" s="1042" t="s">
        <v>1322</v>
      </c>
      <c r="Q8" s="1040"/>
    </row>
    <row r="9" spans="1:27" s="525" customFormat="1">
      <c r="B9" s="856"/>
      <c r="Q9" s="1044"/>
      <c r="V9" s="148"/>
      <c r="W9" s="148"/>
      <c r="X9" s="148"/>
      <c r="Y9" s="148"/>
      <c r="Z9" s="208">
        <v>6.86</v>
      </c>
      <c r="AA9" s="208">
        <v>6.86</v>
      </c>
    </row>
    <row r="10" spans="1:27" s="525" customFormat="1" ht="81.75" customHeight="1">
      <c r="B10" s="1045" t="s">
        <v>166</v>
      </c>
      <c r="Q10" s="1046"/>
      <c r="V10" s="1047"/>
      <c r="W10" s="148"/>
      <c r="X10" s="1048"/>
      <c r="Y10" s="148"/>
    </row>
    <row r="11" spans="1:27" s="1049" customFormat="1" ht="81.75" customHeight="1">
      <c r="A11" s="1049" t="s">
        <v>1340</v>
      </c>
      <c r="B11" s="1049" t="s">
        <v>173</v>
      </c>
      <c r="C11" s="1050">
        <v>2028690.2659100001</v>
      </c>
      <c r="D11" s="1051">
        <v>0.25295798317287055</v>
      </c>
      <c r="E11" s="1049">
        <v>1</v>
      </c>
      <c r="F11" s="1050">
        <v>2839529.0438099997</v>
      </c>
      <c r="G11" s="1051">
        <f t="shared" ref="G11:G23" si="0">+F11/F$25</f>
        <v>0.35406170776925916</v>
      </c>
      <c r="H11" s="1049">
        <v>1</v>
      </c>
      <c r="I11" s="1050">
        <v>3503367.6193400002</v>
      </c>
      <c r="J11" s="1051">
        <f t="shared" ref="J11:J23" si="1">+I11/I$25</f>
        <v>0.27530181218346106</v>
      </c>
      <c r="K11" s="1049">
        <v>1</v>
      </c>
      <c r="L11" s="1050">
        <v>3601519.3933899999</v>
      </c>
      <c r="M11" s="1051">
        <f t="shared" ref="M11:M23" si="2">+L11/L$25</f>
        <v>0.29259803578795945</v>
      </c>
      <c r="N11" s="1049">
        <v>1</v>
      </c>
      <c r="O11" s="1051">
        <f>IF(I11=0,0,(L11/I11)-1)</f>
        <v>2.8016407272865695E-2</v>
      </c>
      <c r="P11" s="1051">
        <f>IF(I11=0,0,((+L11/AA$9)/(I11/Z$9))-1)</f>
        <v>2.8016407272865695E-2</v>
      </c>
      <c r="Q11" s="1052"/>
      <c r="V11" s="1053"/>
      <c r="X11" s="1050"/>
    </row>
    <row r="12" spans="1:27" s="1049" customFormat="1" ht="81.75" customHeight="1">
      <c r="A12" s="1049" t="s">
        <v>1340</v>
      </c>
      <c r="B12" s="1049" t="s">
        <v>177</v>
      </c>
      <c r="C12" s="1050">
        <v>1586137.723</v>
      </c>
      <c r="D12" s="1051">
        <v>0.19777597703635311</v>
      </c>
      <c r="E12" s="1049">
        <v>3</v>
      </c>
      <c r="F12" s="1050">
        <v>1923428.1971800001</v>
      </c>
      <c r="G12" s="1051">
        <f t="shared" si="0"/>
        <v>0.2398328250065494</v>
      </c>
      <c r="H12" s="1049">
        <v>3</v>
      </c>
      <c r="I12" s="1050">
        <v>2717193.4290200002</v>
      </c>
      <c r="J12" s="1051">
        <f t="shared" si="1"/>
        <v>0.2135226320334386</v>
      </c>
      <c r="K12" s="1049">
        <v>2</v>
      </c>
      <c r="L12" s="1050">
        <v>2588905.1152199996</v>
      </c>
      <c r="M12" s="1051">
        <f t="shared" si="2"/>
        <v>0.21033027142518121</v>
      </c>
      <c r="N12" s="1049">
        <v>2</v>
      </c>
      <c r="O12" s="1051">
        <f t="shared" ref="O12:O25" si="3">IF(I12=0,0,(L12/I12)-1)</f>
        <v>-4.7213537479468215E-2</v>
      </c>
      <c r="P12" s="1051">
        <f t="shared" ref="P12:P25" si="4">IF(I12=0,0,((+L12/AA$9)/(I12/Z$9))-1)</f>
        <v>-4.7213537479468326E-2</v>
      </c>
      <c r="Q12" s="1052"/>
      <c r="V12" s="1053"/>
      <c r="X12" s="1050"/>
    </row>
    <row r="13" spans="1:27" s="1049" customFormat="1" ht="81.75" customHeight="1">
      <c r="A13" s="1049" t="s">
        <v>1340</v>
      </c>
      <c r="B13" s="1049" t="s">
        <v>179</v>
      </c>
      <c r="C13" s="1050">
        <v>437298.35711000004</v>
      </c>
      <c r="D13" s="1051">
        <v>5.4526860170907306E-2</v>
      </c>
      <c r="E13" s="1049">
        <v>6</v>
      </c>
      <c r="F13" s="1050">
        <v>592649.87813999993</v>
      </c>
      <c r="G13" s="1051">
        <f t="shared" si="0"/>
        <v>7.3897686808634136E-2</v>
      </c>
      <c r="H13" s="1049">
        <v>5</v>
      </c>
      <c r="I13" s="1050">
        <v>768258.01873000001</v>
      </c>
      <c r="J13" s="1051">
        <f t="shared" si="1"/>
        <v>6.037129064425429E-2</v>
      </c>
      <c r="K13" s="1049">
        <v>5</v>
      </c>
      <c r="L13" s="1050">
        <v>663030.60892999999</v>
      </c>
      <c r="M13" s="1051">
        <f t="shared" si="2"/>
        <v>5.3866558152170618E-2</v>
      </c>
      <c r="N13" s="1049">
        <v>5</v>
      </c>
      <c r="O13" s="1051">
        <f t="shared" si="3"/>
        <v>-0.13696884020026301</v>
      </c>
      <c r="P13" s="1051">
        <f t="shared" si="4"/>
        <v>-0.13696884020026301</v>
      </c>
      <c r="Q13" s="1052"/>
      <c r="V13" s="1053"/>
      <c r="X13" s="1050"/>
    </row>
    <row r="14" spans="1:27" s="1049" customFormat="1" ht="81.75" customHeight="1">
      <c r="A14" s="1049" t="s">
        <v>1340</v>
      </c>
      <c r="B14" s="1049" t="s">
        <v>175</v>
      </c>
      <c r="C14" s="1050">
        <v>1687938.16717</v>
      </c>
      <c r="D14" s="1051">
        <v>0.21046950422286745</v>
      </c>
      <c r="E14" s="1049">
        <v>2</v>
      </c>
      <c r="F14" s="1050">
        <v>1966008.32586</v>
      </c>
      <c r="G14" s="1051">
        <f t="shared" si="0"/>
        <v>0.24514215371735809</v>
      </c>
      <c r="H14" s="1049">
        <v>2</v>
      </c>
      <c r="I14" s="1050">
        <v>2471739.6190900002</v>
      </c>
      <c r="J14" s="1051">
        <f t="shared" si="1"/>
        <v>0.19423436827601023</v>
      </c>
      <c r="K14" s="1049">
        <v>3</v>
      </c>
      <c r="L14" s="1050">
        <v>2180754.1137600001</v>
      </c>
      <c r="M14" s="1051">
        <f t="shared" si="2"/>
        <v>0.1771708827651429</v>
      </c>
      <c r="N14" s="1049">
        <v>3</v>
      </c>
      <c r="O14" s="1051">
        <f t="shared" si="3"/>
        <v>-0.11772498328004699</v>
      </c>
      <c r="P14" s="1051">
        <f t="shared" si="4"/>
        <v>-0.1177249832800471</v>
      </c>
      <c r="Q14" s="1052"/>
      <c r="V14" s="1053"/>
      <c r="X14" s="1050"/>
    </row>
    <row r="15" spans="1:27" s="1049" customFormat="1" ht="81.75" customHeight="1">
      <c r="A15" s="1049" t="s">
        <v>1340</v>
      </c>
      <c r="B15" s="1049" t="s">
        <v>167</v>
      </c>
      <c r="C15" s="1050">
        <v>1290620.17955</v>
      </c>
      <c r="D15" s="1051">
        <v>0.16092780802826584</v>
      </c>
      <c r="E15" s="1049">
        <v>4</v>
      </c>
      <c r="F15" s="1050">
        <v>1166714.6303800002</v>
      </c>
      <c r="G15" s="1051">
        <f t="shared" si="0"/>
        <v>0.1454779888278416</v>
      </c>
      <c r="H15" s="1049">
        <v>4</v>
      </c>
      <c r="I15" s="1050">
        <v>1869128.38222</v>
      </c>
      <c r="J15" s="1051">
        <f t="shared" si="1"/>
        <v>0.14687994145634298</v>
      </c>
      <c r="K15" s="1049">
        <v>4</v>
      </c>
      <c r="L15" s="1050">
        <v>1931700.87708</v>
      </c>
      <c r="M15" s="1051">
        <f t="shared" si="2"/>
        <v>0.15693706478461297</v>
      </c>
      <c r="N15" s="1049">
        <v>4</v>
      </c>
      <c r="O15" s="1051">
        <f t="shared" si="3"/>
        <v>3.3476830941747027E-2</v>
      </c>
      <c r="P15" s="1051">
        <f t="shared" si="4"/>
        <v>3.3476830941747027E-2</v>
      </c>
      <c r="Q15" s="1052"/>
      <c r="V15" s="1053"/>
      <c r="X15" s="1050"/>
    </row>
    <row r="16" spans="1:27" s="1049" customFormat="1" ht="81.75" customHeight="1">
      <c r="A16" s="1049" t="s">
        <v>1340</v>
      </c>
      <c r="B16" s="1049" t="s">
        <v>169</v>
      </c>
      <c r="C16" s="1050">
        <v>250123.46964</v>
      </c>
      <c r="D16" s="1051">
        <v>3.1187968655212169E-2</v>
      </c>
      <c r="E16" s="1049">
        <v>7</v>
      </c>
      <c r="F16" s="1050">
        <v>352846.84525000001</v>
      </c>
      <c r="G16" s="1051">
        <f t="shared" si="0"/>
        <v>4.3996576433176247E-2</v>
      </c>
      <c r="H16" s="1049">
        <v>7</v>
      </c>
      <c r="I16" s="1050">
        <v>366489.00327999995</v>
      </c>
      <c r="J16" s="1051">
        <f t="shared" si="1"/>
        <v>2.8799457468098089E-2</v>
      </c>
      <c r="K16" s="1049">
        <v>7</v>
      </c>
      <c r="L16" s="1050">
        <v>361824.08598000003</v>
      </c>
      <c r="M16" s="1051">
        <f t="shared" si="2"/>
        <v>2.9395653693501424E-2</v>
      </c>
      <c r="N16" s="1049">
        <v>7</v>
      </c>
      <c r="O16" s="1051">
        <f t="shared" si="3"/>
        <v>-1.2728669232227596E-2</v>
      </c>
      <c r="P16" s="1051">
        <f t="shared" si="4"/>
        <v>-1.2728669232227707E-2</v>
      </c>
      <c r="Q16" s="1052"/>
      <c r="V16" s="1053"/>
      <c r="X16" s="1050"/>
    </row>
    <row r="17" spans="1:25" s="1049" customFormat="1" ht="81.75" customHeight="1">
      <c r="A17" s="1049" t="s">
        <v>1340</v>
      </c>
      <c r="B17" s="1049" t="s">
        <v>178</v>
      </c>
      <c r="C17" s="1050">
        <v>2008.9904199999999</v>
      </c>
      <c r="D17" s="1051">
        <v>2.5050160361905305E-4</v>
      </c>
      <c r="E17" s="1049">
        <v>12</v>
      </c>
      <c r="F17" s="1050">
        <v>1614.8355100000001</v>
      </c>
      <c r="G17" s="1051">
        <f t="shared" si="0"/>
        <v>2.013543124989075E-4</v>
      </c>
      <c r="H17" s="1049">
        <v>13</v>
      </c>
      <c r="I17" s="1050">
        <v>2747.9281299999998</v>
      </c>
      <c r="J17" s="1051">
        <f t="shared" si="1"/>
        <v>2.1593782786672792E-4</v>
      </c>
      <c r="K17" s="1049">
        <v>13</v>
      </c>
      <c r="L17" s="1050">
        <v>2432.7409199999997</v>
      </c>
      <c r="M17" s="1051">
        <f t="shared" si="2"/>
        <v>1.9764303257103482E-4</v>
      </c>
      <c r="N17" s="1049">
        <v>13</v>
      </c>
      <c r="O17" s="1051">
        <f t="shared" si="3"/>
        <v>-0.11469994668310346</v>
      </c>
      <c r="P17" s="1051">
        <f t="shared" si="4"/>
        <v>-0.11469994668310346</v>
      </c>
      <c r="Q17" s="1052"/>
      <c r="V17" s="1053"/>
      <c r="X17" s="1050"/>
    </row>
    <row r="18" spans="1:25" s="1049" customFormat="1" ht="81.75" customHeight="1">
      <c r="A18" s="1049" t="s">
        <v>1340</v>
      </c>
      <c r="B18" s="1049" t="s">
        <v>176</v>
      </c>
      <c r="C18" s="1050">
        <v>51716.57662</v>
      </c>
      <c r="D18" s="1051">
        <v>6.4485550792211478E-3</v>
      </c>
      <c r="E18" s="1049">
        <v>9</v>
      </c>
      <c r="F18" s="1050">
        <v>20890.586340000002</v>
      </c>
      <c r="G18" s="1051">
        <f t="shared" si="0"/>
        <v>2.6048533266337251E-3</v>
      </c>
      <c r="H18" s="1049">
        <v>11</v>
      </c>
      <c r="I18" s="1050">
        <v>37877.935100000002</v>
      </c>
      <c r="J18" s="1051">
        <f t="shared" si="1"/>
        <v>2.9765258196803321E-3</v>
      </c>
      <c r="K18" s="1049">
        <v>11</v>
      </c>
      <c r="L18" s="1050">
        <v>25158.405449999998</v>
      </c>
      <c r="M18" s="1051">
        <f t="shared" si="2"/>
        <v>2.0439429069124427E-3</v>
      </c>
      <c r="N18" s="1049">
        <v>11</v>
      </c>
      <c r="O18" s="1051">
        <f t="shared" si="3"/>
        <v>-0.33580314281704349</v>
      </c>
      <c r="P18" s="1051">
        <f t="shared" si="4"/>
        <v>-0.33580314281704338</v>
      </c>
      <c r="Q18" s="1052"/>
      <c r="V18" s="1053"/>
      <c r="X18" s="1050"/>
    </row>
    <row r="19" spans="1:25" s="1049" customFormat="1" ht="81.75" customHeight="1">
      <c r="A19" s="1049" t="s">
        <v>1340</v>
      </c>
      <c r="B19" s="1049" t="s">
        <v>171</v>
      </c>
      <c r="C19" s="1050">
        <v>491984.69806999998</v>
      </c>
      <c r="D19" s="1051">
        <v>6.1345716035107141E-2</v>
      </c>
      <c r="E19" s="1049">
        <v>5</v>
      </c>
      <c r="F19" s="1050">
        <v>560091.73083000001</v>
      </c>
      <c r="G19" s="1051">
        <f t="shared" si="0"/>
        <v>6.9838001888872125E-2</v>
      </c>
      <c r="H19" s="1049">
        <v>6</v>
      </c>
      <c r="I19" s="1050">
        <v>658940.54966000002</v>
      </c>
      <c r="J19" s="1051">
        <f t="shared" si="1"/>
        <v>5.1780899738046705E-2</v>
      </c>
      <c r="K19" s="1049">
        <v>6</v>
      </c>
      <c r="L19" s="1050">
        <v>627482.63315999997</v>
      </c>
      <c r="M19" s="1051">
        <f t="shared" si="2"/>
        <v>5.0978535973078699E-2</v>
      </c>
      <c r="N19" s="1049">
        <v>6</v>
      </c>
      <c r="O19" s="1051">
        <f t="shared" si="3"/>
        <v>-4.7740143653675182E-2</v>
      </c>
      <c r="P19" s="1051">
        <f t="shared" si="4"/>
        <v>-4.7740143653675182E-2</v>
      </c>
      <c r="Q19" s="1052"/>
      <c r="V19" s="1053"/>
      <c r="X19" s="1050"/>
    </row>
    <row r="20" spans="1:25" s="1049" customFormat="1" ht="81.75" customHeight="1">
      <c r="A20" s="1049" t="s">
        <v>1340</v>
      </c>
      <c r="B20" s="1049" t="s">
        <v>168</v>
      </c>
      <c r="C20" s="1050">
        <v>152170.13587999999</v>
      </c>
      <c r="D20" s="1051">
        <v>1.8974138791995433E-2</v>
      </c>
      <c r="E20" s="1049">
        <v>8</v>
      </c>
      <c r="F20" s="1050">
        <v>154808.36447</v>
      </c>
      <c r="G20" s="1051">
        <f t="shared" si="0"/>
        <v>1.9303100287246685E-2</v>
      </c>
      <c r="H20" s="1049">
        <v>8</v>
      </c>
      <c r="I20" s="1050">
        <v>142224.1176</v>
      </c>
      <c r="J20" s="1051">
        <f t="shared" si="1"/>
        <v>1.1176262832174606E-2</v>
      </c>
      <c r="K20" s="1049">
        <v>8</v>
      </c>
      <c r="L20" s="1050">
        <v>136399.24968000001</v>
      </c>
      <c r="M20" s="1051">
        <f t="shared" si="2"/>
        <v>1.108147650476852E-2</v>
      </c>
      <c r="N20" s="1049">
        <v>8</v>
      </c>
      <c r="O20" s="1051">
        <f t="shared" si="3"/>
        <v>-4.0955556752914513E-2</v>
      </c>
      <c r="P20" s="1051">
        <f t="shared" si="4"/>
        <v>-4.0955556752914624E-2</v>
      </c>
      <c r="Q20" s="1052"/>
      <c r="V20" s="1053"/>
      <c r="X20" s="1050"/>
    </row>
    <row r="21" spans="1:25" s="1049" customFormat="1" ht="81.75" customHeight="1">
      <c r="A21" s="1049" t="s">
        <v>1340</v>
      </c>
      <c r="B21" s="1049" t="s">
        <v>174</v>
      </c>
      <c r="C21" s="1050">
        <v>23425.170120000002</v>
      </c>
      <c r="D21" s="1051">
        <v>2.9208913201831626E-3</v>
      </c>
      <c r="E21" s="1049">
        <v>10</v>
      </c>
      <c r="F21" s="1050">
        <v>20312.298999999999</v>
      </c>
      <c r="G21" s="1051">
        <f t="shared" si="0"/>
        <v>2.5327465089105242E-3</v>
      </c>
      <c r="H21" s="1049">
        <v>12</v>
      </c>
      <c r="I21" s="1050">
        <v>19937.375250000001</v>
      </c>
      <c r="J21" s="1051">
        <f t="shared" si="1"/>
        <v>1.5667198344262599E-3</v>
      </c>
      <c r="K21" s="1049">
        <v>12</v>
      </c>
      <c r="L21" s="1050">
        <v>17643.78671</v>
      </c>
      <c r="M21" s="1051">
        <f t="shared" si="2"/>
        <v>1.4334331628708418E-3</v>
      </c>
      <c r="N21" s="1049">
        <v>12</v>
      </c>
      <c r="O21" s="1051">
        <f t="shared" si="3"/>
        <v>-0.11503964344554329</v>
      </c>
      <c r="P21" s="1051">
        <f t="shared" si="4"/>
        <v>-0.1150396434455434</v>
      </c>
      <c r="Q21" s="1052"/>
      <c r="V21" s="1053"/>
      <c r="X21" s="1050"/>
    </row>
    <row r="22" spans="1:25" s="1049" customFormat="1" ht="81.75" customHeight="1">
      <c r="B22" s="1049" t="s">
        <v>172</v>
      </c>
      <c r="C22" s="1050">
        <v>17756.76225</v>
      </c>
      <c r="D22" s="1051">
        <v>2.2140958833976243E-3</v>
      </c>
      <c r="E22" s="1049">
        <v>11</v>
      </c>
      <c r="F22" s="1050">
        <v>31821.156569999999</v>
      </c>
      <c r="G22" s="1051">
        <f t="shared" si="0"/>
        <v>3.9677893286310271E-3</v>
      </c>
      <c r="H22" s="1049">
        <v>10</v>
      </c>
      <c r="I22" s="1050">
        <v>47279.009090000007</v>
      </c>
      <c r="J22" s="1051">
        <f t="shared" si="1"/>
        <v>3.7152814934013163E-3</v>
      </c>
      <c r="K22" s="1049">
        <v>10</v>
      </c>
      <c r="L22" s="1050">
        <v>45982.253990000005</v>
      </c>
      <c r="M22" s="1051">
        <f t="shared" si="2"/>
        <v>3.7357336526551159E-3</v>
      </c>
      <c r="N22" s="1049">
        <v>10</v>
      </c>
      <c r="O22" s="1051">
        <f>IF(OR(I22=0,I22="- - -"),0,(L22/I22)-1)</f>
        <v>-2.7427713164028256E-2</v>
      </c>
      <c r="P22" s="1051">
        <f>IF(OR(I22=0,I22="- - -"),0,((+L22/AA$9)/(I22/Z$9))-1)</f>
        <v>-2.7427713164028256E-2</v>
      </c>
      <c r="Q22" s="1052"/>
      <c r="V22" s="1053"/>
      <c r="X22" s="1050"/>
    </row>
    <row r="23" spans="1:25" s="1049" customFormat="1" ht="81.75" customHeight="1">
      <c r="B23" s="1049" t="s">
        <v>170</v>
      </c>
      <c r="C23" s="1054" t="s">
        <v>1341</v>
      </c>
      <c r="D23" s="1054" t="s">
        <v>1341</v>
      </c>
      <c r="E23" s="1054" t="s">
        <v>1341</v>
      </c>
      <c r="F23" s="1050">
        <v>66264.177620000002</v>
      </c>
      <c r="G23" s="1051">
        <f t="shared" si="0"/>
        <v>8.2624997068466693E-3</v>
      </c>
      <c r="H23" s="1049">
        <v>9</v>
      </c>
      <c r="I23" s="1050">
        <v>120369.35023000001</v>
      </c>
      <c r="J23" s="1051">
        <f t="shared" si="1"/>
        <v>9.4588703927986767E-3</v>
      </c>
      <c r="K23" s="1049">
        <v>9</v>
      </c>
      <c r="L23" s="1050">
        <v>125928.08367000001</v>
      </c>
      <c r="M23" s="1051">
        <f t="shared" si="2"/>
        <v>1.0230768158574736E-2</v>
      </c>
      <c r="N23" s="1049">
        <v>9</v>
      </c>
      <c r="O23" s="1051">
        <f>IF(OR(I23=0,I23="- - -"),0,(L23/I23)-1)</f>
        <v>4.6180638421478903E-2</v>
      </c>
      <c r="P23" s="1051">
        <f>IF(OR(I23=0,I23="- - -"),0,((+L23/AA$9)/(I23/Z$9))-1)</f>
        <v>4.6180638421478903E-2</v>
      </c>
      <c r="Q23" s="1052"/>
      <c r="V23" s="1053"/>
      <c r="X23" s="1050"/>
    </row>
    <row r="24" spans="1:25" s="525" customFormat="1" ht="81.75" customHeight="1">
      <c r="C24" s="1049"/>
      <c r="D24" s="1049"/>
      <c r="E24" s="1049"/>
      <c r="F24" s="1049"/>
      <c r="G24" s="1049"/>
      <c r="H24" s="1049"/>
      <c r="I24" s="1049"/>
      <c r="J24" s="1049"/>
      <c r="K24" s="1049"/>
      <c r="L24" s="1049"/>
      <c r="M24" s="1049"/>
      <c r="N24" s="1049"/>
      <c r="O24" s="1049"/>
      <c r="P24" s="1049"/>
      <c r="Q24" s="1044"/>
      <c r="V24" s="1047"/>
      <c r="W24" s="148"/>
      <c r="X24" s="1048"/>
      <c r="Y24" s="148"/>
    </row>
    <row r="25" spans="1:25" s="1055" customFormat="1" ht="37.5" customHeight="1">
      <c r="B25" s="1056" t="s">
        <v>222</v>
      </c>
      <c r="C25" s="1057">
        <v>6112992.36283</v>
      </c>
      <c r="D25" s="1058">
        <v>1</v>
      </c>
      <c r="E25" s="1059"/>
      <c r="F25" s="1057">
        <v>8019870.4957400002</v>
      </c>
      <c r="G25" s="1058">
        <v>1</v>
      </c>
      <c r="H25" s="1059"/>
      <c r="I25" s="1057">
        <f>SUM(I11:I23)</f>
        <v>12725552.336740002</v>
      </c>
      <c r="J25" s="1058">
        <f>+I25/I$25</f>
        <v>1</v>
      </c>
      <c r="K25" s="1059"/>
      <c r="L25" s="1057">
        <f>SUM(L11:L23)</f>
        <v>12308761.34794</v>
      </c>
      <c r="M25" s="1058">
        <f>+L25/L$25</f>
        <v>1</v>
      </c>
      <c r="N25" s="1059"/>
      <c r="O25" s="1058">
        <f t="shared" si="3"/>
        <v>-3.2752290648845439E-2</v>
      </c>
      <c r="P25" s="1058">
        <f t="shared" si="4"/>
        <v>-3.2752290648845328E-2</v>
      </c>
      <c r="Q25" s="1060"/>
      <c r="V25" s="1061"/>
      <c r="X25" s="1062"/>
    </row>
    <row r="26" spans="1:25" s="525" customFormat="1" ht="27.75" customHeight="1" thickBot="1">
      <c r="B26" s="1028"/>
      <c r="C26" s="422"/>
      <c r="D26" s="1029"/>
      <c r="E26" s="422"/>
      <c r="F26" s="422"/>
      <c r="G26" s="1028"/>
      <c r="H26" s="1028"/>
      <c r="I26" s="422"/>
      <c r="J26" s="1028"/>
      <c r="K26" s="1028"/>
      <c r="L26" s="422"/>
      <c r="M26" s="1028"/>
      <c r="N26" s="1028"/>
      <c r="O26" s="1028"/>
      <c r="P26" s="1029"/>
      <c r="V26" s="148"/>
      <c r="W26" s="148"/>
      <c r="X26" s="148"/>
      <c r="Y26" s="148"/>
    </row>
    <row r="27" spans="1:25" s="525" customFormat="1" ht="45.75" customHeight="1" thickTop="1">
      <c r="B27" s="773" t="s">
        <v>1331</v>
      </c>
      <c r="C27" s="397"/>
      <c r="D27" s="546"/>
      <c r="E27" s="397"/>
      <c r="F27" s="397"/>
      <c r="G27" s="546"/>
      <c r="H27" s="397"/>
      <c r="I27" s="397"/>
      <c r="J27" s="546"/>
      <c r="K27" s="397"/>
      <c r="L27" s="397"/>
      <c r="M27" s="546"/>
      <c r="O27" s="129"/>
      <c r="P27" s="129"/>
      <c r="V27" s="148"/>
      <c r="W27" s="148"/>
      <c r="X27" s="148"/>
      <c r="Y27" s="148"/>
    </row>
    <row r="28" spans="1:25" s="525" customFormat="1" ht="23.25">
      <c r="B28" s="773"/>
      <c r="C28" s="397"/>
      <c r="D28" s="546"/>
      <c r="E28" s="397"/>
      <c r="F28" s="397"/>
      <c r="G28" s="546"/>
      <c r="H28" s="397"/>
      <c r="I28" s="397"/>
      <c r="J28" s="546"/>
      <c r="K28" s="397"/>
      <c r="L28" s="397"/>
      <c r="M28" s="546"/>
      <c r="O28" s="546"/>
      <c r="P28" s="546"/>
      <c r="V28" s="148"/>
      <c r="W28" s="148"/>
      <c r="X28" s="148"/>
      <c r="Y28" s="148"/>
    </row>
    <row r="29" spans="1:25" s="525" customFormat="1">
      <c r="C29" s="397"/>
      <c r="D29" s="546"/>
      <c r="E29" s="397"/>
      <c r="F29" s="397"/>
      <c r="G29" s="546"/>
      <c r="H29" s="397"/>
      <c r="I29" s="397"/>
      <c r="J29" s="546"/>
      <c r="K29" s="397"/>
      <c r="L29" s="397"/>
      <c r="M29" s="546"/>
      <c r="N29" s="397"/>
      <c r="O29" s="546"/>
      <c r="P29" s="546"/>
      <c r="V29" s="148"/>
      <c r="W29" s="148"/>
      <c r="X29" s="148"/>
      <c r="Y29" s="148"/>
    </row>
    <row r="30" spans="1:25" s="525" customFormat="1">
      <c r="C30" s="397"/>
      <c r="D30" s="546"/>
      <c r="E30" s="397"/>
      <c r="F30" s="397"/>
      <c r="G30" s="546"/>
      <c r="H30" s="397"/>
      <c r="I30" s="397"/>
      <c r="J30" s="546"/>
      <c r="K30" s="397"/>
      <c r="L30" s="397"/>
      <c r="M30" s="546"/>
      <c r="N30" s="397"/>
      <c r="O30" s="546"/>
      <c r="P30" s="546"/>
      <c r="V30" s="148"/>
      <c r="W30" s="148"/>
      <c r="X30" s="148"/>
      <c r="Y30" s="148"/>
    </row>
    <row r="31" spans="1:25" s="525" customFormat="1">
      <c r="A31" s="525" t="s">
        <v>678</v>
      </c>
      <c r="B31" s="525" t="s">
        <v>678</v>
      </c>
      <c r="C31" s="397"/>
      <c r="D31" s="546"/>
      <c r="E31" s="397"/>
      <c r="F31" s="397"/>
      <c r="G31" s="546"/>
      <c r="H31" s="397"/>
      <c r="I31" s="397"/>
      <c r="J31" s="546"/>
      <c r="K31" s="397"/>
      <c r="L31" s="397"/>
      <c r="M31" s="546"/>
      <c r="N31" s="397"/>
      <c r="O31" s="546"/>
      <c r="P31" s="546"/>
      <c r="V31" s="148"/>
      <c r="W31" s="148"/>
      <c r="X31" s="148"/>
      <c r="Y31" s="148"/>
    </row>
    <row r="32" spans="1:25" s="525" customFormat="1">
      <c r="C32" s="397"/>
      <c r="D32" s="546"/>
      <c r="E32" s="397"/>
      <c r="F32" s="397"/>
      <c r="G32" s="546"/>
      <c r="H32" s="397"/>
      <c r="I32" s="397"/>
      <c r="J32" s="546"/>
      <c r="K32" s="397"/>
      <c r="L32" s="397"/>
      <c r="M32" s="546"/>
      <c r="N32" s="397"/>
      <c r="O32" s="546"/>
      <c r="P32" s="546"/>
      <c r="V32" s="148"/>
      <c r="W32" s="148"/>
      <c r="X32" s="148"/>
      <c r="Y32" s="148"/>
    </row>
    <row r="33" spans="3:25" s="525" customFormat="1">
      <c r="C33" s="397"/>
      <c r="D33" s="546"/>
      <c r="E33" s="397"/>
      <c r="F33" s="397"/>
      <c r="G33" s="546"/>
      <c r="H33" s="397"/>
      <c r="I33" s="397"/>
      <c r="J33" s="546"/>
      <c r="K33" s="397"/>
      <c r="L33" s="397"/>
      <c r="M33" s="546"/>
      <c r="N33" s="397"/>
      <c r="O33" s="546"/>
      <c r="P33" s="546"/>
      <c r="V33" s="148"/>
      <c r="W33" s="148"/>
      <c r="X33" s="148"/>
      <c r="Y33" s="148"/>
    </row>
    <row r="34" spans="3:25" s="525" customFormat="1">
      <c r="C34" s="397"/>
      <c r="D34" s="546"/>
      <c r="E34" s="397"/>
      <c r="F34" s="397"/>
      <c r="G34" s="546"/>
      <c r="H34" s="397"/>
      <c r="I34" s="397"/>
      <c r="J34" s="546"/>
      <c r="K34" s="397"/>
      <c r="L34" s="397"/>
      <c r="M34" s="546"/>
      <c r="N34" s="397"/>
      <c r="O34" s="546"/>
      <c r="P34" s="546"/>
      <c r="V34" s="148"/>
      <c r="W34" s="148"/>
      <c r="X34" s="148"/>
      <c r="Y34" s="148"/>
    </row>
    <row r="35" spans="3:25" s="525" customFormat="1">
      <c r="C35" s="397"/>
      <c r="D35" s="546"/>
      <c r="E35" s="397"/>
      <c r="F35" s="397"/>
      <c r="G35" s="546"/>
      <c r="H35" s="397"/>
      <c r="I35" s="397"/>
      <c r="J35" s="546"/>
      <c r="K35" s="397"/>
      <c r="L35" s="397"/>
      <c r="M35" s="546"/>
      <c r="N35" s="397"/>
      <c r="O35" s="546"/>
      <c r="P35" s="546"/>
      <c r="V35" s="148"/>
      <c r="W35" s="148"/>
      <c r="X35" s="148"/>
      <c r="Y35" s="148"/>
    </row>
    <row r="36" spans="3:25" s="525" customFormat="1">
      <c r="C36" s="397"/>
      <c r="D36" s="546"/>
      <c r="E36" s="397"/>
      <c r="F36" s="397"/>
      <c r="G36" s="546"/>
      <c r="H36" s="397"/>
      <c r="I36" s="397"/>
      <c r="K36" s="397"/>
      <c r="L36" s="397"/>
      <c r="M36" s="546"/>
      <c r="N36" s="397"/>
      <c r="O36" s="546"/>
      <c r="P36" s="546"/>
      <c r="V36" s="148"/>
      <c r="W36" s="148"/>
      <c r="X36" s="148"/>
      <c r="Y36" s="148"/>
    </row>
    <row r="37" spans="3:25" s="525" customFormat="1">
      <c r="C37" s="397"/>
      <c r="D37" s="546"/>
      <c r="E37" s="397"/>
      <c r="F37" s="397"/>
      <c r="G37" s="546"/>
      <c r="H37" s="397"/>
      <c r="I37" s="397"/>
      <c r="K37" s="397"/>
      <c r="L37" s="397"/>
      <c r="M37" s="546"/>
      <c r="N37" s="397"/>
      <c r="O37" s="546"/>
      <c r="P37" s="546"/>
      <c r="V37" s="148"/>
      <c r="W37" s="148"/>
      <c r="X37" s="148"/>
      <c r="Y37" s="148"/>
    </row>
    <row r="38" spans="3:25" s="525" customFormat="1">
      <c r="C38" s="397"/>
      <c r="D38" s="546"/>
      <c r="E38" s="397"/>
      <c r="F38" s="397"/>
      <c r="G38" s="546"/>
      <c r="H38" s="397"/>
      <c r="I38" s="397"/>
      <c r="K38" s="397"/>
      <c r="L38" s="397"/>
      <c r="M38" s="546"/>
      <c r="N38" s="397"/>
      <c r="O38" s="546"/>
      <c r="P38" s="546"/>
      <c r="V38" s="148"/>
      <c r="W38" s="148"/>
      <c r="X38" s="148"/>
      <c r="Y38" s="148"/>
    </row>
    <row r="39" spans="3:25" s="525" customFormat="1">
      <c r="C39" s="397"/>
      <c r="D39" s="546"/>
      <c r="E39" s="397"/>
      <c r="F39" s="397"/>
      <c r="G39" s="546"/>
      <c r="H39" s="397"/>
      <c r="I39" s="397"/>
      <c r="K39" s="397"/>
      <c r="L39" s="397"/>
      <c r="M39" s="546"/>
      <c r="N39" s="397"/>
      <c r="O39" s="546"/>
      <c r="P39" s="546"/>
      <c r="V39" s="148"/>
      <c r="W39" s="148"/>
      <c r="X39" s="148"/>
      <c r="Y39" s="148"/>
    </row>
    <row r="40" spans="3:25" s="525" customFormat="1">
      <c r="C40" s="397"/>
      <c r="D40" s="546"/>
      <c r="E40" s="397"/>
      <c r="F40" s="397"/>
      <c r="G40" s="546"/>
      <c r="H40" s="397"/>
      <c r="I40" s="397"/>
      <c r="K40" s="397"/>
      <c r="L40" s="397"/>
      <c r="M40" s="546"/>
      <c r="N40" s="397"/>
      <c r="O40" s="546"/>
      <c r="P40" s="546"/>
      <c r="V40" s="148"/>
      <c r="W40" s="148"/>
      <c r="X40" s="148"/>
      <c r="Y40" s="148"/>
    </row>
    <row r="41" spans="3:25" s="525" customFormat="1">
      <c r="C41" s="397"/>
      <c r="D41" s="546"/>
      <c r="E41" s="397"/>
      <c r="F41" s="397"/>
      <c r="G41" s="546"/>
      <c r="H41" s="397"/>
      <c r="I41" s="397"/>
      <c r="K41" s="397"/>
      <c r="L41" s="397"/>
      <c r="M41" s="546"/>
      <c r="N41" s="397"/>
      <c r="O41" s="546"/>
      <c r="P41" s="546"/>
      <c r="V41" s="148"/>
      <c r="W41" s="148"/>
      <c r="X41" s="148"/>
      <c r="Y41" s="148"/>
    </row>
    <row r="42" spans="3:25" s="525" customFormat="1">
      <c r="C42" s="397"/>
      <c r="D42" s="546"/>
      <c r="E42" s="397"/>
      <c r="F42" s="397"/>
      <c r="G42" s="546"/>
      <c r="H42" s="397"/>
      <c r="I42" s="397"/>
      <c r="K42" s="397"/>
      <c r="L42" s="397"/>
      <c r="M42" s="546"/>
      <c r="N42" s="397"/>
      <c r="O42" s="546"/>
      <c r="P42" s="546"/>
      <c r="V42" s="148"/>
      <c r="W42" s="148"/>
      <c r="X42" s="148"/>
      <c r="Y42" s="148"/>
    </row>
    <row r="43" spans="3:25" s="525" customFormat="1">
      <c r="C43" s="397"/>
      <c r="D43" s="546"/>
      <c r="E43" s="397"/>
      <c r="F43" s="397"/>
      <c r="G43" s="546"/>
      <c r="H43" s="397"/>
      <c r="I43" s="397"/>
      <c r="K43" s="397"/>
      <c r="L43" s="397"/>
      <c r="M43" s="546"/>
      <c r="N43" s="397"/>
      <c r="O43" s="546"/>
      <c r="P43" s="546"/>
      <c r="V43" s="148"/>
      <c r="W43" s="148"/>
      <c r="X43" s="148"/>
      <c r="Y43" s="148"/>
    </row>
    <row r="44" spans="3:25" s="525" customFormat="1">
      <c r="C44" s="397"/>
      <c r="D44" s="546"/>
      <c r="E44" s="397"/>
      <c r="F44" s="397"/>
      <c r="G44" s="546"/>
      <c r="H44" s="397"/>
      <c r="I44" s="397"/>
      <c r="K44" s="397"/>
      <c r="L44" s="397"/>
      <c r="M44" s="546"/>
      <c r="N44" s="397"/>
      <c r="O44" s="546"/>
      <c r="P44" s="546"/>
      <c r="V44" s="148"/>
      <c r="W44" s="148"/>
      <c r="X44" s="148"/>
      <c r="Y44" s="148"/>
    </row>
    <row r="45" spans="3:25" s="525" customFormat="1">
      <c r="C45" s="397"/>
      <c r="D45" s="546"/>
      <c r="E45" s="397"/>
      <c r="F45" s="397"/>
      <c r="G45" s="546"/>
      <c r="H45" s="397"/>
      <c r="I45" s="397"/>
      <c r="K45" s="397"/>
      <c r="L45" s="397"/>
      <c r="M45" s="546"/>
      <c r="N45" s="397"/>
      <c r="O45" s="546"/>
      <c r="P45" s="546"/>
      <c r="V45" s="148"/>
      <c r="W45" s="148"/>
      <c r="X45" s="148"/>
      <c r="Y45" s="148"/>
    </row>
    <row r="46" spans="3:25" s="525" customFormat="1">
      <c r="C46" s="397"/>
      <c r="D46" s="546"/>
      <c r="E46" s="397"/>
      <c r="F46" s="397"/>
      <c r="G46" s="546"/>
      <c r="H46" s="397"/>
      <c r="I46" s="397"/>
      <c r="K46" s="397"/>
      <c r="L46" s="397"/>
      <c r="M46" s="546"/>
      <c r="N46" s="397"/>
      <c r="O46" s="546"/>
      <c r="P46" s="546"/>
      <c r="V46" s="148"/>
      <c r="W46" s="148"/>
      <c r="X46" s="148"/>
      <c r="Y46" s="148"/>
    </row>
    <row r="47" spans="3:25" s="525" customFormat="1">
      <c r="C47" s="397"/>
      <c r="D47" s="546"/>
      <c r="E47" s="397"/>
      <c r="F47" s="397"/>
      <c r="G47" s="546"/>
      <c r="H47" s="397"/>
      <c r="I47" s="397"/>
      <c r="K47" s="397"/>
      <c r="L47" s="397"/>
      <c r="M47" s="546"/>
      <c r="N47" s="397"/>
      <c r="O47" s="546"/>
      <c r="P47" s="546"/>
      <c r="V47" s="148"/>
      <c r="W47" s="148"/>
      <c r="X47" s="148"/>
      <c r="Y47" s="148"/>
    </row>
    <row r="48" spans="3:25" s="525" customFormat="1">
      <c r="C48" s="397"/>
      <c r="D48" s="546"/>
      <c r="E48" s="397"/>
      <c r="F48" s="397"/>
      <c r="G48" s="546"/>
      <c r="H48" s="397"/>
      <c r="I48" s="397"/>
      <c r="K48" s="397"/>
      <c r="L48" s="397"/>
      <c r="M48" s="546"/>
      <c r="N48" s="397"/>
      <c r="O48" s="546"/>
      <c r="P48" s="546"/>
      <c r="V48" s="148"/>
      <c r="W48" s="148"/>
      <c r="X48" s="148"/>
      <c r="Y48" s="148"/>
    </row>
    <row r="49" spans="2:25" s="525" customFormat="1">
      <c r="B49" s="1009"/>
      <c r="C49" s="397"/>
      <c r="D49" s="546"/>
      <c r="E49" s="397"/>
      <c r="F49" s="397"/>
      <c r="G49" s="546"/>
      <c r="H49" s="397"/>
      <c r="I49" s="397"/>
      <c r="K49" s="397"/>
      <c r="L49" s="397"/>
      <c r="M49" s="546"/>
      <c r="N49" s="397"/>
      <c r="O49" s="546"/>
      <c r="P49" s="546"/>
      <c r="V49" s="148"/>
      <c r="W49" s="148"/>
      <c r="X49" s="148"/>
      <c r="Y49" s="148"/>
    </row>
    <row r="50" spans="2:25" s="525" customFormat="1">
      <c r="B50" s="1009"/>
      <c r="C50" s="397"/>
      <c r="D50" s="546"/>
      <c r="E50" s="397"/>
      <c r="F50" s="397"/>
      <c r="G50" s="546"/>
      <c r="H50" s="397"/>
      <c r="I50" s="397"/>
      <c r="K50" s="397"/>
      <c r="L50" s="397"/>
      <c r="M50" s="546"/>
      <c r="N50" s="397"/>
      <c r="O50" s="546"/>
      <c r="P50" s="546"/>
      <c r="V50" s="148"/>
      <c r="W50" s="148"/>
      <c r="X50" s="148"/>
      <c r="Y50" s="148"/>
    </row>
    <row r="51" spans="2:25" s="525" customFormat="1">
      <c r="B51" s="1009"/>
      <c r="C51" s="397"/>
      <c r="D51" s="546"/>
      <c r="E51" s="397"/>
      <c r="F51" s="397"/>
      <c r="G51" s="546"/>
      <c r="H51" s="397"/>
      <c r="I51" s="397"/>
      <c r="K51" s="397"/>
      <c r="L51" s="397"/>
      <c r="M51" s="546"/>
      <c r="N51" s="397"/>
      <c r="O51" s="546"/>
      <c r="P51" s="546"/>
      <c r="V51" s="148"/>
      <c r="W51" s="148"/>
      <c r="X51" s="148"/>
      <c r="Y51" s="148"/>
    </row>
    <row r="52" spans="2:25" s="525" customFormat="1">
      <c r="B52" s="1009"/>
      <c r="C52" s="397"/>
      <c r="D52" s="546"/>
      <c r="E52" s="397"/>
      <c r="F52" s="397"/>
      <c r="G52" s="546"/>
      <c r="H52" s="397"/>
      <c r="I52" s="397"/>
      <c r="K52" s="397"/>
      <c r="L52" s="397"/>
      <c r="M52" s="546"/>
      <c r="N52" s="397"/>
      <c r="O52" s="546"/>
      <c r="P52" s="546"/>
      <c r="V52" s="148"/>
      <c r="W52" s="148"/>
      <c r="X52" s="148"/>
      <c r="Y52" s="148"/>
    </row>
    <row r="53" spans="2:25" s="525" customFormat="1">
      <c r="B53" s="1009"/>
      <c r="C53" s="397"/>
      <c r="D53" s="546"/>
      <c r="E53" s="397"/>
      <c r="F53" s="397"/>
      <c r="G53" s="546"/>
      <c r="H53" s="397"/>
      <c r="I53" s="397"/>
      <c r="K53" s="397"/>
      <c r="L53" s="397"/>
      <c r="M53" s="546"/>
      <c r="N53" s="397"/>
      <c r="O53" s="546"/>
      <c r="P53" s="546"/>
      <c r="V53" s="148"/>
      <c r="W53" s="148"/>
      <c r="X53" s="148"/>
      <c r="Y53" s="148"/>
    </row>
    <row r="54" spans="2:25" s="525" customFormat="1">
      <c r="B54" s="1009"/>
      <c r="C54" s="397"/>
      <c r="D54" s="546"/>
      <c r="E54" s="397"/>
      <c r="F54" s="397"/>
      <c r="G54" s="546"/>
      <c r="H54" s="397"/>
      <c r="I54" s="397"/>
      <c r="K54" s="397"/>
      <c r="L54" s="397"/>
      <c r="M54" s="546"/>
      <c r="N54" s="397"/>
      <c r="O54" s="546"/>
      <c r="P54" s="546"/>
      <c r="V54" s="148"/>
      <c r="W54" s="148"/>
      <c r="X54" s="148"/>
      <c r="Y54" s="148"/>
    </row>
    <row r="55" spans="2:25" s="525" customFormat="1">
      <c r="B55" s="1009"/>
      <c r="C55" s="397"/>
      <c r="D55" s="546"/>
      <c r="E55" s="397"/>
      <c r="F55" s="397"/>
      <c r="G55" s="546"/>
      <c r="H55" s="397"/>
      <c r="I55" s="397"/>
      <c r="K55" s="397"/>
      <c r="L55" s="397"/>
      <c r="M55" s="546"/>
      <c r="N55" s="397"/>
      <c r="O55" s="546"/>
      <c r="P55" s="546"/>
      <c r="V55" s="148"/>
      <c r="W55" s="148"/>
      <c r="X55" s="148"/>
      <c r="Y55" s="148"/>
    </row>
    <row r="56" spans="2:25">
      <c r="B56" s="428"/>
      <c r="C56" s="426"/>
      <c r="D56" s="129"/>
      <c r="E56" s="426"/>
      <c r="F56" s="426"/>
      <c r="G56" s="129"/>
      <c r="H56" s="426"/>
      <c r="I56" s="426"/>
      <c r="K56" s="426"/>
      <c r="L56" s="426"/>
      <c r="M56" s="129"/>
      <c r="N56" s="426"/>
      <c r="O56" s="129"/>
      <c r="P56" s="129"/>
    </row>
    <row r="57" spans="2:25">
      <c r="B57" s="428"/>
      <c r="C57" s="426"/>
      <c r="D57" s="129"/>
      <c r="E57" s="426"/>
      <c r="F57" s="426"/>
      <c r="G57" s="129"/>
      <c r="H57" s="426"/>
      <c r="I57" s="426"/>
      <c r="K57" s="426"/>
      <c r="L57" s="426"/>
      <c r="M57" s="129"/>
      <c r="N57" s="426"/>
      <c r="O57" s="129"/>
      <c r="P57" s="129"/>
    </row>
    <row r="58" spans="2:25">
      <c r="B58" s="428"/>
      <c r="C58" s="426"/>
      <c r="D58" s="129"/>
      <c r="E58" s="426"/>
      <c r="F58" s="426"/>
      <c r="G58" s="129"/>
      <c r="H58" s="426"/>
      <c r="I58" s="426"/>
      <c r="K58" s="426"/>
      <c r="L58" s="426"/>
      <c r="M58" s="129"/>
      <c r="N58" s="426"/>
      <c r="O58" s="129"/>
      <c r="P58" s="129"/>
    </row>
    <row r="59" spans="2:25">
      <c r="B59" s="428"/>
      <c r="C59" s="426"/>
      <c r="D59" s="129"/>
      <c r="E59" s="426"/>
      <c r="F59" s="426"/>
      <c r="G59" s="129"/>
      <c r="H59" s="426"/>
      <c r="I59" s="426"/>
      <c r="K59" s="426"/>
      <c r="L59" s="426"/>
      <c r="M59" s="129"/>
      <c r="N59" s="426"/>
      <c r="O59" s="129"/>
      <c r="P59" s="129"/>
    </row>
    <row r="60" spans="2:25">
      <c r="B60" s="428"/>
      <c r="C60" s="426"/>
      <c r="D60" s="129"/>
      <c r="E60" s="426"/>
      <c r="F60" s="426"/>
      <c r="G60" s="129"/>
      <c r="H60" s="426"/>
      <c r="I60" s="426"/>
      <c r="K60" s="426"/>
      <c r="L60" s="426"/>
      <c r="M60" s="129"/>
      <c r="N60" s="426"/>
      <c r="O60" s="129"/>
      <c r="P60" s="129"/>
    </row>
    <row r="61" spans="2:25">
      <c r="B61" s="428"/>
      <c r="C61" s="426"/>
      <c r="D61" s="129"/>
      <c r="E61" s="426"/>
      <c r="F61" s="426"/>
      <c r="G61" s="129"/>
      <c r="H61" s="426"/>
      <c r="I61" s="426"/>
      <c r="K61" s="426"/>
      <c r="L61" s="426"/>
      <c r="M61" s="129"/>
      <c r="N61" s="426"/>
      <c r="O61" s="129"/>
      <c r="P61" s="129"/>
    </row>
    <row r="62" spans="2:25">
      <c r="B62" s="428"/>
      <c r="D62" s="129"/>
      <c r="E62" s="426"/>
      <c r="F62" s="426"/>
      <c r="G62" s="129"/>
      <c r="H62" s="426"/>
      <c r="I62" s="426"/>
      <c r="K62" s="426"/>
      <c r="L62" s="426"/>
      <c r="M62" s="129"/>
      <c r="N62" s="426"/>
      <c r="O62" s="129"/>
      <c r="P62" s="129"/>
    </row>
    <row r="63" spans="2:25">
      <c r="B63" s="428"/>
      <c r="D63" s="129"/>
      <c r="E63" s="426"/>
      <c r="F63" s="426"/>
      <c r="G63" s="129"/>
      <c r="H63" s="426"/>
      <c r="I63" s="426"/>
      <c r="K63" s="426"/>
      <c r="L63" s="426"/>
      <c r="M63" s="129"/>
      <c r="N63" s="426"/>
      <c r="O63" s="129"/>
      <c r="P63" s="129"/>
    </row>
    <row r="64" spans="2:25">
      <c r="B64" s="428"/>
      <c r="D64" s="129"/>
      <c r="E64" s="426"/>
      <c r="F64" s="426"/>
      <c r="G64" s="129"/>
      <c r="H64" s="426"/>
      <c r="I64" s="426"/>
      <c r="K64" s="426"/>
      <c r="L64" s="426"/>
      <c r="M64" s="129"/>
      <c r="N64" s="426"/>
      <c r="O64" s="129"/>
      <c r="P64" s="129"/>
    </row>
    <row r="65" spans="2:16">
      <c r="B65" s="428"/>
      <c r="D65" s="129"/>
      <c r="E65" s="426"/>
      <c r="F65" s="426"/>
      <c r="G65" s="129"/>
      <c r="H65" s="426"/>
      <c r="I65" s="426"/>
      <c r="K65" s="426"/>
      <c r="L65" s="426"/>
      <c r="M65" s="129"/>
      <c r="N65" s="426"/>
      <c r="O65" s="129"/>
      <c r="P65" s="129"/>
    </row>
    <row r="66" spans="2:16">
      <c r="B66" s="428"/>
      <c r="D66" s="129"/>
      <c r="E66" s="426"/>
      <c r="F66" s="426"/>
      <c r="G66" s="129"/>
      <c r="H66" s="426"/>
      <c r="I66" s="426"/>
      <c r="K66" s="426"/>
      <c r="L66" s="426"/>
      <c r="M66" s="129"/>
      <c r="N66" s="426"/>
      <c r="O66" s="129"/>
      <c r="P66" s="129"/>
    </row>
    <row r="67" spans="2:16">
      <c r="B67" s="428"/>
      <c r="D67" s="129"/>
      <c r="E67" s="426"/>
      <c r="F67" s="426"/>
      <c r="G67" s="129"/>
      <c r="H67" s="426"/>
      <c r="I67" s="426"/>
      <c r="K67" s="426"/>
      <c r="L67" s="426"/>
      <c r="M67" s="129"/>
      <c r="N67" s="426"/>
      <c r="O67" s="129"/>
      <c r="P67" s="129"/>
    </row>
    <row r="68" spans="2:16">
      <c r="B68" s="428"/>
      <c r="D68" s="129"/>
      <c r="E68" s="426"/>
      <c r="F68" s="426"/>
      <c r="G68" s="129"/>
      <c r="H68" s="426"/>
      <c r="I68" s="426"/>
      <c r="K68" s="426"/>
      <c r="L68" s="426"/>
      <c r="M68" s="129"/>
      <c r="N68" s="426"/>
      <c r="O68" s="129"/>
      <c r="P68" s="129"/>
    </row>
    <row r="69" spans="2:16">
      <c r="B69" s="428"/>
      <c r="D69" s="129"/>
      <c r="E69" s="426"/>
      <c r="F69" s="426"/>
      <c r="G69" s="129"/>
      <c r="H69" s="426"/>
      <c r="I69" s="426"/>
      <c r="K69" s="426"/>
      <c r="L69" s="426"/>
      <c r="M69" s="129"/>
      <c r="N69" s="426"/>
      <c r="O69" s="129"/>
      <c r="P69" s="129"/>
    </row>
    <row r="70" spans="2:16">
      <c r="B70" s="428"/>
      <c r="D70" s="129"/>
      <c r="E70" s="426"/>
      <c r="F70" s="426"/>
      <c r="G70" s="129"/>
      <c r="H70" s="426"/>
      <c r="I70" s="426"/>
      <c r="K70" s="426"/>
      <c r="L70" s="426"/>
      <c r="M70" s="129"/>
      <c r="N70" s="426"/>
      <c r="O70" s="129"/>
      <c r="P70" s="129"/>
    </row>
    <row r="71" spans="2:16">
      <c r="B71" s="428"/>
      <c r="D71" s="129"/>
      <c r="E71" s="426"/>
      <c r="F71" s="426"/>
      <c r="G71" s="129"/>
      <c r="H71" s="426"/>
      <c r="I71" s="426"/>
      <c r="K71" s="426"/>
      <c r="L71" s="426"/>
      <c r="M71" s="129"/>
      <c r="N71" s="426"/>
      <c r="O71" s="129"/>
      <c r="P71" s="129"/>
    </row>
    <row r="72" spans="2:16">
      <c r="B72" s="428"/>
      <c r="D72" s="129"/>
      <c r="E72" s="426"/>
      <c r="F72" s="426"/>
      <c r="G72" s="129"/>
      <c r="H72" s="426"/>
      <c r="I72" s="426"/>
      <c r="K72" s="426"/>
      <c r="L72" s="426"/>
      <c r="M72" s="129"/>
      <c r="N72" s="426"/>
      <c r="O72" s="129"/>
      <c r="P72" s="129"/>
    </row>
    <row r="73" spans="2:16">
      <c r="B73" s="428"/>
      <c r="D73" s="129"/>
      <c r="E73" s="426"/>
      <c r="F73" s="426"/>
      <c r="G73" s="129"/>
      <c r="H73" s="426"/>
      <c r="I73" s="426"/>
      <c r="K73" s="426"/>
      <c r="L73" s="426"/>
      <c r="M73" s="129"/>
      <c r="N73" s="426"/>
      <c r="O73" s="129"/>
      <c r="P73" s="129"/>
    </row>
    <row r="74" spans="2:16">
      <c r="B74" s="428"/>
      <c r="D74" s="129"/>
      <c r="E74" s="426"/>
      <c r="F74" s="426"/>
      <c r="G74" s="129"/>
      <c r="H74" s="426"/>
      <c r="I74" s="426"/>
      <c r="K74" s="426"/>
      <c r="L74" s="426"/>
      <c r="M74" s="129"/>
      <c r="N74" s="426"/>
      <c r="O74" s="129"/>
      <c r="P74" s="129"/>
    </row>
    <row r="75" spans="2:16">
      <c r="B75" s="428"/>
      <c r="D75" s="129"/>
      <c r="E75" s="426"/>
      <c r="F75" s="426"/>
      <c r="G75" s="129"/>
      <c r="H75" s="426"/>
      <c r="I75" s="426"/>
      <c r="K75" s="426"/>
      <c r="L75" s="426"/>
      <c r="M75" s="129"/>
      <c r="N75" s="426"/>
      <c r="O75" s="129"/>
      <c r="P75" s="129"/>
    </row>
    <row r="76" spans="2:16">
      <c r="B76" s="428"/>
      <c r="D76" s="129"/>
      <c r="E76" s="426"/>
      <c r="F76" s="426"/>
      <c r="G76" s="129"/>
      <c r="H76" s="426"/>
      <c r="I76" s="426"/>
      <c r="K76" s="426"/>
      <c r="L76" s="426"/>
      <c r="M76" s="129"/>
      <c r="N76" s="426"/>
      <c r="O76" s="129"/>
      <c r="P76" s="129"/>
    </row>
    <row r="77" spans="2:16">
      <c r="B77" s="428"/>
      <c r="D77" s="129"/>
      <c r="E77" s="426"/>
      <c r="F77" s="426"/>
      <c r="G77" s="129"/>
      <c r="H77" s="426"/>
      <c r="I77" s="426"/>
      <c r="K77" s="426"/>
      <c r="L77" s="426"/>
      <c r="M77" s="129"/>
      <c r="N77" s="426"/>
      <c r="O77" s="129"/>
      <c r="P77" s="129"/>
    </row>
    <row r="78" spans="2:16">
      <c r="B78" s="428"/>
      <c r="D78" s="129"/>
      <c r="E78" s="426"/>
      <c r="F78" s="426"/>
      <c r="G78" s="129"/>
      <c r="H78" s="426"/>
      <c r="I78" s="426"/>
      <c r="K78" s="426"/>
      <c r="L78" s="426"/>
      <c r="M78" s="129"/>
      <c r="N78" s="426"/>
      <c r="O78" s="129"/>
      <c r="P78" s="129"/>
    </row>
    <row r="79" spans="2:16">
      <c r="B79" s="428"/>
      <c r="D79" s="129"/>
      <c r="E79" s="426"/>
      <c r="F79" s="426"/>
      <c r="G79" s="129"/>
      <c r="H79" s="426"/>
      <c r="I79" s="426"/>
      <c r="K79" s="426"/>
      <c r="L79" s="426"/>
      <c r="M79" s="129"/>
      <c r="N79" s="426"/>
      <c r="O79" s="129"/>
      <c r="P79" s="129"/>
    </row>
    <row r="80" spans="2:16">
      <c r="B80" s="428"/>
      <c r="D80" s="129"/>
      <c r="E80" s="426"/>
      <c r="F80" s="426"/>
      <c r="G80" s="129"/>
      <c r="H80" s="426"/>
      <c r="I80" s="426"/>
      <c r="K80" s="426"/>
      <c r="L80" s="426"/>
      <c r="M80" s="129"/>
      <c r="N80" s="426"/>
      <c r="O80" s="129"/>
      <c r="P80" s="129"/>
    </row>
    <row r="81" spans="2:16">
      <c r="B81" s="428"/>
      <c r="D81" s="129"/>
      <c r="E81" s="426"/>
      <c r="F81" s="426"/>
      <c r="G81" s="129"/>
      <c r="H81" s="426"/>
      <c r="I81" s="426"/>
      <c r="K81" s="426"/>
      <c r="L81" s="426"/>
      <c r="M81" s="129"/>
      <c r="N81" s="426"/>
      <c r="O81" s="129"/>
      <c r="P81" s="129"/>
    </row>
    <row r="82" spans="2:16">
      <c r="B82" s="428"/>
      <c r="D82" s="129"/>
      <c r="E82" s="426"/>
      <c r="F82" s="426"/>
      <c r="G82" s="129"/>
      <c r="H82" s="426"/>
      <c r="I82" s="426"/>
      <c r="K82" s="426"/>
      <c r="L82" s="426"/>
      <c r="M82" s="129"/>
      <c r="N82" s="426"/>
      <c r="O82" s="129"/>
      <c r="P82" s="129"/>
    </row>
    <row r="83" spans="2:16">
      <c r="B83" s="428"/>
      <c r="D83" s="129"/>
      <c r="E83" s="426"/>
      <c r="F83" s="426"/>
      <c r="G83" s="129"/>
      <c r="H83" s="426"/>
      <c r="I83" s="426"/>
      <c r="K83" s="426"/>
      <c r="L83" s="426"/>
      <c r="M83" s="129"/>
      <c r="N83" s="426"/>
      <c r="O83" s="129"/>
      <c r="P83" s="129"/>
    </row>
    <row r="84" spans="2:16">
      <c r="B84" s="428"/>
      <c r="D84" s="129"/>
      <c r="E84" s="426"/>
      <c r="F84" s="426"/>
      <c r="G84" s="129"/>
      <c r="H84" s="426"/>
      <c r="I84" s="426"/>
      <c r="K84" s="426"/>
      <c r="L84" s="426"/>
      <c r="M84" s="129"/>
      <c r="N84" s="426"/>
      <c r="O84" s="129"/>
      <c r="P84" s="129"/>
    </row>
    <row r="85" spans="2:16">
      <c r="B85" s="428"/>
      <c r="D85" s="129"/>
      <c r="E85" s="426"/>
      <c r="F85" s="426"/>
      <c r="G85" s="129"/>
      <c r="H85" s="426"/>
      <c r="I85" s="426"/>
      <c r="K85" s="426"/>
      <c r="L85" s="426"/>
      <c r="M85" s="129"/>
      <c r="N85" s="426"/>
      <c r="O85" s="129"/>
      <c r="P85" s="129"/>
    </row>
    <row r="86" spans="2:16">
      <c r="B86" s="428"/>
      <c r="D86" s="129"/>
      <c r="E86" s="426"/>
      <c r="F86" s="426"/>
      <c r="G86" s="129"/>
      <c r="H86" s="426"/>
      <c r="I86" s="426"/>
      <c r="K86" s="426"/>
      <c r="L86" s="426"/>
      <c r="M86" s="129"/>
      <c r="N86" s="426"/>
      <c r="O86" s="129"/>
      <c r="P86" s="129"/>
    </row>
    <row r="87" spans="2:16">
      <c r="B87" s="428"/>
      <c r="D87" s="129"/>
      <c r="E87" s="426"/>
      <c r="F87" s="426"/>
      <c r="G87" s="129"/>
      <c r="H87" s="426"/>
      <c r="I87" s="426"/>
      <c r="K87" s="426"/>
      <c r="L87" s="426"/>
      <c r="M87" s="129"/>
      <c r="N87" s="426"/>
      <c r="O87" s="129"/>
      <c r="P87" s="129"/>
    </row>
    <row r="88" spans="2:16">
      <c r="B88" s="428"/>
      <c r="D88" s="129"/>
      <c r="E88" s="426"/>
      <c r="F88" s="426"/>
      <c r="G88" s="129"/>
      <c r="H88" s="426"/>
      <c r="I88" s="426"/>
      <c r="K88" s="426"/>
      <c r="L88" s="426"/>
      <c r="M88" s="129"/>
      <c r="N88" s="426"/>
      <c r="O88" s="129"/>
      <c r="P88" s="129"/>
    </row>
    <row r="89" spans="2:16">
      <c r="B89" s="428"/>
      <c r="D89" s="129"/>
      <c r="E89" s="426"/>
      <c r="F89" s="426"/>
      <c r="G89" s="129"/>
      <c r="H89" s="426"/>
      <c r="I89" s="426"/>
      <c r="K89" s="426"/>
      <c r="L89" s="426"/>
      <c r="M89" s="129"/>
      <c r="N89" s="426"/>
      <c r="O89" s="129"/>
      <c r="P89" s="129"/>
    </row>
    <row r="90" spans="2:16">
      <c r="B90" s="428"/>
      <c r="D90" s="129"/>
      <c r="E90" s="426"/>
      <c r="F90" s="426"/>
      <c r="G90" s="129"/>
      <c r="H90" s="426"/>
      <c r="I90" s="426"/>
      <c r="K90" s="426"/>
      <c r="L90" s="426"/>
      <c r="M90" s="129"/>
      <c r="N90" s="426"/>
      <c r="O90" s="129"/>
      <c r="P90" s="129"/>
    </row>
    <row r="91" spans="2:16">
      <c r="B91" s="428"/>
      <c r="D91" s="129"/>
      <c r="E91" s="426"/>
      <c r="F91" s="426"/>
      <c r="G91" s="129"/>
      <c r="H91" s="426"/>
      <c r="I91" s="426"/>
      <c r="K91" s="426"/>
      <c r="L91" s="426"/>
      <c r="M91" s="129"/>
      <c r="N91" s="426"/>
      <c r="O91" s="129"/>
      <c r="P91" s="129"/>
    </row>
    <row r="92" spans="2:16">
      <c r="B92" s="428"/>
      <c r="D92" s="129"/>
      <c r="E92" s="426"/>
      <c r="F92" s="426"/>
      <c r="G92" s="129"/>
      <c r="H92" s="426"/>
      <c r="I92" s="426"/>
      <c r="K92" s="426"/>
      <c r="L92" s="426"/>
      <c r="M92" s="129"/>
      <c r="N92" s="426"/>
      <c r="O92" s="129"/>
      <c r="P92" s="129"/>
    </row>
    <row r="93" spans="2:16">
      <c r="B93" s="428"/>
      <c r="D93" s="129"/>
      <c r="E93" s="426"/>
      <c r="F93" s="426"/>
      <c r="G93" s="129"/>
      <c r="H93" s="426"/>
      <c r="I93" s="426"/>
      <c r="K93" s="426"/>
      <c r="L93" s="426"/>
      <c r="M93" s="129"/>
      <c r="N93" s="426"/>
      <c r="O93" s="129"/>
      <c r="P93" s="129"/>
    </row>
    <row r="94" spans="2:16">
      <c r="B94" s="428"/>
      <c r="D94" s="129"/>
      <c r="E94" s="426"/>
      <c r="F94" s="426"/>
      <c r="G94" s="129"/>
      <c r="H94" s="426"/>
      <c r="I94" s="426"/>
      <c r="K94" s="426"/>
      <c r="L94" s="426"/>
      <c r="M94" s="129"/>
      <c r="N94" s="426"/>
      <c r="O94" s="129"/>
      <c r="P94" s="129"/>
    </row>
    <row r="95" spans="2:16">
      <c r="B95" s="428"/>
      <c r="D95" s="129"/>
      <c r="E95" s="426"/>
      <c r="F95" s="426"/>
      <c r="G95" s="129"/>
      <c r="H95" s="426"/>
      <c r="I95" s="426"/>
      <c r="K95" s="426"/>
      <c r="L95" s="426"/>
      <c r="M95" s="129"/>
      <c r="N95" s="426"/>
      <c r="O95" s="129"/>
      <c r="P95" s="129"/>
    </row>
    <row r="96" spans="2:16">
      <c r="B96" s="428"/>
      <c r="D96" s="129"/>
      <c r="E96" s="426"/>
      <c r="F96" s="426"/>
      <c r="G96" s="129"/>
      <c r="H96" s="426"/>
      <c r="I96" s="426"/>
      <c r="K96" s="426"/>
      <c r="L96" s="426"/>
      <c r="M96" s="129"/>
      <c r="N96" s="426"/>
      <c r="O96" s="129"/>
      <c r="P96" s="129"/>
    </row>
    <row r="97" spans="2:16">
      <c r="B97" s="428"/>
      <c r="D97" s="129"/>
      <c r="E97" s="426"/>
      <c r="F97" s="426"/>
      <c r="G97" s="129"/>
      <c r="H97" s="426"/>
      <c r="I97" s="426"/>
      <c r="K97" s="426"/>
      <c r="L97" s="426"/>
      <c r="M97" s="129"/>
      <c r="N97" s="426"/>
      <c r="O97" s="129"/>
      <c r="P97" s="129"/>
    </row>
    <row r="98" spans="2:16">
      <c r="B98" s="428"/>
      <c r="D98" s="129"/>
      <c r="E98" s="426"/>
      <c r="F98" s="426"/>
      <c r="G98" s="129"/>
      <c r="H98" s="426"/>
      <c r="I98" s="426"/>
      <c r="K98" s="426"/>
      <c r="L98" s="426"/>
      <c r="M98" s="129"/>
      <c r="N98" s="426"/>
      <c r="O98" s="129"/>
      <c r="P98" s="129"/>
    </row>
    <row r="99" spans="2:16">
      <c r="B99" s="428"/>
      <c r="D99" s="129"/>
      <c r="E99" s="426"/>
      <c r="F99" s="426"/>
      <c r="G99" s="129"/>
      <c r="H99" s="426"/>
      <c r="I99" s="426"/>
      <c r="K99" s="426"/>
      <c r="L99" s="426"/>
      <c r="M99" s="129"/>
      <c r="N99" s="426"/>
      <c r="O99" s="129"/>
      <c r="P99" s="129"/>
    </row>
    <row r="100" spans="2:16">
      <c r="B100" s="428"/>
      <c r="D100" s="129"/>
      <c r="E100" s="426"/>
      <c r="F100" s="426"/>
      <c r="H100" s="426"/>
      <c r="I100" s="426"/>
      <c r="K100" s="426"/>
      <c r="L100" s="426"/>
      <c r="M100" s="129"/>
      <c r="N100" s="426"/>
      <c r="O100" s="129"/>
      <c r="P100" s="129"/>
    </row>
    <row r="101" spans="2:16">
      <c r="B101" s="428"/>
      <c r="D101" s="129"/>
      <c r="E101" s="426"/>
      <c r="F101" s="426"/>
      <c r="H101" s="426"/>
      <c r="I101" s="426"/>
      <c r="K101" s="426"/>
      <c r="L101" s="426"/>
      <c r="M101" s="129"/>
      <c r="N101" s="426"/>
      <c r="O101" s="129"/>
      <c r="P101" s="129"/>
    </row>
    <row r="102" spans="2:16">
      <c r="B102" s="428"/>
      <c r="D102" s="129"/>
      <c r="E102" s="426"/>
      <c r="F102" s="426"/>
      <c r="H102" s="426"/>
      <c r="I102" s="426"/>
      <c r="K102" s="426"/>
      <c r="L102" s="426"/>
      <c r="M102" s="129"/>
      <c r="N102" s="426"/>
      <c r="O102" s="129"/>
      <c r="P102" s="129"/>
    </row>
    <row r="103" spans="2:16">
      <c r="B103" s="428"/>
      <c r="D103" s="129"/>
      <c r="E103" s="426"/>
      <c r="F103" s="426"/>
      <c r="H103" s="426"/>
      <c r="I103" s="426"/>
      <c r="K103" s="426"/>
      <c r="L103" s="426"/>
      <c r="M103" s="129"/>
      <c r="N103" s="426"/>
      <c r="O103" s="129"/>
      <c r="P103" s="129"/>
    </row>
    <row r="104" spans="2:16">
      <c r="B104" s="428"/>
      <c r="D104" s="129"/>
      <c r="E104" s="426"/>
      <c r="F104" s="426"/>
      <c r="H104" s="426"/>
      <c r="I104" s="426"/>
      <c r="K104" s="426"/>
      <c r="L104" s="426"/>
      <c r="N104" s="426"/>
      <c r="O104" s="129"/>
      <c r="P104" s="129"/>
    </row>
    <row r="105" spans="2:16">
      <c r="B105" s="428"/>
      <c r="D105" s="129"/>
      <c r="E105" s="426"/>
      <c r="F105" s="426"/>
      <c r="H105" s="426"/>
      <c r="I105" s="426"/>
      <c r="K105" s="426"/>
      <c r="L105" s="426"/>
      <c r="N105" s="426"/>
      <c r="O105" s="129"/>
      <c r="P105" s="129"/>
    </row>
    <row r="106" spans="2:16">
      <c r="B106" s="428"/>
      <c r="D106" s="129"/>
      <c r="E106" s="426"/>
      <c r="F106" s="426"/>
      <c r="H106" s="426"/>
      <c r="I106" s="426"/>
      <c r="K106" s="426"/>
      <c r="L106" s="426"/>
      <c r="N106" s="426"/>
      <c r="O106" s="129"/>
      <c r="P106" s="129"/>
    </row>
    <row r="107" spans="2:16">
      <c r="B107" s="428"/>
      <c r="D107" s="129"/>
      <c r="E107" s="426"/>
      <c r="F107" s="426"/>
      <c r="H107" s="426"/>
      <c r="I107" s="426"/>
      <c r="K107" s="426"/>
      <c r="L107" s="426"/>
      <c r="N107" s="426"/>
      <c r="O107" s="129"/>
      <c r="P107" s="129"/>
    </row>
    <row r="108" spans="2:16">
      <c r="B108" s="428"/>
      <c r="D108" s="129"/>
      <c r="E108" s="426"/>
      <c r="F108" s="426"/>
      <c r="H108" s="426"/>
      <c r="I108" s="426"/>
      <c r="K108" s="426"/>
      <c r="L108" s="426"/>
      <c r="N108" s="426"/>
      <c r="O108" s="129"/>
      <c r="P108" s="129"/>
    </row>
    <row r="109" spans="2:16">
      <c r="B109" s="428"/>
      <c r="D109" s="129"/>
      <c r="E109" s="426"/>
      <c r="F109" s="426"/>
      <c r="H109" s="426"/>
      <c r="I109" s="426"/>
      <c r="K109" s="426"/>
      <c r="L109" s="426"/>
      <c r="N109" s="426"/>
      <c r="O109" s="129"/>
      <c r="P109" s="129"/>
    </row>
    <row r="110" spans="2:16">
      <c r="B110" s="428"/>
      <c r="D110" s="129"/>
      <c r="E110" s="426"/>
      <c r="F110" s="426"/>
      <c r="H110" s="426"/>
      <c r="I110" s="426"/>
      <c r="K110" s="426"/>
      <c r="L110" s="426"/>
      <c r="N110" s="426"/>
      <c r="O110" s="129"/>
      <c r="P110" s="129"/>
    </row>
    <row r="111" spans="2:16">
      <c r="B111" s="428"/>
      <c r="D111" s="129"/>
      <c r="E111" s="426"/>
      <c r="F111" s="426"/>
      <c r="H111" s="426"/>
      <c r="I111" s="426"/>
      <c r="K111" s="426"/>
      <c r="L111" s="426"/>
      <c r="N111" s="426"/>
      <c r="O111" s="129"/>
      <c r="P111" s="129"/>
    </row>
    <row r="112" spans="2:16">
      <c r="B112" s="428"/>
      <c r="D112" s="129"/>
      <c r="H112" s="426"/>
      <c r="I112" s="426"/>
      <c r="L112" s="426"/>
      <c r="N112" s="426"/>
      <c r="O112" s="129"/>
      <c r="P112" s="129"/>
    </row>
    <row r="113" spans="2:16">
      <c r="B113" s="428"/>
      <c r="D113" s="129"/>
      <c r="H113" s="426"/>
      <c r="I113" s="426"/>
      <c r="L113" s="426"/>
      <c r="N113" s="426"/>
      <c r="O113" s="129"/>
      <c r="P113" s="129"/>
    </row>
    <row r="114" spans="2:16">
      <c r="B114" s="428"/>
      <c r="D114" s="129"/>
      <c r="H114" s="426"/>
      <c r="I114" s="426"/>
      <c r="L114" s="426"/>
      <c r="N114" s="426"/>
      <c r="O114" s="129"/>
      <c r="P114" s="129"/>
    </row>
    <row r="115" spans="2:16">
      <c r="B115" s="428"/>
      <c r="D115" s="129"/>
      <c r="I115" s="426"/>
      <c r="L115" s="426"/>
      <c r="N115" s="426"/>
      <c r="O115" s="129"/>
      <c r="P115" s="129"/>
    </row>
    <row r="116" spans="2:16">
      <c r="B116" s="428"/>
      <c r="D116" s="129"/>
      <c r="I116" s="426"/>
      <c r="L116" s="426"/>
      <c r="N116" s="426"/>
      <c r="O116" s="129"/>
      <c r="P116" s="129"/>
    </row>
    <row r="117" spans="2:16">
      <c r="B117" s="428"/>
      <c r="D117" s="129"/>
      <c r="I117" s="426"/>
      <c r="L117" s="426"/>
      <c r="N117" s="426"/>
      <c r="O117" s="129"/>
      <c r="P117" s="129"/>
    </row>
    <row r="118" spans="2:16">
      <c r="B118" s="428"/>
      <c r="D118" s="129"/>
      <c r="I118" s="426"/>
      <c r="L118" s="426"/>
      <c r="N118" s="426"/>
      <c r="O118" s="129"/>
      <c r="P118" s="129"/>
    </row>
    <row r="119" spans="2:16">
      <c r="B119" s="428"/>
      <c r="D119" s="129"/>
      <c r="I119" s="426"/>
      <c r="L119" s="426"/>
      <c r="N119" s="426"/>
      <c r="O119" s="129"/>
      <c r="P119" s="129"/>
    </row>
    <row r="120" spans="2:16">
      <c r="B120" s="428"/>
      <c r="D120" s="129"/>
      <c r="I120" s="426"/>
      <c r="L120" s="426"/>
      <c r="N120" s="426"/>
      <c r="O120" s="129"/>
      <c r="P120" s="129"/>
    </row>
    <row r="121" spans="2:16">
      <c r="B121" s="428"/>
      <c r="D121" s="129"/>
      <c r="I121" s="426"/>
      <c r="L121" s="426"/>
      <c r="N121" s="426"/>
      <c r="O121" s="129"/>
      <c r="P121" s="129"/>
    </row>
    <row r="122" spans="2:16">
      <c r="B122" s="428"/>
      <c r="D122" s="129"/>
      <c r="I122" s="426"/>
      <c r="L122" s="426"/>
      <c r="N122" s="426"/>
      <c r="O122" s="129"/>
      <c r="P122" s="129"/>
    </row>
    <row r="123" spans="2:16">
      <c r="B123" s="428"/>
      <c r="D123" s="129"/>
      <c r="I123" s="426"/>
      <c r="L123" s="426"/>
      <c r="N123" s="426"/>
      <c r="O123" s="129"/>
      <c r="P123" s="129"/>
    </row>
    <row r="124" spans="2:16">
      <c r="B124" s="428"/>
      <c r="D124" s="129"/>
      <c r="L124" s="426"/>
      <c r="N124" s="426"/>
      <c r="O124" s="129"/>
      <c r="P124" s="129"/>
    </row>
    <row r="125" spans="2:16">
      <c r="B125" s="428"/>
      <c r="D125" s="129"/>
      <c r="L125" s="426"/>
      <c r="N125" s="426"/>
      <c r="O125" s="129"/>
      <c r="P125" s="129"/>
    </row>
    <row r="126" spans="2:16">
      <c r="B126" s="428"/>
      <c r="D126" s="129"/>
      <c r="L126" s="426"/>
      <c r="N126" s="129"/>
      <c r="O126" s="129"/>
      <c r="P126" s="129"/>
    </row>
    <row r="127" spans="2:16">
      <c r="B127" s="428"/>
      <c r="D127" s="129"/>
      <c r="L127" s="426"/>
      <c r="N127" s="129"/>
      <c r="O127" s="129"/>
      <c r="P127" s="129"/>
    </row>
    <row r="128" spans="2:16">
      <c r="B128" s="428"/>
      <c r="D128" s="129"/>
      <c r="L128" s="426"/>
      <c r="N128" s="129"/>
      <c r="O128" s="129"/>
      <c r="P128" s="129"/>
    </row>
    <row r="129" spans="2:16">
      <c r="B129" s="428"/>
      <c r="D129" s="129"/>
      <c r="L129" s="426"/>
      <c r="N129" s="129"/>
      <c r="O129" s="129"/>
      <c r="P129" s="129"/>
    </row>
    <row r="130" spans="2:16">
      <c r="B130" s="428"/>
      <c r="D130" s="129"/>
      <c r="L130" s="426"/>
      <c r="N130" s="129"/>
      <c r="O130" s="129"/>
      <c r="P130" s="129"/>
    </row>
    <row r="131" spans="2:16">
      <c r="B131" s="428"/>
      <c r="D131" s="129"/>
      <c r="L131" s="426"/>
      <c r="N131" s="129"/>
      <c r="O131" s="129"/>
      <c r="P131" s="129"/>
    </row>
    <row r="132" spans="2:16">
      <c r="B132" s="428"/>
      <c r="D132" s="129"/>
      <c r="L132" s="426"/>
      <c r="N132" s="129"/>
      <c r="O132" s="129"/>
      <c r="P132" s="129"/>
    </row>
    <row r="133" spans="2:16">
      <c r="B133" s="428"/>
      <c r="D133" s="129"/>
      <c r="L133" s="426"/>
      <c r="N133" s="129"/>
      <c r="O133" s="129"/>
      <c r="P133" s="129"/>
    </row>
    <row r="134" spans="2:16">
      <c r="B134" s="428"/>
      <c r="D134" s="129"/>
      <c r="L134" s="426"/>
      <c r="N134" s="129"/>
      <c r="O134" s="129"/>
      <c r="P134" s="129"/>
    </row>
    <row r="135" spans="2:16">
      <c r="B135" s="428"/>
      <c r="D135" s="129"/>
      <c r="L135" s="426"/>
      <c r="N135" s="129"/>
      <c r="O135" s="129"/>
      <c r="P135" s="129"/>
    </row>
    <row r="136" spans="2:16">
      <c r="B136" s="428"/>
      <c r="L136" s="426"/>
      <c r="N136" s="129"/>
      <c r="O136" s="129"/>
      <c r="P136" s="129"/>
    </row>
    <row r="137" spans="2:16">
      <c r="B137" s="428"/>
      <c r="L137" s="426"/>
      <c r="N137" s="129"/>
      <c r="O137" s="129"/>
      <c r="P137" s="129"/>
    </row>
    <row r="138" spans="2:16">
      <c r="B138" s="428"/>
      <c r="L138" s="426"/>
      <c r="N138" s="129"/>
      <c r="O138" s="129"/>
      <c r="P138" s="129"/>
    </row>
    <row r="139" spans="2:16">
      <c r="B139" s="428"/>
      <c r="L139" s="426"/>
      <c r="N139" s="129"/>
      <c r="O139" s="129"/>
      <c r="P139" s="129"/>
    </row>
    <row r="140" spans="2:16">
      <c r="B140" s="428"/>
      <c r="L140" s="426"/>
      <c r="N140" s="129"/>
      <c r="O140" s="129"/>
      <c r="P140" s="129"/>
    </row>
    <row r="141" spans="2:16">
      <c r="B141" s="428"/>
      <c r="L141" s="426"/>
      <c r="N141" s="129"/>
      <c r="O141" s="129"/>
      <c r="P141" s="129"/>
    </row>
    <row r="142" spans="2:16">
      <c r="B142" s="428"/>
      <c r="L142" s="426"/>
      <c r="N142" s="129"/>
      <c r="O142" s="129"/>
      <c r="P142" s="129"/>
    </row>
    <row r="143" spans="2:16">
      <c r="B143" s="428"/>
      <c r="L143" s="426"/>
      <c r="N143" s="129"/>
      <c r="O143" s="129"/>
      <c r="P143" s="129"/>
    </row>
    <row r="144" spans="2:16">
      <c r="B144" s="428"/>
      <c r="L144" s="426"/>
      <c r="N144" s="129"/>
      <c r="O144" s="129"/>
      <c r="P144" s="129"/>
    </row>
    <row r="145" spans="2:12">
      <c r="B145" s="428"/>
      <c r="L145" s="426"/>
    </row>
    <row r="146" spans="2:12">
      <c r="B146" s="428"/>
    </row>
    <row r="147" spans="2:12">
      <c r="B147" s="428"/>
    </row>
    <row r="148" spans="2:12">
      <c r="B148" s="428"/>
    </row>
    <row r="149" spans="2:12">
      <c r="B149" s="428"/>
    </row>
    <row r="150" spans="2:12">
      <c r="B150" s="428"/>
    </row>
    <row r="151" spans="2:12">
      <c r="B151" s="428"/>
    </row>
    <row r="152" spans="2:12">
      <c r="B152" s="428"/>
    </row>
    <row r="153" spans="2:12">
      <c r="B153" s="428"/>
    </row>
    <row r="154" spans="2:12">
      <c r="B154" s="428"/>
    </row>
    <row r="155" spans="2:12">
      <c r="B155" s="428"/>
    </row>
    <row r="156" spans="2:12">
      <c r="B156" s="428"/>
    </row>
    <row r="157" spans="2:12">
      <c r="B157" s="428"/>
    </row>
    <row r="158" spans="2:12">
      <c r="B158" s="428"/>
    </row>
    <row r="159" spans="2:12">
      <c r="B159" s="428"/>
    </row>
    <row r="160" spans="2:12">
      <c r="B160" s="428"/>
    </row>
    <row r="161" spans="2:2">
      <c r="B161" s="428"/>
    </row>
    <row r="162" spans="2:2">
      <c r="B162" s="428"/>
    </row>
    <row r="163" spans="2:2">
      <c r="B163" s="428"/>
    </row>
    <row r="164" spans="2:2">
      <c r="B164" s="428"/>
    </row>
    <row r="165" spans="2:2">
      <c r="B165" s="428"/>
    </row>
    <row r="166" spans="2:2">
      <c r="B166" s="428"/>
    </row>
    <row r="167" spans="2:2">
      <c r="B167" s="428"/>
    </row>
    <row r="168" spans="2:2">
      <c r="B168" s="428"/>
    </row>
    <row r="169" spans="2:2">
      <c r="B169" s="428"/>
    </row>
    <row r="170" spans="2:2">
      <c r="B170" s="428"/>
    </row>
    <row r="171" spans="2:2">
      <c r="B171" s="428"/>
    </row>
    <row r="172" spans="2:2">
      <c r="B172" s="428"/>
    </row>
    <row r="173" spans="2:2">
      <c r="B173" s="428"/>
    </row>
    <row r="174" spans="2:2">
      <c r="B174" s="428"/>
    </row>
    <row r="175" spans="2:2">
      <c r="B175" s="428"/>
    </row>
    <row r="176" spans="2:2">
      <c r="B176" s="428"/>
    </row>
    <row r="177" spans="2:2">
      <c r="B177" s="428"/>
    </row>
    <row r="178" spans="2:2">
      <c r="B178" s="428"/>
    </row>
    <row r="179" spans="2:2">
      <c r="B179" s="428"/>
    </row>
    <row r="180" spans="2:2">
      <c r="B180" s="428"/>
    </row>
    <row r="181" spans="2:2">
      <c r="B181" s="428"/>
    </row>
    <row r="182" spans="2:2">
      <c r="B182" s="428"/>
    </row>
    <row r="183" spans="2:2">
      <c r="B183" s="428"/>
    </row>
    <row r="184" spans="2:2">
      <c r="B184" s="428"/>
    </row>
    <row r="185" spans="2:2">
      <c r="B185" s="428"/>
    </row>
    <row r="186" spans="2:2">
      <c r="B186" s="428"/>
    </row>
    <row r="187" spans="2:2">
      <c r="B187" s="428"/>
    </row>
    <row r="188" spans="2:2">
      <c r="B188" s="428"/>
    </row>
    <row r="189" spans="2:2">
      <c r="B189" s="428"/>
    </row>
    <row r="190" spans="2:2">
      <c r="B190" s="428"/>
    </row>
    <row r="191" spans="2:2">
      <c r="B191" s="428"/>
    </row>
    <row r="192" spans="2:2">
      <c r="B192" s="428"/>
    </row>
    <row r="193" spans="2:2">
      <c r="B193" s="428"/>
    </row>
    <row r="194" spans="2:2">
      <c r="B194" s="428"/>
    </row>
    <row r="195" spans="2:2">
      <c r="B195" s="428"/>
    </row>
    <row r="196" spans="2:2">
      <c r="B196" s="428"/>
    </row>
    <row r="197" spans="2:2">
      <c r="B197" s="428"/>
    </row>
    <row r="198" spans="2:2">
      <c r="B198" s="428"/>
    </row>
    <row r="199" spans="2:2">
      <c r="B199" s="428"/>
    </row>
    <row r="200" spans="2:2">
      <c r="B200" s="428"/>
    </row>
    <row r="201" spans="2:2">
      <c r="B201" s="428"/>
    </row>
    <row r="202" spans="2:2">
      <c r="B202" s="428"/>
    </row>
    <row r="203" spans="2:2">
      <c r="B203" s="428"/>
    </row>
    <row r="204" spans="2:2">
      <c r="B204" s="428"/>
    </row>
    <row r="205" spans="2:2">
      <c r="B205" s="428"/>
    </row>
    <row r="206" spans="2:2">
      <c r="B206" s="428"/>
    </row>
    <row r="207" spans="2:2">
      <c r="B207" s="428"/>
    </row>
    <row r="208" spans="2:2">
      <c r="B208" s="428"/>
    </row>
    <row r="209" spans="2:2">
      <c r="B209" s="428"/>
    </row>
    <row r="210" spans="2:2">
      <c r="B210" s="428"/>
    </row>
    <row r="211" spans="2:2">
      <c r="B211" s="428"/>
    </row>
    <row r="212" spans="2:2">
      <c r="B212" s="428"/>
    </row>
    <row r="213" spans="2:2">
      <c r="B213" s="428"/>
    </row>
    <row r="214" spans="2:2">
      <c r="B214" s="428"/>
    </row>
    <row r="215" spans="2:2">
      <c r="B215" s="428"/>
    </row>
    <row r="216" spans="2:2">
      <c r="B216" s="428"/>
    </row>
    <row r="217" spans="2:2">
      <c r="B217" s="428"/>
    </row>
    <row r="218" spans="2:2">
      <c r="B218" s="428"/>
    </row>
    <row r="219" spans="2:2">
      <c r="B219" s="428"/>
    </row>
    <row r="220" spans="2:2">
      <c r="B220" s="428"/>
    </row>
    <row r="221" spans="2:2">
      <c r="B221" s="428"/>
    </row>
    <row r="222" spans="2:2">
      <c r="B222" s="428"/>
    </row>
    <row r="223" spans="2:2">
      <c r="B223" s="428"/>
    </row>
    <row r="224" spans="2:2">
      <c r="B224" s="428"/>
    </row>
    <row r="225" spans="2:2">
      <c r="B225" s="428"/>
    </row>
    <row r="226" spans="2:2">
      <c r="B226" s="428"/>
    </row>
    <row r="227" spans="2:2">
      <c r="B227" s="428"/>
    </row>
    <row r="228" spans="2:2">
      <c r="B228" s="428"/>
    </row>
    <row r="229" spans="2:2">
      <c r="B229" s="428"/>
    </row>
    <row r="230" spans="2:2">
      <c r="B230" s="428"/>
    </row>
    <row r="231" spans="2:2">
      <c r="B231" s="428"/>
    </row>
    <row r="232" spans="2:2">
      <c r="B232" s="428"/>
    </row>
    <row r="233" spans="2:2">
      <c r="B233" s="428"/>
    </row>
    <row r="234" spans="2:2">
      <c r="B234" s="428"/>
    </row>
    <row r="235" spans="2:2">
      <c r="B235" s="428"/>
    </row>
    <row r="236" spans="2:2">
      <c r="B236" s="428"/>
    </row>
    <row r="237" spans="2:2">
      <c r="B237" s="428"/>
    </row>
    <row r="238" spans="2:2">
      <c r="B238" s="428"/>
    </row>
    <row r="239" spans="2:2">
      <c r="B239" s="428"/>
    </row>
    <row r="240" spans="2:2">
      <c r="B240" s="428"/>
    </row>
    <row r="241" spans="2:2">
      <c r="B241" s="428"/>
    </row>
    <row r="242" spans="2:2">
      <c r="B242" s="428"/>
    </row>
    <row r="243" spans="2:2">
      <c r="B243" s="428"/>
    </row>
    <row r="244" spans="2:2">
      <c r="B244" s="428"/>
    </row>
    <row r="245" spans="2:2">
      <c r="B245" s="428"/>
    </row>
    <row r="246" spans="2:2">
      <c r="B246" s="428"/>
    </row>
    <row r="247" spans="2:2">
      <c r="B247" s="428"/>
    </row>
    <row r="248" spans="2:2">
      <c r="B248" s="428"/>
    </row>
    <row r="249" spans="2:2">
      <c r="B249" s="428"/>
    </row>
    <row r="250" spans="2:2">
      <c r="B250" s="428"/>
    </row>
    <row r="251" spans="2:2">
      <c r="B251" s="428"/>
    </row>
    <row r="252" spans="2:2">
      <c r="B252" s="428"/>
    </row>
    <row r="253" spans="2:2">
      <c r="B253" s="428"/>
    </row>
    <row r="254" spans="2:2">
      <c r="B254" s="428"/>
    </row>
    <row r="255" spans="2:2">
      <c r="B255" s="428"/>
    </row>
    <row r="256" spans="2:2">
      <c r="B256" s="428"/>
    </row>
    <row r="257" spans="2:2">
      <c r="B257" s="428"/>
    </row>
    <row r="258" spans="2:2">
      <c r="B258" s="428"/>
    </row>
    <row r="259" spans="2:2">
      <c r="B259" s="428"/>
    </row>
    <row r="260" spans="2:2">
      <c r="B260" s="428"/>
    </row>
    <row r="261" spans="2:2">
      <c r="B261" s="428"/>
    </row>
    <row r="262" spans="2:2">
      <c r="B262" s="428"/>
    </row>
    <row r="263" spans="2:2">
      <c r="B263" s="428"/>
    </row>
    <row r="264" spans="2:2">
      <c r="B264" s="428"/>
    </row>
    <row r="265" spans="2:2">
      <c r="B265" s="428"/>
    </row>
    <row r="266" spans="2:2">
      <c r="B266" s="428"/>
    </row>
    <row r="267" spans="2:2">
      <c r="B267" s="428"/>
    </row>
    <row r="268" spans="2:2">
      <c r="B268" s="428"/>
    </row>
    <row r="269" spans="2:2">
      <c r="B269" s="428"/>
    </row>
    <row r="270" spans="2:2">
      <c r="B270" s="428"/>
    </row>
    <row r="271" spans="2:2">
      <c r="B271" s="428"/>
    </row>
    <row r="272" spans="2:2">
      <c r="B272" s="428"/>
    </row>
    <row r="273" spans="2:2">
      <c r="B273" s="428"/>
    </row>
    <row r="274" spans="2:2">
      <c r="B274" s="428"/>
    </row>
    <row r="275" spans="2:2">
      <c r="B275" s="428"/>
    </row>
    <row r="276" spans="2:2">
      <c r="B276" s="428"/>
    </row>
    <row r="277" spans="2:2">
      <c r="B277" s="428"/>
    </row>
    <row r="278" spans="2:2">
      <c r="B278" s="428"/>
    </row>
    <row r="279" spans="2:2">
      <c r="B279" s="428"/>
    </row>
    <row r="280" spans="2:2">
      <c r="B280" s="428"/>
    </row>
    <row r="281" spans="2:2">
      <c r="B281" s="428"/>
    </row>
    <row r="282" spans="2:2">
      <c r="B282" s="428"/>
    </row>
    <row r="283" spans="2:2">
      <c r="B283" s="428"/>
    </row>
    <row r="284" spans="2:2">
      <c r="B284" s="428"/>
    </row>
    <row r="285" spans="2:2">
      <c r="B285" s="428"/>
    </row>
    <row r="286" spans="2:2">
      <c r="B286" s="428"/>
    </row>
    <row r="287" spans="2:2">
      <c r="B287" s="428"/>
    </row>
    <row r="288" spans="2:2">
      <c r="B288" s="428"/>
    </row>
    <row r="289" spans="2:2">
      <c r="B289" s="428"/>
    </row>
    <row r="290" spans="2:2">
      <c r="B290" s="428"/>
    </row>
    <row r="291" spans="2:2">
      <c r="B291" s="428"/>
    </row>
    <row r="292" spans="2:2">
      <c r="B292" s="428"/>
    </row>
    <row r="293" spans="2:2">
      <c r="B293" s="428"/>
    </row>
    <row r="294" spans="2:2">
      <c r="B294" s="428"/>
    </row>
    <row r="295" spans="2:2">
      <c r="B295" s="428"/>
    </row>
    <row r="296" spans="2:2">
      <c r="B296" s="428"/>
    </row>
    <row r="297" spans="2:2">
      <c r="B297" s="428"/>
    </row>
    <row r="298" spans="2:2">
      <c r="B298" s="428"/>
    </row>
    <row r="299" spans="2:2">
      <c r="B299" s="428"/>
    </row>
    <row r="300" spans="2:2">
      <c r="B300" s="428"/>
    </row>
    <row r="301" spans="2:2">
      <c r="B301" s="428"/>
    </row>
    <row r="302" spans="2:2">
      <c r="B302" s="428"/>
    </row>
    <row r="303" spans="2:2">
      <c r="B303" s="428"/>
    </row>
    <row r="304" spans="2:2">
      <c r="B304" s="428"/>
    </row>
    <row r="305" spans="2:2">
      <c r="B305" s="428"/>
    </row>
    <row r="306" spans="2:2">
      <c r="B306" s="428"/>
    </row>
    <row r="307" spans="2:2">
      <c r="B307" s="428"/>
    </row>
    <row r="308" spans="2:2">
      <c r="B308" s="428"/>
    </row>
    <row r="309" spans="2:2">
      <c r="B309" s="428"/>
    </row>
    <row r="310" spans="2:2">
      <c r="B310" s="428"/>
    </row>
    <row r="311" spans="2:2">
      <c r="B311" s="428"/>
    </row>
    <row r="312" spans="2:2">
      <c r="B312" s="428"/>
    </row>
    <row r="313" spans="2:2">
      <c r="B313" s="428"/>
    </row>
    <row r="314" spans="2:2">
      <c r="B314" s="428"/>
    </row>
    <row r="315" spans="2:2">
      <c r="B315" s="428"/>
    </row>
    <row r="316" spans="2:2">
      <c r="B316" s="428"/>
    </row>
    <row r="317" spans="2:2">
      <c r="B317" s="428"/>
    </row>
    <row r="318" spans="2:2">
      <c r="B318" s="428"/>
    </row>
    <row r="319" spans="2:2">
      <c r="B319" s="428"/>
    </row>
    <row r="320" spans="2:2">
      <c r="B320" s="428"/>
    </row>
    <row r="321" spans="2:2">
      <c r="B321" s="428"/>
    </row>
    <row r="322" spans="2:2">
      <c r="B322" s="428"/>
    </row>
    <row r="323" spans="2:2">
      <c r="B323" s="428"/>
    </row>
    <row r="324" spans="2:2">
      <c r="B324" s="428"/>
    </row>
    <row r="325" spans="2:2">
      <c r="B325" s="428"/>
    </row>
    <row r="326" spans="2:2">
      <c r="B326" s="428"/>
    </row>
    <row r="327" spans="2:2">
      <c r="B327" s="428"/>
    </row>
    <row r="328" spans="2:2">
      <c r="B328" s="428"/>
    </row>
    <row r="329" spans="2:2">
      <c r="B329" s="428"/>
    </row>
    <row r="330" spans="2:2">
      <c r="B330" s="428"/>
    </row>
    <row r="331" spans="2:2">
      <c r="B331" s="428"/>
    </row>
    <row r="332" spans="2:2">
      <c r="B332" s="428"/>
    </row>
    <row r="333" spans="2:2">
      <c r="B333" s="428"/>
    </row>
    <row r="334" spans="2:2">
      <c r="B334" s="428"/>
    </row>
    <row r="335" spans="2:2">
      <c r="B335" s="428"/>
    </row>
    <row r="336" spans="2:2">
      <c r="B336" s="428"/>
    </row>
    <row r="337" spans="2:2">
      <c r="B337" s="428"/>
    </row>
    <row r="338" spans="2:2">
      <c r="B338" s="428"/>
    </row>
    <row r="339" spans="2:2">
      <c r="B339" s="428"/>
    </row>
    <row r="340" spans="2:2">
      <c r="B340" s="428"/>
    </row>
    <row r="341" spans="2:2">
      <c r="B341" s="428"/>
    </row>
    <row r="342" spans="2:2">
      <c r="B342" s="428"/>
    </row>
    <row r="343" spans="2:2">
      <c r="B343" s="428"/>
    </row>
    <row r="344" spans="2:2">
      <c r="B344" s="428"/>
    </row>
    <row r="345" spans="2:2">
      <c r="B345" s="428"/>
    </row>
    <row r="346" spans="2:2">
      <c r="B346" s="428"/>
    </row>
    <row r="347" spans="2:2">
      <c r="B347" s="428"/>
    </row>
    <row r="348" spans="2:2">
      <c r="B348" s="428"/>
    </row>
    <row r="349" spans="2:2">
      <c r="B349" s="428"/>
    </row>
    <row r="350" spans="2:2">
      <c r="B350" s="428"/>
    </row>
    <row r="351" spans="2:2">
      <c r="B351" s="428"/>
    </row>
    <row r="352" spans="2:2">
      <c r="B352" s="428"/>
    </row>
    <row r="353" spans="2:2">
      <c r="B353" s="428"/>
    </row>
    <row r="354" spans="2:2">
      <c r="B354" s="428"/>
    </row>
    <row r="355" spans="2:2">
      <c r="B355" s="428"/>
    </row>
    <row r="356" spans="2:2">
      <c r="B356" s="428"/>
    </row>
    <row r="357" spans="2:2">
      <c r="B357" s="428"/>
    </row>
    <row r="358" spans="2:2">
      <c r="B358" s="428"/>
    </row>
    <row r="359" spans="2:2">
      <c r="B359" s="428"/>
    </row>
    <row r="360" spans="2:2">
      <c r="B360" s="428"/>
    </row>
    <row r="361" spans="2:2">
      <c r="B361" s="428"/>
    </row>
    <row r="362" spans="2:2">
      <c r="B362" s="428"/>
    </row>
    <row r="363" spans="2:2">
      <c r="B363" s="428"/>
    </row>
    <row r="364" spans="2:2">
      <c r="B364" s="428"/>
    </row>
    <row r="365" spans="2:2">
      <c r="B365" s="428"/>
    </row>
    <row r="366" spans="2:2">
      <c r="B366" s="428"/>
    </row>
    <row r="367" spans="2:2">
      <c r="B367" s="428"/>
    </row>
    <row r="368" spans="2:2">
      <c r="B368" s="428"/>
    </row>
    <row r="369" spans="2:2">
      <c r="B369" s="428"/>
    </row>
    <row r="370" spans="2:2">
      <c r="B370" s="428"/>
    </row>
    <row r="371" spans="2:2">
      <c r="B371" s="428"/>
    </row>
    <row r="372" spans="2:2">
      <c r="B372" s="428"/>
    </row>
    <row r="373" spans="2:2">
      <c r="B373" s="428"/>
    </row>
    <row r="374" spans="2:2">
      <c r="B374" s="428"/>
    </row>
    <row r="375" spans="2:2">
      <c r="B375" s="428"/>
    </row>
    <row r="376" spans="2:2">
      <c r="B376" s="428"/>
    </row>
    <row r="377" spans="2:2">
      <c r="B377" s="428"/>
    </row>
    <row r="378" spans="2:2">
      <c r="B378" s="428"/>
    </row>
    <row r="379" spans="2:2">
      <c r="B379" s="428"/>
    </row>
    <row r="380" spans="2:2">
      <c r="B380" s="428"/>
    </row>
    <row r="381" spans="2:2">
      <c r="B381" s="428"/>
    </row>
    <row r="382" spans="2:2">
      <c r="B382" s="428"/>
    </row>
    <row r="383" spans="2:2">
      <c r="B383" s="428"/>
    </row>
    <row r="384" spans="2:2">
      <c r="B384" s="428"/>
    </row>
    <row r="385" spans="2:2">
      <c r="B385" s="428"/>
    </row>
    <row r="386" spans="2:2">
      <c r="B386" s="428"/>
    </row>
    <row r="387" spans="2:2">
      <c r="B387" s="428"/>
    </row>
    <row r="388" spans="2:2">
      <c r="B388" s="428"/>
    </row>
    <row r="389" spans="2:2">
      <c r="B389" s="428"/>
    </row>
    <row r="390" spans="2:2">
      <c r="B390" s="428"/>
    </row>
    <row r="391" spans="2:2">
      <c r="B391" s="428"/>
    </row>
    <row r="392" spans="2:2">
      <c r="B392" s="428"/>
    </row>
    <row r="393" spans="2:2">
      <c r="B393" s="428"/>
    </row>
    <row r="394" spans="2:2">
      <c r="B394" s="428"/>
    </row>
    <row r="395" spans="2:2">
      <c r="B395" s="428"/>
    </row>
    <row r="396" spans="2:2">
      <c r="B396" s="428"/>
    </row>
    <row r="397" spans="2:2">
      <c r="B397" s="428"/>
    </row>
    <row r="398" spans="2:2">
      <c r="B398" s="428"/>
    </row>
    <row r="399" spans="2:2">
      <c r="B399" s="428"/>
    </row>
    <row r="400" spans="2:2">
      <c r="B400" s="428"/>
    </row>
    <row r="401" spans="2:2">
      <c r="B401" s="428"/>
    </row>
    <row r="402" spans="2:2">
      <c r="B402" s="428"/>
    </row>
    <row r="403" spans="2:2">
      <c r="B403" s="428"/>
    </row>
    <row r="404" spans="2:2">
      <c r="B404" s="428"/>
    </row>
    <row r="405" spans="2:2">
      <c r="B405" s="428"/>
    </row>
    <row r="406" spans="2:2">
      <c r="B406" s="428"/>
    </row>
    <row r="407" spans="2:2">
      <c r="B407" s="428"/>
    </row>
    <row r="408" spans="2:2">
      <c r="B408" s="428"/>
    </row>
    <row r="409" spans="2:2">
      <c r="B409" s="428"/>
    </row>
    <row r="410" spans="2:2">
      <c r="B410" s="428"/>
    </row>
    <row r="411" spans="2:2">
      <c r="B411" s="428"/>
    </row>
    <row r="412" spans="2:2">
      <c r="B412" s="428"/>
    </row>
    <row r="413" spans="2:2">
      <c r="B413" s="428"/>
    </row>
    <row r="414" spans="2:2">
      <c r="B414" s="428"/>
    </row>
    <row r="415" spans="2:2">
      <c r="B415" s="428"/>
    </row>
    <row r="416" spans="2:2">
      <c r="B416" s="428"/>
    </row>
    <row r="417" spans="2:2">
      <c r="B417" s="428"/>
    </row>
    <row r="418" spans="2:2">
      <c r="B418" s="428"/>
    </row>
    <row r="419" spans="2:2">
      <c r="B419" s="428"/>
    </row>
    <row r="420" spans="2:2">
      <c r="B420" s="428"/>
    </row>
    <row r="421" spans="2:2">
      <c r="B421" s="428"/>
    </row>
    <row r="422" spans="2:2">
      <c r="B422" s="428"/>
    </row>
    <row r="423" spans="2:2">
      <c r="B423" s="428"/>
    </row>
    <row r="424" spans="2:2">
      <c r="B424" s="428"/>
    </row>
    <row r="425" spans="2:2">
      <c r="B425" s="428"/>
    </row>
    <row r="426" spans="2:2">
      <c r="B426" s="428"/>
    </row>
    <row r="427" spans="2:2">
      <c r="B427" s="428"/>
    </row>
    <row r="428" spans="2:2">
      <c r="B428" s="428"/>
    </row>
    <row r="429" spans="2:2">
      <c r="B429" s="428"/>
    </row>
    <row r="430" spans="2:2">
      <c r="B430" s="428"/>
    </row>
    <row r="431" spans="2:2">
      <c r="B431" s="428"/>
    </row>
    <row r="432" spans="2:2">
      <c r="B432" s="428"/>
    </row>
    <row r="433" spans="2:2">
      <c r="B433" s="428"/>
    </row>
    <row r="434" spans="2:2">
      <c r="B434" s="428"/>
    </row>
    <row r="435" spans="2:2">
      <c r="B435" s="428"/>
    </row>
    <row r="436" spans="2:2">
      <c r="B436" s="428"/>
    </row>
    <row r="437" spans="2:2">
      <c r="B437" s="428"/>
    </row>
    <row r="438" spans="2:2">
      <c r="B438" s="428"/>
    </row>
    <row r="439" spans="2:2">
      <c r="B439" s="428"/>
    </row>
    <row r="440" spans="2:2">
      <c r="B440" s="428"/>
    </row>
    <row r="441" spans="2:2">
      <c r="B441" s="428"/>
    </row>
    <row r="442" spans="2:2">
      <c r="B442" s="428"/>
    </row>
    <row r="443" spans="2:2">
      <c r="B443" s="428"/>
    </row>
    <row r="444" spans="2:2">
      <c r="B444" s="428"/>
    </row>
    <row r="445" spans="2:2">
      <c r="B445" s="428"/>
    </row>
    <row r="446" spans="2:2">
      <c r="B446" s="428"/>
    </row>
    <row r="447" spans="2:2">
      <c r="B447" s="428"/>
    </row>
    <row r="448" spans="2:2">
      <c r="B448" s="428"/>
    </row>
    <row r="449" spans="2:2">
      <c r="B449" s="428"/>
    </row>
    <row r="450" spans="2:2">
      <c r="B450" s="428"/>
    </row>
    <row r="451" spans="2:2">
      <c r="B451" s="428"/>
    </row>
    <row r="452" spans="2:2">
      <c r="B452" s="428"/>
    </row>
    <row r="453" spans="2:2">
      <c r="B453" s="428"/>
    </row>
    <row r="454" spans="2:2">
      <c r="B454" s="428"/>
    </row>
    <row r="455" spans="2:2">
      <c r="B455" s="428"/>
    </row>
    <row r="456" spans="2:2">
      <c r="B456" s="428"/>
    </row>
    <row r="457" spans="2:2">
      <c r="B457" s="428"/>
    </row>
    <row r="458" spans="2:2">
      <c r="B458" s="428"/>
    </row>
    <row r="459" spans="2:2">
      <c r="B459" s="428"/>
    </row>
    <row r="460" spans="2:2">
      <c r="B460" s="428"/>
    </row>
    <row r="461" spans="2:2">
      <c r="B461" s="428"/>
    </row>
    <row r="462" spans="2:2">
      <c r="B462" s="428"/>
    </row>
    <row r="463" spans="2:2">
      <c r="B463" s="428"/>
    </row>
    <row r="464" spans="2:2">
      <c r="B464" s="428"/>
    </row>
    <row r="465" spans="2:2">
      <c r="B465" s="428"/>
    </row>
    <row r="466" spans="2:2">
      <c r="B466" s="428"/>
    </row>
    <row r="467" spans="2:2">
      <c r="B467" s="428"/>
    </row>
    <row r="468" spans="2:2">
      <c r="B468" s="428"/>
    </row>
    <row r="469" spans="2:2">
      <c r="B469" s="428"/>
    </row>
    <row r="470" spans="2:2">
      <c r="B470" s="428"/>
    </row>
    <row r="471" spans="2:2">
      <c r="B471" s="428"/>
    </row>
    <row r="472" spans="2:2">
      <c r="B472" s="428"/>
    </row>
    <row r="473" spans="2:2">
      <c r="B473" s="428"/>
    </row>
    <row r="474" spans="2:2">
      <c r="B474" s="428"/>
    </row>
    <row r="475" spans="2:2">
      <c r="B475" s="428"/>
    </row>
    <row r="476" spans="2:2">
      <c r="B476" s="428"/>
    </row>
    <row r="477" spans="2:2">
      <c r="B477" s="428"/>
    </row>
    <row r="478" spans="2:2">
      <c r="B478" s="428"/>
    </row>
    <row r="479" spans="2:2">
      <c r="B479" s="428"/>
    </row>
    <row r="480" spans="2:2">
      <c r="B480" s="428"/>
    </row>
    <row r="481" spans="2:2">
      <c r="B481" s="428"/>
    </row>
    <row r="482" spans="2:2">
      <c r="B482" s="428"/>
    </row>
    <row r="483" spans="2:2">
      <c r="B483" s="428"/>
    </row>
    <row r="484" spans="2:2">
      <c r="B484" s="428"/>
    </row>
    <row r="485" spans="2:2">
      <c r="B485" s="428"/>
    </row>
    <row r="486" spans="2:2">
      <c r="B486" s="428"/>
    </row>
    <row r="487" spans="2:2">
      <c r="B487" s="428"/>
    </row>
    <row r="488" spans="2:2">
      <c r="B488" s="428"/>
    </row>
    <row r="489" spans="2:2">
      <c r="B489" s="428"/>
    </row>
    <row r="490" spans="2:2">
      <c r="B490" s="428"/>
    </row>
    <row r="491" spans="2:2">
      <c r="B491" s="428"/>
    </row>
    <row r="492" spans="2:2">
      <c r="B492" s="428"/>
    </row>
    <row r="493" spans="2:2">
      <c r="B493" s="428"/>
    </row>
    <row r="494" spans="2:2">
      <c r="B494" s="428"/>
    </row>
    <row r="495" spans="2:2">
      <c r="B495" s="428"/>
    </row>
    <row r="496" spans="2:2">
      <c r="B496" s="428"/>
    </row>
    <row r="497" spans="2:2">
      <c r="B497" s="428"/>
    </row>
    <row r="498" spans="2:2">
      <c r="B498" s="428"/>
    </row>
    <row r="499" spans="2:2">
      <c r="B499" s="428"/>
    </row>
    <row r="500" spans="2:2">
      <c r="B500" s="428"/>
    </row>
    <row r="501" spans="2:2">
      <c r="B501" s="428"/>
    </row>
    <row r="502" spans="2:2">
      <c r="B502" s="428"/>
    </row>
    <row r="503" spans="2:2">
      <c r="B503" s="428"/>
    </row>
    <row r="504" spans="2:2">
      <c r="B504" s="428"/>
    </row>
    <row r="505" spans="2:2">
      <c r="B505" s="428"/>
    </row>
    <row r="506" spans="2:2">
      <c r="B506" s="428"/>
    </row>
    <row r="507" spans="2:2">
      <c r="B507" s="428"/>
    </row>
    <row r="508" spans="2:2">
      <c r="B508" s="428"/>
    </row>
    <row r="509" spans="2:2">
      <c r="B509" s="428"/>
    </row>
    <row r="510" spans="2:2">
      <c r="B510" s="428"/>
    </row>
    <row r="511" spans="2:2">
      <c r="B511" s="428"/>
    </row>
    <row r="512" spans="2:2">
      <c r="B512" s="428"/>
    </row>
    <row r="513" spans="2:2">
      <c r="B513" s="428"/>
    </row>
    <row r="514" spans="2:2">
      <c r="B514" s="428"/>
    </row>
    <row r="515" spans="2:2">
      <c r="B515" s="428"/>
    </row>
    <row r="516" spans="2:2">
      <c r="B516" s="428"/>
    </row>
    <row r="517" spans="2:2">
      <c r="B517" s="428"/>
    </row>
    <row r="518" spans="2:2">
      <c r="B518" s="428"/>
    </row>
    <row r="519" spans="2:2">
      <c r="B519" s="428"/>
    </row>
    <row r="520" spans="2:2">
      <c r="B520" s="428"/>
    </row>
    <row r="521" spans="2:2">
      <c r="B521" s="428"/>
    </row>
    <row r="522" spans="2:2">
      <c r="B522" s="428"/>
    </row>
    <row r="523" spans="2:2">
      <c r="B523" s="428"/>
    </row>
    <row r="524" spans="2:2">
      <c r="B524" s="428"/>
    </row>
    <row r="525" spans="2:2">
      <c r="B525" s="428"/>
    </row>
    <row r="526" spans="2:2">
      <c r="B526" s="428"/>
    </row>
    <row r="527" spans="2:2">
      <c r="B527" s="428"/>
    </row>
    <row r="528" spans="2:2">
      <c r="B528" s="428"/>
    </row>
    <row r="529" spans="2:2">
      <c r="B529" s="428"/>
    </row>
    <row r="530" spans="2:2">
      <c r="B530" s="428"/>
    </row>
    <row r="531" spans="2:2">
      <c r="B531" s="428"/>
    </row>
    <row r="532" spans="2:2">
      <c r="B532" s="428"/>
    </row>
    <row r="533" spans="2:2">
      <c r="B533" s="428"/>
    </row>
    <row r="534" spans="2:2">
      <c r="B534" s="428"/>
    </row>
    <row r="535" spans="2:2">
      <c r="B535" s="428"/>
    </row>
    <row r="536" spans="2:2">
      <c r="B536" s="428"/>
    </row>
    <row r="537" spans="2:2">
      <c r="B537" s="428"/>
    </row>
    <row r="538" spans="2:2">
      <c r="B538" s="428"/>
    </row>
    <row r="539" spans="2:2">
      <c r="B539" s="428"/>
    </row>
    <row r="540" spans="2:2">
      <c r="B540" s="428"/>
    </row>
    <row r="541" spans="2:2">
      <c r="B541" s="428"/>
    </row>
    <row r="542" spans="2:2">
      <c r="B542" s="428"/>
    </row>
    <row r="543" spans="2:2">
      <c r="B543" s="428"/>
    </row>
    <row r="544" spans="2:2">
      <c r="B544" s="428"/>
    </row>
    <row r="545" spans="2:2">
      <c r="B545" s="428"/>
    </row>
    <row r="546" spans="2:2">
      <c r="B546" s="428"/>
    </row>
    <row r="547" spans="2:2">
      <c r="B547" s="428"/>
    </row>
    <row r="548" spans="2:2">
      <c r="B548" s="428"/>
    </row>
    <row r="549" spans="2:2">
      <c r="B549" s="428"/>
    </row>
    <row r="550" spans="2:2">
      <c r="B550" s="428"/>
    </row>
    <row r="551" spans="2:2">
      <c r="B551" s="428"/>
    </row>
    <row r="552" spans="2:2">
      <c r="B552" s="428"/>
    </row>
    <row r="553" spans="2:2">
      <c r="B553" s="428"/>
    </row>
    <row r="554" spans="2:2">
      <c r="B554" s="428"/>
    </row>
    <row r="555" spans="2:2">
      <c r="B555" s="428"/>
    </row>
    <row r="556" spans="2:2">
      <c r="B556" s="428"/>
    </row>
    <row r="557" spans="2:2">
      <c r="B557" s="428"/>
    </row>
    <row r="558" spans="2:2">
      <c r="B558" s="428"/>
    </row>
    <row r="559" spans="2:2">
      <c r="B559" s="428"/>
    </row>
    <row r="560" spans="2:2">
      <c r="B560" s="428"/>
    </row>
    <row r="561" spans="2:2">
      <c r="B561" s="428"/>
    </row>
    <row r="562" spans="2:2">
      <c r="B562" s="428"/>
    </row>
    <row r="563" spans="2:2">
      <c r="B563" s="428"/>
    </row>
    <row r="564" spans="2:2">
      <c r="B564" s="428"/>
    </row>
    <row r="565" spans="2:2">
      <c r="B565" s="428"/>
    </row>
    <row r="566" spans="2:2">
      <c r="B566" s="428"/>
    </row>
    <row r="567" spans="2:2">
      <c r="B567" s="428"/>
    </row>
    <row r="568" spans="2:2">
      <c r="B568" s="428"/>
    </row>
    <row r="569" spans="2:2">
      <c r="B569" s="428"/>
    </row>
    <row r="570" spans="2:2">
      <c r="B570" s="428"/>
    </row>
    <row r="571" spans="2:2">
      <c r="B571" s="428"/>
    </row>
    <row r="572" spans="2:2">
      <c r="B572" s="428"/>
    </row>
    <row r="573" spans="2:2">
      <c r="B573" s="428"/>
    </row>
    <row r="574" spans="2:2">
      <c r="B574" s="428"/>
    </row>
    <row r="575" spans="2:2">
      <c r="B575" s="428"/>
    </row>
    <row r="576" spans="2:2">
      <c r="B576" s="428"/>
    </row>
    <row r="577" spans="2:2">
      <c r="B577" s="428"/>
    </row>
    <row r="578" spans="2:2">
      <c r="B578" s="428"/>
    </row>
    <row r="579" spans="2:2">
      <c r="B579" s="428"/>
    </row>
    <row r="580" spans="2:2">
      <c r="B580" s="428"/>
    </row>
    <row r="581" spans="2:2">
      <c r="B581" s="428"/>
    </row>
    <row r="582" spans="2:2">
      <c r="B582" s="428"/>
    </row>
    <row r="583" spans="2:2">
      <c r="B583" s="428"/>
    </row>
    <row r="584" spans="2:2">
      <c r="B584" s="428"/>
    </row>
    <row r="585" spans="2:2">
      <c r="B585" s="428"/>
    </row>
    <row r="586" spans="2:2">
      <c r="B586" s="428"/>
    </row>
    <row r="587" spans="2:2">
      <c r="B587" s="428"/>
    </row>
    <row r="588" spans="2:2">
      <c r="B588" s="428"/>
    </row>
    <row r="589" spans="2:2">
      <c r="B589" s="428"/>
    </row>
    <row r="590" spans="2:2">
      <c r="B590" s="428"/>
    </row>
    <row r="591" spans="2:2">
      <c r="B591" s="428"/>
    </row>
    <row r="592" spans="2:2">
      <c r="B592" s="428"/>
    </row>
    <row r="593" spans="2:2">
      <c r="B593" s="428"/>
    </row>
    <row r="594" spans="2:2">
      <c r="B594" s="428"/>
    </row>
    <row r="595" spans="2:2">
      <c r="B595" s="428"/>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8"/>
  <sheetViews>
    <sheetView workbookViewId="0">
      <selection activeCell="A29" sqref="A29"/>
    </sheetView>
  </sheetViews>
  <sheetFormatPr defaultColWidth="0" defaultRowHeight="12.75" zeroHeight="1"/>
  <cols>
    <col min="1" max="1" width="60.42578125" style="1094" customWidth="1"/>
    <col min="2" max="2" width="17.42578125" style="1094" bestFit="1" customWidth="1"/>
    <col min="3" max="16384" width="9.140625" style="1094" hidden="1"/>
  </cols>
  <sheetData>
    <row r="1" spans="1:2" ht="20.25">
      <c r="A1" s="1093" t="s">
        <v>1473</v>
      </c>
      <c r="B1" s="1093"/>
    </row>
    <row r="2" spans="1:2" ht="15">
      <c r="A2" s="1095"/>
    </row>
    <row r="3" spans="1:2" ht="15">
      <c r="A3" s="1095" t="s">
        <v>1474</v>
      </c>
    </row>
    <row r="4" spans="1:2">
      <c r="A4" s="1094" t="s">
        <v>1475</v>
      </c>
      <c r="B4" s="1094" t="s">
        <v>177</v>
      </c>
    </row>
    <row r="5" spans="1:2">
      <c r="A5" s="1094" t="s">
        <v>1476</v>
      </c>
      <c r="B5" s="1094" t="s">
        <v>179</v>
      </c>
    </row>
    <row r="6" spans="1:2">
      <c r="A6" s="1094" t="s">
        <v>1477</v>
      </c>
      <c r="B6" s="1094" t="s">
        <v>175</v>
      </c>
    </row>
    <row r="7" spans="1:2">
      <c r="A7" s="1094" t="s">
        <v>1478</v>
      </c>
      <c r="B7" s="1094" t="s">
        <v>173</v>
      </c>
    </row>
    <row r="8" spans="1:2">
      <c r="A8" s="1094" t="s">
        <v>1479</v>
      </c>
      <c r="B8" s="1094" t="s">
        <v>169</v>
      </c>
    </row>
    <row r="9" spans="1:2">
      <c r="A9" s="1094" t="s">
        <v>1480</v>
      </c>
      <c r="B9" s="1094" t="s">
        <v>178</v>
      </c>
    </row>
    <row r="10" spans="1:2">
      <c r="A10" s="1094" t="s">
        <v>1481</v>
      </c>
      <c r="B10" s="1094" t="s">
        <v>171</v>
      </c>
    </row>
    <row r="11" spans="1:2">
      <c r="A11" s="1094" t="s">
        <v>1482</v>
      </c>
      <c r="B11" s="1094" t="s">
        <v>167</v>
      </c>
    </row>
    <row r="12" spans="1:2">
      <c r="A12" s="1094" t="s">
        <v>1483</v>
      </c>
      <c r="B12" s="1094" t="s">
        <v>176</v>
      </c>
    </row>
    <row r="13" spans="1:2">
      <c r="A13" s="1094" t="s">
        <v>1484</v>
      </c>
      <c r="B13" s="1094" t="s">
        <v>1485</v>
      </c>
    </row>
    <row r="14" spans="1:2">
      <c r="A14" s="1094" t="s">
        <v>1486</v>
      </c>
      <c r="B14" s="1094" t="s">
        <v>168</v>
      </c>
    </row>
    <row r="15" spans="1:2">
      <c r="A15" s="1094" t="s">
        <v>1487</v>
      </c>
      <c r="B15" s="1094" t="s">
        <v>174</v>
      </c>
    </row>
    <row r="16" spans="1:2">
      <c r="A16" s="1094" t="s">
        <v>1488</v>
      </c>
      <c r="B16" s="1094" t="s">
        <v>172</v>
      </c>
    </row>
    <row r="17" spans="1:2">
      <c r="A17" s="1094" t="s">
        <v>1489</v>
      </c>
      <c r="B17" s="1094" t="s">
        <v>170</v>
      </c>
    </row>
    <row r="18" spans="1:2"/>
    <row r="19" spans="1:2" ht="15">
      <c r="A19" s="1095" t="s">
        <v>1490</v>
      </c>
    </row>
    <row r="20" spans="1:2">
      <c r="A20" s="1094" t="s">
        <v>1491</v>
      </c>
      <c r="B20" s="1094" t="s">
        <v>182</v>
      </c>
    </row>
    <row r="21" spans="1:2">
      <c r="A21" s="1094" t="s">
        <v>1492</v>
      </c>
      <c r="B21" s="1094" t="s">
        <v>187</v>
      </c>
    </row>
    <row r="22" spans="1:2">
      <c r="A22" s="1094" t="s">
        <v>1493</v>
      </c>
      <c r="B22" s="1094" t="s">
        <v>185</v>
      </c>
    </row>
    <row r="23" spans="1:2">
      <c r="A23" s="1094" t="s">
        <v>1494</v>
      </c>
      <c r="B23" s="1094" t="s">
        <v>188</v>
      </c>
    </row>
    <row r="24" spans="1:2">
      <c r="A24" s="1094" t="s">
        <v>1495</v>
      </c>
      <c r="B24" s="1094" t="s">
        <v>186</v>
      </c>
    </row>
    <row r="25" spans="1:2">
      <c r="A25" s="1094" t="s">
        <v>1496</v>
      </c>
      <c r="B25" s="1094" t="s">
        <v>183</v>
      </c>
    </row>
    <row r="26" spans="1:2">
      <c r="A26" s="1094" t="s">
        <v>1497</v>
      </c>
      <c r="B26" s="1094" t="s">
        <v>189</v>
      </c>
    </row>
    <row r="27" spans="1:2">
      <c r="A27" s="1094" t="s">
        <v>1498</v>
      </c>
      <c r="B27" s="1094" t="s">
        <v>184</v>
      </c>
    </row>
    <row r="28" spans="1:2"/>
    <row r="29" spans="1:2" ht="15">
      <c r="A29" s="1095" t="s">
        <v>1499</v>
      </c>
    </row>
    <row r="30" spans="1:2">
      <c r="A30" s="1094" t="s">
        <v>1500</v>
      </c>
      <c r="B30" s="1094" t="s">
        <v>206</v>
      </c>
    </row>
    <row r="31" spans="1:2">
      <c r="A31" s="1094" t="s">
        <v>1501</v>
      </c>
      <c r="B31" s="1094" t="s">
        <v>217</v>
      </c>
    </row>
    <row r="32" spans="1:2">
      <c r="A32" s="1094" t="s">
        <v>1502</v>
      </c>
      <c r="B32" s="1094" t="s">
        <v>203</v>
      </c>
    </row>
    <row r="33" spans="1:2">
      <c r="A33" s="1094" t="s">
        <v>1503</v>
      </c>
      <c r="B33" s="1094" t="s">
        <v>218</v>
      </c>
    </row>
    <row r="34" spans="1:2">
      <c r="A34" s="1094" t="s">
        <v>1504</v>
      </c>
      <c r="B34" s="1094" t="s">
        <v>209</v>
      </c>
    </row>
    <row r="35" spans="1:2">
      <c r="A35" s="1094" t="s">
        <v>1505</v>
      </c>
      <c r="B35" s="1094" t="s">
        <v>216</v>
      </c>
    </row>
    <row r="36" spans="1:2">
      <c r="A36" s="1094" t="s">
        <v>1506</v>
      </c>
      <c r="B36" s="1094" t="s">
        <v>214</v>
      </c>
    </row>
    <row r="37" spans="1:2">
      <c r="A37" s="1094" t="s">
        <v>1507</v>
      </c>
      <c r="B37" s="1094" t="s">
        <v>204</v>
      </c>
    </row>
    <row r="38" spans="1:2">
      <c r="A38" s="1094" t="s">
        <v>1508</v>
      </c>
      <c r="B38" s="1094" t="s">
        <v>215</v>
      </c>
    </row>
    <row r="39" spans="1:2">
      <c r="A39" s="1094" t="s">
        <v>1509</v>
      </c>
      <c r="B39" s="1094" t="s">
        <v>208</v>
      </c>
    </row>
    <row r="40" spans="1:2">
      <c r="A40" s="1094" t="s">
        <v>1510</v>
      </c>
      <c r="B40" s="1094" t="s">
        <v>211</v>
      </c>
    </row>
    <row r="41" spans="1:2">
      <c r="A41" s="1094" t="s">
        <v>1511</v>
      </c>
      <c r="B41" s="1094" t="s">
        <v>202</v>
      </c>
    </row>
    <row r="42" spans="1:2">
      <c r="A42" s="1094" t="s">
        <v>1512</v>
      </c>
      <c r="B42" s="1094" t="s">
        <v>201</v>
      </c>
    </row>
    <row r="43" spans="1:2">
      <c r="A43" s="1094" t="s">
        <v>1513</v>
      </c>
      <c r="B43" s="1094" t="s">
        <v>199</v>
      </c>
    </row>
    <row r="44" spans="1:2">
      <c r="A44" s="1094" t="s">
        <v>1514</v>
      </c>
      <c r="B44" s="1094" t="s">
        <v>220</v>
      </c>
    </row>
    <row r="45" spans="1:2">
      <c r="A45" s="1094" t="s">
        <v>1515</v>
      </c>
      <c r="B45" s="1094" t="s">
        <v>221</v>
      </c>
    </row>
    <row r="46" spans="1:2">
      <c r="A46" s="1094" t="s">
        <v>1516</v>
      </c>
      <c r="B46" s="1094" t="s">
        <v>207</v>
      </c>
    </row>
    <row r="47" spans="1:2">
      <c r="A47" s="1094" t="s">
        <v>1517</v>
      </c>
      <c r="B47" s="1094" t="s">
        <v>213</v>
      </c>
    </row>
    <row r="48" spans="1:2">
      <c r="A48" s="1094" t="s">
        <v>1518</v>
      </c>
      <c r="B48" s="1094" t="s">
        <v>205</v>
      </c>
    </row>
    <row r="49" spans="1:2">
      <c r="A49" s="1094" t="s">
        <v>1519</v>
      </c>
      <c r="B49" s="1094" t="s">
        <v>200</v>
      </c>
    </row>
    <row r="50" spans="1:2">
      <c r="A50" s="1094" t="s">
        <v>1520</v>
      </c>
      <c r="B50" s="1094" t="s">
        <v>196</v>
      </c>
    </row>
    <row r="51" spans="1:2">
      <c r="A51" s="1094" t="s">
        <v>1521</v>
      </c>
      <c r="B51" s="1094" t="s">
        <v>197</v>
      </c>
    </row>
    <row r="52" spans="1:2">
      <c r="A52" s="1094" t="s">
        <v>1522</v>
      </c>
      <c r="B52" s="1094" t="s">
        <v>219</v>
      </c>
    </row>
    <row r="53" spans="1:2">
      <c r="A53" s="1094" t="s">
        <v>1523</v>
      </c>
      <c r="B53" s="1094" t="s">
        <v>210</v>
      </c>
    </row>
    <row r="54" spans="1:2">
      <c r="A54" s="1094" t="s">
        <v>1524</v>
      </c>
      <c r="B54" s="1094" t="s">
        <v>198</v>
      </c>
    </row>
    <row r="55" spans="1:2"/>
    <row r="56" spans="1:2" ht="15">
      <c r="A56" s="1095" t="s">
        <v>1525</v>
      </c>
    </row>
    <row r="57" spans="1:2">
      <c r="A57" s="1094" t="s">
        <v>1526</v>
      </c>
      <c r="B57" s="1094" t="s">
        <v>194</v>
      </c>
    </row>
    <row r="58" spans="1:2">
      <c r="A58" s="1094" t="s">
        <v>1527</v>
      </c>
      <c r="B58" s="1094" t="s">
        <v>191</v>
      </c>
    </row>
    <row r="59" spans="1:2">
      <c r="A59" s="1094" t="s">
        <v>1528</v>
      </c>
      <c r="B59" s="1094" t="s">
        <v>1529</v>
      </c>
    </row>
    <row r="60" spans="1:2">
      <c r="A60" s="1094" t="s">
        <v>1530</v>
      </c>
      <c r="B60" s="1094" t="s">
        <v>192</v>
      </c>
    </row>
    <row r="61" spans="1:2">
      <c r="A61" s="1094" t="s">
        <v>1531</v>
      </c>
      <c r="B61" s="1094" t="s">
        <v>193</v>
      </c>
    </row>
    <row r="62" spans="1:2">
      <c r="A62" s="1094" t="s">
        <v>1532</v>
      </c>
      <c r="B62" s="1094" t="s">
        <v>1327</v>
      </c>
    </row>
    <row r="63" spans="1:2"/>
    <row r="64" spans="1:2" ht="15">
      <c r="A64" s="1095" t="s">
        <v>1533</v>
      </c>
    </row>
    <row r="65" spans="1:2" ht="15">
      <c r="A65" s="1095" t="s">
        <v>1534</v>
      </c>
    </row>
    <row r="66" spans="1:2">
      <c r="A66" s="1094" t="s">
        <v>1535</v>
      </c>
      <c r="B66" s="1094" t="s">
        <v>1118</v>
      </c>
    </row>
    <row r="67" spans="1:2">
      <c r="A67" s="1094" t="s">
        <v>1536</v>
      </c>
      <c r="B67" s="1094" t="s">
        <v>1119</v>
      </c>
    </row>
    <row r="68" spans="1:2"/>
    <row r="69" spans="1:2" ht="15">
      <c r="A69" s="1095" t="s">
        <v>1537</v>
      </c>
    </row>
    <row r="70" spans="1:2">
      <c r="A70" s="1094" t="s">
        <v>1538</v>
      </c>
      <c r="B70" s="1094" t="s">
        <v>1539</v>
      </c>
    </row>
    <row r="71" spans="1:2">
      <c r="A71" s="1094" t="s">
        <v>1540</v>
      </c>
      <c r="B71" s="1094" t="s">
        <v>1541</v>
      </c>
    </row>
    <row r="72" spans="1:2">
      <c r="A72" s="1094" t="s">
        <v>1542</v>
      </c>
      <c r="B72" s="1094" t="s">
        <v>1543</v>
      </c>
    </row>
    <row r="73" spans="1:2"/>
    <row r="74" spans="1:2" ht="15">
      <c r="A74" s="1095" t="s">
        <v>1544</v>
      </c>
    </row>
    <row r="75" spans="1:2">
      <c r="A75" s="1094" t="s">
        <v>1545</v>
      </c>
      <c r="B75" s="1094" t="s">
        <v>1546</v>
      </c>
    </row>
    <row r="76" spans="1:2"/>
    <row r="77" spans="1:2" ht="15">
      <c r="A77" s="1095" t="s">
        <v>1547</v>
      </c>
    </row>
    <row r="78" spans="1:2">
      <c r="A78" s="1094" t="s">
        <v>1548</v>
      </c>
      <c r="B78" s="1094" t="s">
        <v>1549</v>
      </c>
    </row>
    <row r="79" spans="1:2">
      <c r="A79" s="1094" t="s">
        <v>1550</v>
      </c>
      <c r="B79" s="1094" t="s">
        <v>1551</v>
      </c>
    </row>
    <row r="80" spans="1:2"/>
    <row r="81" spans="1:2" ht="15">
      <c r="A81" s="1095" t="s">
        <v>1552</v>
      </c>
    </row>
    <row r="82" spans="1:2">
      <c r="A82" s="1094" t="s">
        <v>1553</v>
      </c>
      <c r="B82" s="1094" t="s">
        <v>1292</v>
      </c>
    </row>
    <row r="83" spans="1:2"/>
    <row r="84" spans="1:2" ht="15">
      <c r="A84" s="1095" t="s">
        <v>1554</v>
      </c>
    </row>
    <row r="85" spans="1:2">
      <c r="A85" s="1094" t="s">
        <v>1555</v>
      </c>
      <c r="B85" s="1094" t="s">
        <v>1556</v>
      </c>
    </row>
    <row r="86" spans="1:2">
      <c r="A86" s="1094" t="s">
        <v>1557</v>
      </c>
      <c r="B86" s="1094" t="s">
        <v>1558</v>
      </c>
    </row>
    <row r="87" spans="1:2">
      <c r="A87" s="1094" t="s">
        <v>1559</v>
      </c>
      <c r="B87" s="1094" t="s">
        <v>1560</v>
      </c>
    </row>
    <row r="88" spans="1:2">
      <c r="A88" s="1094" t="s">
        <v>1561</v>
      </c>
      <c r="B88" s="1094" t="s">
        <v>1562</v>
      </c>
    </row>
    <row r="89" spans="1:2">
      <c r="A89" s="1094" t="s">
        <v>1563</v>
      </c>
      <c r="B89" s="1094" t="s">
        <v>1564</v>
      </c>
    </row>
    <row r="90" spans="1:2">
      <c r="A90" s="1094" t="s">
        <v>1565</v>
      </c>
      <c r="B90" s="1094" t="s">
        <v>1566</v>
      </c>
    </row>
    <row r="91" spans="1:2"/>
    <row r="92" spans="1:2"/>
    <row r="93" spans="1:2">
      <c r="A93" s="1096" t="s">
        <v>1567</v>
      </c>
    </row>
    <row r="94" spans="1:2">
      <c r="A94" s="1096" t="s">
        <v>1568</v>
      </c>
    </row>
    <row r="95" spans="1:2">
      <c r="A95" s="1096" t="s">
        <v>1569</v>
      </c>
    </row>
    <row r="96" spans="1:2">
      <c r="A96" s="1096" t="s">
        <v>1570</v>
      </c>
    </row>
    <row r="97" spans="1:1">
      <c r="A97" s="1096" t="s">
        <v>1571</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67</vt:i4>
      </vt:variant>
    </vt:vector>
  </HeadingPairs>
  <TitlesOfParts>
    <vt:vector size="163" baseType="lpstr">
      <vt:lpstr>INDICE</vt:lpstr>
      <vt:lpstr>1</vt:lpstr>
      <vt:lpstr>2</vt:lpstr>
      <vt:lpstr>3-1</vt:lpstr>
      <vt:lpstr>3-2</vt:lpstr>
      <vt:lpstr>4-1</vt:lpstr>
      <vt:lpstr>4-2</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22-1</vt:lpstr>
      <vt:lpstr>22-2</vt:lpstr>
      <vt:lpstr>23</vt:lpstr>
      <vt:lpstr>24</vt:lpstr>
      <vt:lpstr>25</vt:lpstr>
      <vt:lpstr>26</vt:lpstr>
      <vt:lpstr>27</vt:lpstr>
      <vt:lpstr>28-1</vt:lpstr>
      <vt:lpstr>28-2</vt:lpstr>
      <vt:lpstr>28-3</vt:lpstr>
      <vt:lpstr>28-4</vt:lpstr>
      <vt:lpstr>28-5</vt:lpstr>
      <vt:lpstr>28-6</vt:lpstr>
      <vt:lpstr>28-7</vt:lpstr>
      <vt:lpstr>28-8</vt:lpstr>
      <vt:lpstr>28-9</vt:lpstr>
      <vt:lpstr>29-1</vt:lpstr>
      <vt:lpstr>29-2</vt:lpstr>
      <vt:lpstr>29-3</vt:lpstr>
      <vt:lpstr>29-4</vt:lpstr>
      <vt:lpstr>29-5</vt:lpstr>
      <vt:lpstr>29-6</vt:lpstr>
      <vt:lpstr>29-7</vt:lpstr>
      <vt:lpstr>29-8</vt:lpstr>
      <vt:lpstr>29-9</vt:lpstr>
      <vt:lpstr>29-10</vt:lpstr>
      <vt:lpstr>30</vt:lpstr>
      <vt:lpstr>31</vt:lpstr>
      <vt:lpstr>32</vt:lpstr>
      <vt:lpstr>33</vt:lpstr>
      <vt:lpstr>34-1</vt:lpstr>
      <vt:lpstr>34-2</vt:lpstr>
      <vt:lpstr>35</vt:lpstr>
      <vt:lpstr>36</vt:lpstr>
      <vt:lpstr>37</vt:lpstr>
      <vt:lpstr>38-1</vt:lpstr>
      <vt:lpstr>38-2</vt:lpstr>
      <vt:lpstr>38-3</vt:lpstr>
      <vt:lpstr>39</vt:lpstr>
      <vt:lpstr>40</vt:lpstr>
      <vt:lpstr>41</vt:lpstr>
      <vt:lpstr>42</vt:lpstr>
      <vt:lpstr>43-1</vt:lpstr>
      <vt:lpstr>43-2</vt:lpstr>
      <vt:lpstr>44-1</vt:lpstr>
      <vt:lpstr>44-2</vt:lpstr>
      <vt:lpstr>45</vt:lpstr>
      <vt:lpstr>46</vt:lpstr>
      <vt:lpstr>47-1</vt:lpstr>
      <vt:lpstr>47-2</vt:lpstr>
      <vt:lpstr>47-3</vt:lpstr>
      <vt:lpstr>48</vt:lpstr>
      <vt:lpstr>49</vt:lpstr>
      <vt:lpstr>50</vt:lpstr>
      <vt:lpstr>51</vt:lpstr>
      <vt:lpstr>52-1</vt:lpstr>
      <vt:lpstr>52-2</vt:lpstr>
      <vt:lpstr>53</vt:lpstr>
      <vt:lpstr>54</vt:lpstr>
      <vt:lpstr>55</vt:lpstr>
      <vt:lpstr>56-1</vt:lpstr>
      <vt:lpstr>56-2</vt:lpstr>
      <vt:lpstr>56-3</vt:lpstr>
      <vt:lpstr>57</vt:lpstr>
      <vt:lpstr>58</vt:lpstr>
      <vt:lpstr>59</vt:lpstr>
      <vt:lpstr>60</vt:lpstr>
      <vt:lpstr>61</vt:lpstr>
      <vt:lpstr>62</vt:lpstr>
      <vt:lpstr>63</vt:lpstr>
      <vt:lpstr>64</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'22-1'!Print_Area</vt:lpstr>
      <vt:lpstr>'22-2'!Print_Area</vt:lpstr>
      <vt:lpstr>'23'!Print_Area</vt:lpstr>
      <vt:lpstr>'24'!Print_Area</vt:lpstr>
      <vt:lpstr>'25'!Print_Area</vt:lpstr>
      <vt:lpstr>'26'!Print_Area</vt:lpstr>
      <vt:lpstr>'28-1'!Print_Area</vt:lpstr>
      <vt:lpstr>'28-2'!Print_Area</vt:lpstr>
      <vt:lpstr>'28-3'!Print_Area</vt:lpstr>
      <vt:lpstr>'28-4'!Print_Area</vt:lpstr>
      <vt:lpstr>'28-5'!Print_Area</vt:lpstr>
      <vt:lpstr>'28-6'!Print_Area</vt:lpstr>
      <vt:lpstr>'28-7'!Print_Area</vt:lpstr>
      <vt:lpstr>'28-8'!Print_Area</vt:lpstr>
      <vt:lpstr>'28-9'!Print_Area</vt:lpstr>
      <vt:lpstr>'32'!Print_Area</vt:lpstr>
      <vt:lpstr>'33'!Print_Area</vt:lpstr>
      <vt:lpstr>'34-1'!Print_Area</vt:lpstr>
      <vt:lpstr>'34-2'!Print_Area</vt:lpstr>
      <vt:lpstr>'35'!Print_Area</vt:lpstr>
      <vt:lpstr>'37'!Print_Area</vt:lpstr>
      <vt:lpstr>'38-1'!Print_Area</vt:lpstr>
      <vt:lpstr>'38-2'!Print_Area</vt:lpstr>
      <vt:lpstr>'38-3'!Print_Area</vt:lpstr>
      <vt:lpstr>'41'!Print_Area</vt:lpstr>
      <vt:lpstr>'42'!Print_Area</vt:lpstr>
      <vt:lpstr>'43-1'!Print_Area</vt:lpstr>
      <vt:lpstr>'43-2'!Print_Area</vt:lpstr>
      <vt:lpstr>'44-1'!Print_Area</vt:lpstr>
      <vt:lpstr>'44-2'!Print_Area</vt:lpstr>
      <vt:lpstr>'46'!Print_Area</vt:lpstr>
      <vt:lpstr>'47-1'!Print_Area</vt:lpstr>
      <vt:lpstr>'47-2'!Print_Area</vt:lpstr>
      <vt:lpstr>'47-3'!Print_Area</vt:lpstr>
      <vt:lpstr>'49'!Print_Area</vt:lpstr>
      <vt:lpstr>'50'!Print_Area</vt:lpstr>
      <vt:lpstr>'51'!Print_Area</vt:lpstr>
      <vt:lpstr>'52-1'!Print_Area</vt:lpstr>
      <vt:lpstr>'52-2'!Print_Area</vt:lpstr>
      <vt:lpstr>'53'!Print_Area</vt:lpstr>
      <vt:lpstr>'55'!Print_Area</vt:lpstr>
      <vt:lpstr>'56-1'!Print_Area</vt:lpstr>
      <vt:lpstr>'56-2'!Print_Area</vt:lpstr>
      <vt:lpstr>'56-3'!Print_Area</vt:lpstr>
      <vt:lpstr>'57'!Print_Area</vt:lpstr>
      <vt:lpstr>'58'!Print_Area</vt:lpstr>
      <vt:lpstr>'59'!Print_Area</vt:lpstr>
      <vt:lpstr>'60'!Print_Area</vt:lpstr>
      <vt:lpstr>'61'!Print_Area</vt:lpstr>
      <vt:lpstr>'62'!Print_Area</vt:lpstr>
      <vt:lpstr>'63'!Print_Area</vt:lpstr>
      <vt:lpstr>'64'!Print_Area</vt:lpstr>
      <vt:lpstr>'8'!Print_Area</vt:lpstr>
      <vt:lpstr>'9'!Print_Area</vt:lpstr>
      <vt:lpstr>INDICE!Print_Area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2014-06-20T16:41:33Z</dcterms:created>
  <dcterms:modified xsi:type="dcterms:W3CDTF">2014-06-20T17:39:32Z</dcterms:modified>
</cp:coreProperties>
</file>